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enriq\Documents\"/>
    </mc:Choice>
  </mc:AlternateContent>
  <xr:revisionPtr revIDLastSave="0" documentId="13_ncr:1_{C73EAB12-CFC4-4936-964F-2DF1D50A684A}" xr6:coauthVersionLast="47" xr6:coauthVersionMax="47" xr10:uidLastSave="{00000000-0000-0000-0000-000000000000}"/>
  <bookViews>
    <workbookView xWindow="-108" yWindow="-108" windowWidth="23256" windowHeight="12456" tabRatio="999" firstSheet="1" activeTab="1" xr2:uid="{12E45139-C1AA-44E9-BB01-5359531CF68A}"/>
  </bookViews>
  <sheets>
    <sheet name="2.Consolidación (Proporcion VF" sheetId="2" state="hidden" r:id="rId1"/>
    <sheet name="Detalle y Firma" sheetId="18" r:id="rId2"/>
    <sheet name="1.EEFFs Consolidados" sheetId="16" r:id="rId3"/>
    <sheet name="2.Variacion PN  Consolidado" sheetId="4" r:id="rId4"/>
    <sheet name="3.Notas EEFF Consolidados" sheetId="19" r:id="rId5"/>
    <sheet name="3.1.Notas a los EEFFC" sheetId="15" r:id="rId6"/>
    <sheet name="3.2.EEFF31-12-25" sheetId="23" r:id="rId7"/>
    <sheet name="3,3EEFF31-12-25" sheetId="24" r:id="rId8"/>
  </sheets>
  <externalReferences>
    <externalReference r:id="rId9"/>
    <externalReference r:id="rId10"/>
    <externalReference r:id="rId11"/>
    <externalReference r:id="rId12"/>
  </externalReferences>
  <definedNames>
    <definedName name="a" localSheetId="4">#N/A</definedName>
    <definedName name="a">#REF!</definedName>
    <definedName name="aa" localSheetId="4">#N/A</definedName>
    <definedName name="aa">#REF!</definedName>
    <definedName name="_xlnm.Print_Area" localSheetId="5">'3.1.Notas a los EEFFC'!$B:$G</definedName>
    <definedName name="_xlnm.Print_Area" localSheetId="6">'3.2.EEFF31-12-25'!$B$3:$L$159</definedName>
    <definedName name="Broker" localSheetId="4">#REF!</definedName>
    <definedName name="Broker">#REF!</definedName>
    <definedName name="BuiltIn_Print_Area" localSheetId="4">#REF!</definedName>
    <definedName name="BuiltIn_Print_Area">#REF!</definedName>
    <definedName name="BuiltIn_Print_Area___0" localSheetId="4">#REF!</definedName>
    <definedName name="BuiltIn_Print_Area___0">#REF!</definedName>
    <definedName name="BuiltIn_Print_Area___0___0" localSheetId="4">#N/A</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#N/A</definedName>
    <definedName name="BuiltIn_Print_Area___0___0___0___0___0">#REF!</definedName>
    <definedName name="Calculo">#REF!</definedName>
    <definedName name="Clientes" localSheetId="4">#N/A</definedName>
    <definedName name="Clientes">#REF!</definedName>
    <definedName name="DATA16" localSheetId="4">#N/A</definedName>
    <definedName name="DATA16">#REF!</definedName>
    <definedName name="DATA17" localSheetId="4">#N/A</definedName>
    <definedName name="DATA17">#REF!</definedName>
    <definedName name="DATA18" localSheetId="4">#N/A</definedName>
    <definedName name="DATA18">#REF!</definedName>
    <definedName name="DATA20" localSheetId="4">#N/A</definedName>
    <definedName name="DATA20">#REF!</definedName>
    <definedName name="datos" localSheetId="4">#N/A</definedName>
    <definedName name="datos">#REF!</definedName>
    <definedName name="de">#REF!</definedName>
    <definedName name="Enero">#REF!</definedName>
    <definedName name="Excel_BuiltIn_Print_Area_1_1">#REF!</definedName>
    <definedName name="Excel_BuiltIn_Print_Area_2_1" localSheetId="6">'3.2.EEFF31-12-25'!$B$3:$M$173</definedName>
    <definedName name="Excel_BuiltIn_Print_Area_2_1">#REF!</definedName>
    <definedName name="Excel_BuiltIn_Print_Area_2_1_1" localSheetId="6">'3.2.EEFF31-12-25'!$B$3:$M$176</definedName>
    <definedName name="Excel_BuiltIn_Print_Area_2_1_1">#REF!</definedName>
    <definedName name="k" localSheetId="4">#N/A</definedName>
    <definedName name="k">#REF!</definedName>
    <definedName name="KKKKK">#REF!</definedName>
    <definedName name="klkl" localSheetId="4">#N/A</definedName>
    <definedName name="klkl">#REF!</definedName>
    <definedName name="klll" localSheetId="4">#N/A</definedName>
    <definedName name="klll">#REF!</definedName>
    <definedName name="Meses">#REF!</definedName>
    <definedName name="Precios">#REF!</definedName>
    <definedName name="tc">#REF!</definedName>
    <definedName name="ver" localSheetId="4">#N/A</definedName>
    <definedName name="ver">#REF!</definedName>
    <definedName name="verificar" localSheetId="4">#N/A</definedName>
    <definedName name="verificar">#REF!</definedName>
    <definedName name="zz" localSheetId="4">#REF!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 i="15" l="1"/>
  <c r="D113" i="16"/>
  <c r="D115" i="16"/>
  <c r="D111" i="16"/>
  <c r="D109" i="16"/>
  <c r="D105" i="16"/>
  <c r="D103" i="16"/>
  <c r="D99" i="16"/>
  <c r="D92" i="16"/>
  <c r="D91" i="16" s="1"/>
  <c r="D95" i="16"/>
  <c r="D82" i="16"/>
  <c r="D81" i="16" s="1"/>
  <c r="D76" i="16" s="1"/>
  <c r="D77" i="16"/>
  <c r="D47" i="16"/>
  <c r="D43" i="16" s="1"/>
  <c r="D42" i="16" s="1"/>
  <c r="D45" i="16"/>
  <c r="D18" i="16"/>
  <c r="D14" i="16"/>
  <c r="D11" i="16" s="1"/>
  <c r="D10" i="16" s="1"/>
  <c r="E57" i="15"/>
  <c r="F92" i="15"/>
  <c r="F91" i="15" s="1"/>
  <c r="F115" i="15"/>
  <c r="F114" i="15" s="1"/>
  <c r="F113" i="15"/>
  <c r="F112" i="15" s="1"/>
  <c r="F79" i="15"/>
  <c r="F76" i="15" s="1"/>
  <c r="F70" i="15"/>
  <c r="F68" i="15"/>
  <c r="F109" i="15"/>
  <c r="F108" i="15" s="1"/>
  <c r="F105" i="15"/>
  <c r="F104" i="15" s="1"/>
  <c r="F99" i="15"/>
  <c r="F86" i="15"/>
  <c r="F102" i="15"/>
  <c r="F56" i="15"/>
  <c r="F58" i="15"/>
  <c r="F45" i="15"/>
  <c r="F35" i="15"/>
  <c r="E58" i="15"/>
  <c r="E56" i="15"/>
  <c r="E50" i="15"/>
  <c r="E49" i="15"/>
  <c r="E45" i="15"/>
  <c r="G45" i="15" s="1"/>
  <c r="E40" i="15"/>
  <c r="E36" i="15"/>
  <c r="E35" i="15"/>
  <c r="E34" i="15"/>
  <c r="D118" i="16" l="1"/>
  <c r="D120" i="16" s="1"/>
  <c r="G31" i="15"/>
  <c r="G44" i="15"/>
  <c r="G46" i="15"/>
  <c r="G20" i="15"/>
  <c r="G34" i="15"/>
  <c r="G47" i="15"/>
  <c r="G33" i="15"/>
  <c r="G60" i="15"/>
  <c r="G7" i="15"/>
  <c r="G21" i="15"/>
  <c r="G35" i="15"/>
  <c r="G48" i="15"/>
  <c r="G116" i="15"/>
  <c r="G23" i="15"/>
  <c r="G37" i="15"/>
  <c r="G10" i="15"/>
  <c r="G24" i="15"/>
  <c r="G38" i="15"/>
  <c r="G53" i="15"/>
  <c r="G58" i="15"/>
  <c r="G11" i="15"/>
  <c r="G25" i="15"/>
  <c r="G39" i="15"/>
  <c r="G15" i="15"/>
  <c r="G22" i="15"/>
  <c r="G26" i="15"/>
  <c r="G40" i="15"/>
  <c r="G55" i="15"/>
  <c r="G42" i="15"/>
  <c r="G87" i="15"/>
  <c r="G59" i="15"/>
  <c r="G8" i="15"/>
  <c r="G36" i="15"/>
  <c r="G14" i="15"/>
  <c r="G27" i="15"/>
  <c r="G56" i="15"/>
  <c r="D101" i="15"/>
  <c r="D98" i="15" s="1"/>
  <c r="D114" i="15"/>
  <c r="D112" i="15"/>
  <c r="D81" i="15"/>
  <c r="D77" i="15"/>
  <c r="D110" i="15"/>
  <c r="D102" i="15"/>
  <c r="D105" i="15"/>
  <c r="D104" i="15" s="1"/>
  <c r="D91" i="15"/>
  <c r="D94" i="15"/>
  <c r="D90" i="15" l="1"/>
  <c r="D80" i="15" l="1"/>
  <c r="D76" i="15"/>
  <c r="D75" i="15" l="1"/>
  <c r="D117" i="15" s="1"/>
  <c r="F16" i="15" l="1"/>
  <c r="F12" i="15"/>
  <c r="F71" i="15"/>
  <c r="D66" i="16"/>
  <c r="D60" i="16"/>
  <c r="D58" i="16"/>
  <c r="E14" i="4"/>
  <c r="K55" i="2"/>
  <c r="G70" i="15"/>
  <c r="F10" i="4"/>
  <c r="H113" i="2"/>
  <c r="C66" i="15"/>
  <c r="D52" i="15"/>
  <c r="E527" i="24"/>
  <c r="D527" i="24"/>
  <c r="E502" i="24"/>
  <c r="D502" i="24"/>
  <c r="H465" i="24"/>
  <c r="H464" i="24"/>
  <c r="G463" i="24"/>
  <c r="G462" i="24"/>
  <c r="G464" i="24" s="1"/>
  <c r="G460" i="24"/>
  <c r="G459" i="24"/>
  <c r="G461" i="24" s="1"/>
  <c r="D447" i="24"/>
  <c r="G446" i="24"/>
  <c r="G447" i="24" s="1"/>
  <c r="E445" i="24"/>
  <c r="E447" i="24" s="1"/>
  <c r="H444" i="24"/>
  <c r="H443" i="24"/>
  <c r="H442" i="24"/>
  <c r="H441" i="24"/>
  <c r="H440" i="24"/>
  <c r="E430" i="24"/>
  <c r="D430" i="24"/>
  <c r="E418" i="24"/>
  <c r="D418" i="24"/>
  <c r="G416" i="24"/>
  <c r="H416" i="24" s="1"/>
  <c r="H418" i="24" s="1"/>
  <c r="G415" i="24"/>
  <c r="G414" i="24"/>
  <c r="G418" i="24" s="1"/>
  <c r="G406" i="24"/>
  <c r="E406" i="24"/>
  <c r="D406" i="24"/>
  <c r="H377" i="24"/>
  <c r="G377" i="24"/>
  <c r="E377" i="24"/>
  <c r="D377" i="24"/>
  <c r="C377" i="24"/>
  <c r="I376" i="24"/>
  <c r="I375" i="24"/>
  <c r="I377" i="24" s="1"/>
  <c r="H374" i="24"/>
  <c r="E374" i="24"/>
  <c r="D374" i="24"/>
  <c r="C374" i="24"/>
  <c r="I373" i="24"/>
  <c r="I372" i="24"/>
  <c r="I357" i="24"/>
  <c r="G357" i="24"/>
  <c r="F50" i="15" s="1"/>
  <c r="G50" i="15" s="1"/>
  <c r="E357" i="24"/>
  <c r="H356" i="24"/>
  <c r="D355" i="24"/>
  <c r="H354" i="24"/>
  <c r="H353" i="24"/>
  <c r="I347" i="24"/>
  <c r="G347" i="24"/>
  <c r="F41" i="15" s="1"/>
  <c r="F32" i="15" s="1"/>
  <c r="E347" i="24"/>
  <c r="H346" i="24"/>
  <c r="H345" i="24"/>
  <c r="H344" i="24"/>
  <c r="H342" i="24"/>
  <c r="G341" i="24"/>
  <c r="E341" i="24"/>
  <c r="E334" i="24"/>
  <c r="D333" i="24"/>
  <c r="D334" i="24" s="1"/>
  <c r="D332" i="24"/>
  <c r="G332" i="24" s="1"/>
  <c r="H306" i="24"/>
  <c r="D306" i="24"/>
  <c r="C305" i="24"/>
  <c r="C296" i="24"/>
  <c r="G294" i="24"/>
  <c r="G306" i="24" s="1"/>
  <c r="C294" i="24"/>
  <c r="I286" i="24"/>
  <c r="G286" i="24"/>
  <c r="E274" i="24"/>
  <c r="I273" i="24"/>
  <c r="I275" i="24" s="1"/>
  <c r="G273" i="24"/>
  <c r="E273" i="24" s="1"/>
  <c r="E275" i="24" s="1"/>
  <c r="H209" i="24"/>
  <c r="G206" i="24"/>
  <c r="G209" i="24" s="1"/>
  <c r="J202" i="24"/>
  <c r="J203" i="24" s="1"/>
  <c r="H197" i="24"/>
  <c r="H191" i="24"/>
  <c r="J186" i="24"/>
  <c r="H186" i="24"/>
  <c r="H176" i="24"/>
  <c r="G176" i="24"/>
  <c r="G175" i="24"/>
  <c r="I120" i="24"/>
  <c r="G120" i="24"/>
  <c r="H114" i="24"/>
  <c r="I112" i="24" s="1"/>
  <c r="E114" i="24"/>
  <c r="F101" i="15" s="1"/>
  <c r="F98" i="15" s="1"/>
  <c r="F90" i="15" s="1"/>
  <c r="G112" i="24"/>
  <c r="E110" i="24"/>
  <c r="F85" i="15" s="1"/>
  <c r="F81" i="15" s="1"/>
  <c r="F80" i="15" s="1"/>
  <c r="F75" i="15" s="1"/>
  <c r="I107" i="24"/>
  <c r="I103" i="24"/>
  <c r="G103" i="24"/>
  <c r="I98" i="24"/>
  <c r="G98" i="24"/>
  <c r="I92" i="24"/>
  <c r="G92" i="24"/>
  <c r="I86" i="24"/>
  <c r="G86" i="24"/>
  <c r="K55" i="24"/>
  <c r="J55" i="24"/>
  <c r="E54" i="24"/>
  <c r="E28" i="24" s="1"/>
  <c r="E57" i="24" s="1"/>
  <c r="D54" i="24"/>
  <c r="D50" i="24"/>
  <c r="G197" i="24" s="1"/>
  <c r="D41" i="24"/>
  <c r="J40" i="24"/>
  <c r="D36" i="24"/>
  <c r="F36" i="24" s="1"/>
  <c r="G185" i="24" s="1"/>
  <c r="J30" i="24"/>
  <c r="J28" i="24" s="1"/>
  <c r="D30" i="24"/>
  <c r="K28" i="24"/>
  <c r="I26" i="24"/>
  <c r="D24" i="24"/>
  <c r="D22" i="24"/>
  <c r="F22" i="24" s="1"/>
  <c r="J17" i="24"/>
  <c r="D17" i="24"/>
  <c r="F17" i="24" s="1"/>
  <c r="G200" i="24" s="1"/>
  <c r="J12" i="24"/>
  <c r="D12" i="24"/>
  <c r="F9" i="15" s="1"/>
  <c r="F6" i="15" s="1"/>
  <c r="K11" i="24"/>
  <c r="K39" i="24" s="1"/>
  <c r="E11" i="24"/>
  <c r="G189" i="24" l="1"/>
  <c r="F54" i="15"/>
  <c r="G199" i="24"/>
  <c r="G201" i="24" s="1"/>
  <c r="F30" i="15"/>
  <c r="F28" i="15" s="1"/>
  <c r="H355" i="24"/>
  <c r="F49" i="15"/>
  <c r="G186" i="24"/>
  <c r="G193" i="24" s="1"/>
  <c r="G194" i="24" s="1"/>
  <c r="H446" i="24"/>
  <c r="G107" i="24"/>
  <c r="H193" i="24"/>
  <c r="J23" i="24"/>
  <c r="F57" i="15"/>
  <c r="G57" i="15" s="1"/>
  <c r="K57" i="24"/>
  <c r="K59" i="24" s="1"/>
  <c r="F117" i="15"/>
  <c r="F119" i="15" s="1"/>
  <c r="F120" i="15" s="1"/>
  <c r="G465" i="24"/>
  <c r="F12" i="24"/>
  <c r="F54" i="24"/>
  <c r="H273" i="24"/>
  <c r="H275" i="24" s="1"/>
  <c r="H357" i="24"/>
  <c r="F41" i="24"/>
  <c r="D28" i="24"/>
  <c r="D57" i="24" s="1"/>
  <c r="F57" i="24" s="1"/>
  <c r="G97" i="24"/>
  <c r="G102" i="24" s="1"/>
  <c r="G106" i="24" s="1"/>
  <c r="G119" i="24" s="1"/>
  <c r="G123" i="24" s="1"/>
  <c r="G126" i="24" s="1"/>
  <c r="G173" i="24" s="1"/>
  <c r="G182" i="24" s="1"/>
  <c r="C306" i="24"/>
  <c r="H445" i="24"/>
  <c r="D11" i="24"/>
  <c r="I97" i="24"/>
  <c r="I102" i="24" s="1"/>
  <c r="I106" i="24" s="1"/>
  <c r="I119" i="24" s="1"/>
  <c r="I123" i="24" s="1"/>
  <c r="I126" i="24" s="1"/>
  <c r="H173" i="24" s="1"/>
  <c r="H182" i="24" s="1"/>
  <c r="H194" i="24" s="1"/>
  <c r="H341" i="24"/>
  <c r="I374" i="24"/>
  <c r="J11" i="24"/>
  <c r="J39" i="24" s="1"/>
  <c r="J57" i="24" s="1"/>
  <c r="G191" i="24"/>
  <c r="F28" i="24"/>
  <c r="H447" i="24"/>
  <c r="F30" i="24"/>
  <c r="G275" i="24"/>
  <c r="D357" i="24"/>
  <c r="F50" i="24"/>
  <c r="G333" i="24"/>
  <c r="G334" i="24" s="1"/>
  <c r="H347" i="24"/>
  <c r="H198" i="24"/>
  <c r="H201" i="24" s="1"/>
  <c r="G211" i="24" l="1"/>
  <c r="F52" i="15"/>
  <c r="G49" i="15"/>
  <c r="F43" i="15"/>
  <c r="H211" i="24"/>
  <c r="H214" i="24" s="1"/>
  <c r="G212" i="24" s="1"/>
  <c r="J59" i="24"/>
  <c r="G214" i="24" l="1"/>
  <c r="D541" i="23"/>
  <c r="E510" i="23"/>
  <c r="D510" i="23"/>
  <c r="G473" i="23"/>
  <c r="G472" i="23"/>
  <c r="G469" i="23"/>
  <c r="G455" i="23"/>
  <c r="E455" i="23"/>
  <c r="H455" i="23" s="1"/>
  <c r="H454" i="23"/>
  <c r="H453" i="23"/>
  <c r="H452" i="23"/>
  <c r="H451" i="23"/>
  <c r="H450" i="23"/>
  <c r="H449" i="23"/>
  <c r="H448" i="23"/>
  <c r="E438" i="23"/>
  <c r="D438" i="23"/>
  <c r="G413" i="23"/>
  <c r="E413" i="23"/>
  <c r="D413" i="23"/>
  <c r="H384" i="23"/>
  <c r="G384" i="23"/>
  <c r="E384" i="23"/>
  <c r="D384" i="23"/>
  <c r="C384" i="23"/>
  <c r="I383" i="23"/>
  <c r="I382" i="23"/>
  <c r="I384" i="23" s="1"/>
  <c r="H381" i="23"/>
  <c r="E381" i="23"/>
  <c r="D381" i="23"/>
  <c r="C381" i="23"/>
  <c r="I380" i="23"/>
  <c r="I379" i="23"/>
  <c r="I381" i="23" s="1"/>
  <c r="H364" i="23"/>
  <c r="G364" i="23"/>
  <c r="E364" i="23"/>
  <c r="D364" i="23"/>
  <c r="H354" i="23"/>
  <c r="G354" i="23"/>
  <c r="E41" i="15" s="1"/>
  <c r="G41" i="15" s="1"/>
  <c r="E354" i="23"/>
  <c r="G340" i="23"/>
  <c r="E340" i="23"/>
  <c r="D340" i="23"/>
  <c r="H312" i="23"/>
  <c r="G312" i="23"/>
  <c r="D312" i="23"/>
  <c r="C312" i="23"/>
  <c r="I289" i="23"/>
  <c r="G289" i="23"/>
  <c r="G214" i="23"/>
  <c r="G211" i="23"/>
  <c r="G206" i="23"/>
  <c r="E127" i="23"/>
  <c r="E115" i="15" s="1"/>
  <c r="E126" i="23"/>
  <c r="E113" i="15" s="1"/>
  <c r="G113" i="15" s="1"/>
  <c r="I122" i="23"/>
  <c r="G122" i="23"/>
  <c r="E120" i="23"/>
  <c r="E105" i="15" s="1"/>
  <c r="E119" i="23"/>
  <c r="E118" i="23"/>
  <c r="E117" i="23"/>
  <c r="J200" i="23" s="1"/>
  <c r="E116" i="23"/>
  <c r="E115" i="23"/>
  <c r="E99" i="15" s="1"/>
  <c r="I114" i="23"/>
  <c r="E113" i="23"/>
  <c r="E112" i="23"/>
  <c r="E111" i="23"/>
  <c r="E110" i="23"/>
  <c r="I109" i="23"/>
  <c r="E107" i="23"/>
  <c r="I105" i="23"/>
  <c r="I100" i="23"/>
  <c r="G100" i="23"/>
  <c r="E97" i="23"/>
  <c r="G94" i="23" s="1"/>
  <c r="E92" i="15" s="1"/>
  <c r="I94" i="23"/>
  <c r="E93" i="23"/>
  <c r="E77" i="15" s="1"/>
  <c r="E92" i="23"/>
  <c r="I88" i="23"/>
  <c r="L56" i="23"/>
  <c r="J55" i="23"/>
  <c r="D54" i="23"/>
  <c r="F54" i="23" s="1"/>
  <c r="J203" i="23" s="1"/>
  <c r="D50" i="23"/>
  <c r="F50" i="23" s="1"/>
  <c r="J199" i="23" s="1"/>
  <c r="L47" i="23"/>
  <c r="L46" i="23"/>
  <c r="L45" i="23"/>
  <c r="L44" i="23"/>
  <c r="L43" i="23"/>
  <c r="L42" i="23"/>
  <c r="L41" i="23"/>
  <c r="D41" i="23"/>
  <c r="J40" i="23"/>
  <c r="L40" i="23" s="1"/>
  <c r="D36" i="23"/>
  <c r="J30" i="23"/>
  <c r="J28" i="23" s="1"/>
  <c r="D30" i="23"/>
  <c r="D24" i="23"/>
  <c r="J23" i="23"/>
  <c r="L23" i="23" s="1"/>
  <c r="G193" i="23" s="1"/>
  <c r="D22" i="23"/>
  <c r="J17" i="23"/>
  <c r="D17" i="23"/>
  <c r="J12" i="23"/>
  <c r="D12" i="23"/>
  <c r="J11" i="23" l="1"/>
  <c r="E54" i="15"/>
  <c r="F41" i="23"/>
  <c r="G201" i="23" s="1"/>
  <c r="E30" i="15"/>
  <c r="G30" i="15" s="1"/>
  <c r="F30" i="23"/>
  <c r="G186" i="23" s="1"/>
  <c r="E17" i="15"/>
  <c r="G17" i="15" s="1"/>
  <c r="F36" i="23"/>
  <c r="G187" i="23" s="1"/>
  <c r="E19" i="15"/>
  <c r="G19" i="15" s="1"/>
  <c r="F17" i="23"/>
  <c r="G202" i="23" s="1"/>
  <c r="E13" i="15"/>
  <c r="G13" i="15" s="1"/>
  <c r="F22" i="23"/>
  <c r="G188" i="23" s="1"/>
  <c r="E18" i="15"/>
  <c r="G18" i="15" s="1"/>
  <c r="I99" i="23"/>
  <c r="I104" i="23" s="1"/>
  <c r="I108" i="23" s="1"/>
  <c r="I121" i="23" s="1"/>
  <c r="I125" i="23" s="1"/>
  <c r="I128" i="23" s="1"/>
  <c r="D11" i="23"/>
  <c r="E9" i="15"/>
  <c r="G9" i="15" s="1"/>
  <c r="E85" i="15"/>
  <c r="D28" i="23"/>
  <c r="F28" i="23" s="1"/>
  <c r="J204" i="23"/>
  <c r="J205" i="23" s="1"/>
  <c r="G200" i="23" s="1"/>
  <c r="E109" i="15"/>
  <c r="G105" i="15"/>
  <c r="E104" i="15"/>
  <c r="G104" i="15" s="1"/>
  <c r="G105" i="23"/>
  <c r="E103" i="15"/>
  <c r="G109" i="23"/>
  <c r="E112" i="15"/>
  <c r="G112" i="15" s="1"/>
  <c r="E114" i="15"/>
  <c r="G114" i="15" s="1"/>
  <c r="G115" i="15"/>
  <c r="G88" i="23"/>
  <c r="G99" i="23" s="1"/>
  <c r="G104" i="23" s="1"/>
  <c r="E86" i="15"/>
  <c r="G86" i="15" s="1"/>
  <c r="E76" i="15"/>
  <c r="G77" i="15"/>
  <c r="G99" i="15"/>
  <c r="E101" i="15"/>
  <c r="G101" i="15" s="1"/>
  <c r="E91" i="15"/>
  <c r="G92" i="15"/>
  <c r="G114" i="23"/>
  <c r="G195" i="23"/>
  <c r="J39" i="23"/>
  <c r="L39" i="23" s="1"/>
  <c r="J201" i="23"/>
  <c r="G199" i="23" s="1"/>
  <c r="F12" i="23"/>
  <c r="G177" i="23"/>
  <c r="L55" i="23"/>
  <c r="L12" i="23"/>
  <c r="G191" i="23" s="1"/>
  <c r="G178" i="23"/>
  <c r="J57" i="23" l="1"/>
  <c r="L57" i="23" s="1"/>
  <c r="G54" i="15"/>
  <c r="E52" i="15"/>
  <c r="G52" i="15" s="1"/>
  <c r="I52" i="15" s="1"/>
  <c r="G203" i="23"/>
  <c r="G108" i="23"/>
  <c r="G121" i="23" s="1"/>
  <c r="G125" i="23" s="1"/>
  <c r="G128" i="23" s="1"/>
  <c r="E81" i="15"/>
  <c r="G85" i="15"/>
  <c r="D57" i="23"/>
  <c r="D59" i="23" s="1"/>
  <c r="G91" i="15"/>
  <c r="E102" i="15"/>
  <c r="G102" i="15" s="1"/>
  <c r="G103" i="15"/>
  <c r="G76" i="15"/>
  <c r="E108" i="15"/>
  <c r="J59" i="23" l="1"/>
  <c r="F57" i="23"/>
  <c r="G81" i="15"/>
  <c r="E80" i="15"/>
  <c r="G175" i="23"/>
  <c r="G184" i="23" s="1"/>
  <c r="G196" i="23" s="1"/>
  <c r="G213" i="23" s="1"/>
  <c r="G216" i="23" s="1"/>
  <c r="G219" i="23" s="1"/>
  <c r="J188" i="23" s="1"/>
  <c r="G80" i="15" l="1"/>
  <c r="E75" i="15"/>
  <c r="G220" i="23"/>
  <c r="E6" i="15"/>
  <c r="P23" i="23"/>
  <c r="G75" i="15" l="1"/>
  <c r="E78" i="15"/>
  <c r="E79" i="15"/>
  <c r="G79" i="15" s="1"/>
  <c r="E82" i="15"/>
  <c r="E83" i="15"/>
  <c r="E84" i="15"/>
  <c r="G84" i="15" s="1"/>
  <c r="E88" i="15"/>
  <c r="E89" i="15"/>
  <c r="E93" i="15"/>
  <c r="G93" i="15" s="1"/>
  <c r="E94" i="15"/>
  <c r="G94" i="15" s="1"/>
  <c r="E95" i="15"/>
  <c r="G95" i="15" s="1"/>
  <c r="E96" i="15"/>
  <c r="G96" i="15" s="1"/>
  <c r="E97" i="15"/>
  <c r="G97" i="15" s="1"/>
  <c r="E100" i="15"/>
  <c r="E106" i="15"/>
  <c r="E107" i="15"/>
  <c r="G107" i="15" s="1"/>
  <c r="E110" i="15"/>
  <c r="G110" i="15" s="1"/>
  <c r="E111" i="15"/>
  <c r="G111" i="15" s="1"/>
  <c r="D88" i="15"/>
  <c r="D89" i="15"/>
  <c r="D93" i="15"/>
  <c r="D95" i="15"/>
  <c r="D96" i="15"/>
  <c r="D106" i="15"/>
  <c r="D107" i="15"/>
  <c r="D108" i="15"/>
  <c r="G108" i="15" s="1"/>
  <c r="D109" i="15"/>
  <c r="G109" i="15" s="1"/>
  <c r="D78" i="15"/>
  <c r="D82" i="15"/>
  <c r="D83" i="15"/>
  <c r="D84" i="15"/>
  <c r="G83" i="15" l="1"/>
  <c r="G82" i="15"/>
  <c r="G106" i="15"/>
  <c r="G100" i="15"/>
  <c r="E98" i="15"/>
  <c r="G78" i="15"/>
  <c r="F13" i="4"/>
  <c r="C69" i="15"/>
  <c r="G69" i="15" l="1"/>
  <c r="D69" i="15" s="1"/>
  <c r="D13" i="4"/>
  <c r="G98" i="15"/>
  <c r="E90" i="15"/>
  <c r="G51" i="15"/>
  <c r="G90" i="15" l="1"/>
  <c r="G117" i="15" s="1"/>
  <c r="G121" i="15" s="1"/>
  <c r="E117" i="15"/>
  <c r="E119" i="15" s="1"/>
  <c r="C67" i="15"/>
  <c r="F12" i="4"/>
  <c r="G68" i="15" s="1"/>
  <c r="F11" i="4"/>
  <c r="G67" i="15" s="1"/>
  <c r="D64" i="16"/>
  <c r="D62" i="16" s="1"/>
  <c r="D56" i="16" s="1"/>
  <c r="D71" i="16" s="1"/>
  <c r="G66" i="15"/>
  <c r="F9" i="4"/>
  <c r="G65" i="15" s="1"/>
  <c r="F8" i="4"/>
  <c r="G64" i="15" s="1"/>
  <c r="C70" i="15"/>
  <c r="C68" i="15"/>
  <c r="C65" i="15"/>
  <c r="C64" i="15"/>
  <c r="E29" i="15"/>
  <c r="G29" i="15" s="1"/>
  <c r="E68" i="15" l="1"/>
  <c r="C71" i="15"/>
  <c r="D61" i="15" s="1"/>
  <c r="G61" i="15" s="1"/>
  <c r="C15" i="4"/>
  <c r="D10" i="4"/>
  <c r="D9" i="4"/>
  <c r="D8" i="4"/>
  <c r="D32" i="15" l="1"/>
  <c r="B75" i="16" l="1"/>
  <c r="D43" i="15" l="1"/>
  <c r="D16" i="15"/>
  <c r="D122" i="16" l="1"/>
  <c r="E71" i="15" l="1"/>
  <c r="D73" i="15" l="1"/>
  <c r="E73" i="15"/>
  <c r="B87" i="15"/>
  <c r="B88" i="15"/>
  <c r="B75" i="15"/>
  <c r="B76" i="15"/>
  <c r="B77" i="15"/>
  <c r="B78" i="15"/>
  <c r="B79" i="15"/>
  <c r="B80" i="15"/>
  <c r="B81" i="15"/>
  <c r="B82" i="15"/>
  <c r="B83" i="15"/>
  <c r="B84" i="15"/>
  <c r="B85" i="15"/>
  <c r="B86"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D12" i="15"/>
  <c r="D12" i="4" l="1"/>
  <c r="D28" i="15"/>
  <c r="D6" i="15"/>
  <c r="G6" i="15" l="1"/>
  <c r="I6" i="15" s="1"/>
  <c r="G89" i="15"/>
  <c r="G88" i="15"/>
  <c r="M46" i="2"/>
  <c r="I83" i="2"/>
  <c r="I82" i="2"/>
  <c r="E16" i="15" l="1"/>
  <c r="G16" i="15" s="1"/>
  <c r="E32" i="15"/>
  <c r="G32" i="15" s="1"/>
  <c r="E12" i="15"/>
  <c r="E43" i="15"/>
  <c r="G43" i="15" s="1"/>
  <c r="I43" i="15" s="1"/>
  <c r="J31" i="2"/>
  <c r="G12" i="15" l="1"/>
  <c r="I12" i="15" s="1"/>
  <c r="I32" i="15"/>
  <c r="D119" i="15" l="1"/>
  <c r="G119" i="15" s="1"/>
  <c r="G123" i="15" s="1"/>
  <c r="G125" i="15" s="1"/>
  <c r="D120" i="15" l="1"/>
  <c r="J30" i="2"/>
  <c r="J63" i="2"/>
  <c r="K102" i="2"/>
  <c r="K91" i="2"/>
  <c r="K90" i="2"/>
  <c r="K88" i="2"/>
  <c r="K87" i="2"/>
  <c r="K84" i="2"/>
  <c r="K83" i="2"/>
  <c r="K81" i="2"/>
  <c r="K78" i="2"/>
  <c r="K73" i="2"/>
  <c r="K50" i="2"/>
  <c r="K49" i="2"/>
  <c r="K48" i="2"/>
  <c r="K47" i="2"/>
  <c r="K46" i="2"/>
  <c r="K45" i="2" s="1"/>
  <c r="K36" i="2"/>
  <c r="K35" i="2"/>
  <c r="K33" i="2"/>
  <c r="K32" i="2"/>
  <c r="K31" i="2"/>
  <c r="K30" i="2"/>
  <c r="K28" i="2"/>
  <c r="K27" i="2"/>
  <c r="K26" i="2"/>
  <c r="K25" i="2"/>
  <c r="K24" i="2"/>
  <c r="K23" i="2"/>
  <c r="K22" i="2"/>
  <c r="K21" i="2"/>
  <c r="K20" i="2"/>
  <c r="K19" i="2"/>
  <c r="K17" i="2"/>
  <c r="K14" i="2"/>
  <c r="K12" i="2"/>
  <c r="C54" i="2" l="1"/>
  <c r="K54" i="2" s="1"/>
  <c r="K72" i="2" l="1"/>
  <c r="H109" i="2"/>
  <c r="K104" i="2"/>
  <c r="K108" i="2"/>
  <c r="K106" i="2"/>
  <c r="K100" i="2"/>
  <c r="K98" i="2"/>
  <c r="K96" i="2"/>
  <c r="K95" i="2"/>
  <c r="K94" i="2"/>
  <c r="K92" i="2"/>
  <c r="K80" i="2"/>
  <c r="K77" i="2"/>
  <c r="K44" i="2"/>
  <c r="K42" i="2"/>
  <c r="K37" i="2"/>
  <c r="K34" i="2"/>
  <c r="C109" i="2" l="1"/>
  <c r="K110" i="2"/>
  <c r="K109" i="2" s="1"/>
  <c r="K82" i="2"/>
  <c r="K74" i="2"/>
  <c r="K71" i="2" s="1"/>
  <c r="K16" i="2"/>
  <c r="K13" i="2"/>
  <c r="I129" i="2" l="1"/>
  <c r="R62" i="2"/>
  <c r="C76" i="2" l="1"/>
  <c r="C71" i="2"/>
  <c r="K18" i="2"/>
  <c r="G107" i="2"/>
  <c r="F107" i="2"/>
  <c r="E107" i="2"/>
  <c r="G105" i="2"/>
  <c r="F105" i="2"/>
  <c r="E105" i="2"/>
  <c r="G103" i="2"/>
  <c r="G85" i="2" s="1"/>
  <c r="F103" i="2"/>
  <c r="F85" i="2" s="1"/>
  <c r="E103" i="2"/>
  <c r="E85" i="2" s="1"/>
  <c r="G101" i="2"/>
  <c r="F101" i="2"/>
  <c r="E101" i="2"/>
  <c r="G99" i="2"/>
  <c r="F99" i="2"/>
  <c r="E99" i="2"/>
  <c r="G97" i="2"/>
  <c r="F97" i="2"/>
  <c r="E97" i="2"/>
  <c r="G93" i="2"/>
  <c r="F93" i="2"/>
  <c r="E93" i="2"/>
  <c r="G89" i="2"/>
  <c r="F89" i="2"/>
  <c r="E89" i="2"/>
  <c r="G86" i="2"/>
  <c r="F86" i="2"/>
  <c r="E86" i="2"/>
  <c r="G76" i="2"/>
  <c r="G75" i="2" s="1"/>
  <c r="F76" i="2"/>
  <c r="F75" i="2" s="1"/>
  <c r="E76" i="2"/>
  <c r="E75" i="2" s="1"/>
  <c r="G71" i="2"/>
  <c r="F71" i="2"/>
  <c r="E71" i="2"/>
  <c r="G62" i="2"/>
  <c r="F62" i="2"/>
  <c r="E62" i="2"/>
  <c r="G58" i="2"/>
  <c r="F58" i="2"/>
  <c r="E58" i="2"/>
  <c r="G56" i="2"/>
  <c r="F56" i="2"/>
  <c r="E56" i="2"/>
  <c r="G54" i="2"/>
  <c r="F54" i="2"/>
  <c r="E54" i="2"/>
  <c r="G45" i="2"/>
  <c r="F45" i="2"/>
  <c r="E45" i="2"/>
  <c r="G39" i="2"/>
  <c r="F39" i="2"/>
  <c r="E39" i="2"/>
  <c r="E38" i="2" s="1"/>
  <c r="G15" i="2"/>
  <c r="F15" i="2"/>
  <c r="E15" i="2"/>
  <c r="G8" i="2"/>
  <c r="F8" i="2"/>
  <c r="E8" i="2"/>
  <c r="E7" i="2" s="1"/>
  <c r="E113" i="2"/>
  <c r="D8" i="2"/>
  <c r="D15" i="2"/>
  <c r="D39" i="2"/>
  <c r="D45" i="2"/>
  <c r="D54" i="2"/>
  <c r="D56" i="2"/>
  <c r="D58" i="2"/>
  <c r="D62" i="2"/>
  <c r="D71" i="2"/>
  <c r="D76" i="2"/>
  <c r="D75" i="2" s="1"/>
  <c r="D86" i="2"/>
  <c r="D89" i="2"/>
  <c r="D93" i="2"/>
  <c r="D97" i="2"/>
  <c r="D99" i="2"/>
  <c r="D101" i="2"/>
  <c r="D103" i="2"/>
  <c r="D105" i="2"/>
  <c r="D107" i="2"/>
  <c r="D113" i="2"/>
  <c r="F113" i="2"/>
  <c r="F70" i="2" l="1"/>
  <c r="D85" i="2"/>
  <c r="G70" i="2"/>
  <c r="F51" i="2"/>
  <c r="F65" i="2"/>
  <c r="F66" i="2" s="1"/>
  <c r="F7" i="2"/>
  <c r="G38" i="2"/>
  <c r="E51" i="2"/>
  <c r="E67" i="2" s="1"/>
  <c r="F38" i="2"/>
  <c r="D70" i="2"/>
  <c r="D112" i="2" s="1"/>
  <c r="G7" i="2"/>
  <c r="E65" i="2"/>
  <c r="E66" i="2" s="1"/>
  <c r="E70" i="2"/>
  <c r="E112" i="2" s="1"/>
  <c r="Q53" i="2"/>
  <c r="C15" i="2"/>
  <c r="F112" i="2"/>
  <c r="G112" i="2"/>
  <c r="G51" i="2"/>
  <c r="D38" i="2"/>
  <c r="G65" i="2"/>
  <c r="G66" i="2" s="1"/>
  <c r="G113" i="2"/>
  <c r="D7" i="2"/>
  <c r="D51" i="2"/>
  <c r="D65" i="2"/>
  <c r="D66" i="2" s="1"/>
  <c r="G67" i="2" l="1"/>
  <c r="F67" i="2"/>
  <c r="F114" i="2"/>
  <c r="F115" i="2"/>
  <c r="F118" i="2"/>
  <c r="F119" i="2"/>
  <c r="F120" i="2" s="1"/>
  <c r="D67" i="2"/>
  <c r="D115" i="2"/>
  <c r="D119" i="2"/>
  <c r="D120" i="2" s="1"/>
  <c r="D114" i="2"/>
  <c r="D118" i="2"/>
  <c r="E114" i="2"/>
  <c r="E115" i="2"/>
  <c r="E119" i="2"/>
  <c r="E120" i="2" s="1"/>
  <c r="E118" i="2"/>
  <c r="G119" i="2"/>
  <c r="G120" i="2" s="1"/>
  <c r="G115" i="2"/>
  <c r="G114" i="2"/>
  <c r="G118" i="2"/>
  <c r="K63" i="2" l="1"/>
  <c r="C39" i="2" l="1"/>
  <c r="K101" i="2" l="1"/>
  <c r="D14" i="4" l="1"/>
  <c r="A69" i="2" l="1"/>
  <c r="C62" i="2" l="1"/>
  <c r="J119" i="2" l="1"/>
  <c r="K114" i="2" l="1"/>
  <c r="K107" i="2"/>
  <c r="H107" i="2"/>
  <c r="C107" i="2"/>
  <c r="H105" i="2"/>
  <c r="C105" i="2"/>
  <c r="K103" i="2"/>
  <c r="H103" i="2"/>
  <c r="C103" i="2"/>
  <c r="H101" i="2"/>
  <c r="C101" i="2"/>
  <c r="K99" i="2"/>
  <c r="C99" i="2"/>
  <c r="H99" i="2"/>
  <c r="K97" i="2"/>
  <c r="H97" i="2"/>
  <c r="C97" i="2"/>
  <c r="H93" i="2"/>
  <c r="C93" i="2"/>
  <c r="H89" i="2"/>
  <c r="C89" i="2"/>
  <c r="H86" i="2"/>
  <c r="C86" i="2"/>
  <c r="I40" i="2"/>
  <c r="K40" i="2" s="1"/>
  <c r="I79" i="2"/>
  <c r="H76" i="2"/>
  <c r="H75" i="2" s="1"/>
  <c r="C75" i="2"/>
  <c r="C70" i="2" s="1"/>
  <c r="H71" i="2"/>
  <c r="J67" i="2"/>
  <c r="I67" i="2"/>
  <c r="R63" i="2"/>
  <c r="Q62" i="2"/>
  <c r="Q63" i="2" s="1"/>
  <c r="O62" i="2"/>
  <c r="O63" i="2" s="1"/>
  <c r="N62" i="2"/>
  <c r="N63" i="2" s="1"/>
  <c r="M62" i="2"/>
  <c r="M63" i="2" s="1"/>
  <c r="H62" i="2"/>
  <c r="K61" i="2"/>
  <c r="K60" i="2"/>
  <c r="H58" i="2"/>
  <c r="K59" i="2"/>
  <c r="C58" i="2"/>
  <c r="K57" i="2"/>
  <c r="V56" i="2"/>
  <c r="H56" i="2"/>
  <c r="C56" i="2"/>
  <c r="K56" i="2" s="1"/>
  <c r="H54" i="2"/>
  <c r="X52" i="2"/>
  <c r="R51" i="2"/>
  <c r="H45" i="2"/>
  <c r="C45" i="2"/>
  <c r="C38" i="2" s="1"/>
  <c r="H15" i="2"/>
  <c r="J11" i="2"/>
  <c r="K11" i="2" s="1"/>
  <c r="C8" i="2"/>
  <c r="J9" i="2"/>
  <c r="J118" i="2" l="1"/>
  <c r="J120" i="2" s="1"/>
  <c r="K79" i="2"/>
  <c r="K76" i="2" s="1"/>
  <c r="K75" i="2" s="1"/>
  <c r="K70" i="2" s="1"/>
  <c r="C85" i="2"/>
  <c r="L55" i="2"/>
  <c r="H51" i="2"/>
  <c r="H85" i="2"/>
  <c r="I64" i="2"/>
  <c r="J114" i="2"/>
  <c r="O51" i="2"/>
  <c r="O52" i="2" s="1"/>
  <c r="L51" i="2"/>
  <c r="L52" i="2" s="1"/>
  <c r="D11" i="4"/>
  <c r="H70" i="2"/>
  <c r="K89" i="2"/>
  <c r="N51" i="2"/>
  <c r="N52" i="2" s="1"/>
  <c r="K86" i="2"/>
  <c r="M51" i="2"/>
  <c r="M52" i="2" s="1"/>
  <c r="K58" i="2"/>
  <c r="C7" i="2"/>
  <c r="K93" i="2"/>
  <c r="S63" i="2"/>
  <c r="K105" i="2"/>
  <c r="P51" i="2" l="1"/>
  <c r="L46" i="2"/>
  <c r="N46" i="2" s="1"/>
  <c r="K85" i="2"/>
  <c r="I112" i="2"/>
  <c r="Q55" i="2"/>
  <c r="H112" i="2"/>
  <c r="C112" i="2"/>
  <c r="C51" i="2"/>
  <c r="C67" i="2" s="1"/>
  <c r="L85" i="2" l="1"/>
  <c r="K112" i="2"/>
  <c r="P52" i="2"/>
  <c r="Q52" i="2" s="1"/>
  <c r="Q54" i="2" s="1"/>
  <c r="I122" i="2"/>
  <c r="H114" i="2"/>
  <c r="H118" i="2"/>
  <c r="K64" i="2"/>
  <c r="K62" i="2" s="1"/>
  <c r="H115" i="2"/>
  <c r="H119" i="2"/>
  <c r="I121" i="2"/>
  <c r="C113" i="2"/>
  <c r="K117" i="2"/>
  <c r="C115" i="2"/>
  <c r="R52" i="2"/>
  <c r="S52" i="2" s="1"/>
  <c r="L62" i="2" l="1"/>
  <c r="K51" i="2"/>
  <c r="Q56" i="2"/>
  <c r="Q58" i="2"/>
  <c r="H120" i="2"/>
  <c r="K119" i="2" s="1"/>
  <c r="K120" i="2"/>
  <c r="Q51" i="2"/>
  <c r="I114" i="2"/>
  <c r="L64" i="2"/>
  <c r="I119" i="2"/>
  <c r="I120" i="2" l="1"/>
  <c r="K121" i="2" l="1"/>
  <c r="K122" i="2" s="1"/>
  <c r="J124" i="2"/>
  <c r="I123" i="2"/>
  <c r="J123" i="2" s="1"/>
  <c r="S53" i="2"/>
  <c r="S54" i="2" l="1"/>
  <c r="S64" i="2" s="1"/>
  <c r="S65" i="2" s="1"/>
  <c r="S56" i="2"/>
  <c r="D15" i="4" l="1"/>
  <c r="J64" i="2" l="1"/>
  <c r="J65" i="2" s="1"/>
  <c r="J112" i="2" s="1"/>
  <c r="J113" i="2" s="1"/>
  <c r="K29" i="2"/>
  <c r="K15" i="2" s="1"/>
  <c r="G71" i="15" l="1"/>
  <c r="D71" i="15"/>
  <c r="K41" i="2"/>
  <c r="K43" i="2" l="1"/>
  <c r="K39" i="2" s="1"/>
  <c r="K38" i="2" s="1"/>
  <c r="H39" i="2"/>
  <c r="H38" i="2" s="1"/>
  <c r="K10" i="2"/>
  <c r="K9" i="2" l="1"/>
  <c r="K8" i="2" s="1"/>
  <c r="K7" i="2" s="1"/>
  <c r="K65" i="2" s="1"/>
  <c r="H8" i="2"/>
  <c r="H7" i="2" s="1"/>
  <c r="L65" i="2" l="1"/>
  <c r="K66" i="2"/>
  <c r="H65" i="2"/>
  <c r="H66" i="2" s="1"/>
  <c r="H67" i="2"/>
  <c r="L7" i="2"/>
  <c r="V53" i="2"/>
  <c r="V38" i="2"/>
  <c r="K115" i="2"/>
  <c r="W53" i="2" l="1"/>
  <c r="V54" i="2"/>
  <c r="E28" i="15" l="1"/>
  <c r="G28" i="15" s="1"/>
  <c r="H61" i="15" s="1"/>
  <c r="H63" i="15" s="1"/>
  <c r="I28" i="15" l="1"/>
  <c r="I16" i="15"/>
  <c r="F15" i="4" l="1"/>
  <c r="E120" i="15"/>
  <c r="F16" i="4" l="1"/>
  <c r="H71" i="15"/>
  <c r="E15" i="4"/>
</calcChain>
</file>

<file path=xl/sharedStrings.xml><?xml version="1.0" encoding="utf-8"?>
<sst xmlns="http://schemas.openxmlformats.org/spreadsheetml/2006/main" count="1663" uniqueCount="890">
  <si>
    <t xml:space="preserve">BALANCE GENERAL CONSOLIDADO  - INVESTOR CASA DE BOLSA SA </t>
  </si>
  <si>
    <t>CORRESPONDIENTE AL PERIODO AL 30 de Junio 2024</t>
  </si>
  <si>
    <t xml:space="preserve">CUENTAS </t>
  </si>
  <si>
    <t>Notas</t>
  </si>
  <si>
    <t>INVESTOR CASA DE BOLSA SA</t>
  </si>
  <si>
    <t>INVESTOR AFPISA</t>
  </si>
  <si>
    <t>PROCAMPO SA</t>
  </si>
  <si>
    <t>CODESA</t>
  </si>
  <si>
    <t>MARKET DATA</t>
  </si>
  <si>
    <t>IN FI SA</t>
  </si>
  <si>
    <t xml:space="preserve">Eliminaciones </t>
  </si>
  <si>
    <t>BALANCE CONSOLIDADO - Método Proporcional</t>
  </si>
  <si>
    <t>AFPISA</t>
  </si>
  <si>
    <t>Porcentaje de Participación de la Controlante</t>
  </si>
  <si>
    <t>Numero</t>
  </si>
  <si>
    <t>DEBE</t>
  </si>
  <si>
    <t>HABER</t>
  </si>
  <si>
    <t>Al 30/06/2024</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</si>
  <si>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</si>
  <si>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</si>
  <si>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</si>
  <si>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</si>
  <si>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</si>
  <si>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</si>
  <si>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</si>
  <si>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</si>
  <si>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</si>
  <si>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</si>
  <si>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</si>
  <si>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</si>
  <si>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</si>
  <si>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</si>
  <si>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</si>
  <si>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</si>
  <si>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</si>
  <si>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</si>
  <si>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</si>
  <si>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</si>
  <si>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</si>
  <si>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</si>
  <si>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</si>
  <si>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</si>
  <si>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</si>
  <si>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</si>
  <si>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</si>
  <si>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</si>
  <si>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</si>
  <si>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</si>
  <si>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</si>
  <si>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</si>
  <si>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</si>
  <si>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</si>
  <si>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</si>
  <si>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</si>
  <si>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</si>
  <si>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</si>
  <si>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</si>
  <si>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</si>
  <si>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</si>
  <si>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</si>
  <si>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</si>
  <si>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</si>
  <si>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</si>
  <si>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</si>
  <si>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</si>
  <si>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</si>
  <si>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</si>
  <si>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</si>
  <si>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</si>
  <si>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</si>
  <si>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</si>
  <si>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PN Consolidado</t>
  </si>
  <si>
    <t>Capital</t>
  </si>
  <si>
    <t>Monto de Eliminaciones Realizadas</t>
  </si>
  <si>
    <t>Capital Integrado</t>
  </si>
  <si>
    <t>Aportes de Capital</t>
  </si>
  <si>
    <t>Prima de Emision</t>
  </si>
  <si>
    <t>Reservas</t>
  </si>
  <si>
    <t>Reserva Legal</t>
  </si>
  <si>
    <t>Reserva De Revalúo</t>
  </si>
  <si>
    <t>Otras Reservas</t>
  </si>
  <si>
    <t>Resultados</t>
  </si>
  <si>
    <t>Hallar % }Resultados en Subsidiarias</t>
  </si>
  <si>
    <t>Resultados Acumulados</t>
  </si>
  <si>
    <t>Diferencia Resultados Subsidiarias menos Eliminaciones Realizadas</t>
  </si>
  <si>
    <t>Resultado Del Ejercicio</t>
  </si>
  <si>
    <t>Las 13 notas forman parte integral de este balance</t>
  </si>
  <si>
    <t>Eliminaciones Realizadas Transacciones Subsidiarias con Tenedora</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</si>
  <si>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</si>
  <si>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</si>
  <si>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</si>
  <si>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</si>
  <si>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</si>
  <si>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</si>
  <si>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</si>
  <si>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</si>
  <si>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</si>
  <si>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</si>
  <si>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</si>
  <si>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</si>
  <si>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</si>
  <si>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</si>
  <si>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</si>
  <si>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</si>
  <si>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</si>
  <si>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</si>
  <si>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</si>
  <si>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</si>
  <si>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</si>
  <si>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</si>
  <si>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</si>
  <si>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</si>
  <si>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</si>
  <si>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</si>
  <si>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</si>
  <si>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</si>
  <si>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</si>
  <si>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</si>
  <si>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</si>
  <si>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</si>
  <si>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</si>
  <si>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</si>
  <si>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</si>
  <si>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</si>
  <si>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</si>
  <si>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</si>
  <si>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</si>
  <si>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</si>
  <si>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</si>
  <si>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</si>
  <si>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</si>
  <si>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</si>
  <si>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</si>
  <si>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</si>
  <si>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</si>
  <si>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</si>
  <si>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Totales</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</si>
  <si>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</si>
  <si>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</si>
  <si>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</si>
  <si>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</si>
  <si>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</si>
  <si>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</si>
  <si>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</si>
  <si>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</si>
  <si>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</si>
  <si>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</si>
  <si>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</si>
  <si>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</si>
  <si>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Notas a los Estados Financieros Consolidados</t>
  </si>
  <si>
    <t>Recaudaciones A Depositar</t>
  </si>
  <si>
    <t>Fondos Fijos</t>
  </si>
  <si>
    <t>Bancos Administrativas</t>
  </si>
  <si>
    <t>Bancos del Exterior</t>
  </si>
  <si>
    <t>Inversiones Financieras Temporales -Moneda Local</t>
  </si>
  <si>
    <t>Deudores Por Intermediacion De Valores</t>
  </si>
  <si>
    <t>Documentos Y Cuentas Cobrar</t>
  </si>
  <si>
    <t>Deudores Varios</t>
  </si>
  <si>
    <t>Cuentas A Cobrar Entidades Relacionadas</t>
  </si>
  <si>
    <t>Seguros A Devengar - M/L</t>
  </si>
  <si>
    <t>Intereses a Devengar M/L</t>
  </si>
  <si>
    <t>Interes a Devengar M/E</t>
  </si>
  <si>
    <t>Gastos Pagados por Adelantado M/E</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</si>
  <si>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</si>
  <si>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</si>
  <si>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</si>
  <si>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</si>
  <si>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</si>
  <si>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</si>
  <si>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</si>
  <si>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</si>
  <si>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</si>
  <si>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</si>
  <si>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</si>
  <si>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</si>
  <si>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</si>
  <si>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</si>
  <si>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</si>
  <si>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</si>
  <si>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</si>
  <si>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</si>
  <si>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Anticipos a Clientes por Intermediación. M/L</t>
  </si>
  <si>
    <t>Numero de Nota</t>
  </si>
  <si>
    <t>ICBSA</t>
  </si>
  <si>
    <t>IN Fiduciaria</t>
  </si>
  <si>
    <t>Porecentajes ( Metodo Proporcional)</t>
  </si>
  <si>
    <t>Totales Consolidados</t>
  </si>
  <si>
    <t>5.1</t>
  </si>
  <si>
    <t>5.2</t>
  </si>
  <si>
    <t>Instrumentos Financieros en Garantia BVA</t>
  </si>
  <si>
    <t>5.3</t>
  </si>
  <si>
    <t>Otras Inversiones en Acciones en Otras Empresas</t>
  </si>
  <si>
    <t>Inversiones en Renta Fija</t>
  </si>
  <si>
    <t>Inmuebles Propios</t>
  </si>
  <si>
    <t>5.4</t>
  </si>
  <si>
    <t>5.6</t>
  </si>
  <si>
    <t>Sistema Informaticos en Desarrollo</t>
  </si>
  <si>
    <t>Otros</t>
  </si>
  <si>
    <t>5.8</t>
  </si>
  <si>
    <t>5.16</t>
  </si>
  <si>
    <t>5.17</t>
  </si>
  <si>
    <t>Notas a los Estados de Resultados Consolidados</t>
  </si>
  <si>
    <t>Resultados Ej. Consolidados sin Ajustes</t>
  </si>
  <si>
    <t xml:space="preserve">  ( Metodo Proporcional para Consolidación de Estados Financieros)</t>
  </si>
  <si>
    <t>Otros Aportes de Capital</t>
  </si>
  <si>
    <t xml:space="preserve">Costo De Servicios </t>
  </si>
  <si>
    <t>Las 12 notas forman parte integral de este balance</t>
  </si>
  <si>
    <t>Acciones en Empresas</t>
  </si>
  <si>
    <t>Domicilio</t>
  </si>
  <si>
    <t>Actividad</t>
  </si>
  <si>
    <t>% Participación</t>
  </si>
  <si>
    <t>Brasilia 764-Asunción</t>
  </si>
  <si>
    <t>Contenido del Informe Consolidado</t>
  </si>
  <si>
    <t>EEFFC</t>
  </si>
  <si>
    <t>Variación Patrimonial Consolidado</t>
  </si>
  <si>
    <t>Variación Patrimonial y Resultados Consolidados</t>
  </si>
  <si>
    <t>Notas a los EEFFC</t>
  </si>
  <si>
    <t>Criterios de Preparacion EEFFC</t>
  </si>
  <si>
    <t>3.1</t>
  </si>
  <si>
    <t>Notas Saldos de EEFFC</t>
  </si>
  <si>
    <t>3.2</t>
  </si>
  <si>
    <t xml:space="preserve">Notas - Criterios Especificos </t>
  </si>
  <si>
    <t>INVESTOR FIDUCIARIA  SA</t>
  </si>
  <si>
    <t>FIDUCIARIA</t>
  </si>
  <si>
    <t>La entidad no posee cambios de políticas y procedimientos contables en el trascurso del presente ejercicio.</t>
  </si>
  <si>
    <t>NOTA 4: CAMBIO DE POLITICA Y PROCEDIMIENTOS DE CONTABILIDAD</t>
  </si>
  <si>
    <t>Los ingresos y egresos son reconocidos de acuerdo al criterio contable de lo devengado. Bajo tal criterio los efectos de las transacciones y otros eventos son reconocidos cuando ocurren y no cuando el efectivo es recibido o pagado.</t>
  </si>
  <si>
    <t>3.5. Reconocimiento de ingresos y gastos</t>
  </si>
  <si>
    <t>Las depreciaciones se calculan por el método de línea recta, en base a la vida útil estimada del bien.</t>
  </si>
  <si>
    <r>
      <t>3.4.</t>
    </r>
    <r>
      <rPr>
        <sz val="10"/>
        <color indexed="8"/>
        <rFont val="Calibri (Cuerpo)"/>
      </rPr>
      <t xml:space="preserve"> </t>
    </r>
    <r>
      <rPr>
        <b/>
        <sz val="10"/>
        <color indexed="8"/>
        <rFont val="Calibri (Cuerpo)"/>
      </rPr>
      <t>Depreciación de bienes de uso</t>
    </r>
  </si>
  <si>
    <t xml:space="preserve">La entidad no posee previsión para cuentas incobrables. </t>
  </si>
  <si>
    <t>3.3. Previsión para cuentas incobrables</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</si>
  <si>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</si>
  <si>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3.2. Criterios de valuación</t>
  </si>
  <si>
    <t xml:space="preserve">Para la preparacion de los estados contables se utilizao el metodo de particicipacion proporcional de la matriz en la subsidiaria. </t>
  </si>
  <si>
    <t xml:space="preserve">3.1.  Base de preparación de los estados contables para Consolidacion de Estados Financieros </t>
  </si>
  <si>
    <t>NOTA 3: PRINCIPALES POLÍTICAS Y PRÁCTICAS CONTABLES APLICADAS</t>
  </si>
  <si>
    <r>
      <t>2.2</t>
    </r>
    <r>
      <rPr>
        <b/>
        <sz val="10"/>
        <color indexed="8"/>
        <rFont val="Calibri (Cuerpo)"/>
      </rPr>
      <t>   Participación en empresas vinculadas</t>
    </r>
  </si>
  <si>
    <t>Efectuar todas las operaciones y servicios que sean compatibles con la actividad de intermediación en el mercado de valores y que previamente y por las reglas de carácter general autorice la Comisión Nacional de Valores y la Bolsa de Valores que integra.</t>
  </si>
  <si>
    <t>Recibir créditos de empresas del sistema financiero para la realización de las actividades que le son propias;</t>
  </si>
  <si>
    <t>Otorgar créditos, con sus propios recursos, únicamente con el objeto de facilitar la adquisición de valores por sus comitentes, estén o no inscriptos en una bolsa de valores y con la garantía de tales valores;</t>
  </si>
  <si>
    <t>Llevar el registro contable de valores de sus clientes con sujeción a lo establecido en la Ley del Mercado de Valores o en las reglamentaciones que dicte la Comisión Nacional de Valores al efecto;</t>
  </si>
  <si>
    <t>Prestar servicios de administración de carteras y custodia de valores;</t>
  </si>
  <si>
    <t>Actuar como representante de los obligacionistas;</t>
  </si>
  <si>
    <t>Promover el lanzamiento de emisiones de valores públicos y privados y facilitar su colocación;</t>
  </si>
  <si>
    <t>Suscribir transitoriamente, con recursos propios, parte o la totalidad de emisiones primaria de valores;</t>
  </si>
  <si>
    <t>Prestar asesoría en materia de valores y operaciones de bolsa, así como brindar a sus clientes un sistema de información y procesamiento de datos;</t>
  </si>
  <si>
    <t>La Sociedad tiene por objeto efectuar las siguientes operaciones:</t>
  </si>
  <si>
    <t>Inscripta en la Comisión Nacional de Valores según Resolución 1275/10 de fecha 19 de mayo de 2010 y en la Bolsa de Valores y Productos de Asunción S.A. según resolución 915/10 de fecha 31 de mayo de 2010, bajo el número 021.</t>
  </si>
  <si>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</si>
  <si>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2.1</t>
    </r>
    <r>
      <rPr>
        <b/>
        <sz val="10"/>
        <color indexed="8"/>
        <rFont val="Calibri (Cuerpo)"/>
      </rPr>
      <t>              Naturaleza jurídica de las actividades de la sociedad</t>
    </r>
  </si>
  <si>
    <t>NOTA 2:  INFORMACIÓN BÁSICA DE LA EMPRESA</t>
  </si>
  <si>
    <t>NOTA 1: CONSIDERACION DE LOS ESTADOS CONTABLES</t>
  </si>
  <si>
    <t xml:space="preserve">NOTA A LOS ESTADOS CONTABLES </t>
  </si>
  <si>
    <t xml:space="preserve">            INVESTOR FIDUCIARIA S.A.</t>
  </si>
  <si>
    <t>R.U.C.: 80118575-0</t>
  </si>
  <si>
    <t xml:space="preserve">              BALANCE GENERAL AL 31 DE DICIEMBRE DE 1.996</t>
  </si>
  <si>
    <t xml:space="preserve"> ACTIVO </t>
  </si>
  <si>
    <t xml:space="preserve">  PASIVO</t>
  </si>
  <si>
    <t>ACTIVOS CORRIENTES</t>
  </si>
  <si>
    <t>PASIVOS CORIENTES</t>
  </si>
  <si>
    <t>DISPONIBLE</t>
  </si>
  <si>
    <t>OBLIG.INTERM.FINANC.SECTOR FINANCIERO.(C13)</t>
  </si>
  <si>
    <t>0.11.0.10.000.0.00.000.00</t>
  </si>
  <si>
    <t>Caja</t>
  </si>
  <si>
    <t>Banco Central Del Paraguay</t>
  </si>
  <si>
    <t>Banco Central del Paraguay</t>
  </si>
  <si>
    <t>Otras Instituciones Financieras</t>
  </si>
  <si>
    <t>0.11.0.20.000.0.00.000.00</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</si>
  <si>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</si>
  <si>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</si>
  <si>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</si>
  <si>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</si>
  <si>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</si>
  <si>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</si>
  <si>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</si>
  <si>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</si>
  <si>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</si>
  <si>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</si>
  <si>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0.15.0.00.000.0.00.000.00</t>
  </si>
  <si>
    <t>CRÉDITOS DIVERSOS. (C5)</t>
  </si>
  <si>
    <t>OBLIGACIONES DIVERSAS</t>
  </si>
  <si>
    <t>CRÉDITOS VENCIDOS POR INTERMEDIACIÓN FINANCIERA.</t>
  </si>
  <si>
    <t>Acreedores Fiscales</t>
  </si>
  <si>
    <t xml:space="preserve"> </t>
  </si>
  <si>
    <t>0.24.0.10.000.0.00.000.00</t>
  </si>
  <si>
    <t>Sector No Financiero</t>
  </si>
  <si>
    <t>Acreedores Sociales</t>
  </si>
  <si>
    <t>0.24.0.20.000.0.00.000.00</t>
  </si>
  <si>
    <t>Deudores por Productos Financ.Deveng.</t>
  </si>
  <si>
    <t>Otras Obligaciones Diversas</t>
  </si>
  <si>
    <t>0.24.0.40.000.0.00.000.00</t>
  </si>
  <si>
    <t>(Previsiones)</t>
  </si>
  <si>
    <t>ACTIVOS NO CORRIENTES</t>
  </si>
  <si>
    <t>PASIVO NO CORRIENTE</t>
  </si>
  <si>
    <t>CRÉDITOS VIG. P/INTERMEDIAC. FINANC. SECT.  FINANC. (C13)</t>
  </si>
  <si>
    <t>PROVISIONES Y PREVISIONES</t>
  </si>
  <si>
    <t>0.13.0.10.131.0.04.000.00</t>
  </si>
  <si>
    <t>Banco Oficiales del Pais</t>
  </si>
  <si>
    <t>0.13.0.10.131.0.06.000.00</t>
  </si>
  <si>
    <t>Provisiones para Impuestos Nacionales</t>
  </si>
  <si>
    <t>0.25.0.10.270.0.00.000.00</t>
  </si>
  <si>
    <t>0.13.0.80.161.0.82.000.00</t>
  </si>
  <si>
    <t>Productos Financieros Documentados</t>
  </si>
  <si>
    <t>0.13.0.80.161.0.94.000.00</t>
  </si>
  <si>
    <t>(Productos Financieros a Devengar)</t>
  </si>
  <si>
    <t>CRÉDITOS VIG. P/INTERMEDIAC. FINANC. SECT. NO FINANC.</t>
  </si>
  <si>
    <t>0.14.0.00.000.0.00.000.00</t>
  </si>
  <si>
    <t xml:space="preserve">Préstamos </t>
  </si>
  <si>
    <t>0.14.0.80.225.0.82.000.00</t>
  </si>
  <si>
    <t>Deudores por Productos Financieros Devengados</t>
  </si>
  <si>
    <t>0.14.0.80.225.0.94.000.00</t>
  </si>
  <si>
    <t xml:space="preserve">(Previsiones) </t>
  </si>
  <si>
    <t>TOTAL DE PASIVO:</t>
  </si>
  <si>
    <t>PATRIMONIO (D.1)</t>
  </si>
  <si>
    <r>
      <t>INVERSIONES</t>
    </r>
    <r>
      <rPr>
        <b/>
        <sz val="10"/>
        <rFont val="Century Gothic"/>
        <family val="2"/>
      </rPr>
      <t xml:space="preserve"> (C7)</t>
    </r>
  </si>
  <si>
    <t>0.31.0.10.400.0.00.000.00</t>
  </si>
  <si>
    <t>0.17.0.20.295.0.02.000.00</t>
  </si>
  <si>
    <t>Titulos Privados (B4) - Bonos</t>
  </si>
  <si>
    <t>Aportes No Capitalizados</t>
  </si>
  <si>
    <t>0.31.0.20.000.0.00.000.00</t>
  </si>
  <si>
    <t>0.17.8.20.295.8.04.000.01</t>
  </si>
  <si>
    <t>Otras Inversiones - Bonos</t>
  </si>
  <si>
    <t>Ajustes al Patrimonio</t>
  </si>
  <si>
    <t>0.17.8.20.295.8.04.001.99</t>
  </si>
  <si>
    <t xml:space="preserve">Otras Inversiones - CDA </t>
  </si>
  <si>
    <t>0.31.0.40.424.0.00.000.00</t>
  </si>
  <si>
    <t>0.17.0.20.413.0.00.000.00</t>
  </si>
  <si>
    <t>Acciones en Otras Empresas</t>
  </si>
  <si>
    <t>0.31.0.40.426.0.00.000.00</t>
  </si>
  <si>
    <t>0.17.0.80.415.0.82.000.00</t>
  </si>
  <si>
    <t>Rentas Sobre Inversiones</t>
  </si>
  <si>
    <t>Resusltados Acumulados</t>
  </si>
  <si>
    <t>0.17.0.80.415.0.94.000.00</t>
  </si>
  <si>
    <t>(Rentas sobre Inversiones a Devengar</t>
  </si>
  <si>
    <t>0.31.0.60.000.0.00.000.00</t>
  </si>
  <si>
    <t>0.17.8.20.295.8.04.000.99</t>
  </si>
  <si>
    <r>
      <t>BIENES DE USO</t>
    </r>
    <r>
      <rPr>
        <b/>
        <sz val="10"/>
        <rFont val="Century Gothic"/>
        <family val="2"/>
      </rPr>
      <t xml:space="preserve"> (C8)</t>
    </r>
  </si>
  <si>
    <t>0.18.0.00.000.0.00.000.00</t>
  </si>
  <si>
    <t>Propios</t>
  </si>
  <si>
    <t>0.19.0.00.000.0.00.000.00</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</si>
  <si>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</si>
  <si>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</si>
  <si>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</si>
  <si>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</si>
  <si>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</si>
  <si>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</si>
  <si>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</si>
  <si>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0.51.0.00.000.0.00.000.00</t>
  </si>
  <si>
    <t xml:space="preserve">   TOTAL DE CUENTAS DE ORDEN</t>
  </si>
  <si>
    <t>TOTAL CUENTAS DE ORDEN FIDEICOMISOS</t>
  </si>
  <si>
    <t xml:space="preserve">           INVESTOR FIDUCIARIA S.A.</t>
  </si>
  <si>
    <t>GANANCIAS FINANCIERAS</t>
  </si>
  <si>
    <t>Por Créditos Vigentes Sector Financiero</t>
  </si>
  <si>
    <t>Por Créditos Vigentes Sector No Financ.</t>
  </si>
  <si>
    <t>Por Créditos Vencidos</t>
  </si>
  <si>
    <t>0.61.0.60.000.0.00.000.00</t>
  </si>
  <si>
    <t>Valuación de Act. y Pasivos Financ. en M/E</t>
  </si>
  <si>
    <t>0.61.0.70.000.0.00.000.00</t>
  </si>
  <si>
    <t>Rentas y Difer. De Cotización de Val. Púb y Priv</t>
  </si>
  <si>
    <t>PÉRDIDAS FINANCIERAS</t>
  </si>
  <si>
    <t>Por Obligaciones Sector Financiero</t>
  </si>
  <si>
    <t>Por Obligaciones Sector No Financiero</t>
  </si>
  <si>
    <t>0.71.0.40.739.0.00.000.00</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</si>
  <si>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</si>
  <si>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</si>
  <si>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</si>
  <si>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</si>
  <si>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</si>
  <si>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</si>
  <si>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</si>
  <si>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</si>
  <si>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</si>
  <si>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</si>
  <si>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0.72.0.00.000.0.00.000.00</t>
  </si>
  <si>
    <t>Pérdidas por servicios</t>
  </si>
  <si>
    <t>RESULTADO BRUTO</t>
  </si>
  <si>
    <t>OTRAS GANANCIAS OPERATIVAS</t>
  </si>
  <si>
    <t>0.63.0.10.000.0.00.000.00</t>
  </si>
  <si>
    <t>Ganancias por Créditos Diversos</t>
  </si>
  <si>
    <t>Renta de Bienes</t>
  </si>
  <si>
    <t>0.63.0.60.000.0.00.000.00</t>
  </si>
  <si>
    <t xml:space="preserve">Otras (f.3)        </t>
  </si>
  <si>
    <t>0.63.0.40.000.0.00.000.00</t>
  </si>
  <si>
    <t>Valuac.de Otros activos y Pasivos en M/E</t>
  </si>
  <si>
    <t>OTRAS PÉRDIDAS OPERATIVAS</t>
  </si>
  <si>
    <t>0.73.0.10.759.0.00.000.00</t>
  </si>
  <si>
    <t>Retribuciones al Personal y Cargas Sociales</t>
  </si>
  <si>
    <t>0.73.0.10.761.0.00.000.00</t>
  </si>
  <si>
    <t>Gastos Generales</t>
  </si>
  <si>
    <t>0.73.0.10.769.0.00.000.00</t>
  </si>
  <si>
    <t>0.73.0.10.763.0.00.000.00</t>
  </si>
  <si>
    <t>Depreciaciones de Bienes de Uso</t>
  </si>
  <si>
    <t>0.73.0.10.767.0.00.000.00</t>
  </si>
  <si>
    <t>Amortización Cargos diferidos</t>
  </si>
  <si>
    <t>0.73.0.10.769.0.02.000.99</t>
  </si>
  <si>
    <t>0.73.0.10.771.0.00.000.00</t>
  </si>
  <si>
    <t xml:space="preserve">Otras         </t>
  </si>
  <si>
    <t>0.73.0.10.771.0.44.025.99</t>
  </si>
  <si>
    <t>0.73.0.20.000.0.00.000.00</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</si>
  <si>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</si>
  <si>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</si>
  <si>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</si>
  <si>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</si>
  <si>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</si>
  <si>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</si>
  <si>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</si>
  <si>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</si>
  <si>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</si>
  <si>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</si>
  <si>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</si>
  <si>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</si>
  <si>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</si>
  <si>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</si>
  <si>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</si>
  <si>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</si>
  <si>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</si>
  <si>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</si>
  <si>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</si>
  <si>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</si>
  <si>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</si>
  <si>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</si>
  <si>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</si>
  <si>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</si>
  <si>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</si>
  <si>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</si>
  <si>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</si>
  <si>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</si>
  <si>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</si>
  <si>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</si>
  <si>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</si>
  <si>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</si>
  <si>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</si>
  <si>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</si>
  <si>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</si>
  <si>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</si>
  <si>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</si>
  <si>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</si>
  <si>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</si>
  <si>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</si>
  <si>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</si>
  <si>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</si>
  <si>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</si>
  <si>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</si>
  <si>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</si>
  <si>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</si>
  <si>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</si>
  <si>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</si>
  <si>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</si>
  <si>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</si>
  <si>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</si>
  <si>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</si>
  <si>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</si>
  <si>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</si>
  <si>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</si>
  <si>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</si>
  <si>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</si>
  <si>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</si>
  <si>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</si>
  <si>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</si>
  <si>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</si>
  <si>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</si>
  <si>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</si>
  <si>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</si>
  <si>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</si>
  <si>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</si>
  <si>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</si>
  <si>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</si>
  <si>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</si>
  <si>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</si>
  <si>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</si>
  <si>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</si>
  <si>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</si>
  <si>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</si>
  <si>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Valor Contable</t>
  </si>
  <si>
    <t>b.5) Composición del capital y características de las acciones.</t>
  </si>
  <si>
    <t>Capital Autorizado</t>
  </si>
  <si>
    <t>Gs</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</si>
  <si>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</si>
  <si>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</si>
  <si>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</si>
  <si>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</si>
  <si>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</si>
  <si>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</si>
  <si>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</si>
  <si>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</si>
  <si>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Activos totales en moneda extranjera</t>
  </si>
  <si>
    <t>Pasivos totales en moneda extranjera</t>
  </si>
  <si>
    <t>Posición sobrecomprada en moneda extranjera</t>
  </si>
  <si>
    <t>c.3) Valores públicos.</t>
  </si>
  <si>
    <t>Valores Públicos</t>
  </si>
  <si>
    <t xml:space="preserve">Moneda de </t>
  </si>
  <si>
    <t>Moneda</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</si>
  <si>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</si>
  <si>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</si>
  <si>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</si>
  <si>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</si>
  <si>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</si>
  <si>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</si>
  <si>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</si>
  <si>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</si>
  <si>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</si>
  <si>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</si>
  <si>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</si>
  <si>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c.5) Creditos Diversos.</t>
  </si>
  <si>
    <t xml:space="preserve">Composición de Diversos </t>
  </si>
  <si>
    <t>M/E</t>
  </si>
  <si>
    <t>En Guaranies</t>
  </si>
  <si>
    <t xml:space="preserve">Composición  Diversos </t>
  </si>
  <si>
    <t>Garantía de Alquiler</t>
  </si>
  <si>
    <t>Total</t>
  </si>
  <si>
    <t>c.6) Previsiones sobre riesgos directos y contingentes.</t>
  </si>
  <si>
    <t>c.7) INVERSIONES.</t>
  </si>
  <si>
    <t>Saldo contable</t>
  </si>
  <si>
    <t xml:space="preserve">antes de </t>
  </si>
  <si>
    <t>después de las</t>
  </si>
  <si>
    <t>Inversiones  (Bonos)</t>
  </si>
  <si>
    <t>0</t>
  </si>
  <si>
    <t>Otras Inversiones (CDA)</t>
  </si>
  <si>
    <t>Tasa de depreciación en % Anual</t>
  </si>
  <si>
    <t>Valor de costo</t>
  </si>
  <si>
    <t>Depreciación</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</si>
  <si>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</si>
  <si>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</si>
  <si>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</si>
  <si>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</si>
  <si>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</si>
  <si>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</si>
  <si>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</si>
  <si>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</si>
  <si>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</si>
  <si>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</si>
  <si>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</si>
  <si>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</si>
  <si>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Mejoras en inmuebles arrendados</t>
  </si>
  <si>
    <t>Bienes Intangles - Sistemas</t>
  </si>
  <si>
    <t>Gastos de Constitución y Organización</t>
  </si>
  <si>
    <t>Material Escritorio y otros</t>
  </si>
  <si>
    <t>c.10) Pasivo subordinado.</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</si>
  <si>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</si>
  <si>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</si>
  <si>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</si>
  <si>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</si>
  <si>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</si>
  <si>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</si>
  <si>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</si>
  <si>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</si>
  <si>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</si>
  <si>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</si>
  <si>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</si>
  <si>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</si>
  <si>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</si>
  <si>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</si>
  <si>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</si>
  <si>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</si>
  <si>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</si>
  <si>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</si>
  <si>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</si>
  <si>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</si>
  <si>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</si>
  <si>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</si>
  <si>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</si>
  <si>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</si>
  <si>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</si>
  <si>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</si>
  <si>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</si>
  <si>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</si>
  <si>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</si>
  <si>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</si>
  <si>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</si>
  <si>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Neto al 2024</t>
  </si>
  <si>
    <t>Créditos vigentes Sector Financ.</t>
  </si>
  <si>
    <t>Créd. vigentes Sector no Financ.</t>
  </si>
  <si>
    <t>Créditos diversos</t>
  </si>
  <si>
    <t>Créditos vencidos</t>
  </si>
  <si>
    <t>Contingencias</t>
  </si>
  <si>
    <t>D) PATRIMONIO.</t>
  </si>
  <si>
    <t>d.1) Patrimonio.</t>
  </si>
  <si>
    <t xml:space="preserve">CONCEPTO                 </t>
  </si>
  <si>
    <t>SALDOS DEL  EJERCICIO ANTERIOR</t>
  </si>
  <si>
    <t xml:space="preserve">                                 MOVIMIENTOS</t>
  </si>
  <si>
    <t>SALDO AL CIERRE</t>
  </si>
  <si>
    <t>AUMENTO</t>
  </si>
  <si>
    <t>DISMINUCIÓN</t>
  </si>
  <si>
    <t>31/12/2024_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</si>
  <si>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</si>
  <si>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</si>
  <si>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</si>
  <si>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</si>
  <si>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</si>
  <si>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</si>
  <si>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</si>
  <si>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</si>
  <si>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</si>
  <si>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</si>
  <si>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</si>
  <si>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</si>
  <si>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</si>
  <si>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2024</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</si>
  <si>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</si>
  <si>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</si>
  <si>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</si>
  <si>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</si>
  <si>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</si>
  <si>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</si>
  <si>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</si>
  <si>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</si>
  <si>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Rubros de Ganancias</t>
  </si>
  <si>
    <t>Ingresos Varios</t>
  </si>
  <si>
    <t>Rubros de Perdidas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</si>
  <si>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</si>
  <si>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</si>
  <si>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</si>
  <si>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</si>
  <si>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</si>
  <si>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</si>
  <si>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 xml:space="preserve">EEFF y Notas EEFF de Investor Fiduciaria </t>
  </si>
  <si>
    <t>Composicion de saldos de cuentas Balance y EERR Consolidados</t>
  </si>
  <si>
    <t xml:space="preserve">Balance y Cuadro de Resultados Consolidados </t>
  </si>
  <si>
    <t>BALANCE CONSOLIDADO  - Método Proporcional -</t>
  </si>
  <si>
    <t>Ips A Pagar y  Gastos Sociales</t>
  </si>
  <si>
    <t>Créditos y Cargos Diferidos (Corto y Largo Plazo)</t>
  </si>
  <si>
    <t>Otras Provisiones</t>
  </si>
  <si>
    <t>Compuesto de 56.050 Acciones Nominativas de Gs. 1.000.000 cada una.</t>
  </si>
  <si>
    <t>Dólares USA 2024</t>
  </si>
  <si>
    <t>en Guaraníes 2024</t>
  </si>
  <si>
    <t>Importe en guaraníes 2024</t>
  </si>
  <si>
    <t>Prestamos al Personal</t>
  </si>
  <si>
    <t>Cerditos Diversos</t>
  </si>
  <si>
    <t>La Entidad no realizó constitución de previsiones.</t>
  </si>
  <si>
    <t>Previsiones 2025</t>
  </si>
  <si>
    <t>previsiones 2024</t>
  </si>
  <si>
    <t>Valor contable 2024</t>
  </si>
  <si>
    <t>Saldo al Cierre del 2024</t>
  </si>
  <si>
    <t>No existen pasivos subordinados tanto para el periodo.</t>
  </si>
  <si>
    <t>De Cambio y Arbitraje</t>
  </si>
  <si>
    <t>Mejoras en Predio Ajeno</t>
  </si>
  <si>
    <t>0.22.0.20.000.0.00.000.00</t>
  </si>
  <si>
    <t>0.63.0.20.000.0.00.000.00</t>
  </si>
  <si>
    <t>0.63.0.30.000.0.00.000.00</t>
  </si>
  <si>
    <t xml:space="preserve">Nicolas Aquiles  De Loof </t>
  </si>
  <si>
    <t>0.31.0.10.400.0.01.000.99</t>
  </si>
  <si>
    <t>0.10.0.00.000.0.00.000.00</t>
  </si>
  <si>
    <t>0.20.0.00.000.0.00.000.00</t>
  </si>
  <si>
    <t>0.15.0.10.241.0.02.000.99</t>
  </si>
  <si>
    <t>0.15.0.10.241.0.02.001.99</t>
  </si>
  <si>
    <t>0.15.0.10.243.0.01.001.99</t>
  </si>
  <si>
    <t>0.15.0.10.245.0.04.000.99</t>
  </si>
  <si>
    <t>Cuentas a Cob. Clientes</t>
  </si>
  <si>
    <t>0.15.0.10.245.0.06.001.99</t>
  </si>
  <si>
    <t>0.15.0.10.245.0.06.002.99</t>
  </si>
  <si>
    <t>-</t>
  </si>
  <si>
    <t>0.15.0.10.247.0.02.000.99</t>
  </si>
  <si>
    <t>0.15.0.10.247.0.02.002.99</t>
  </si>
  <si>
    <t>0.15.0.10.253.0.02.001.01</t>
  </si>
  <si>
    <t>0.15.0.10.253.0.02.001.99</t>
  </si>
  <si>
    <t>0.18.0.10.319.0.04.000.99</t>
  </si>
  <si>
    <t>0.18.0.10.319.0.02.000.99</t>
  </si>
  <si>
    <t>0.18.0.10.319.0.92.000.00</t>
  </si>
  <si>
    <t>0.18.0.10.321.0.02.010.99</t>
  </si>
  <si>
    <t>0.18.0.10.321.0.92.000.00</t>
  </si>
  <si>
    <t>0.18.0.10.323.0.02.000.00</t>
  </si>
  <si>
    <t>0.18.0.10.323.0.92.000.00</t>
  </si>
  <si>
    <t>0.19.0.10.339.0.02.020.99</t>
  </si>
  <si>
    <t>0.19.0.10.339.0.92.000.00</t>
  </si>
  <si>
    <t>0.19.0.10.337.0.04.000.99</t>
  </si>
  <si>
    <t>0.19.0.10.337.0.94.000.00</t>
  </si>
  <si>
    <t>0.19.0.10.337.0.02.000.99</t>
  </si>
  <si>
    <t>0.19.0.10.337.0.92.000.99</t>
  </si>
  <si>
    <t>0.63.0.60.836.0.01.000.99</t>
  </si>
  <si>
    <t>0.63.0.20.814.0.02.001.99</t>
  </si>
  <si>
    <t>0.63.0.10.810.0.02.000.99</t>
  </si>
  <si>
    <t>0.63.0.30.818.0.02.000.99</t>
  </si>
  <si>
    <t>0.63.0.20.814.0.02.002.99</t>
  </si>
  <si>
    <t>0.63.0.30.818.0.02.002.99</t>
  </si>
  <si>
    <t>DIferencia en Compras Crédito Fiscal</t>
  </si>
  <si>
    <t>0.63.0.30.818.0.02.004.99</t>
  </si>
  <si>
    <t>Capitalizac.. Intereses Cuenta Ahorro.</t>
  </si>
  <si>
    <t>0.63.0.30.818.0.02.005.99</t>
  </si>
  <si>
    <t>Reintegro por Compras TC- Percibidos</t>
  </si>
  <si>
    <t>0.63.0.30.818.0.02.006.99</t>
  </si>
  <si>
    <t>Preavisos Cobrados</t>
  </si>
  <si>
    <t>0.63.0.40.820.0.06.000.99</t>
  </si>
  <si>
    <t>Ganancias por Valuación - Inversiones en el Pais.</t>
  </si>
  <si>
    <t>0.73.0.10.771.0.44.001.99</t>
  </si>
  <si>
    <t>Descuentos Concedidos</t>
  </si>
  <si>
    <t>0.73.0.10.771.0.44.002.99</t>
  </si>
  <si>
    <t>Gastos de Cafetería</t>
  </si>
  <si>
    <t>0.73.0.10.771.0.44.003.99</t>
  </si>
  <si>
    <t>Gastos Generales Varios</t>
  </si>
  <si>
    <t>0.73.0.10.771.0.44.004.99</t>
  </si>
  <si>
    <t>Honorarios Asesoría Jurídica GB.</t>
  </si>
  <si>
    <t>0.73.0.10.771.0.44.006.99</t>
  </si>
  <si>
    <t>Insumos Informaticos</t>
  </si>
  <si>
    <t>0.73.0.10.771.0.44.007.99</t>
  </si>
  <si>
    <t>Servicio de Almuerzo</t>
  </si>
  <si>
    <t>0.73.0.10.771.0.44.009.99</t>
  </si>
  <si>
    <t>Gastos  a Favor del Personal - Cob. Seguro Medico</t>
  </si>
  <si>
    <t>0.73.0.10.771.0.44.011.99</t>
  </si>
  <si>
    <t>Otros Gastos a Favor del Personal</t>
  </si>
  <si>
    <t>0.73.0.10.771.0.44.012.99</t>
  </si>
  <si>
    <t>Gastos Generales No Deducibles</t>
  </si>
  <si>
    <t>0.73.0.10.771.0.44.013.99</t>
  </si>
  <si>
    <t>Gastos de Escribania</t>
  </si>
  <si>
    <t>0.73.0.10.771.0.44.014.99</t>
  </si>
  <si>
    <t>Gastos Bancarios</t>
  </si>
  <si>
    <t>0.73.0.10.771.0.44.015.99</t>
  </si>
  <si>
    <t>0.73.0.10.771.0.44.017.99</t>
  </si>
  <si>
    <t>Gastos de Hoteleria y Hospedaje</t>
  </si>
  <si>
    <t>0.73.0.10.771.0.44.019.99</t>
  </si>
  <si>
    <t>Informes Comerciales</t>
  </si>
  <si>
    <t>0.73.0.10.771.0.44.020.99</t>
  </si>
  <si>
    <t>Formación y Capacitación del Personal</t>
  </si>
  <si>
    <t>0.73.0.10.771.0.44.021.99</t>
  </si>
  <si>
    <t>Honorarios por Serv. Contratados_Desanda</t>
  </si>
  <si>
    <t>0.73.0.10.771.0.44.024.99</t>
  </si>
  <si>
    <t>0.73.0.10.771.0.44.027.99</t>
  </si>
  <si>
    <t>Honorarios Profesionales - Celso Vergara.</t>
  </si>
  <si>
    <t>0.73.0.10.771.0.44.028.99</t>
  </si>
  <si>
    <t>Gastos Generales No Deducibles - INR</t>
  </si>
  <si>
    <t>0.73.0.10.771.0.44.029.99</t>
  </si>
  <si>
    <t>Servicios Contratados - Certificacion ISO 27001.</t>
  </si>
  <si>
    <t>0.73.0.10.771.0.44.030.99</t>
  </si>
  <si>
    <t>Honorarios Calificadora de Riesgo.</t>
  </si>
  <si>
    <t>Gastos Pagados por Anticipado</t>
  </si>
  <si>
    <t xml:space="preserve">Seguro Edificio Investor. </t>
  </si>
  <si>
    <t>Anticipos Impuesto a la Renta - IRE</t>
  </si>
  <si>
    <t>Patente Comercial Pagado por Anticipado</t>
  </si>
  <si>
    <t>Impuestos Inmobiliarios Pagados por Anticipado</t>
  </si>
  <si>
    <t>Operaciones Gravadas - IVA</t>
  </si>
  <si>
    <t>Rentenciones IVA - Percibidas</t>
  </si>
  <si>
    <t>Cuentas a Cobrar USD M/E</t>
  </si>
  <si>
    <t>Cuentas a Cobrar GS</t>
  </si>
  <si>
    <t xml:space="preserve">Otras Reservas </t>
  </si>
  <si>
    <t xml:space="preserve">Investor Casa de Bolsa. S.A. posee Acciones de la Empresa Investor  Fiduciaria  S.A., constituida en Asunción-Paraguay, por valor de Gs. 50.660.000.000- que representan el 72,37 % del Capital Social. </t>
  </si>
  <si>
    <t>(Menos Resultados Obtenidos entre Matriz y  Subsidiaria) *</t>
  </si>
  <si>
    <t>ESTADO DE RESULTADO DEL 1º  DE ENERO AL 30 DE SETIEMBRE DEL 2025.</t>
  </si>
  <si>
    <t>0.73.0.10.775.0.10.001.99</t>
  </si>
  <si>
    <t>0.73.0.20.779.0.06.000.99</t>
  </si>
  <si>
    <t>0.73.0.20.779.0.04.000.99</t>
  </si>
  <si>
    <t>0.73.0.10.775.0.02.001.99</t>
  </si>
  <si>
    <t>0.73.0.10.775.0.14.000.99</t>
  </si>
  <si>
    <t>* OFICIAL DE CUMPLIMIENTO: Maria Cecilia Ruiz Diaz</t>
  </si>
  <si>
    <t>AL 30 DE SETIEMBRE  DEL 2025</t>
  </si>
  <si>
    <t>0.15.0.10.241.0.02.000.01</t>
  </si>
  <si>
    <t>Gastos Pagados por Anticipado USD M/E</t>
  </si>
  <si>
    <t>0.15.0.10.253.0.02.003.99</t>
  </si>
  <si>
    <t>Cuentas a Cobrar por Recuperos</t>
  </si>
  <si>
    <t>Valor contable 30/09/25</t>
  </si>
  <si>
    <r>
      <t xml:space="preserve">c.15) </t>
    </r>
    <r>
      <rPr>
        <b/>
        <sz val="10"/>
        <rFont val="Century Gothic"/>
        <family val="2"/>
      </rPr>
      <t>Pasivos - Otras Obligaciones Diversas</t>
    </r>
  </si>
  <si>
    <t>0.24.0.40.258.0.02.010.99</t>
  </si>
  <si>
    <t>Seguros a Pagar</t>
  </si>
  <si>
    <t>0.24.0.40.258.0.02.020.01</t>
  </si>
  <si>
    <t>USD</t>
  </si>
  <si>
    <t>0.24.0.40.258.0.02.020.99</t>
  </si>
  <si>
    <t>Cuentas a Pagar</t>
  </si>
  <si>
    <t>0.24.0.40.258.0.02.021.99</t>
  </si>
  <si>
    <t>Fondos Percibidos - Aportes para Integración Pend. Autorización.</t>
  </si>
  <si>
    <t>0.24.0.40.258.0.02.050.99</t>
  </si>
  <si>
    <t>0.24.0.40.258.0.02.060.99</t>
  </si>
  <si>
    <t>0.24.0.40.258.0.02.090.99</t>
  </si>
  <si>
    <t>Anticipos de Clientes.</t>
  </si>
  <si>
    <r>
      <t xml:space="preserve">c.17) </t>
    </r>
    <r>
      <rPr>
        <b/>
        <sz val="10"/>
        <rFont val="Century Gothic"/>
        <family val="2"/>
      </rPr>
      <t>No existen otros hechos que por su importancia justifiquen su exposición en estos Estados Contables.</t>
    </r>
  </si>
  <si>
    <t>IMAP S.A.</t>
  </si>
  <si>
    <t>(ICBSA + IN FI + IMAP)</t>
  </si>
  <si>
    <t>IMAP SA</t>
  </si>
  <si>
    <t>ICBSA + IN FI +  IMAP</t>
  </si>
  <si>
    <t>Resultado Proporcional 72,37 % + 85 %</t>
  </si>
  <si>
    <t xml:space="preserve">Investor Casa de Bolsa. S.A. posee Acciones de la Empresa IMAP Paraguay S.A., constituida en Asunción-Paraguay, por valor nominal de Gs. 850.000.000- que representan el 85 % del Capital Social. </t>
  </si>
  <si>
    <t>IMAP Paraguay S.A.</t>
  </si>
  <si>
    <t>ASESORAMIENTO</t>
  </si>
  <si>
    <t>3.3</t>
  </si>
  <si>
    <t>EEFF y Notas EEFF de IMAP Paraguay S.A.</t>
  </si>
  <si>
    <t>5,16</t>
  </si>
  <si>
    <t xml:space="preserve">                 BALANCE GENERAL AL 31 DE DICIEMBRE  DEL 2025</t>
  </si>
  <si>
    <t>0.12.0.20.409.0.04.001.99</t>
  </si>
  <si>
    <t>0.25.0.10.270.0.01.000.00</t>
  </si>
  <si>
    <t>0.14.0.10.173.0.00.000.00</t>
  </si>
  <si>
    <r>
      <t>INVERSIONES</t>
    </r>
    <r>
      <rPr>
        <b/>
        <sz val="10"/>
        <color theme="1"/>
        <rFont val="Century Gothic"/>
        <family val="2"/>
      </rPr>
      <t xml:space="preserve"> (C7)</t>
    </r>
  </si>
  <si>
    <r>
      <t>BIENES DE USO</t>
    </r>
    <r>
      <rPr>
        <b/>
        <sz val="10"/>
        <color theme="1"/>
        <rFont val="Century Gothic"/>
        <family val="2"/>
      </rPr>
      <t xml:space="preserve"> (C8)</t>
    </r>
  </si>
  <si>
    <r>
      <t>CARGOS DIFERIDOS</t>
    </r>
    <r>
      <rPr>
        <b/>
        <sz val="10"/>
        <color theme="1"/>
        <rFont val="Century Gothic"/>
        <family val="2"/>
      </rPr>
      <t xml:space="preserve"> (C9)</t>
    </r>
  </si>
  <si>
    <t>0.80.0.00.000.0.00.000.00</t>
  </si>
  <si>
    <t>ESTADO DE RESULTADO DEL 1º  DE ENERO AL 31 DE DICIEMBRE DEL 2025.</t>
  </si>
  <si>
    <t>AL 31 DE DICIEMBRE DEL 2025</t>
  </si>
  <si>
    <t>La Empresa no posee participación en otras empresas al cierre del 31/12/2025</t>
  </si>
  <si>
    <t>dólares USA 2025</t>
  </si>
  <si>
    <t>en guaraníes 2025</t>
  </si>
  <si>
    <t>Al 31/12/2025  - 31/12/2024.</t>
  </si>
  <si>
    <t>Importe en guaraníes 31/12/2025</t>
  </si>
  <si>
    <t>Valor Nominal 2024</t>
  </si>
  <si>
    <t>Valor Contable 2024</t>
  </si>
  <si>
    <t>Al 31 de Diciembre 2025 no  existen Activos ni Pasivos con cláusulas de reajuste, tanto para el periodo 2025 y 2024.</t>
  </si>
  <si>
    <t>0.15.0.10.253.0.02.002.01</t>
  </si>
  <si>
    <t>Cuentas a Cobrar por Recuperos USD M/E</t>
  </si>
  <si>
    <t>0.15.0.10.253.0.02.004.01</t>
  </si>
  <si>
    <t>Cuentas a Cobrar Empresas Vinculadas - USD M/E</t>
  </si>
  <si>
    <t>0.15.0.10.253.0.02.004.99</t>
  </si>
  <si>
    <t>Cuentas a Cobrar Empresas Vinculadas - PYG</t>
  </si>
  <si>
    <t>previsione 31/12/2025</t>
  </si>
  <si>
    <t>previsiones 31/12/2025</t>
  </si>
  <si>
    <t>Saldo al 31/12/2025</t>
  </si>
  <si>
    <r>
      <t xml:space="preserve">c.12) </t>
    </r>
    <r>
      <rPr>
        <b/>
        <sz val="10"/>
        <color theme="1"/>
        <rFont val="Century Gothic"/>
        <family val="2"/>
      </rPr>
      <t>No existen garantías otorgadas con respecto a Pasivos.</t>
    </r>
  </si>
  <si>
    <t>Total Neto Contable 31/12/2025</t>
  </si>
  <si>
    <t>Neto al 31/12/2025</t>
  </si>
  <si>
    <r>
      <t xml:space="preserve">c.15) </t>
    </r>
    <r>
      <rPr>
        <b/>
        <sz val="10"/>
        <color theme="1"/>
        <rFont val="Century Gothic"/>
        <family val="2"/>
      </rPr>
      <t>Pasivos - Otras Obligaciones Diversas</t>
    </r>
  </si>
  <si>
    <t>Rubros</t>
  </si>
  <si>
    <t>0.24.0.10.242.0.01.000.99</t>
  </si>
  <si>
    <t>Retención IVA a Terceros</t>
  </si>
  <si>
    <t>0.24.0.10.242.0.01.020.99</t>
  </si>
  <si>
    <t>Retención Impuesto a la Renta/Terceros</t>
  </si>
  <si>
    <t>0.24.0.10.244.0.01.001.99</t>
  </si>
  <si>
    <t>IVA a Pagar a DNIT</t>
  </si>
  <si>
    <t>0.24.0.20.252.0.01.010.99</t>
  </si>
  <si>
    <t>Retencion Aporte para IPS</t>
  </si>
  <si>
    <r>
      <t xml:space="preserve">c.17) </t>
    </r>
    <r>
      <rPr>
        <b/>
        <sz val="10"/>
        <color theme="1"/>
        <rFont val="Century Gothic"/>
        <family val="2"/>
      </rPr>
      <t>No existen otros hechos que por su importancia justifiquen su exposición en estos Estados Contables.</t>
    </r>
  </si>
  <si>
    <t>Importe en Gs. 31/12/2025</t>
  </si>
  <si>
    <t>La línea otros del Estado de Resultado-Ganancias Otros Ingresos</t>
  </si>
  <si>
    <t>Edificio Investor - Alquiler Piso</t>
  </si>
  <si>
    <t>Edificio Investor - Expensas</t>
  </si>
  <si>
    <t>0.63.0.30.818.0.02.007.99</t>
  </si>
  <si>
    <t>Recupero de Gastos en Fideicomisos</t>
  </si>
  <si>
    <t xml:space="preserve">Comision por Administracion de Fideicomisos </t>
  </si>
  <si>
    <t>La línea otros del Estado de Resultado-Perdidas Otros Egresos</t>
  </si>
  <si>
    <t xml:space="preserve">Servicios Contratados -  Investor Inv. Inteligentes </t>
  </si>
  <si>
    <t>0.73.0.10.771.0.44.018.99</t>
  </si>
  <si>
    <t>Servicios de Computación y Licencias.</t>
  </si>
  <si>
    <t>Comisiones Pagadas por Refer de Clientes</t>
  </si>
  <si>
    <t>0.73.0.10.771.0.44.031.99</t>
  </si>
  <si>
    <t>Honorarios por Servicios Pentest - LNX SRL</t>
  </si>
  <si>
    <t>0.73.0.10.771.0.44.032.99</t>
  </si>
  <si>
    <t>Servicios Prestados - Recup. Gastos- Inversiones Inteligentes.</t>
  </si>
  <si>
    <t>0.73.0.10.771.0.44.034.99</t>
  </si>
  <si>
    <t>Hon. por Servicios Contratados - LCF Consulting LLC.</t>
  </si>
  <si>
    <t>0.73.0.10.771.0.44.035.99</t>
  </si>
  <si>
    <t xml:space="preserve">Gastos incurridos en Fideicomisos </t>
  </si>
  <si>
    <t xml:space="preserve">            IMAP Paraguay S.A.</t>
  </si>
  <si>
    <t>R.U.C.: 80141035-5</t>
  </si>
  <si>
    <t xml:space="preserve">                 BALANCE GENERAL AL 31 DE DICIEMBRE DE 2025</t>
  </si>
  <si>
    <t xml:space="preserve">   CUENTAS DE CONTINGENCIA Y DE ORDEN</t>
  </si>
  <si>
    <t>Contador</t>
  </si>
  <si>
    <t>Sindico</t>
  </si>
  <si>
    <t>Representante Legal</t>
  </si>
  <si>
    <t xml:space="preserve">Director </t>
  </si>
  <si>
    <t>Manuel Mercy Jhon Garcia Lujan</t>
  </si>
  <si>
    <t>William Daniel Kent Rodriguez</t>
  </si>
  <si>
    <t>Fabio Daniel Zarza Ramirez</t>
  </si>
  <si>
    <t>Diego Barboza</t>
  </si>
  <si>
    <t>Compuesto de 10.000 Acciones Nominativas de Gs. 100.000 cada una.</t>
  </si>
  <si>
    <t>dólares USA 31/12/2025</t>
  </si>
  <si>
    <t>en guaraníes  31/12/2025</t>
  </si>
  <si>
    <t>Al 31 Diciembre del 2025  - 31/12/2024.</t>
  </si>
  <si>
    <t>No  existen Activos ni Pasivos con cláusulas de reajuste, tanto para el periodo 2025 y 2024.</t>
  </si>
  <si>
    <t>Clientes Locales ME</t>
  </si>
  <si>
    <t>Intereses a Cobrar ML</t>
  </si>
  <si>
    <t>A Cobrar Directores y Funcionarios</t>
  </si>
  <si>
    <t>previsione 2025</t>
  </si>
  <si>
    <t>previsiones 2025</t>
  </si>
  <si>
    <t>Valor contable 2025</t>
  </si>
  <si>
    <t>Saldo al 2025</t>
  </si>
  <si>
    <t>No posee restricción alguna sobre los activos o del Patrimonio.</t>
  </si>
  <si>
    <t>Total Neto Contable 2025</t>
  </si>
  <si>
    <t>Cuenas a Pagar Relacionadas ML</t>
  </si>
  <si>
    <t>IVA a Pagar</t>
  </si>
  <si>
    <t>Porveedores Locales ML</t>
  </si>
  <si>
    <t>Porveedores Locales ME</t>
  </si>
  <si>
    <t>IPS a Pagar</t>
  </si>
  <si>
    <t>Anticipo Clientes ML</t>
  </si>
  <si>
    <t>Intereses a Devengar ML</t>
  </si>
  <si>
    <t>31/12/2025_</t>
  </si>
  <si>
    <t>Importe en Gs. 2025</t>
  </si>
  <si>
    <t>La línea otros del Estado de Resultado - Ingresos No Operativos</t>
  </si>
  <si>
    <t>Recupro de Gastos</t>
  </si>
  <si>
    <t>Venta de Instrumentos Financieros</t>
  </si>
  <si>
    <t>Rendimiento de Inversiones</t>
  </si>
  <si>
    <t>Descuentos Concedidos - Cliente</t>
  </si>
  <si>
    <t>La línea otros del Estado de Resultado-Perdidas No Operativas</t>
  </si>
  <si>
    <t>Costo Venta instumentos financieros</t>
  </si>
  <si>
    <t>Gastos Bancarios y Financieros</t>
  </si>
  <si>
    <t>Otros Intereses pagados</t>
  </si>
  <si>
    <t>La Empresa no posee participación en otras empresas al cierre 2025</t>
  </si>
  <si>
    <t>*Incluye resultados del Ejercicio al 31 de  Diciembre del 2025,  que le corresponde a la controladora, respecto a su proporción accionaria, en la controlada.</t>
  </si>
  <si>
    <t>CORRESPONDIENTE AL PERIODO AL 31 DE DICIEMBRE DE 2025</t>
  </si>
  <si>
    <t>CORRESPONDIENTE AL PERIODO AL 31 DE DICIEMBRE  2025</t>
  </si>
  <si>
    <t>Resultados Consolidados con Subsidiaria (ICBSA mas IN FI mas IMAP)</t>
  </si>
  <si>
    <t>Resultado correspondiente a la participacion proporcional 72,37% INFI y  85% Imap</t>
  </si>
  <si>
    <t>Perdidas Acumudas a Compensar</t>
  </si>
  <si>
    <r>
      <t xml:space="preserve">Los Estados Contables (Balance General, Estado de Resultado y Estado de Variación del Patrimonio Neto) correspondientes </t>
    </r>
    <r>
      <rPr>
        <b/>
        <sz val="10"/>
        <rFont val="Calibri (Cuerpo)"/>
      </rPr>
      <t>al  31 de Diceimbre del  2025</t>
    </r>
    <r>
      <rPr>
        <sz val="10"/>
        <rFont val="Calibri (Cuerpo)"/>
      </rPr>
      <t xml:space="preserve"> seran puestas a disposición de la Asamblea General Ordinaria.</t>
    </r>
  </si>
  <si>
    <t>Perdidas acumuladas</t>
  </si>
  <si>
    <t>Al 31/12/2025</t>
  </si>
  <si>
    <t>CONSOLIDACION DE BALANCES 31 DE DICIEMBRE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</si>
</sst>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_ * #,##0_ ;_ * \-#,##0_ ;_ * &quot;-&quot;_ ;_ @_ "/>
    <numFmt numFmtId="165" formatCode="_ * #,##0.00_ ;_ * \-#,##0.00_ ;_ * &quot;-&quot;??_ ;_ @_ "/>
    <numFmt numFmtId="166" formatCode="_ * #,##0.00_ ;_ * \-#,##0.00_ ;_ * &quot;-&quot;_ ;_ @_ "/>
    <numFmt numFmtId="167" formatCode="_(* #,##0_);_(* \(#,##0\);_(* \-_);_(@_)"/>
    <numFmt numFmtId="168" formatCode="#,##0;\(#,##0\)"/>
    <numFmt numFmtId="169" formatCode="_-* #,##0\ _€_-;\-* #,##0\ _€_-;_-* &quot;-&quot;\ _€_-;_-@_-"/>
    <numFmt numFmtId="170" formatCode="_(* #,##0_);_(* \(#,##0\);_(* \-??_);_(@_)"/>
    <numFmt numFmtId="171" formatCode="_-* #,##0.00\ _€_-;\-* #,##0.00\ _€_-;_-* &quot;-&quot;\ _€_-;_-@_-"/>
    <numFmt numFmtId="172" formatCode="_-* #,##0.00\ _€_-;\-* #,##0.00\ _€_-;_-* &quot;-&quot;??\ _€_-;_-@_-"/>
    <numFmt numFmtId="173" formatCode="_ * #,##0_ ;_ * \-#,##0_ ;_ * &quot;-&quot;??_ ;_ @_ "/>
    <numFmt numFmtId="174" formatCode="_(* #,##0.00_);_(* \(#,##0.00\);_(* \-??_);_(@_)"/>
    <numFmt numFmtId="175" formatCode="#,##0_ ;\-#,##0\ "/>
    <numFmt numFmtId="176" formatCode="* #,##0.00\ ;* \-#,##0.00\ ;* \-#\ ;@\ "/>
    <numFmt numFmtId="177" formatCode="_-* #,##0.00\ _p_t_a_-;\-* #,##0.00\ _p_t_a_-;_-* &quot;-&quot;??\ _p_t_a_-;_-@_-"/>
    <numFmt numFmtId="178" formatCode="General_)"/>
    <numFmt numFmtId="179" formatCode="_ [$€]\ * #,##0.00_ ;_ [$€]\ * \-#,##0.00_ ;_ [$€]\ * &quot;-&quot;??_ ;_ @_ "/>
    <numFmt numFmtId="180" formatCode="_-* #,##0\ _P_t_a_-;\-* #,##0\ _P_t_a_-;_-* &quot;-&quot;\ _P_t_a_-;_-@_-"/>
    <numFmt numFmtId="181" formatCode="_-* #,##0.00\ _P_t_s_-;\-* #,##0.00\ _P_t_s_-;_-* &quot;-&quot;??\ _P_t_s_-;_-@_-"/>
    <numFmt numFmtId="182" formatCode="_ &quot;Gs&quot;\ * #,##0.0_ ;_ &quot;Gs&quot;\ * \-#,##0.0_ ;_ &quot;Gs&quot;\ * &quot;-&quot;??_ ;_ @_ "/>
    <numFmt numFmtId="183" formatCode="0%_);\(0%\)"/>
    <numFmt numFmtId="184" formatCode="_ * #,##0.00_-\ _G_s_._ ;_ * #,##0.00\-\ _G_s_._ ;_ * &quot;-&quot;??_-\ _G_s_._ ;_ @_ "/>
  </numFmts>
  <fonts count="202">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b/>
      <i/>
      <sz val="11"/>
      <color rgb="FF00B0F0"/>
      <name val="Times New Roman"/>
      <family val="1"/>
    </font>
    <font>
      <b/>
      <sz val="11"/>
      <color theme="0" tint="-0.34998626667073579"/>
      <name val="Times New Roman"/>
      <family val="1"/>
    </font>
    <font>
      <i/>
      <sz val="11"/>
      <color theme="1"/>
      <name val="Times New Roman"/>
      <family val="1"/>
    </font>
    <font>
      <b/>
      <i/>
      <sz val="11"/>
      <color theme="1"/>
      <name val="Times New Roman"/>
      <family val="1"/>
    </font>
    <font>
      <b/>
      <sz val="11"/>
      <color rgb="FF0070C0"/>
      <name val="Times New Roman"/>
      <family val="1"/>
    </font>
    <font>
      <b/>
      <i/>
      <u val="doubleAccounting"/>
      <sz val="11"/>
      <color theme="1"/>
      <name val="Times New Roman"/>
      <family val="1"/>
    </font>
    <font>
      <b/>
      <i/>
      <sz val="11"/>
      <color theme="7"/>
      <name val="Calibri"/>
      <family val="2"/>
      <scheme val="minor"/>
    </font>
    <font>
      <i/>
      <sz val="11"/>
      <color theme="1"/>
      <name val="Calibri"/>
      <family val="2"/>
      <scheme val="minor"/>
    </font>
    <font>
      <b/>
      <u val="double"/>
      <sz val="11"/>
      <color theme="1"/>
      <name val="Calibri"/>
      <family val="2"/>
      <scheme val="minor"/>
    </font>
    <font>
      <b/>
      <i/>
      <sz val="11"/>
      <color theme="0"/>
      <name val="Times New Roman"/>
      <family val="1"/>
    </font>
    <font>
      <b/>
      <sz val="12"/>
      <color theme="1"/>
      <name val="Calibri"/>
      <family val="2"/>
      <scheme val="minor"/>
    </font>
    <font>
      <sz val="10"/>
      <name val="Arial"/>
      <family val="2"/>
    </font>
    <font>
      <sz val="9"/>
      <name val="NoTO SANS"/>
      <family val="2"/>
    </font>
    <font>
      <b/>
      <sz val="12"/>
      <color theme="1"/>
      <name val="Times New Roman"/>
      <family val="1"/>
    </font>
    <font>
      <b/>
      <sz val="12"/>
      <name val="Times New Roman"/>
      <family val="1"/>
    </font>
    <font>
      <sz val="12"/>
      <color theme="1"/>
      <name val="Times New Roman"/>
      <family val="1"/>
    </font>
    <font>
      <b/>
      <sz val="12"/>
      <color rgb="FF000000"/>
      <name val="Times New Roman"/>
      <family val="1"/>
    </font>
    <font>
      <sz val="12"/>
      <name val="Times New Roman"/>
      <family val="1"/>
    </font>
    <font>
      <i/>
      <sz val="12"/>
      <name val="Times New Roman"/>
      <family val="1"/>
    </font>
    <font>
      <i/>
      <sz val="12"/>
      <color theme="1"/>
      <name val="Times New Roman"/>
      <family val="1"/>
    </font>
    <font>
      <sz val="11"/>
      <color rgb="FFFFC000"/>
      <name val="Times New Roman"/>
      <family val="1"/>
    </font>
    <font>
      <sz val="12"/>
      <color rgb="FFFFC000"/>
      <name val="Times New Roman"/>
      <family val="1"/>
    </font>
    <font>
      <b/>
      <i/>
      <sz val="11"/>
      <name val="Times New Roman"/>
      <family val="1"/>
    </font>
    <font>
      <sz val="11"/>
      <color theme="0"/>
      <name val="Calibri"/>
      <family val="2"/>
      <scheme val="minor"/>
    </font>
    <font>
      <i/>
      <sz val="10"/>
      <color rgb="FF7F7F7F"/>
      <name val="Calibri"/>
      <family val="2"/>
    </font>
    <font>
      <sz val="10"/>
      <color theme="0"/>
      <name val="Calibri"/>
      <family val="2"/>
    </font>
    <font>
      <sz val="10"/>
      <name val="Century Gothic"/>
      <family val="2"/>
    </font>
    <font>
      <sz val="11"/>
      <color rgb="FF0070C0"/>
      <name val="Calibri"/>
      <family val="2"/>
      <scheme val="minor"/>
    </font>
    <font>
      <i/>
      <sz val="11"/>
      <color rgb="FF0070C0"/>
      <name val="Times New Roman"/>
      <family val="1"/>
    </font>
    <font>
      <i/>
      <sz val="11"/>
      <color rgb="FF0070C0"/>
      <name val="Calibri"/>
      <family val="2"/>
      <scheme val="minor"/>
    </font>
    <font>
      <b/>
      <sz val="10"/>
      <color theme="0"/>
      <name val="Calibri"/>
      <family val="2"/>
    </font>
    <font>
      <b/>
      <sz val="12"/>
      <color theme="0"/>
      <name val="Calibri"/>
      <family val="2"/>
    </font>
    <font>
      <sz val="14"/>
      <color theme="0"/>
      <name val="Calibri"/>
      <family val="2"/>
    </font>
    <font>
      <sz val="11"/>
      <color rgb="FF000000"/>
      <name val="Calibri"/>
      <family val="2"/>
      <scheme val="minor"/>
    </font>
    <font>
      <b/>
      <u/>
      <sz val="11"/>
      <color theme="1"/>
      <name val="Calibri"/>
      <family val="2"/>
      <scheme val="minor"/>
    </font>
    <font>
      <b/>
      <sz val="14"/>
      <color theme="0"/>
      <name val="Calibri"/>
      <family val="2"/>
    </font>
    <font>
      <sz val="11"/>
      <name val="Times New Roman"/>
      <family val="1"/>
    </font>
    <font>
      <b/>
      <i/>
      <u val="double"/>
      <sz val="11"/>
      <color theme="0"/>
      <name val="Times New Roman"/>
      <family val="1"/>
    </font>
    <font>
      <i/>
      <sz val="11"/>
      <color rgb="FF7F7F7F"/>
      <name val="Times New Roman"/>
      <family val="1"/>
    </font>
    <font>
      <i/>
      <u val="double"/>
      <sz val="11"/>
      <color theme="0"/>
      <name val="Times New Roman"/>
      <family val="1"/>
    </font>
    <font>
      <sz val="18"/>
      <color theme="0"/>
      <name val="Calibri"/>
      <family val="2"/>
      <scheme val="minor"/>
    </font>
    <font>
      <b/>
      <i/>
      <sz val="11"/>
      <color theme="1"/>
      <name val="Calibri"/>
      <family val="2"/>
      <scheme val="minor"/>
    </font>
    <font>
      <b/>
      <sz val="11"/>
      <color theme="1"/>
      <name val="Calibri"/>
      <family val="2"/>
      <scheme val="minor"/>
    </font>
    <font>
      <sz val="10"/>
      <color theme="1"/>
      <name val="Calibri (Cuerpo)"/>
    </font>
    <font>
      <b/>
      <sz val="10"/>
      <color theme="1"/>
      <name val="Calibri (Cuerpo)"/>
    </font>
    <font>
      <sz val="10"/>
      <color indexed="8"/>
      <name val="Calibri (Cuerpo)"/>
    </font>
    <font>
      <b/>
      <sz val="10"/>
      <color indexed="8"/>
      <name val="Calibri (Cuerpo)"/>
    </font>
    <font>
      <sz val="11"/>
      <color theme="1"/>
      <name val="Big Caslon Medium"/>
    </font>
    <font>
      <b/>
      <sz val="11"/>
      <name val="Calibri"/>
      <family val="2"/>
      <scheme val="minor"/>
    </font>
    <font>
      <sz val="10"/>
      <name val="Calibri (Cuerpo)"/>
    </font>
    <font>
      <b/>
      <sz val="10"/>
      <name val="Calibri (Cuerpo)"/>
    </font>
    <font>
      <sz val="10"/>
      <color theme="0"/>
      <name val="Century Gothic"/>
      <family val="2"/>
    </font>
    <font>
      <sz val="11"/>
      <name val="Century Gothic"/>
      <family val="2"/>
    </font>
    <font>
      <b/>
      <sz val="28"/>
      <color theme="4" tint="-0.499984740745262"/>
      <name val="Century Gothic"/>
      <family val="2"/>
    </font>
    <font>
      <b/>
      <sz val="14"/>
      <color theme="4" tint="-0.499984740745262"/>
      <name val="Century Gothic"/>
      <family val="2"/>
    </font>
    <font>
      <b/>
      <sz val="18"/>
      <color theme="4" tint="-0.499984740745262"/>
      <name val="Century Gothic"/>
      <family val="2"/>
    </font>
    <font>
      <sz val="14"/>
      <name val="Century Gothic"/>
      <family val="2"/>
    </font>
    <font>
      <sz val="10"/>
      <color theme="0"/>
      <name val="Arial"/>
      <family val="2"/>
    </font>
    <font>
      <b/>
      <sz val="12"/>
      <name val="Century Gothic"/>
      <family val="2"/>
    </font>
    <font>
      <b/>
      <u/>
      <sz val="10"/>
      <name val="Century Gothic"/>
      <family val="2"/>
    </font>
    <font>
      <b/>
      <sz val="10"/>
      <name val="Century Gothic"/>
      <family val="2"/>
    </font>
    <font>
      <b/>
      <u/>
      <sz val="12"/>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b/>
      <sz val="10"/>
      <color indexed="8"/>
      <name val="Century Gothic"/>
      <family val="2"/>
    </font>
    <font>
      <b/>
      <sz val="28"/>
      <name val="Century Gothic"/>
      <family val="2"/>
    </font>
    <font>
      <u/>
      <sz val="10"/>
      <color theme="4" tint="-0.499984740745262"/>
      <name val="Century Gothic"/>
      <family val="2"/>
    </font>
    <font>
      <b/>
      <i/>
      <u/>
      <sz val="12"/>
      <color theme="4" tint="-0.499984740745262"/>
      <name val="Century Gothic"/>
      <family val="2"/>
    </font>
    <font>
      <b/>
      <u/>
      <sz val="9"/>
      <name val="Century Gothic"/>
      <family val="2"/>
    </font>
    <font>
      <u/>
      <sz val="10"/>
      <color indexed="12"/>
      <name val="Arial"/>
      <family val="2"/>
    </font>
    <font>
      <b/>
      <sz val="14"/>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0"/>
      <color rgb="FFFF0000"/>
      <name val="Century Gothic"/>
      <family val="2"/>
    </font>
    <font>
      <sz val="8"/>
      <name val="Century Gothic"/>
      <family val="2"/>
    </font>
    <font>
      <b/>
      <sz val="9"/>
      <color indexed="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sz val="9"/>
      <color indexed="8"/>
      <name val="Century Gothic"/>
      <family val="2"/>
    </font>
    <font>
      <b/>
      <sz val="8"/>
      <name val="Century Gothic"/>
      <family val="2"/>
    </font>
    <font>
      <sz val="7.5"/>
      <name val="Century Gothic"/>
      <family val="2"/>
    </font>
    <font>
      <b/>
      <sz val="11"/>
      <color theme="0"/>
      <name val="Calibri"/>
      <family val="2"/>
    </font>
    <font>
      <sz val="11"/>
      <color theme="5"/>
      <name val="Times New Roman"/>
      <family val="1"/>
    </font>
    <font>
      <b/>
      <sz val="11"/>
      <color theme="5"/>
      <name val="Times New Roman"/>
      <family val="1"/>
    </font>
    <font>
      <sz val="11"/>
      <color theme="5"/>
      <name val="Calibri"/>
      <family val="2"/>
      <scheme val="minor"/>
    </font>
    <font>
      <i/>
      <sz val="11"/>
      <color theme="5"/>
      <name val="Times New Roman"/>
      <family val="1"/>
    </font>
    <font>
      <b/>
      <i/>
      <sz val="11"/>
      <color theme="5"/>
      <name val="Times New Roman"/>
      <family val="1"/>
    </font>
    <font>
      <sz val="14"/>
      <color theme="1"/>
      <name val="Century Gothic"/>
      <family val="2"/>
    </font>
    <font>
      <b/>
      <sz val="12"/>
      <color theme="1"/>
      <name val="Century Gothic"/>
      <family val="2"/>
    </font>
    <font>
      <b/>
      <sz val="10"/>
      <color theme="1"/>
      <name val="Century Gothic"/>
      <family val="2"/>
    </font>
    <font>
      <sz val="12"/>
      <color theme="1"/>
      <name val="Century Gothic"/>
      <family val="2"/>
    </font>
    <font>
      <sz val="10"/>
      <color theme="1"/>
      <name val="Arial"/>
      <family val="2"/>
    </font>
    <font>
      <sz val="8"/>
      <name val="Arial"/>
      <family val="2"/>
    </font>
    <font>
      <b/>
      <sz val="28"/>
      <color theme="1"/>
      <name val="Century Gothic"/>
      <family val="2"/>
    </font>
    <font>
      <u/>
      <sz val="10"/>
      <color theme="1"/>
      <name val="Century Gothic"/>
      <family val="2"/>
    </font>
    <font>
      <sz val="11"/>
      <color rgb="FFFF0000"/>
      <name val="Calibri"/>
      <family val="2"/>
      <scheme val="minor"/>
    </font>
    <font>
      <sz val="11"/>
      <color theme="1"/>
      <name val="Calibri"/>
      <family val="2"/>
    </font>
    <font>
      <b/>
      <sz val="28"/>
      <color theme="0"/>
      <name val="Century Gothic"/>
      <family val="2"/>
    </font>
    <font>
      <b/>
      <sz val="22"/>
      <color theme="0"/>
      <name val="Century Gothic"/>
      <family val="2"/>
    </font>
    <font>
      <b/>
      <sz val="18"/>
      <color theme="0"/>
      <name val="Century Gothic"/>
      <family val="2"/>
    </font>
    <font>
      <b/>
      <u/>
      <sz val="10"/>
      <color theme="1"/>
      <name val="Century Gothic"/>
      <family val="2"/>
    </font>
    <font>
      <u/>
      <sz val="9"/>
      <color theme="1"/>
      <name val="Century Gothic"/>
      <family val="2"/>
    </font>
    <font>
      <u/>
      <sz val="10"/>
      <color theme="0"/>
      <name val="Century Gothic"/>
      <family val="2"/>
    </font>
    <font>
      <b/>
      <sz val="14"/>
      <color theme="0"/>
      <name val="Century Gothic"/>
      <family val="2"/>
    </font>
    <font>
      <sz val="14"/>
      <color theme="0"/>
      <name val="Century Gothic"/>
      <family val="2"/>
    </font>
    <font>
      <sz val="8"/>
      <color theme="1"/>
      <name val="Century Gothic"/>
      <family val="2"/>
    </font>
    <font>
      <sz val="11"/>
      <color theme="0"/>
      <name val="Century Gothic"/>
      <family val="2"/>
    </font>
    <font>
      <b/>
      <sz val="10"/>
      <color theme="0"/>
      <name val="Century Gothic"/>
      <family val="2"/>
    </font>
    <font>
      <sz val="12"/>
      <color theme="0"/>
      <name val="Century Gothic"/>
      <family val="2"/>
    </font>
    <font>
      <b/>
      <sz val="11"/>
      <color theme="0"/>
      <name val="Century Gothic"/>
      <family val="2"/>
    </font>
    <font>
      <b/>
      <sz val="28"/>
      <color theme="9" tint="-0.499984740745262"/>
      <name val="Century Gothic"/>
      <family val="2"/>
    </font>
    <font>
      <b/>
      <sz val="14"/>
      <color theme="9" tint="-0.499984740745262"/>
      <name val="Century Gothic"/>
      <family val="2"/>
    </font>
    <font>
      <b/>
      <sz val="18"/>
      <color theme="9" tint="-0.499984740745262"/>
      <name val="Century Gothic"/>
      <family val="2"/>
    </font>
    <font>
      <b/>
      <i/>
      <u/>
      <sz val="12"/>
      <color theme="9" tint="-0.499984740745262"/>
      <name val="Century Gothic"/>
      <family val="2"/>
    </font>
    <font>
      <b/>
      <sz val="10"/>
      <color theme="9" tint="-0.499984740745262"/>
      <name val="Century Gothic"/>
      <family val="2"/>
    </font>
    <font>
      <sz val="10"/>
      <color theme="9" tint="-0.499984740745262"/>
      <name val="Century Gothic"/>
      <family val="2"/>
    </font>
    <font>
      <sz val="10"/>
      <color theme="9" tint="-0.499984740745262"/>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u/>
      <sz val="7.5"/>
      <color indexed="12"/>
      <name val="Arial"/>
      <family val="2"/>
    </font>
    <font>
      <sz val="11"/>
      <color theme="0"/>
      <name val="Calibri"/>
      <family val="2"/>
    </font>
    <font>
      <sz val="11"/>
      <color rgb="FF006100"/>
      <name val="Calibri"/>
      <family val="2"/>
    </font>
    <font>
      <b/>
      <sz val="11"/>
      <color rgb="FFFA7D00"/>
      <name val="Calibri"/>
      <family val="2"/>
    </font>
    <font>
      <sz val="11"/>
      <color rgb="FFFA7D00"/>
      <name val="Calibri"/>
      <family val="2"/>
    </font>
    <font>
      <b/>
      <sz val="15"/>
      <color theme="3"/>
      <name val="Calibri"/>
      <family val="2"/>
    </font>
    <font>
      <b/>
      <sz val="11"/>
      <color theme="3"/>
      <name val="Calibri"/>
      <family val="2"/>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font>
    <font>
      <b/>
      <sz val="10"/>
      <name val="Calibri"/>
      <family val="2"/>
      <scheme val="minor"/>
    </font>
    <font>
      <sz val="10"/>
      <name val="Calibri"/>
      <family val="2"/>
      <scheme val="minor"/>
    </font>
    <font>
      <sz val="10"/>
      <color rgb="FF000000"/>
      <name val="Times New Roman"/>
      <family val="1"/>
    </font>
    <font>
      <i/>
      <sz val="10"/>
      <name val="Calibri"/>
      <family val="2"/>
      <scheme val="minor"/>
    </font>
    <font>
      <sz val="11"/>
      <color rgb="FFFF0000"/>
      <name val="Times New Roman"/>
      <family val="1"/>
    </font>
    <font>
      <b/>
      <sz val="11"/>
      <color rgb="FFFF0000"/>
      <name val="Times New Roman"/>
      <family val="1"/>
    </font>
    <font>
      <i/>
      <sz val="11"/>
      <color rgb="FFFF0000"/>
      <name val="Times New Roman"/>
      <family val="1"/>
    </font>
    <font>
      <b/>
      <i/>
      <sz val="11"/>
      <color rgb="FFFF0000"/>
      <name val="Times New Roman"/>
      <family val="1"/>
    </font>
    <font>
      <sz val="11"/>
      <color theme="0" tint="-0.14999847407452621"/>
      <name val="Calibri"/>
      <family val="2"/>
      <scheme val="minor"/>
    </font>
  </fonts>
  <fills count="61">
    <fill>
      <patternFill patternType="none"/>
    </fill>
    <fill>
      <patternFill patternType="gray125"/>
    </fill>
    <fill>
      <patternFill patternType="solid">
        <fgColor rgb="FFA5A5A5"/>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patternFill>
    </fill>
    <fill>
      <patternFill patternType="solid">
        <fgColor indexed="9"/>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s>
  <borders count="164">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style="medium">
        <color indexed="64"/>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8"/>
      </top>
      <bottom/>
      <diagonal/>
    </border>
    <border>
      <left/>
      <right/>
      <top style="thin">
        <color indexed="8"/>
      </top>
      <bottom style="thin">
        <color indexed="8"/>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1">
    <xf numFmtId="0" fontId="0" fillId="0" borderId="0"/>
    <xf numFmtId="164" fontId="1" fillId="0" borderId="0" applyFont="0" applyFill="0" applyBorder="0" applyAlignment="0" applyProtection="0"/>
    <xf numFmtId="0" fontId="2" fillId="2" borderId="1" applyNumberFormat="0" applyAlignment="0" applyProtection="0"/>
    <xf numFmtId="0" fontId="23" fillId="0" borderId="0"/>
    <xf numFmtId="9" fontId="1" fillId="0" borderId="0" applyFont="0" applyFill="0" applyBorder="0" applyAlignment="0" applyProtection="0"/>
    <xf numFmtId="0" fontId="36" fillId="0" borderId="0" applyNumberFormat="0" applyFill="0" applyBorder="0" applyAlignment="0" applyProtection="0"/>
    <xf numFmtId="0" fontId="37" fillId="6" borderId="0" applyNumberFormat="0" applyBorder="0" applyAlignment="0" applyProtection="0"/>
    <xf numFmtId="41" fontId="1" fillId="0" borderId="0" applyFont="0" applyFill="0" applyBorder="0" applyAlignment="0" applyProtection="0"/>
    <xf numFmtId="0" fontId="35" fillId="6" borderId="0" applyNumberFormat="0" applyBorder="0" applyAlignment="0" applyProtection="0"/>
    <xf numFmtId="0" fontId="1" fillId="0" borderId="0"/>
    <xf numFmtId="0" fontId="23" fillId="0" borderId="0"/>
    <xf numFmtId="169" fontId="23" fillId="0" borderId="0" applyFill="0" applyBorder="0" applyAlignment="0" applyProtection="0"/>
    <xf numFmtId="0" fontId="86" fillId="0" borderId="0" applyNumberFormat="0" applyFill="0" applyBorder="0" applyAlignment="0" applyProtection="0"/>
    <xf numFmtId="0" fontId="23" fillId="0" borderId="0"/>
    <xf numFmtId="172" fontId="23" fillId="0" borderId="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78" fontId="23" fillId="0" borderId="0"/>
    <xf numFmtId="0" fontId="144" fillId="38" borderId="0" applyNumberFormat="0" applyBorder="0" applyAlignment="0" applyProtection="0"/>
    <xf numFmtId="0" fontId="144" fillId="39" borderId="0" applyNumberFormat="0" applyBorder="0" applyAlignment="0" applyProtection="0"/>
    <xf numFmtId="0" fontId="144" fillId="40" borderId="0" applyNumberFormat="0" applyBorder="0" applyAlignment="0" applyProtection="0"/>
    <xf numFmtId="0" fontId="144" fillId="41" borderId="0" applyNumberFormat="0" applyBorder="0" applyAlignment="0" applyProtection="0"/>
    <xf numFmtId="0" fontId="144" fillId="42" borderId="0" applyNumberFormat="0" applyBorder="0" applyAlignment="0" applyProtection="0"/>
    <xf numFmtId="0" fontId="144" fillId="43" borderId="0" applyNumberFormat="0" applyBorder="0" applyAlignment="0" applyProtection="0"/>
    <xf numFmtId="0" fontId="118" fillId="14" borderId="0" applyNumberFormat="0" applyBorder="0" applyAlignment="0" applyProtection="0"/>
    <xf numFmtId="0" fontId="118" fillId="14" borderId="0" applyNumberFormat="0" applyBorder="0" applyAlignment="0" applyProtection="0"/>
    <xf numFmtId="0" fontId="118" fillId="14" borderId="0" applyNumberFormat="0" applyBorder="0" applyAlignment="0" applyProtection="0"/>
    <xf numFmtId="0" fontId="118" fillId="18" borderId="0" applyNumberFormat="0" applyBorder="0" applyAlignment="0" applyProtection="0"/>
    <xf numFmtId="0" fontId="118" fillId="18" borderId="0" applyNumberFormat="0" applyBorder="0" applyAlignment="0" applyProtection="0"/>
    <xf numFmtId="0" fontId="118" fillId="18" borderId="0" applyNumberFormat="0" applyBorder="0" applyAlignment="0" applyProtection="0"/>
    <xf numFmtId="0" fontId="118" fillId="22" borderId="0" applyNumberFormat="0" applyBorder="0" applyAlignment="0" applyProtection="0"/>
    <xf numFmtId="0" fontId="118" fillId="22" borderId="0" applyNumberFormat="0" applyBorder="0" applyAlignment="0" applyProtection="0"/>
    <xf numFmtId="0" fontId="118" fillId="22" borderId="0" applyNumberFormat="0" applyBorder="0" applyAlignment="0" applyProtection="0"/>
    <xf numFmtId="0" fontId="118" fillId="26" borderId="0" applyNumberFormat="0" applyBorder="0" applyAlignment="0" applyProtection="0"/>
    <xf numFmtId="0" fontId="118" fillId="26"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18" fillId="30" borderId="0" applyNumberFormat="0" applyBorder="0" applyAlignment="0" applyProtection="0"/>
    <xf numFmtId="0" fontId="118" fillId="30" borderId="0" applyNumberFormat="0" applyBorder="0" applyAlignment="0" applyProtection="0"/>
    <xf numFmtId="0" fontId="118" fillId="34" borderId="0" applyNumberFormat="0" applyBorder="0" applyAlignment="0" applyProtection="0"/>
    <xf numFmtId="0" fontId="118" fillId="34" borderId="0" applyNumberFormat="0" applyBorder="0" applyAlignment="0" applyProtection="0"/>
    <xf numFmtId="0" fontId="118" fillId="34" borderId="0" applyNumberFormat="0" applyBorder="0" applyAlignment="0" applyProtection="0"/>
    <xf numFmtId="0" fontId="144" fillId="45" borderId="0" applyNumberFormat="0" applyBorder="0" applyAlignment="0" applyProtection="0"/>
    <xf numFmtId="0" fontId="144" fillId="46" borderId="0" applyNumberFormat="0" applyBorder="0" applyAlignment="0" applyProtection="0"/>
    <xf numFmtId="0" fontId="144" fillId="47" borderId="0" applyNumberFormat="0" applyBorder="0" applyAlignment="0" applyProtection="0"/>
    <xf numFmtId="0" fontId="144" fillId="41" borderId="0" applyNumberFormat="0" applyBorder="0" applyAlignment="0" applyProtection="0"/>
    <xf numFmtId="0" fontId="144" fillId="45" borderId="0" applyNumberFormat="0" applyBorder="0" applyAlignment="0" applyProtection="0"/>
    <xf numFmtId="0" fontId="144" fillId="48"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18" fillId="27" borderId="0" applyNumberFormat="0" applyBorder="0" applyAlignment="0" applyProtection="0"/>
    <xf numFmtId="0" fontId="118" fillId="31" borderId="0" applyNumberFormat="0" applyBorder="0" applyAlignment="0" applyProtection="0"/>
    <xf numFmtId="0" fontId="118" fillId="31" borderId="0" applyNumberFormat="0" applyBorder="0" applyAlignment="0" applyProtection="0"/>
    <xf numFmtId="0" fontId="118" fillId="31" borderId="0" applyNumberFormat="0" applyBorder="0" applyAlignment="0" applyProtection="0"/>
    <xf numFmtId="0" fontId="118" fillId="35" borderId="0" applyNumberFormat="0" applyBorder="0" applyAlignment="0" applyProtection="0"/>
    <xf numFmtId="0" fontId="118" fillId="35" borderId="0" applyNumberFormat="0" applyBorder="0" applyAlignment="0" applyProtection="0"/>
    <xf numFmtId="0" fontId="118" fillId="35" borderId="0" applyNumberFormat="0" applyBorder="0" applyAlignment="0" applyProtection="0"/>
    <xf numFmtId="0" fontId="152" fillId="51" borderId="0" applyNumberFormat="0" applyBorder="0" applyAlignment="0" applyProtection="0"/>
    <xf numFmtId="0" fontId="152" fillId="46" borderId="0" applyNumberFormat="0" applyBorder="0" applyAlignment="0" applyProtection="0"/>
    <xf numFmtId="0" fontId="152" fillId="47" borderId="0" applyNumberFormat="0" applyBorder="0" applyAlignment="0" applyProtection="0"/>
    <xf numFmtId="0" fontId="152" fillId="52" borderId="0" applyNumberFormat="0" applyBorder="0" applyAlignment="0" applyProtection="0"/>
    <xf numFmtId="0" fontId="152" fillId="53" borderId="0" applyNumberFormat="0" applyBorder="0" applyAlignment="0" applyProtection="0"/>
    <xf numFmtId="0" fontId="152" fillId="54" borderId="0" applyNumberFormat="0" applyBorder="0" applyAlignment="0" applyProtection="0"/>
    <xf numFmtId="0" fontId="172" fillId="16" borderId="0" applyNumberFormat="0" applyBorder="0" applyAlignment="0" applyProtection="0"/>
    <xf numFmtId="0" fontId="172" fillId="20" borderId="0" applyNumberFormat="0" applyBorder="0" applyAlignment="0" applyProtection="0"/>
    <xf numFmtId="0" fontId="172" fillId="24" borderId="0" applyNumberFormat="0" applyBorder="0" applyAlignment="0" applyProtection="0"/>
    <xf numFmtId="0" fontId="172" fillId="28" borderId="0" applyNumberFormat="0" applyBorder="0" applyAlignment="0" applyProtection="0"/>
    <xf numFmtId="0" fontId="172" fillId="32" borderId="0" applyNumberFormat="0" applyBorder="0" applyAlignment="0" applyProtection="0"/>
    <xf numFmtId="0" fontId="172" fillId="36" borderId="0" applyNumberFormat="0" applyBorder="0" applyAlignment="0" applyProtection="0"/>
    <xf numFmtId="0" fontId="152" fillId="56" borderId="0" applyNumberFormat="0" applyBorder="0" applyAlignment="0" applyProtection="0"/>
    <xf numFmtId="0" fontId="152" fillId="57" borderId="0" applyNumberFormat="0" applyBorder="0" applyAlignment="0" applyProtection="0"/>
    <xf numFmtId="0" fontId="152" fillId="55" borderId="0" applyNumberFormat="0" applyBorder="0" applyAlignment="0" applyProtection="0"/>
    <xf numFmtId="0" fontId="152" fillId="52" borderId="0" applyNumberFormat="0" applyBorder="0" applyAlignment="0" applyProtection="0"/>
    <xf numFmtId="0" fontId="152" fillId="53" borderId="0" applyNumberFormat="0" applyBorder="0" applyAlignment="0" applyProtection="0"/>
    <xf numFmtId="0" fontId="152" fillId="58" borderId="0" applyNumberFormat="0" applyBorder="0" applyAlignment="0" applyProtection="0"/>
    <xf numFmtId="0" fontId="153" fillId="39" borderId="0" applyNumberFormat="0" applyBorder="0" applyAlignment="0" applyProtection="0"/>
    <xf numFmtId="0" fontId="173" fillId="8" borderId="0" applyNumberFormat="0" applyBorder="0" applyAlignment="0" applyProtection="0"/>
    <xf numFmtId="0" fontId="154" fillId="49" borderId="155" applyNumberFormat="0" applyAlignment="0" applyProtection="0"/>
    <xf numFmtId="0" fontId="174" fillId="12" borderId="150" applyNumberFormat="0" applyAlignment="0" applyProtection="0"/>
    <xf numFmtId="0" fontId="103" fillId="2" borderId="1" applyNumberFormat="0" applyAlignment="0" applyProtection="0"/>
    <xf numFmtId="0" fontId="175" fillId="0" borderId="152" applyNumberFormat="0" applyFill="0" applyAlignment="0" applyProtection="0"/>
    <xf numFmtId="0" fontId="155" fillId="59" borderId="156" applyNumberFormat="0" applyAlignment="0" applyProtection="0"/>
    <xf numFmtId="174" fontId="23" fillId="0" borderId="0" applyFill="0" applyBorder="0" applyAlignment="0" applyProtection="0"/>
    <xf numFmtId="37" fontId="23" fillId="0" borderId="0" applyFont="0" applyFill="0" applyBorder="0" applyAlignment="0" applyProtection="0"/>
    <xf numFmtId="37" fontId="23" fillId="0" borderId="0" applyFont="0" applyFill="0" applyBorder="0" applyAlignment="0" applyProtection="0"/>
    <xf numFmtId="165" fontId="23" fillId="0" borderId="0" applyFont="0" applyFill="0" applyBorder="0" applyAlignment="0" applyProtection="0"/>
    <xf numFmtId="165" fontId="144" fillId="0" borderId="0" applyFont="0" applyFill="0" applyBorder="0" applyAlignment="0" applyProtection="0"/>
    <xf numFmtId="165" fontId="23" fillId="0" borderId="0" applyFont="0" applyFill="0" applyBorder="0" applyAlignment="0" applyProtection="0"/>
    <xf numFmtId="172" fontId="23" fillId="0" borderId="0" applyFont="0" applyFill="0" applyBorder="0" applyAlignment="0" applyProtection="0"/>
    <xf numFmtId="165" fontId="23" fillId="0" borderId="0" applyFont="0" applyFill="0" applyBorder="0" applyAlignment="0" applyProtection="0"/>
    <xf numFmtId="0" fontId="23" fillId="0" borderId="0" applyFont="0" applyFill="0" applyBorder="0" applyAlignment="0" applyProtection="0"/>
    <xf numFmtId="174" fontId="23" fillId="0" borderId="0" applyFill="0" applyBorder="0" applyAlignment="0" applyProtection="0"/>
    <xf numFmtId="0" fontId="176" fillId="0" borderId="147" applyNumberFormat="0" applyFill="0" applyAlignment="0" applyProtection="0"/>
    <xf numFmtId="0" fontId="177" fillId="0" borderId="0" applyNumberFormat="0" applyFill="0" applyBorder="0" applyAlignment="0" applyProtection="0"/>
    <xf numFmtId="0" fontId="172" fillId="6" borderId="0" applyNumberFormat="0" applyBorder="0" applyAlignment="0" applyProtection="0"/>
    <xf numFmtId="0" fontId="35" fillId="17" borderId="0" applyNumberFormat="0" applyBorder="0" applyAlignment="0" applyProtection="0"/>
    <xf numFmtId="0" fontId="172" fillId="17" borderId="0" applyNumberFormat="0" applyBorder="0" applyAlignment="0" applyProtection="0"/>
    <xf numFmtId="0" fontId="172" fillId="21" borderId="0" applyNumberFormat="0" applyBorder="0" applyAlignment="0" applyProtection="0"/>
    <xf numFmtId="0" fontId="172" fillId="25" borderId="0" applyNumberFormat="0" applyBorder="0" applyAlignment="0" applyProtection="0"/>
    <xf numFmtId="0" fontId="172" fillId="29" borderId="0" applyNumberFormat="0" applyBorder="0" applyAlignment="0" applyProtection="0"/>
    <xf numFmtId="0" fontId="172" fillId="33" borderId="0" applyNumberFormat="0" applyBorder="0" applyAlignment="0" applyProtection="0"/>
    <xf numFmtId="0" fontId="178" fillId="11" borderId="150" applyNumberFormat="0" applyAlignment="0" applyProtection="0"/>
    <xf numFmtId="0" fontId="179" fillId="0" borderId="0"/>
    <xf numFmtId="0" fontId="147" fillId="0" borderId="0"/>
    <xf numFmtId="0" fontId="156" fillId="0" borderId="0" applyNumberFormat="0" applyFill="0" applyBorder="0" applyAlignment="0" applyProtection="0"/>
    <xf numFmtId="0" fontId="157" fillId="40" borderId="0" applyNumberFormat="0" applyBorder="0" applyAlignment="0" applyProtection="0"/>
    <xf numFmtId="14" fontId="142" fillId="60" borderId="11">
      <alignment horizontal="center" vertical="center" wrapText="1"/>
    </xf>
    <xf numFmtId="0" fontId="158" fillId="0" borderId="158" applyNumberFormat="0" applyFill="0" applyAlignment="0" applyProtection="0"/>
    <xf numFmtId="0" fontId="159" fillId="0" borderId="159" applyNumberFormat="0" applyFill="0" applyAlignment="0" applyProtection="0"/>
    <xf numFmtId="0" fontId="160" fillId="0" borderId="160" applyNumberFormat="0" applyFill="0" applyAlignment="0" applyProtection="0"/>
    <xf numFmtId="0" fontId="160" fillId="0" borderId="0" applyNumberFormat="0" applyFill="0" applyBorder="0" applyAlignment="0" applyProtection="0"/>
    <xf numFmtId="14" fontId="142" fillId="60" borderId="11">
      <alignment horizontal="center" vertical="center" wrapText="1"/>
    </xf>
    <xf numFmtId="0" fontId="180" fillId="0" borderId="0" applyNumberFormat="0" applyFill="0" applyBorder="0" applyAlignment="0" applyProtection="0"/>
    <xf numFmtId="0" fontId="181" fillId="0" borderId="0" applyNumberFormat="0" applyFill="0" applyBorder="0" applyAlignment="0" applyProtection="0"/>
    <xf numFmtId="0" fontId="171" fillId="0" borderId="0" applyNumberFormat="0" applyFill="0" applyBorder="0" applyAlignment="0" applyProtection="0">
      <alignment vertical="top"/>
      <protection locked="0"/>
    </xf>
    <xf numFmtId="0" fontId="182" fillId="9" borderId="0" applyNumberFormat="0" applyBorder="0" applyAlignment="0" applyProtection="0"/>
    <xf numFmtId="0" fontId="161" fillId="43" borderId="155" applyNumberFormat="0" applyAlignment="0" applyProtection="0"/>
    <xf numFmtId="0" fontId="162" fillId="0" borderId="157" applyNumberFormat="0" applyFill="0" applyAlignment="0" applyProtection="0"/>
    <xf numFmtId="165" fontId="1"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41" fontId="1" fillId="0" borderId="0" applyFont="0" applyFill="0" applyBorder="0" applyAlignment="0" applyProtection="0"/>
    <xf numFmtId="180" fontId="23" fillId="0" borderId="0" applyFont="0" applyFill="0" applyBorder="0" applyAlignment="0" applyProtection="0"/>
    <xf numFmtId="169" fontId="23" fillId="0" borderId="0" applyFont="0" applyFill="0" applyBorder="0" applyAlignment="0" applyProtection="0"/>
    <xf numFmtId="164" fontId="23" fillId="0" borderId="0" applyFont="0" applyFill="0" applyBorder="0" applyAlignment="0" applyProtection="0"/>
    <xf numFmtId="180"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83" fillId="0" borderId="0" applyFont="0" applyFill="0" applyBorder="0" applyAlignment="0" applyProtection="0"/>
    <xf numFmtId="164" fontId="183" fillId="0" borderId="0" applyFont="0" applyFill="0" applyBorder="0" applyAlignment="0" applyProtection="0"/>
    <xf numFmtId="181" fontId="23" fillId="0" borderId="0" applyFont="0" applyFill="0" applyBorder="0" applyAlignment="0" applyProtection="0"/>
    <xf numFmtId="164" fontId="23" fillId="0" borderId="0" applyFont="0" applyFill="0" applyBorder="0" applyAlignment="0" applyProtection="0"/>
    <xf numFmtId="41" fontId="23" fillId="0" borderId="0" applyFont="0" applyFill="0" applyBorder="0" applyAlignment="0" applyProtection="0"/>
    <xf numFmtId="169" fontId="23" fillId="0" borderId="0" applyFont="0" applyFill="0" applyBorder="0" applyAlignment="0" applyProtection="0"/>
    <xf numFmtId="164" fontId="23"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164" fontId="1" fillId="0" borderId="0" applyFont="0" applyFill="0" applyBorder="0" applyAlignment="0" applyProtection="0"/>
    <xf numFmtId="164" fontId="169" fillId="0" borderId="0" applyFont="0" applyFill="0" applyBorder="0" applyAlignment="0" applyProtection="0"/>
    <xf numFmtId="167" fontId="23" fillId="0" borderId="0" applyFill="0" applyBorder="0" applyAlignment="0" applyProtection="0"/>
    <xf numFmtId="164" fontId="1" fillId="0" borderId="0" applyFont="0" applyFill="0" applyBorder="0" applyAlignment="0" applyProtection="0"/>
    <xf numFmtId="164" fontId="150" fillId="0" borderId="0" applyFont="0" applyFill="0" applyBorder="0" applyAlignment="0" applyProtection="0"/>
    <xf numFmtId="164" fontId="148"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2"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172" fontId="144" fillId="0" borderId="0" applyFont="0" applyFill="0" applyBorder="0" applyAlignment="0" applyProtection="0"/>
    <xf numFmtId="165" fontId="144" fillId="0" borderId="0" applyFont="0" applyFill="0" applyBorder="0" applyAlignment="0" applyProtection="0"/>
    <xf numFmtId="43" fontId="23" fillId="0" borderId="0" applyFont="0" applyFill="0" applyBorder="0" applyAlignment="0" applyProtection="0"/>
    <xf numFmtId="181" fontId="23" fillId="0" borderId="0" applyFont="0" applyFill="0" applyBorder="0" applyAlignment="0" applyProtection="0"/>
    <xf numFmtId="165" fontId="144" fillId="0" borderId="0" applyFont="0" applyFill="0" applyBorder="0" applyAlignment="0" applyProtection="0"/>
    <xf numFmtId="165" fontId="1" fillId="0" borderId="0" applyFont="0" applyFill="0" applyBorder="0" applyAlignment="0" applyProtection="0"/>
    <xf numFmtId="184" fontId="23" fillId="0" borderId="0" applyFont="0" applyFill="0" applyBorder="0" applyAlignment="0" applyProtection="0"/>
    <xf numFmtId="0" fontId="23" fillId="0" borderId="0" applyFont="0" applyFill="0" applyBorder="0" applyAlignment="0" applyProtection="0"/>
    <xf numFmtId="165" fontId="1" fillId="0" borderId="0" applyFont="0" applyFill="0" applyBorder="0" applyAlignment="0" applyProtection="0"/>
    <xf numFmtId="172" fontId="144" fillId="0" borderId="0" applyFont="0" applyFill="0" applyBorder="0" applyAlignment="0" applyProtection="0"/>
    <xf numFmtId="172" fontId="146" fillId="0" borderId="0" applyFont="0" applyFill="0" applyBorder="0" applyAlignment="0" applyProtection="0"/>
    <xf numFmtId="165" fontId="144" fillId="0" borderId="0" applyFont="0" applyFill="0" applyBorder="0" applyAlignment="0" applyProtection="0"/>
    <xf numFmtId="175" fontId="23" fillId="0" borderId="0" applyFont="0" applyFill="0" applyBorder="0" applyAlignment="0" applyProtection="0"/>
    <xf numFmtId="165" fontId="118" fillId="0" borderId="0" applyFont="0" applyFill="0" applyBorder="0" applyAlignment="0" applyProtection="0"/>
    <xf numFmtId="165" fontId="170" fillId="0" borderId="0" applyFont="0" applyFill="0" applyBorder="0" applyAlignment="0" applyProtection="0"/>
    <xf numFmtId="165" fontId="1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72" fontId="23" fillId="0" borderId="0" applyFont="0" applyFill="0" applyBorder="0" applyAlignment="0" applyProtection="0"/>
    <xf numFmtId="165" fontId="23" fillId="0" borderId="0" applyFont="0" applyFill="0" applyBorder="0" applyAlignment="0" applyProtection="0"/>
    <xf numFmtId="176" fontId="145" fillId="0" borderId="0"/>
    <xf numFmtId="175" fontId="23" fillId="0" borderId="0" applyFont="0" applyFill="0" applyBorder="0" applyAlignment="0" applyProtection="0"/>
    <xf numFmtId="0" fontId="23" fillId="0" borderId="0" applyFill="0" applyBorder="0" applyAlignment="0" applyProtection="0"/>
    <xf numFmtId="172" fontId="1" fillId="0" borderId="0" applyFont="0" applyFill="0" applyBorder="0" applyAlignment="0" applyProtection="0"/>
    <xf numFmtId="165" fontId="118" fillId="0" borderId="0" applyFont="0" applyFill="0" applyBorder="0" applyAlignment="0" applyProtection="0"/>
    <xf numFmtId="43" fontId="23" fillId="0" borderId="0" applyFont="0" applyFill="0" applyBorder="0" applyAlignment="0" applyProtection="0"/>
    <xf numFmtId="165" fontId="183" fillId="0" borderId="0" applyFont="0" applyFill="0" applyBorder="0" applyAlignment="0" applyProtection="0"/>
    <xf numFmtId="165" fontId="183" fillId="0" borderId="0" applyFont="0" applyFill="0" applyBorder="0" applyAlignment="0" applyProtection="0"/>
    <xf numFmtId="172" fontId="1" fillId="0" borderId="0" applyFont="0" applyFill="0" applyBorder="0" applyAlignment="0" applyProtection="0"/>
    <xf numFmtId="175" fontId="23" fillId="0" borderId="0" applyFont="0" applyFill="0" applyBorder="0" applyAlignment="0" applyProtection="0"/>
    <xf numFmtId="172"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75" fontId="23" fillId="0" borderId="0" applyFont="0" applyFill="0" applyBorder="0" applyAlignment="0" applyProtection="0"/>
    <xf numFmtId="174" fontId="23"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23" fillId="0" borderId="0" applyFont="0" applyFill="0" applyBorder="0" applyAlignment="0" applyProtection="0"/>
    <xf numFmtId="172"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74" fontId="23" fillId="0" borderId="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0" fontId="184" fillId="10" borderId="0" applyNumberFormat="0" applyBorder="0" applyAlignment="0" applyProtection="0"/>
    <xf numFmtId="0" fontId="163" fillId="50" borderId="0" applyNumberFormat="0" applyBorder="0" applyAlignment="0" applyProtection="0"/>
    <xf numFmtId="0" fontId="184" fillId="10" borderId="0" applyNumberFormat="0" applyBorder="0" applyAlignment="0" applyProtection="0"/>
    <xf numFmtId="0" fontId="151" fillId="0" borderId="0"/>
    <xf numFmtId="0" fontId="118"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3" fillId="0" borderId="0"/>
    <xf numFmtId="0" fontId="23" fillId="0" borderId="0"/>
    <xf numFmtId="0" fontId="141" fillId="0" borderId="0"/>
    <xf numFmtId="179" fontId="148" fillId="0" borderId="0"/>
    <xf numFmtId="0" fontId="148" fillId="0" borderId="0"/>
    <xf numFmtId="0" fontId="148" fillId="0" borderId="0"/>
    <xf numFmtId="0" fontId="150"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23" fillId="0" borderId="0"/>
    <xf numFmtId="0" fontId="23" fillId="0" borderId="0"/>
    <xf numFmtId="0" fontId="4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85" fillId="0" borderId="0"/>
    <xf numFmtId="0" fontId="23" fillId="0" borderId="0"/>
    <xf numFmtId="0" fontId="18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70" fillId="0" borderId="0"/>
    <xf numFmtId="0" fontId="1" fillId="0" borderId="0"/>
    <xf numFmtId="0" fontId="23" fillId="0" borderId="0"/>
    <xf numFmtId="0" fontId="23" fillId="0" borderId="0"/>
    <xf numFmtId="0" fontId="23" fillId="0" borderId="0" applyNumberFormat="0" applyFill="0" applyBorder="0" applyAlignment="0" applyProtection="0"/>
    <xf numFmtId="0" fontId="144" fillId="0" borderId="0"/>
    <xf numFmtId="0" fontId="23" fillId="0" borderId="0"/>
    <xf numFmtId="0" fontId="140" fillId="0" borderId="0"/>
    <xf numFmtId="0" fontId="23" fillId="0" borderId="0"/>
    <xf numFmtId="0" fontId="118" fillId="0" borderId="0"/>
    <xf numFmtId="0" fontId="23" fillId="0" borderId="0"/>
    <xf numFmtId="0" fontId="23" fillId="0" borderId="0"/>
    <xf numFmtId="0" fontId="23" fillId="0" borderId="0"/>
    <xf numFmtId="0" fontId="23" fillId="0" borderId="0"/>
    <xf numFmtId="0" fontId="23" fillId="0" borderId="0"/>
    <xf numFmtId="0" fontId="179" fillId="0" borderId="0"/>
    <xf numFmtId="0" fontId="141" fillId="0" borderId="0"/>
    <xf numFmtId="0" fontId="139" fillId="0" borderId="0"/>
    <xf numFmtId="0" fontId="23" fillId="0" borderId="0"/>
    <xf numFmtId="0" fontId="1" fillId="0" borderId="0"/>
    <xf numFmtId="37" fontId="23" fillId="0" borderId="0"/>
    <xf numFmtId="178" fontId="169" fillId="0" borderId="0"/>
    <xf numFmtId="0" fontId="148" fillId="0" borderId="0"/>
    <xf numFmtId="0" fontId="1" fillId="0" borderId="0"/>
    <xf numFmtId="0" fontId="183" fillId="0" borderId="0"/>
    <xf numFmtId="0" fontId="23" fillId="0" borderId="0"/>
    <xf numFmtId="37" fontId="23" fillId="0" borderId="0"/>
    <xf numFmtId="0" fontId="23" fillId="0" borderId="0" applyNumberFormat="0" applyFont="0" applyFill="0" applyBorder="0" applyAlignment="0" applyProtection="0">
      <alignment vertical="top"/>
    </xf>
    <xf numFmtId="0" fontId="23" fillId="0" borderId="0"/>
    <xf numFmtId="0" fontId="144" fillId="0" borderId="0"/>
    <xf numFmtId="0" fontId="23" fillId="0" borderId="0"/>
    <xf numFmtId="0" fontId="23" fillId="0" borderId="0" applyNumberFormat="0" applyFont="0" applyFill="0" applyBorder="0" applyAlignment="0" applyProtection="0">
      <alignment vertical="top"/>
    </xf>
    <xf numFmtId="0" fontId="146" fillId="0" borderId="0"/>
    <xf numFmtId="178" fontId="169" fillId="0" borderId="0"/>
    <xf numFmtId="0" fontId="146" fillId="0" borderId="0"/>
    <xf numFmtId="0" fontId="1" fillId="0" borderId="0"/>
    <xf numFmtId="0" fontId="1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18" fillId="0" borderId="0"/>
    <xf numFmtId="0" fontId="1" fillId="0" borderId="0"/>
    <xf numFmtId="0" fontId="1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8" fillId="13" borderId="153" applyNumberFormat="0" applyFont="0" applyAlignment="0" applyProtection="0"/>
    <xf numFmtId="0" fontId="118" fillId="13" borderId="153" applyNumberFormat="0" applyFont="0" applyAlignment="0" applyProtection="0"/>
    <xf numFmtId="0" fontId="118" fillId="13" borderId="153" applyNumberFormat="0" applyFont="0" applyAlignment="0" applyProtection="0"/>
    <xf numFmtId="0" fontId="118" fillId="13" borderId="153" applyNumberFormat="0" applyFont="0" applyAlignment="0" applyProtection="0"/>
    <xf numFmtId="0" fontId="23" fillId="44" borderId="161" applyNumberFormat="0" applyFont="0" applyAlignment="0" applyProtection="0"/>
    <xf numFmtId="0" fontId="164" fillId="49" borderId="162" applyNumberFormat="0" applyAlignment="0" applyProtection="0"/>
    <xf numFmtId="183" fontId="23" fillId="0" borderId="0" applyFont="0" applyFill="0" applyBorder="0" applyAlignment="0" applyProtection="0"/>
    <xf numFmtId="9" fontId="23" fillId="0" borderId="0" applyFill="0" applyBorder="0" applyAlignment="0" applyProtection="0"/>
    <xf numFmtId="9" fontId="143" fillId="0" borderId="0" applyFont="0" applyFill="0" applyBorder="0" applyAlignment="0" applyProtection="0"/>
    <xf numFmtId="182"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49" fillId="0" borderId="0" applyFont="0" applyFill="0" applyBorder="0" applyAlignment="0" applyProtection="0"/>
    <xf numFmtId="9" fontId="183" fillId="0" borderId="0" applyFont="0" applyFill="0" applyBorder="0" applyAlignment="0" applyProtection="0"/>
    <xf numFmtId="9" fontId="23" fillId="0" borderId="0" applyFont="0" applyFill="0" applyBorder="0" applyAlignment="0" applyProtection="0"/>
    <xf numFmtId="9" fontId="146" fillId="0" borderId="0" applyFont="0" applyFill="0" applyBorder="0" applyAlignment="0" applyProtection="0"/>
    <xf numFmtId="9" fontId="150" fillId="0" borderId="0" applyFont="0" applyFill="0" applyBorder="0" applyAlignment="0" applyProtection="0"/>
    <xf numFmtId="9" fontId="23" fillId="0" borderId="0" applyFill="0" applyBorder="0" applyAlignment="0" applyProtection="0"/>
    <xf numFmtId="9" fontId="23" fillId="0" borderId="0" applyFont="0" applyFill="0" applyBorder="0" applyAlignment="0" applyProtection="0"/>
    <xf numFmtId="9" fontId="144" fillId="0" borderId="0" applyFont="0" applyFill="0" applyBorder="0" applyAlignment="0" applyProtection="0"/>
    <xf numFmtId="9" fontId="1" fillId="0" borderId="0" applyFont="0" applyFill="0" applyBorder="0" applyAlignment="0" applyProtection="0"/>
    <xf numFmtId="9" fontId="149" fillId="0" borderId="0" applyFont="0" applyFill="0" applyBorder="0" applyAlignment="0" applyProtection="0"/>
    <xf numFmtId="9" fontId="23" fillId="0" borderId="0" applyFont="0" applyFill="0" applyBorder="0" applyAlignment="0" applyProtection="0"/>
    <xf numFmtId="0" fontId="187" fillId="12" borderId="151" applyNumberFormat="0" applyAlignment="0" applyProtection="0"/>
    <xf numFmtId="0" fontId="188" fillId="0" borderId="0" applyNumberFormat="0" applyFill="0" applyBorder="0" applyAlignment="0" applyProtection="0"/>
    <xf numFmtId="0" fontId="179" fillId="0" borderId="0"/>
    <xf numFmtId="0" fontId="189" fillId="0" borderId="0" applyNumberFormat="0" applyFill="0" applyBorder="0" applyAlignment="0" applyProtection="0"/>
    <xf numFmtId="0" fontId="165" fillId="0" borderId="0" applyFill="0" applyBorder="0" applyProtection="0">
      <alignment horizontal="left" vertical="top"/>
    </xf>
    <xf numFmtId="0" fontId="166" fillId="0" borderId="0" applyNumberFormat="0" applyFill="0" applyBorder="0" applyAlignment="0" applyProtection="0"/>
    <xf numFmtId="0" fontId="190" fillId="0" borderId="148" applyNumberFormat="0" applyFill="0" applyAlignment="0" applyProtection="0"/>
    <xf numFmtId="0" fontId="177" fillId="0" borderId="149" applyNumberFormat="0" applyFill="0" applyAlignment="0" applyProtection="0"/>
    <xf numFmtId="0" fontId="191" fillId="0" borderId="0" applyNumberFormat="0" applyFill="0" applyBorder="0" applyAlignment="0" applyProtection="0"/>
    <xf numFmtId="0" fontId="192" fillId="0" borderId="154" applyNumberFormat="0" applyFill="0" applyAlignment="0" applyProtection="0"/>
    <xf numFmtId="0" fontId="167" fillId="0" borderId="163" applyNumberFormat="0" applyFill="0" applyAlignment="0" applyProtection="0"/>
    <xf numFmtId="0" fontId="192" fillId="0" borderId="154" applyNumberFormat="0" applyFill="0" applyAlignment="0" applyProtection="0"/>
    <xf numFmtId="0" fontId="168"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95" fillId="0" borderId="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415">
    <xf numFmtId="0" fontId="0" fillId="0" borderId="0" xfId="0"/>
    <xf numFmtId="0" fontId="3" fillId="0" borderId="0" xfId="0" applyFont="1"/>
    <xf numFmtId="0" fontId="4" fillId="0" borderId="0" xfId="0" applyFont="1" applyAlignment="1">
      <alignment horizontal="center"/>
    </xf>
    <xf numFmtId="164" fontId="3" fillId="0" borderId="0" xfId="1" applyFont="1"/>
    <xf numFmtId="0" fontId="5" fillId="0" borderId="0" xfId="0" applyFont="1"/>
    <xf numFmtId="0" fontId="4" fillId="0" borderId="2" xfId="0" applyFont="1" applyBorder="1"/>
    <xf numFmtId="0" fontId="6" fillId="2" borderId="1" xfId="2" applyFont="1" applyAlignment="1">
      <alignment horizontal="center"/>
    </xf>
    <xf numFmtId="164" fontId="6" fillId="2" borderId="1" xfId="2" applyNumberFormat="1" applyFont="1" applyAlignment="1">
      <alignment horizontal="center" wrapText="1"/>
    </xf>
    <xf numFmtId="164" fontId="6" fillId="3" borderId="3" xfId="2" applyNumberFormat="1" applyFont="1" applyFill="1" applyBorder="1" applyAlignment="1">
      <alignment wrapText="1"/>
    </xf>
    <xf numFmtId="164" fontId="6" fillId="3" borderId="4" xfId="2" applyNumberFormat="1" applyFont="1" applyFill="1" applyBorder="1" applyAlignment="1">
      <alignment wrapText="1"/>
    </xf>
    <xf numFmtId="0" fontId="4" fillId="0" borderId="0" xfId="0" applyFont="1"/>
    <xf numFmtId="10" fontId="6" fillId="2" borderId="1" xfId="2" applyNumberFormat="1" applyFont="1" applyAlignment="1">
      <alignment horizontal="center" wrapText="1"/>
    </xf>
    <xf numFmtId="164" fontId="6" fillId="3" borderId="1" xfId="2" applyNumberFormat="1" applyFont="1" applyFill="1" applyAlignment="1">
      <alignment horizontal="center" wrapText="1"/>
    </xf>
    <xf numFmtId="9" fontId="6" fillId="2" borderId="1" xfId="2" applyNumberFormat="1" applyFont="1" applyAlignment="1">
      <alignment horizontal="center" wrapText="1"/>
    </xf>
    <xf numFmtId="164" fontId="4" fillId="0" borderId="0" xfId="1" applyFont="1"/>
    <xf numFmtId="164" fontId="6" fillId="3" borderId="0" xfId="1" applyFont="1" applyFill="1"/>
    <xf numFmtId="164" fontId="4" fillId="0" borderId="0" xfId="0" applyNumberFormat="1" applyFont="1"/>
    <xf numFmtId="164" fontId="7" fillId="3" borderId="0" xfId="1" applyFont="1" applyFill="1"/>
    <xf numFmtId="0" fontId="8" fillId="0" borderId="0" xfId="0" applyFont="1"/>
    <xf numFmtId="0" fontId="9" fillId="0" borderId="0" xfId="0" applyFont="1" applyAlignment="1">
      <alignment horizontal="center"/>
    </xf>
    <xf numFmtId="164" fontId="9" fillId="0" borderId="0" xfId="1" applyFont="1"/>
    <xf numFmtId="0" fontId="10" fillId="0" borderId="0" xfId="0" applyFont="1"/>
    <xf numFmtId="0" fontId="11" fillId="0" borderId="0" xfId="0" applyFont="1"/>
    <xf numFmtId="0" fontId="11" fillId="0" borderId="0" xfId="0" applyFont="1" applyAlignment="1">
      <alignment horizontal="center"/>
    </xf>
    <xf numFmtId="164" fontId="11" fillId="0" borderId="0" xfId="1" applyFont="1"/>
    <xf numFmtId="164" fontId="11" fillId="3" borderId="0" xfId="1" applyFont="1" applyFill="1"/>
    <xf numFmtId="164" fontId="11" fillId="0" borderId="0" xfId="0" applyNumberFormat="1" applyFont="1"/>
    <xf numFmtId="0" fontId="12" fillId="0" borderId="0" xfId="0" applyFont="1"/>
    <xf numFmtId="0" fontId="12" fillId="0" borderId="0" xfId="0" applyFont="1" applyAlignment="1">
      <alignment horizontal="center"/>
    </xf>
    <xf numFmtId="164" fontId="12" fillId="0" borderId="0" xfId="1" applyFont="1"/>
    <xf numFmtId="164" fontId="12" fillId="0" borderId="0" xfId="0" applyNumberFormat="1" applyFont="1"/>
    <xf numFmtId="164" fontId="0" fillId="0" borderId="0" xfId="0" applyNumberFormat="1"/>
    <xf numFmtId="0" fontId="6" fillId="2" borderId="5" xfId="2" applyFont="1" applyBorder="1"/>
    <xf numFmtId="0" fontId="6" fillId="2" borderId="5" xfId="2" applyFont="1" applyBorder="1" applyAlignment="1">
      <alignment horizontal="center"/>
    </xf>
    <xf numFmtId="164" fontId="6" fillId="2" borderId="5" xfId="2" applyNumberFormat="1" applyFont="1" applyBorder="1"/>
    <xf numFmtId="0" fontId="13" fillId="0" borderId="0" xfId="2" applyFont="1" applyFill="1" applyBorder="1"/>
    <xf numFmtId="0" fontId="13" fillId="0" borderId="0" xfId="2" applyFont="1" applyFill="1" applyBorder="1" applyAlignment="1">
      <alignment horizontal="center"/>
    </xf>
    <xf numFmtId="164" fontId="13" fillId="0" borderId="0" xfId="2" applyNumberFormat="1" applyFont="1" applyFill="1" applyBorder="1"/>
    <xf numFmtId="164" fontId="13" fillId="0" borderId="0" xfId="1" applyFont="1" applyFill="1" applyBorder="1"/>
    <xf numFmtId="0" fontId="9" fillId="0" borderId="0" xfId="0" applyFont="1"/>
    <xf numFmtId="0" fontId="6" fillId="2" borderId="1" xfId="2" applyFont="1"/>
    <xf numFmtId="164" fontId="6" fillId="2" borderId="1" xfId="2" applyNumberFormat="1" applyFont="1"/>
    <xf numFmtId="164" fontId="6" fillId="3" borderId="1" xfId="2" applyNumberFormat="1" applyFont="1" applyFill="1"/>
    <xf numFmtId="9" fontId="3" fillId="0" borderId="0" xfId="1" applyNumberFormat="1" applyFont="1"/>
    <xf numFmtId="0" fontId="14" fillId="0" borderId="0" xfId="0" applyFont="1"/>
    <xf numFmtId="0" fontId="15" fillId="0" borderId="0" xfId="0" applyFont="1" applyAlignment="1">
      <alignment horizontal="center"/>
    </xf>
    <xf numFmtId="164" fontId="14" fillId="0" borderId="0" xfId="1" applyFont="1"/>
    <xf numFmtId="0" fontId="3" fillId="0" borderId="0" xfId="0" applyFont="1" applyAlignment="1">
      <alignment wrapText="1"/>
    </xf>
    <xf numFmtId="164" fontId="17" fillId="0" borderId="0" xfId="1" applyFont="1"/>
    <xf numFmtId="0" fontId="18" fillId="0" borderId="0" xfId="0" applyFont="1"/>
    <xf numFmtId="164" fontId="4" fillId="4" borderId="0" xfId="0" applyNumberFormat="1" applyFont="1" applyFill="1"/>
    <xf numFmtId="164" fontId="12" fillId="4" borderId="0" xfId="0" applyNumberFormat="1" applyFont="1" applyFill="1"/>
    <xf numFmtId="0" fontId="4" fillId="4" borderId="0" xfId="0" applyFont="1" applyFill="1"/>
    <xf numFmtId="0" fontId="19" fillId="4" borderId="0" xfId="0" applyFont="1" applyFill="1"/>
    <xf numFmtId="164" fontId="19" fillId="4" borderId="0" xfId="0" applyNumberFormat="1" applyFont="1" applyFill="1"/>
    <xf numFmtId="0" fontId="0" fillId="5" borderId="0" xfId="0" applyFill="1"/>
    <xf numFmtId="164" fontId="1" fillId="5" borderId="0" xfId="1" applyFont="1" applyFill="1"/>
    <xf numFmtId="164" fontId="0" fillId="5" borderId="0" xfId="0" applyNumberFormat="1" applyFill="1"/>
    <xf numFmtId="0" fontId="20" fillId="5" borderId="0" xfId="0" applyFont="1" applyFill="1"/>
    <xf numFmtId="164" fontId="20" fillId="5" borderId="0" xfId="0" applyNumberFormat="1" applyFont="1" applyFill="1"/>
    <xf numFmtId="164" fontId="20" fillId="0" borderId="0" xfId="0" applyNumberFormat="1" applyFont="1"/>
    <xf numFmtId="164" fontId="0" fillId="0" borderId="0" xfId="1" applyFont="1"/>
    <xf numFmtId="166" fontId="0" fillId="0" borderId="0" xfId="0" applyNumberFormat="1"/>
    <xf numFmtId="164" fontId="21" fillId="3" borderId="0" xfId="1" applyFont="1" applyFill="1"/>
    <xf numFmtId="0" fontId="22" fillId="0" borderId="0" xfId="0" applyFont="1"/>
    <xf numFmtId="0" fontId="19" fillId="0" borderId="0" xfId="0" applyFont="1"/>
    <xf numFmtId="164" fontId="19" fillId="0" borderId="0" xfId="0" applyNumberFormat="1" applyFont="1"/>
    <xf numFmtId="164" fontId="24" fillId="0" borderId="0" xfId="1" applyFont="1" applyFill="1" applyBorder="1"/>
    <xf numFmtId="164" fontId="10" fillId="0" borderId="0" xfId="1" applyFont="1"/>
    <xf numFmtId="164" fontId="10" fillId="3" borderId="0" xfId="1" applyFont="1" applyFill="1"/>
    <xf numFmtId="0" fontId="27" fillId="0" borderId="0" xfId="0" applyFont="1"/>
    <xf numFmtId="0" fontId="28" fillId="0" borderId="6" xfId="3" applyFont="1" applyBorder="1" applyAlignment="1">
      <alignment horizontal="center" vertical="center" wrapText="1"/>
    </xf>
    <xf numFmtId="164" fontId="26" fillId="0" borderId="6" xfId="1" applyFont="1" applyBorder="1" applyAlignment="1">
      <alignment horizontal="center" vertical="center" wrapText="1"/>
    </xf>
    <xf numFmtId="0" fontId="29" fillId="0" borderId="6" xfId="3" applyFont="1" applyBorder="1"/>
    <xf numFmtId="164" fontId="29" fillId="0" borderId="6" xfId="1" applyFont="1" applyBorder="1" applyAlignment="1">
      <alignment wrapText="1"/>
    </xf>
    <xf numFmtId="164" fontId="27" fillId="0" borderId="0" xfId="1" applyFont="1"/>
    <xf numFmtId="0" fontId="30" fillId="0" borderId="6" xfId="3" applyFont="1" applyBorder="1"/>
    <xf numFmtId="164" fontId="30" fillId="0" borderId="6" xfId="1" applyFont="1" applyBorder="1" applyAlignment="1">
      <alignment wrapText="1"/>
    </xf>
    <xf numFmtId="164" fontId="31" fillId="0" borderId="0" xfId="0" applyNumberFormat="1" applyFont="1"/>
    <xf numFmtId="0" fontId="26" fillId="0" borderId="6" xfId="3" applyFont="1" applyBorder="1"/>
    <xf numFmtId="164" fontId="26" fillId="0" borderId="6" xfId="1" applyFont="1" applyBorder="1" applyAlignment="1">
      <alignment wrapText="1"/>
    </xf>
    <xf numFmtId="164" fontId="27" fillId="0" borderId="0" xfId="0" applyNumberFormat="1" applyFont="1"/>
    <xf numFmtId="164" fontId="32" fillId="3" borderId="0" xfId="1" applyFont="1" applyFill="1"/>
    <xf numFmtId="164" fontId="33" fillId="3" borderId="0" xfId="1" applyFont="1" applyFill="1"/>
    <xf numFmtId="164" fontId="4" fillId="0" borderId="2" xfId="0" applyNumberFormat="1" applyFont="1" applyBorder="1"/>
    <xf numFmtId="10" fontId="3" fillId="0" borderId="0" xfId="4" applyNumberFormat="1" applyFont="1"/>
    <xf numFmtId="0" fontId="34" fillId="0" borderId="0" xfId="0" applyFont="1"/>
    <xf numFmtId="0" fontId="34" fillId="0" borderId="0" xfId="0" applyFont="1" applyAlignment="1">
      <alignment horizontal="center"/>
    </xf>
    <xf numFmtId="164" fontId="34" fillId="0" borderId="0" xfId="1" applyFont="1"/>
    <xf numFmtId="164" fontId="34" fillId="3" borderId="0" xfId="1" applyFont="1" applyFill="1"/>
    <xf numFmtId="164" fontId="34" fillId="0" borderId="0" xfId="0" applyNumberFormat="1" applyFont="1"/>
    <xf numFmtId="164" fontId="5" fillId="4" borderId="0" xfId="0" applyNumberFormat="1" applyFont="1" applyFill="1"/>
    <xf numFmtId="3" fontId="0" fillId="0" borderId="0" xfId="0" applyNumberFormat="1"/>
    <xf numFmtId="164" fontId="5" fillId="0" borderId="0" xfId="1" applyFont="1"/>
    <xf numFmtId="164" fontId="0" fillId="0" borderId="0" xfId="4" applyNumberFormat="1" applyFont="1"/>
    <xf numFmtId="10" fontId="0" fillId="0" borderId="0" xfId="0" applyNumberFormat="1"/>
    <xf numFmtId="0" fontId="0" fillId="0" borderId="0" xfId="0" applyAlignment="1">
      <alignment horizontal="center"/>
    </xf>
    <xf numFmtId="164" fontId="1" fillId="0" borderId="0" xfId="1"/>
    <xf numFmtId="164" fontId="0" fillId="0" borderId="0" xfId="1" applyFont="1" applyAlignment="1">
      <alignment horizontal="center"/>
    </xf>
    <xf numFmtId="0" fontId="40" fillId="0" borderId="0" xfId="0" applyFont="1"/>
    <xf numFmtId="164" fontId="41" fillId="0" borderId="0" xfId="1" applyFont="1" applyAlignment="1">
      <alignment horizontal="center"/>
    </xf>
    <xf numFmtId="164" fontId="41" fillId="0" borderId="0" xfId="1" applyFont="1"/>
    <xf numFmtId="0" fontId="41" fillId="0" borderId="0" xfId="0" applyFont="1"/>
    <xf numFmtId="164" fontId="40" fillId="0" borderId="0" xfId="1" applyFont="1"/>
    <xf numFmtId="0" fontId="39" fillId="0" borderId="0" xfId="0" applyFont="1" applyAlignment="1">
      <alignment horizontal="center"/>
    </xf>
    <xf numFmtId="0" fontId="36" fillId="0" borderId="0" xfId="5"/>
    <xf numFmtId="164" fontId="36" fillId="0" borderId="0" xfId="5" applyNumberFormat="1" applyAlignment="1">
      <alignment horizontal="center"/>
    </xf>
    <xf numFmtId="0" fontId="42" fillId="6" borderId="6" xfId="6" applyFont="1" applyBorder="1" applyAlignment="1">
      <alignment horizontal="center" vertical="center" wrapText="1"/>
    </xf>
    <xf numFmtId="0" fontId="43" fillId="6" borderId="7" xfId="6" applyFont="1" applyBorder="1" applyAlignment="1">
      <alignment horizontal="center"/>
    </xf>
    <xf numFmtId="0" fontId="43" fillId="6" borderId="8" xfId="6" applyFont="1" applyBorder="1" applyAlignment="1">
      <alignment horizontal="center"/>
    </xf>
    <xf numFmtId="0" fontId="43" fillId="6" borderId="10" xfId="6" applyFont="1" applyBorder="1" applyAlignment="1">
      <alignment horizontal="center"/>
    </xf>
    <xf numFmtId="0" fontId="43" fillId="6" borderId="11" xfId="6" applyFont="1" applyBorder="1" applyAlignment="1">
      <alignment horizontal="center"/>
    </xf>
    <xf numFmtId="164" fontId="44" fillId="6" borderId="13" xfId="6" applyNumberFormat="1" applyFont="1" applyBorder="1"/>
    <xf numFmtId="0" fontId="45" fillId="0" borderId="0" xfId="0" applyFont="1"/>
    <xf numFmtId="0" fontId="46" fillId="0" borderId="0" xfId="0" applyFont="1"/>
    <xf numFmtId="164" fontId="43" fillId="6" borderId="8" xfId="1" applyFont="1" applyFill="1" applyBorder="1" applyAlignment="1">
      <alignment horizontal="center"/>
    </xf>
    <xf numFmtId="164" fontId="43" fillId="6" borderId="11" xfId="1" applyFont="1" applyFill="1" applyBorder="1" applyAlignment="1">
      <alignment horizontal="center"/>
    </xf>
    <xf numFmtId="164" fontId="46" fillId="0" borderId="0" xfId="1" applyFont="1"/>
    <xf numFmtId="164" fontId="42" fillId="6" borderId="6" xfId="1" applyFont="1" applyFill="1" applyBorder="1" applyAlignment="1">
      <alignment horizontal="center" vertical="center" wrapText="1"/>
    </xf>
    <xf numFmtId="164" fontId="36" fillId="0" borderId="0" xfId="1" applyFont="1"/>
    <xf numFmtId="164" fontId="44" fillId="6" borderId="13" xfId="1" applyFont="1" applyFill="1" applyBorder="1"/>
    <xf numFmtId="164" fontId="38" fillId="0" borderId="0" xfId="1" applyFont="1"/>
    <xf numFmtId="164" fontId="43" fillId="6" borderId="9" xfId="1" applyFont="1" applyFill="1" applyBorder="1" applyAlignment="1">
      <alignment horizontal="center"/>
    </xf>
    <xf numFmtId="164" fontId="43" fillId="6" borderId="12" xfId="1" applyFont="1" applyFill="1" applyBorder="1" applyAlignment="1">
      <alignment horizontal="center"/>
    </xf>
    <xf numFmtId="0" fontId="46" fillId="0" borderId="0" xfId="0" applyFont="1" applyAlignment="1">
      <alignment horizontal="center"/>
    </xf>
    <xf numFmtId="164" fontId="44" fillId="6" borderId="13" xfId="6" applyNumberFormat="1" applyFont="1" applyBorder="1" applyAlignment="1">
      <alignment horizontal="center"/>
    </xf>
    <xf numFmtId="0" fontId="43" fillId="6" borderId="8" xfId="6" applyFont="1" applyBorder="1" applyAlignment="1">
      <alignment horizontal="center" wrapText="1"/>
    </xf>
    <xf numFmtId="164" fontId="42" fillId="6" borderId="6" xfId="6" applyNumberFormat="1" applyFont="1" applyBorder="1" applyAlignment="1">
      <alignment horizontal="center" vertical="center"/>
    </xf>
    <xf numFmtId="164" fontId="29" fillId="0" borderId="6" xfId="1" applyFont="1" applyBorder="1" applyAlignment="1">
      <alignment horizontal="center"/>
    </xf>
    <xf numFmtId="164" fontId="30" fillId="0" borderId="6" xfId="1" applyFont="1" applyBorder="1" applyAlignment="1">
      <alignment horizontal="center"/>
    </xf>
    <xf numFmtId="164" fontId="26" fillId="0" borderId="6" xfId="1" applyFont="1" applyBorder="1" applyAlignment="1">
      <alignment horizontal="center"/>
    </xf>
    <xf numFmtId="10" fontId="43" fillId="6" borderId="11" xfId="4" applyNumberFormat="1" applyFont="1" applyFill="1" applyBorder="1" applyAlignment="1">
      <alignment horizontal="center"/>
    </xf>
    <xf numFmtId="0" fontId="25" fillId="0" borderId="0" xfId="0" applyFont="1"/>
    <xf numFmtId="0" fontId="5" fillId="0" borderId="0" xfId="0" applyFont="1" applyAlignment="1">
      <alignment horizontal="center"/>
    </xf>
    <xf numFmtId="164" fontId="46" fillId="0" borderId="0" xfId="0" applyNumberFormat="1" applyFont="1"/>
    <xf numFmtId="0" fontId="25" fillId="0" borderId="0" xfId="0" applyFont="1" applyAlignment="1">
      <alignment horizontal="center"/>
    </xf>
    <xf numFmtId="0" fontId="4" fillId="0" borderId="0" xfId="0" applyFont="1" applyAlignment="1">
      <alignment wrapText="1"/>
    </xf>
    <xf numFmtId="0" fontId="0" fillId="0" borderId="0" xfId="0" applyAlignment="1">
      <alignment wrapText="1"/>
    </xf>
    <xf numFmtId="0" fontId="48" fillId="0" borderId="0" xfId="0" applyFont="1"/>
    <xf numFmtId="164" fontId="48" fillId="0" borderId="0" xfId="1" applyFont="1"/>
    <xf numFmtId="0" fontId="5" fillId="0" borderId="0" xfId="2" applyFont="1" applyFill="1" applyBorder="1"/>
    <xf numFmtId="0" fontId="5" fillId="0" borderId="0" xfId="2" applyFont="1" applyFill="1" applyBorder="1" applyAlignment="1">
      <alignment horizontal="center"/>
    </xf>
    <xf numFmtId="164" fontId="5" fillId="0" borderId="0" xfId="1" applyFont="1" applyFill="1" applyBorder="1"/>
    <xf numFmtId="0" fontId="42" fillId="6" borderId="1" xfId="6" applyFont="1" applyBorder="1" applyAlignment="1">
      <alignment horizontal="center" wrapText="1"/>
    </xf>
    <xf numFmtId="9" fontId="42" fillId="6" borderId="1" xfId="6" applyNumberFormat="1" applyFont="1" applyBorder="1" applyAlignment="1">
      <alignment horizontal="center" wrapText="1"/>
    </xf>
    <xf numFmtId="49" fontId="5" fillId="0" borderId="0" xfId="1" applyNumberFormat="1" applyFont="1" applyAlignment="1">
      <alignment horizontal="center"/>
    </xf>
    <xf numFmtId="49" fontId="4" fillId="0" borderId="0" xfId="1" applyNumberFormat="1" applyFont="1" applyAlignment="1">
      <alignment horizontal="center"/>
    </xf>
    <xf numFmtId="49" fontId="9" fillId="0" borderId="0" xfId="1" applyNumberFormat="1" applyFont="1" applyAlignment="1">
      <alignment horizontal="center"/>
    </xf>
    <xf numFmtId="49" fontId="11" fillId="0" borderId="0" xfId="1" applyNumberFormat="1" applyFont="1" applyAlignment="1">
      <alignment horizontal="center"/>
    </xf>
    <xf numFmtId="0" fontId="49" fillId="6" borderId="0" xfId="6" applyFont="1"/>
    <xf numFmtId="49" fontId="49" fillId="6" borderId="0" xfId="1" applyNumberFormat="1" applyFont="1" applyFill="1" applyAlignment="1">
      <alignment horizontal="center"/>
    </xf>
    <xf numFmtId="164" fontId="49" fillId="6" borderId="0" xfId="1" applyFont="1" applyFill="1"/>
    <xf numFmtId="49" fontId="40" fillId="0" borderId="0" xfId="1" applyNumberFormat="1" applyFont="1" applyAlignment="1">
      <alignment horizontal="center"/>
    </xf>
    <xf numFmtId="0" fontId="51" fillId="6" borderId="0" xfId="6" applyFont="1"/>
    <xf numFmtId="49" fontId="51" fillId="6" borderId="0" xfId="1" applyNumberFormat="1" applyFont="1" applyFill="1" applyAlignment="1">
      <alignment horizontal="center"/>
    </xf>
    <xf numFmtId="164" fontId="51" fillId="6" borderId="0" xfId="1" applyFont="1" applyFill="1"/>
    <xf numFmtId="0" fontId="53" fillId="0" borderId="0" xfId="0" applyFont="1"/>
    <xf numFmtId="10" fontId="53" fillId="0" borderId="0" xfId="0" applyNumberFormat="1" applyFont="1" applyAlignment="1">
      <alignment horizontal="center"/>
    </xf>
    <xf numFmtId="0" fontId="54" fillId="0" borderId="0" xfId="0" applyFont="1"/>
    <xf numFmtId="10" fontId="54" fillId="0" borderId="0" xfId="0" applyNumberFormat="1" applyFont="1"/>
    <xf numFmtId="0" fontId="54" fillId="0" borderId="0" xfId="0" applyFont="1" applyAlignment="1">
      <alignment horizontal="right"/>
    </xf>
    <xf numFmtId="0" fontId="55" fillId="0" borderId="0" xfId="0" applyFont="1"/>
    <xf numFmtId="164" fontId="55" fillId="0" borderId="0" xfId="1" applyFont="1"/>
    <xf numFmtId="0" fontId="55" fillId="0" borderId="0" xfId="0" applyFont="1" applyAlignment="1">
      <alignment vertical="center"/>
    </xf>
    <xf numFmtId="0" fontId="56" fillId="0" borderId="0" xfId="0" applyFont="1" applyAlignment="1">
      <alignment vertical="center"/>
    </xf>
    <xf numFmtId="0" fontId="55" fillId="0" borderId="0" xfId="0" applyFont="1" applyAlignment="1">
      <alignment horizontal="justify" vertical="center"/>
    </xf>
    <xf numFmtId="0" fontId="56" fillId="0" borderId="0" xfId="0" applyFont="1" applyAlignment="1">
      <alignment horizontal="justify" vertical="center"/>
    </xf>
    <xf numFmtId="0" fontId="59" fillId="0" borderId="0" xfId="0" applyFont="1"/>
    <xf numFmtId="0" fontId="0" fillId="0" borderId="0" xfId="0" applyAlignment="1">
      <alignment horizontal="justify" vertical="center"/>
    </xf>
    <xf numFmtId="0" fontId="55" fillId="0" borderId="0" xfId="0" applyFont="1" applyAlignment="1">
      <alignment horizontal="left" vertical="center" indent="5"/>
    </xf>
    <xf numFmtId="0" fontId="55" fillId="0" borderId="0" xfId="0" applyFont="1" applyAlignment="1">
      <alignment horizontal="center" vertical="center"/>
    </xf>
    <xf numFmtId="0" fontId="60" fillId="0" borderId="0" xfId="0" applyFont="1" applyAlignment="1">
      <alignment vertical="center"/>
    </xf>
    <xf numFmtId="0" fontId="61" fillId="0" borderId="0" xfId="0" applyFont="1" applyAlignment="1">
      <alignment horizontal="justify" vertical="center"/>
    </xf>
    <xf numFmtId="0" fontId="56" fillId="0" borderId="0" xfId="0" applyFont="1" applyAlignment="1">
      <alignment horizontal="center" vertical="center"/>
    </xf>
    <xf numFmtId="164" fontId="54" fillId="0" borderId="0" xfId="1" applyFont="1" applyAlignment="1">
      <alignment horizontal="center"/>
    </xf>
    <xf numFmtId="164" fontId="54" fillId="0" borderId="0" xfId="1" applyFont="1"/>
    <xf numFmtId="0" fontId="63" fillId="0" borderId="0" xfId="3" applyFont="1"/>
    <xf numFmtId="0" fontId="38" fillId="0" borderId="0" xfId="3" applyFont="1"/>
    <xf numFmtId="0" fontId="38" fillId="0" borderId="0" xfId="3" applyFont="1" applyAlignment="1">
      <alignment horizontal="right"/>
    </xf>
    <xf numFmtId="0" fontId="65" fillId="0" borderId="0" xfId="3" applyFont="1" applyAlignment="1">
      <alignment horizontal="center" vertical="center"/>
    </xf>
    <xf numFmtId="0" fontId="38" fillId="0" borderId="0" xfId="3" applyFont="1" applyAlignment="1">
      <alignment horizontal="center"/>
    </xf>
    <xf numFmtId="0" fontId="68" fillId="0" borderId="0" xfId="3" applyFont="1" applyAlignment="1">
      <alignment horizontal="center"/>
    </xf>
    <xf numFmtId="0" fontId="38" fillId="0" borderId="14" xfId="3" applyFont="1" applyBorder="1" applyAlignment="1">
      <alignment horizontal="center"/>
    </xf>
    <xf numFmtId="0" fontId="69" fillId="0" borderId="0" xfId="3" applyFont="1"/>
    <xf numFmtId="0" fontId="70" fillId="0" borderId="7" xfId="3" applyFont="1" applyBorder="1"/>
    <xf numFmtId="0" fontId="70" fillId="0" borderId="9" xfId="3" applyFont="1" applyBorder="1"/>
    <xf numFmtId="0" fontId="70" fillId="0" borderId="15" xfId="3" applyFont="1" applyBorder="1" applyAlignment="1">
      <alignment horizontal="center"/>
    </xf>
    <xf numFmtId="0" fontId="70" fillId="0" borderId="0" xfId="3" applyFont="1" applyAlignment="1">
      <alignment horizontal="center"/>
    </xf>
    <xf numFmtId="0" fontId="70" fillId="0" borderId="16" xfId="3" applyFont="1" applyBorder="1"/>
    <xf numFmtId="3" fontId="70" fillId="0" borderId="15" xfId="3" applyNumberFormat="1" applyFont="1" applyBorder="1" applyAlignment="1">
      <alignment horizontal="center"/>
    </xf>
    <xf numFmtId="3" fontId="70" fillId="0" borderId="0" xfId="3" applyNumberFormat="1" applyFont="1" applyAlignment="1">
      <alignment horizontal="center"/>
    </xf>
    <xf numFmtId="3" fontId="70" fillId="0" borderId="17" xfId="3" applyNumberFormat="1" applyFont="1" applyBorder="1" applyAlignment="1">
      <alignment horizontal="center"/>
    </xf>
    <xf numFmtId="0" fontId="71" fillId="0" borderId="18" xfId="3" applyFont="1" applyBorder="1"/>
    <xf numFmtId="3" fontId="38" fillId="0" borderId="19" xfId="3" applyNumberFormat="1" applyFont="1" applyBorder="1"/>
    <xf numFmtId="3" fontId="72" fillId="0" borderId="20" xfId="3" applyNumberFormat="1" applyFont="1" applyBorder="1" applyAlignment="1">
      <alignment horizontal="right"/>
    </xf>
    <xf numFmtId="3" fontId="72" fillId="0" borderId="19" xfId="3" applyNumberFormat="1" applyFont="1" applyBorder="1" applyAlignment="1">
      <alignment horizontal="right"/>
    </xf>
    <xf numFmtId="3" fontId="72" fillId="0" borderId="16" xfId="3" applyNumberFormat="1" applyFont="1" applyBorder="1" applyAlignment="1">
      <alignment horizontal="right"/>
    </xf>
    <xf numFmtId="0" fontId="71" fillId="0" borderId="16" xfId="3" applyFont="1" applyBorder="1"/>
    <xf numFmtId="3" fontId="72" fillId="0" borderId="16" xfId="3" applyNumberFormat="1" applyFont="1" applyBorder="1"/>
    <xf numFmtId="3" fontId="72" fillId="0" borderId="21" xfId="3" applyNumberFormat="1" applyFont="1" applyBorder="1"/>
    <xf numFmtId="3" fontId="72" fillId="0" borderId="0" xfId="3" applyNumberFormat="1" applyFont="1"/>
    <xf numFmtId="0" fontId="35" fillId="0" borderId="0" xfId="9" applyFont="1"/>
    <xf numFmtId="0" fontId="38" fillId="0" borderId="22" xfId="3" applyFont="1" applyBorder="1"/>
    <xf numFmtId="3" fontId="38" fillId="0" borderId="23" xfId="3" applyNumberFormat="1" applyFont="1" applyBorder="1"/>
    <xf numFmtId="3" fontId="72" fillId="0" borderId="21" xfId="3" applyNumberFormat="1" applyFont="1" applyBorder="1" applyAlignment="1">
      <alignment horizontal="right"/>
    </xf>
    <xf numFmtId="3" fontId="72" fillId="0" borderId="23" xfId="3" applyNumberFormat="1" applyFont="1" applyBorder="1" applyAlignment="1">
      <alignment horizontal="right"/>
    </xf>
    <xf numFmtId="3" fontId="72" fillId="0" borderId="0" xfId="3" applyNumberFormat="1" applyFont="1" applyAlignment="1">
      <alignment horizontal="right"/>
    </xf>
    <xf numFmtId="3" fontId="38" fillId="0" borderId="0" xfId="3" applyNumberFormat="1" applyFont="1"/>
    <xf numFmtId="0" fontId="38" fillId="0" borderId="21" xfId="3" applyFont="1" applyBorder="1"/>
    <xf numFmtId="3" fontId="38" fillId="0" borderId="21" xfId="3" applyNumberFormat="1" applyFont="1" applyBorder="1"/>
    <xf numFmtId="3" fontId="38" fillId="0" borderId="24" xfId="3" applyNumberFormat="1" applyFont="1" applyBorder="1"/>
    <xf numFmtId="3" fontId="38" fillId="0" borderId="25" xfId="3" applyNumberFormat="1" applyFont="1" applyBorder="1"/>
    <xf numFmtId="0" fontId="71" fillId="0" borderId="22" xfId="3" applyFont="1" applyBorder="1"/>
    <xf numFmtId="0" fontId="71" fillId="0" borderId="0" xfId="3" applyFont="1"/>
    <xf numFmtId="3" fontId="38" fillId="0" borderId="26" xfId="3" applyNumberFormat="1" applyFont="1" applyBorder="1"/>
    <xf numFmtId="0" fontId="71" fillId="0" borderId="22" xfId="3" applyFont="1" applyBorder="1" applyAlignment="1">
      <alignment vertical="center"/>
    </xf>
    <xf numFmtId="3" fontId="72" fillId="0" borderId="21" xfId="3" applyNumberFormat="1" applyFont="1" applyBorder="1" applyAlignment="1">
      <alignment horizontal="right" vertical="center"/>
    </xf>
    <xf numFmtId="3" fontId="72" fillId="0" borderId="23" xfId="3" applyNumberFormat="1" applyFont="1" applyBorder="1" applyAlignment="1">
      <alignment horizontal="right" vertical="center"/>
    </xf>
    <xf numFmtId="0" fontId="72" fillId="0" borderId="0" xfId="3" applyFont="1"/>
    <xf numFmtId="0" fontId="38" fillId="0" borderId="23" xfId="3" applyFont="1" applyBorder="1"/>
    <xf numFmtId="2" fontId="38" fillId="0" borderId="21" xfId="3" applyNumberFormat="1" applyFont="1" applyBorder="1"/>
    <xf numFmtId="0" fontId="73" fillId="0" borderId="0" xfId="3" applyFont="1"/>
    <xf numFmtId="167" fontId="38" fillId="0" borderId="25" xfId="3" applyNumberFormat="1" applyFont="1" applyBorder="1"/>
    <xf numFmtId="0" fontId="70" fillId="0" borderId="27" xfId="3" applyFont="1" applyBorder="1"/>
    <xf numFmtId="0" fontId="70" fillId="0" borderId="28" xfId="3" applyFont="1" applyBorder="1"/>
    <xf numFmtId="0" fontId="70" fillId="0" borderId="29" xfId="3" applyFont="1" applyBorder="1"/>
    <xf numFmtId="0" fontId="38" fillId="0" borderId="7" xfId="3" applyFont="1" applyBorder="1"/>
    <xf numFmtId="0" fontId="38" fillId="0" borderId="9" xfId="3" applyFont="1" applyBorder="1"/>
    <xf numFmtId="0" fontId="38" fillId="0" borderId="15" xfId="3" applyFont="1" applyBorder="1"/>
    <xf numFmtId="167" fontId="38" fillId="0" borderId="23" xfId="3" applyNumberFormat="1" applyFont="1" applyBorder="1"/>
    <xf numFmtId="168" fontId="38" fillId="0" borderId="23" xfId="10" applyNumberFormat="1" applyFont="1" applyBorder="1"/>
    <xf numFmtId="0" fontId="38" fillId="0" borderId="30" xfId="3" applyFont="1" applyBorder="1"/>
    <xf numFmtId="0" fontId="72" fillId="0" borderId="31" xfId="3" applyFont="1" applyBorder="1"/>
    <xf numFmtId="0" fontId="38" fillId="0" borderId="31" xfId="3" applyFont="1" applyBorder="1"/>
    <xf numFmtId="3" fontId="38" fillId="0" borderId="31" xfId="3" applyNumberFormat="1" applyFont="1" applyBorder="1"/>
    <xf numFmtId="0" fontId="74" fillId="0" borderId="0" xfId="3" applyFont="1"/>
    <xf numFmtId="0" fontId="75" fillId="0" borderId="0" xfId="3" applyFont="1"/>
    <xf numFmtId="0" fontId="38" fillId="0" borderId="21" xfId="3" applyFont="1" applyBorder="1" applyAlignment="1">
      <alignment horizontal="right"/>
    </xf>
    <xf numFmtId="3" fontId="70" fillId="0" borderId="21" xfId="3" applyNumberFormat="1" applyFont="1" applyBorder="1" applyAlignment="1">
      <alignment horizontal="center"/>
    </xf>
    <xf numFmtId="3" fontId="38" fillId="0" borderId="23" xfId="3" applyNumberFormat="1" applyFont="1" applyBorder="1" applyAlignment="1">
      <alignment horizontal="right" vertical="center"/>
    </xf>
    <xf numFmtId="169" fontId="23" fillId="0" borderId="0" xfId="11" applyFill="1" applyBorder="1" applyAlignment="1">
      <alignment horizontal="right"/>
    </xf>
    <xf numFmtId="0" fontId="76" fillId="0" borderId="0" xfId="3" applyFont="1"/>
    <xf numFmtId="0" fontId="77" fillId="0" borderId="10" xfId="3" applyFont="1" applyBorder="1"/>
    <xf numFmtId="3" fontId="38" fillId="0" borderId="12" xfId="3" applyNumberFormat="1" applyFont="1" applyBorder="1"/>
    <xf numFmtId="3" fontId="38" fillId="0" borderId="12" xfId="3" applyNumberFormat="1" applyFont="1" applyBorder="1" applyAlignment="1">
      <alignment horizontal="right"/>
    </xf>
    <xf numFmtId="3" fontId="38" fillId="0" borderId="30" xfId="3" applyNumberFormat="1" applyFont="1" applyBorder="1" applyAlignment="1">
      <alignment horizontal="right"/>
    </xf>
    <xf numFmtId="3" fontId="38" fillId="0" borderId="0" xfId="3" applyNumberFormat="1" applyFont="1" applyAlignment="1">
      <alignment horizontal="right"/>
    </xf>
    <xf numFmtId="0" fontId="78" fillId="0" borderId="31" xfId="3" applyFont="1" applyBorder="1"/>
    <xf numFmtId="0" fontId="73" fillId="0" borderId="31" xfId="3" applyFont="1" applyBorder="1"/>
    <xf numFmtId="3" fontId="72" fillId="0" borderId="31" xfId="3" applyNumberFormat="1" applyFont="1" applyBorder="1"/>
    <xf numFmtId="3" fontId="72" fillId="0" borderId="33" xfId="3" applyNumberFormat="1" applyFont="1" applyBorder="1"/>
    <xf numFmtId="0" fontId="38" fillId="0" borderId="34" xfId="3" applyFont="1" applyBorder="1"/>
    <xf numFmtId="3" fontId="38" fillId="0" borderId="21" xfId="3" applyNumberFormat="1" applyFont="1" applyBorder="1" applyAlignment="1">
      <alignment horizontal="center"/>
    </xf>
    <xf numFmtId="3" fontId="38" fillId="0" borderId="0" xfId="3" applyNumberFormat="1" applyFont="1" applyAlignment="1">
      <alignment horizontal="center"/>
    </xf>
    <xf numFmtId="0" fontId="78" fillId="0" borderId="16" xfId="3" applyFont="1" applyBorder="1"/>
    <xf numFmtId="3" fontId="72" fillId="0" borderId="28" xfId="3" applyNumberFormat="1" applyFont="1" applyBorder="1"/>
    <xf numFmtId="3" fontId="72" fillId="0" borderId="17" xfId="3" applyNumberFormat="1" applyFont="1" applyBorder="1" applyAlignment="1">
      <alignment horizontal="right"/>
    </xf>
    <xf numFmtId="0" fontId="78" fillId="0" borderId="27" xfId="3" applyFont="1" applyBorder="1"/>
    <xf numFmtId="0" fontId="73" fillId="0" borderId="29" xfId="3" applyFont="1" applyBorder="1"/>
    <xf numFmtId="3" fontId="72" fillId="0" borderId="29" xfId="3" applyNumberFormat="1" applyFont="1" applyBorder="1"/>
    <xf numFmtId="3" fontId="63" fillId="0" borderId="0" xfId="3" applyNumberFormat="1" applyFont="1"/>
    <xf numFmtId="0" fontId="38" fillId="0" borderId="35" xfId="3" applyFont="1" applyBorder="1"/>
    <xf numFmtId="3" fontId="79" fillId="0" borderId="14" xfId="3" applyNumberFormat="1" applyFont="1" applyBorder="1"/>
    <xf numFmtId="3" fontId="79" fillId="0" borderId="30" xfId="3" applyNumberFormat="1" applyFont="1" applyBorder="1" applyAlignment="1">
      <alignment horizontal="center"/>
    </xf>
    <xf numFmtId="3" fontId="79" fillId="0" borderId="0" xfId="3" applyNumberFormat="1" applyFont="1" applyAlignment="1">
      <alignment horizontal="center"/>
    </xf>
    <xf numFmtId="0" fontId="38" fillId="0" borderId="14" xfId="3" applyFont="1" applyBorder="1"/>
    <xf numFmtId="3" fontId="38" fillId="0" borderId="14" xfId="3" applyNumberFormat="1" applyFont="1" applyBorder="1"/>
    <xf numFmtId="3" fontId="64" fillId="0" borderId="33" xfId="3" applyNumberFormat="1" applyFont="1" applyBorder="1" applyAlignment="1">
      <alignment horizontal="right"/>
    </xf>
    <xf numFmtId="0" fontId="38" fillId="0" borderId="36" xfId="3" applyFont="1" applyBorder="1"/>
    <xf numFmtId="3" fontId="38" fillId="0" borderId="37" xfId="3" applyNumberFormat="1" applyFont="1" applyBorder="1" applyAlignment="1">
      <alignment horizontal="right"/>
    </xf>
    <xf numFmtId="0" fontId="80" fillId="7" borderId="0" xfId="3" applyFont="1" applyFill="1" applyAlignment="1">
      <alignment horizontal="center" vertical="center"/>
    </xf>
    <xf numFmtId="0" fontId="80" fillId="7" borderId="0" xfId="3" applyFont="1" applyFill="1" applyAlignment="1">
      <alignment horizontal="right" vertical="center"/>
    </xf>
    <xf numFmtId="0" fontId="81" fillId="7" borderId="0" xfId="3" applyFont="1" applyFill="1" applyAlignment="1">
      <alignment horizontal="center" vertical="center"/>
    </xf>
    <xf numFmtId="0" fontId="81" fillId="7" borderId="0" xfId="3" applyFont="1" applyFill="1" applyAlignment="1">
      <alignment horizontal="left" vertical="center"/>
    </xf>
    <xf numFmtId="0" fontId="80" fillId="0" borderId="0" xfId="3" applyFont="1" applyAlignment="1">
      <alignment horizontal="center" vertical="center"/>
    </xf>
    <xf numFmtId="0" fontId="81" fillId="0" borderId="0" xfId="3" applyFont="1" applyAlignment="1">
      <alignment horizontal="center" vertical="center"/>
    </xf>
    <xf numFmtId="0" fontId="72" fillId="0" borderId="0" xfId="3" applyFont="1" applyAlignment="1">
      <alignment horizontal="center" vertical="center"/>
    </xf>
    <xf numFmtId="0" fontId="78" fillId="0" borderId="0" xfId="3" applyFont="1" applyAlignment="1">
      <alignment horizontal="center" vertical="center"/>
    </xf>
    <xf numFmtId="0" fontId="78" fillId="0" borderId="0" xfId="3" applyFont="1" applyAlignment="1">
      <alignment horizontal="center"/>
    </xf>
    <xf numFmtId="0" fontId="79" fillId="0" borderId="0" xfId="3" applyFont="1"/>
    <xf numFmtId="0" fontId="82" fillId="0" borderId="0" xfId="3" applyFont="1" applyAlignment="1">
      <alignment horizontal="center" vertical="center"/>
    </xf>
    <xf numFmtId="0" fontId="83" fillId="0" borderId="0" xfId="3" applyFont="1" applyAlignment="1">
      <alignment horizontal="center"/>
    </xf>
    <xf numFmtId="0" fontId="75" fillId="0" borderId="0" xfId="3" applyFont="1" applyAlignment="1">
      <alignment horizontal="center"/>
    </xf>
    <xf numFmtId="14" fontId="72" fillId="0" borderId="17" xfId="3" applyNumberFormat="1" applyFont="1" applyBorder="1" applyAlignment="1">
      <alignment horizontal="center"/>
    </xf>
    <xf numFmtId="0" fontId="72" fillId="0" borderId="17" xfId="3" applyFont="1" applyBorder="1" applyAlignment="1">
      <alignment horizontal="center"/>
    </xf>
    <xf numFmtId="0" fontId="85" fillId="0" borderId="38" xfId="3" applyFont="1" applyBorder="1"/>
    <xf numFmtId="3" fontId="79" fillId="0" borderId="16" xfId="3" applyNumberFormat="1" applyFont="1" applyBorder="1"/>
    <xf numFmtId="3" fontId="72" fillId="0" borderId="21" xfId="3" applyNumberFormat="1" applyFont="1" applyBorder="1" applyAlignment="1">
      <alignment horizontal="center"/>
    </xf>
    <xf numFmtId="0" fontId="76" fillId="0" borderId="34" xfId="3" applyFont="1" applyBorder="1"/>
    <xf numFmtId="3" fontId="38" fillId="0" borderId="22" xfId="3" applyNumberFormat="1" applyFont="1" applyBorder="1"/>
    <xf numFmtId="3" fontId="38" fillId="0" borderId="21" xfId="3" applyNumberFormat="1" applyFont="1" applyBorder="1" applyAlignment="1">
      <alignment horizontal="right"/>
    </xf>
    <xf numFmtId="167" fontId="38" fillId="0" borderId="22" xfId="3" applyNumberFormat="1" applyFont="1" applyBorder="1"/>
    <xf numFmtId="167" fontId="38" fillId="0" borderId="0" xfId="3" applyNumberFormat="1" applyFont="1"/>
    <xf numFmtId="167" fontId="38" fillId="0" borderId="26" xfId="3" applyNumberFormat="1" applyFont="1" applyBorder="1"/>
    <xf numFmtId="0" fontId="85" fillId="0" borderId="34" xfId="3" applyFont="1" applyBorder="1"/>
    <xf numFmtId="3" fontId="75" fillId="0" borderId="22" xfId="3" applyNumberFormat="1" applyFont="1" applyBorder="1"/>
    <xf numFmtId="3" fontId="75" fillId="0" borderId="0" xfId="3" applyNumberFormat="1" applyFont="1"/>
    <xf numFmtId="3" fontId="72" fillId="0" borderId="22" xfId="3" applyNumberFormat="1" applyFont="1" applyBorder="1"/>
    <xf numFmtId="167" fontId="38" fillId="0" borderId="24" xfId="3" applyNumberFormat="1" applyFont="1" applyBorder="1"/>
    <xf numFmtId="0" fontId="78" fillId="0" borderId="36" xfId="3" applyFont="1" applyBorder="1"/>
    <xf numFmtId="3" fontId="70" fillId="0" borderId="31" xfId="3" applyNumberFormat="1" applyFont="1" applyBorder="1"/>
    <xf numFmtId="3" fontId="38" fillId="0" borderId="41" xfId="3" applyNumberFormat="1" applyFont="1" applyBorder="1"/>
    <xf numFmtId="3" fontId="72" fillId="0" borderId="33" xfId="3" applyNumberFormat="1" applyFont="1" applyBorder="1" applyAlignment="1">
      <alignment horizontal="center"/>
    </xf>
    <xf numFmtId="3" fontId="72" fillId="0" borderId="33" xfId="3" applyNumberFormat="1" applyFont="1" applyBorder="1" applyAlignment="1">
      <alignment horizontal="right"/>
    </xf>
    <xf numFmtId="3" fontId="72" fillId="0" borderId="20" xfId="3" applyNumberFormat="1" applyFont="1" applyBorder="1" applyAlignment="1">
      <alignment horizontal="center"/>
    </xf>
    <xf numFmtId="3" fontId="72" fillId="0" borderId="41" xfId="3" applyNumberFormat="1" applyFont="1" applyBorder="1"/>
    <xf numFmtId="167" fontId="72" fillId="0" borderId="21" xfId="3" applyNumberFormat="1" applyFont="1" applyBorder="1" applyAlignment="1">
      <alignment horizontal="center"/>
    </xf>
    <xf numFmtId="167" fontId="72" fillId="0" borderId="21" xfId="3" applyNumberFormat="1" applyFont="1" applyBorder="1" applyAlignment="1">
      <alignment horizontal="right"/>
    </xf>
    <xf numFmtId="167" fontId="72" fillId="0" borderId="33" xfId="3" applyNumberFormat="1" applyFont="1" applyBorder="1" applyAlignment="1">
      <alignment horizontal="center"/>
    </xf>
    <xf numFmtId="167" fontId="72" fillId="0" borderId="33" xfId="3" applyNumberFormat="1" applyFont="1" applyBorder="1" applyAlignment="1">
      <alignment horizontal="right"/>
    </xf>
    <xf numFmtId="0" fontId="78" fillId="0" borderId="38" xfId="3" applyFont="1" applyBorder="1" applyAlignment="1">
      <alignment horizontal="left"/>
    </xf>
    <xf numFmtId="3" fontId="72" fillId="0" borderId="17" xfId="3" applyNumberFormat="1" applyFont="1" applyBorder="1"/>
    <xf numFmtId="167" fontId="72" fillId="0" borderId="43" xfId="3" applyNumberFormat="1" applyFont="1" applyBorder="1" applyAlignment="1">
      <alignment horizontal="center"/>
    </xf>
    <xf numFmtId="169" fontId="23" fillId="0" borderId="0" xfId="11" applyFill="1" applyAlignment="1"/>
    <xf numFmtId="0" fontId="87" fillId="0" borderId="0" xfId="3" applyFont="1"/>
    <xf numFmtId="0" fontId="68" fillId="0" borderId="0" xfId="3" applyFont="1"/>
    <xf numFmtId="0" fontId="72" fillId="0" borderId="0" xfId="3" applyFont="1" applyAlignment="1">
      <alignment vertical="center"/>
    </xf>
    <xf numFmtId="0" fontId="88" fillId="0" borderId="0" xfId="3" applyFont="1"/>
    <xf numFmtId="0" fontId="89" fillId="0" borderId="0" xfId="13" applyFont="1" applyAlignment="1">
      <alignment horizontal="center"/>
    </xf>
    <xf numFmtId="0" fontId="38" fillId="0" borderId="0" xfId="13" applyFont="1" applyAlignment="1">
      <alignment horizontal="center"/>
    </xf>
    <xf numFmtId="0" fontId="90" fillId="0" borderId="0" xfId="13" applyFont="1"/>
    <xf numFmtId="0" fontId="91" fillId="0" borderId="0" xfId="13" applyFont="1"/>
    <xf numFmtId="0" fontId="92" fillId="0" borderId="0" xfId="10" applyFont="1" applyAlignment="1">
      <alignment horizontal="center"/>
    </xf>
    <xf numFmtId="0" fontId="80" fillId="0" borderId="7" xfId="10" applyFont="1" applyBorder="1"/>
    <xf numFmtId="0" fontId="38" fillId="0" borderId="8" xfId="3" applyFont="1" applyBorder="1"/>
    <xf numFmtId="3" fontId="81" fillId="0" borderId="17" xfId="10" applyNumberFormat="1" applyFont="1" applyBorder="1" applyAlignment="1">
      <alignment horizontal="center"/>
    </xf>
    <xf numFmtId="0" fontId="80" fillId="0" borderId="22" xfId="10" applyFont="1" applyBorder="1"/>
    <xf numFmtId="168" fontId="38" fillId="0" borderId="21" xfId="10" applyNumberFormat="1" applyFont="1" applyBorder="1"/>
    <xf numFmtId="0" fontId="72" fillId="0" borderId="22" xfId="10" applyFont="1" applyBorder="1"/>
    <xf numFmtId="0" fontId="38" fillId="0" borderId="22" xfId="10" applyFont="1" applyBorder="1"/>
    <xf numFmtId="168" fontId="38" fillId="0" borderId="17" xfId="10" applyNumberFormat="1" applyFont="1" applyBorder="1"/>
    <xf numFmtId="167" fontId="63" fillId="0" borderId="0" xfId="3" applyNumberFormat="1" applyFont="1"/>
    <xf numFmtId="168" fontId="63" fillId="0" borderId="0" xfId="3" applyNumberFormat="1" applyFont="1"/>
    <xf numFmtId="169" fontId="69" fillId="0" borderId="0" xfId="11" applyFont="1" applyFill="1" applyAlignment="1">
      <alignment horizontal="center"/>
    </xf>
    <xf numFmtId="3" fontId="63" fillId="0" borderId="0" xfId="3" applyNumberFormat="1" applyFont="1" applyAlignment="1">
      <alignment horizontal="center"/>
    </xf>
    <xf numFmtId="169" fontId="63" fillId="0" borderId="0" xfId="3" applyNumberFormat="1" applyFont="1" applyAlignment="1">
      <alignment horizontal="center"/>
    </xf>
    <xf numFmtId="168" fontId="38" fillId="0" borderId="44" xfId="10" applyNumberFormat="1" applyFont="1" applyBorder="1"/>
    <xf numFmtId="168" fontId="38" fillId="0" borderId="45" xfId="10" applyNumberFormat="1" applyFont="1" applyBorder="1"/>
    <xf numFmtId="0" fontId="93" fillId="0" borderId="0" xfId="3" applyFont="1"/>
    <xf numFmtId="0" fontId="78" fillId="0" borderId="22" xfId="10" applyFont="1" applyBorder="1"/>
    <xf numFmtId="170" fontId="38" fillId="0" borderId="46" xfId="3" applyNumberFormat="1" applyFont="1" applyBorder="1" applyAlignment="1">
      <alignment horizontal="right"/>
    </xf>
    <xf numFmtId="168" fontId="38" fillId="0" borderId="47" xfId="10" applyNumberFormat="1" applyFont="1" applyBorder="1"/>
    <xf numFmtId="0" fontId="38" fillId="0" borderId="10" xfId="3" applyFont="1" applyBorder="1"/>
    <xf numFmtId="0" fontId="38" fillId="0" borderId="11" xfId="3" applyFont="1" applyBorder="1"/>
    <xf numFmtId="169" fontId="23" fillId="0" borderId="0" xfId="11" applyFill="1"/>
    <xf numFmtId="0" fontId="78" fillId="0" borderId="0" xfId="3" applyFont="1"/>
    <xf numFmtId="0" fontId="76" fillId="0" borderId="0" xfId="3" applyFont="1" applyAlignment="1">
      <alignment horizontal="center"/>
    </xf>
    <xf numFmtId="14" fontId="78" fillId="0" borderId="17" xfId="3" applyNumberFormat="1" applyFont="1" applyBorder="1" applyAlignment="1">
      <alignment horizontal="center"/>
    </xf>
    <xf numFmtId="0" fontId="78" fillId="0" borderId="17" xfId="3" applyFont="1" applyBorder="1" applyAlignment="1">
      <alignment horizontal="center"/>
    </xf>
    <xf numFmtId="0" fontId="76" fillId="0" borderId="49" xfId="3" applyFont="1" applyBorder="1" applyAlignment="1">
      <alignment horizontal="center"/>
    </xf>
    <xf numFmtId="3" fontId="76" fillId="0" borderId="54" xfId="3" applyNumberFormat="1" applyFont="1" applyBorder="1"/>
    <xf numFmtId="0" fontId="76" fillId="0" borderId="51" xfId="3" applyFont="1" applyBorder="1" applyAlignment="1">
      <alignment horizontal="center"/>
    </xf>
    <xf numFmtId="3" fontId="76" fillId="0" borderId="50" xfId="3" applyNumberFormat="1" applyFont="1" applyBorder="1"/>
    <xf numFmtId="0" fontId="76" fillId="0" borderId="9" xfId="3" applyFont="1" applyBorder="1" applyAlignment="1">
      <alignment horizontal="center" vertical="center"/>
    </xf>
    <xf numFmtId="0" fontId="76" fillId="0" borderId="57" xfId="3" applyFont="1" applyBorder="1" applyAlignment="1">
      <alignment horizontal="center"/>
    </xf>
    <xf numFmtId="0" fontId="76" fillId="0" borderId="58" xfId="3" applyFont="1" applyBorder="1" applyAlignment="1">
      <alignment horizontal="center"/>
    </xf>
    <xf numFmtId="0" fontId="94" fillId="0" borderId="49" xfId="3" applyFont="1" applyBorder="1" applyAlignment="1">
      <alignment horizontal="center"/>
    </xf>
    <xf numFmtId="0" fontId="76" fillId="0" borderId="60" xfId="3" applyFont="1" applyBorder="1" applyAlignment="1">
      <alignment horizontal="center"/>
    </xf>
    <xf numFmtId="0" fontId="76" fillId="0" borderId="61" xfId="3" applyFont="1" applyBorder="1" applyAlignment="1">
      <alignment horizontal="center"/>
    </xf>
    <xf numFmtId="0" fontId="76" fillId="0" borderId="62" xfId="3" applyFont="1" applyBorder="1" applyAlignment="1">
      <alignment horizontal="center"/>
    </xf>
    <xf numFmtId="4" fontId="76" fillId="0" borderId="60" xfId="3" applyNumberFormat="1" applyFont="1" applyBorder="1" applyAlignment="1">
      <alignment vertical="center"/>
    </xf>
    <xf numFmtId="4" fontId="76" fillId="0" borderId="61" xfId="3" applyNumberFormat="1" applyFont="1" applyBorder="1" applyAlignment="1">
      <alignment vertical="center"/>
    </xf>
    <xf numFmtId="4" fontId="76" fillId="0" borderId="67" xfId="3" applyNumberFormat="1" applyFont="1" applyBorder="1" applyAlignment="1">
      <alignment vertical="center"/>
    </xf>
    <xf numFmtId="4" fontId="76" fillId="0" borderId="13" xfId="3" applyNumberFormat="1" applyFont="1" applyBorder="1" applyAlignment="1">
      <alignment vertical="center"/>
    </xf>
    <xf numFmtId="0" fontId="78" fillId="0" borderId="68" xfId="3" applyFont="1" applyBorder="1"/>
    <xf numFmtId="0" fontId="76" fillId="0" borderId="69" xfId="3" applyFont="1" applyBorder="1" applyAlignment="1">
      <alignment horizontal="center"/>
    </xf>
    <xf numFmtId="0" fontId="76" fillId="0" borderId="70" xfId="3" applyFont="1" applyBorder="1"/>
    <xf numFmtId="0" fontId="78" fillId="0" borderId="73" xfId="3" applyFont="1" applyBorder="1"/>
    <xf numFmtId="0" fontId="76" fillId="0" borderId="74" xfId="3" applyFont="1" applyBorder="1" applyAlignment="1">
      <alignment horizontal="center"/>
    </xf>
    <xf numFmtId="0" fontId="76" fillId="0" borderId="75" xfId="3" applyFont="1" applyBorder="1"/>
    <xf numFmtId="0" fontId="76" fillId="0" borderId="40" xfId="3" applyFont="1" applyBorder="1"/>
    <xf numFmtId="0" fontId="76" fillId="0" borderId="76" xfId="3" applyFont="1" applyBorder="1"/>
    <xf numFmtId="0" fontId="76" fillId="0" borderId="60" xfId="3" applyFont="1" applyBorder="1"/>
    <xf numFmtId="0" fontId="94" fillId="0" borderId="25" xfId="3" applyFont="1" applyBorder="1"/>
    <xf numFmtId="0" fontId="76" fillId="0" borderId="22" xfId="3" applyFont="1" applyBorder="1"/>
    <xf numFmtId="0" fontId="76" fillId="0" borderId="77" xfId="3" applyFont="1" applyBorder="1" applyAlignment="1">
      <alignment horizontal="center"/>
    </xf>
    <xf numFmtId="3" fontId="76" fillId="0" borderId="78" xfId="3" applyNumberFormat="1" applyFont="1" applyBorder="1"/>
    <xf numFmtId="3" fontId="76" fillId="0" borderId="22" xfId="3" applyNumberFormat="1" applyFont="1" applyBorder="1"/>
    <xf numFmtId="3" fontId="76" fillId="0" borderId="0" xfId="3" applyNumberFormat="1" applyFont="1"/>
    <xf numFmtId="3" fontId="76" fillId="0" borderId="79" xfId="3" applyNumberFormat="1" applyFont="1" applyBorder="1"/>
    <xf numFmtId="3" fontId="76" fillId="0" borderId="80" xfId="3" applyNumberFormat="1" applyFont="1" applyBorder="1"/>
    <xf numFmtId="4" fontId="76" fillId="0" borderId="78" xfId="3" applyNumberFormat="1" applyFont="1" applyBorder="1"/>
    <xf numFmtId="0" fontId="76" fillId="0" borderId="81" xfId="3" applyFont="1" applyBorder="1"/>
    <xf numFmtId="3" fontId="76" fillId="0" borderId="82" xfId="3" applyNumberFormat="1" applyFont="1" applyBorder="1"/>
    <xf numFmtId="3" fontId="76" fillId="0" borderId="27" xfId="3" applyNumberFormat="1" applyFont="1" applyBorder="1"/>
    <xf numFmtId="3" fontId="76" fillId="0" borderId="29" xfId="3" applyNumberFormat="1" applyFont="1" applyBorder="1"/>
    <xf numFmtId="3" fontId="78" fillId="0" borderId="82" xfId="3" applyNumberFormat="1" applyFont="1" applyBorder="1"/>
    <xf numFmtId="3" fontId="78" fillId="0" borderId="83" xfId="3" applyNumberFormat="1" applyFont="1" applyBorder="1"/>
    <xf numFmtId="0" fontId="38" fillId="0" borderId="0" xfId="3" applyFont="1" applyAlignment="1">
      <alignment horizontal="left"/>
    </xf>
    <xf numFmtId="0" fontId="38" fillId="0" borderId="64" xfId="3" applyFont="1" applyBorder="1"/>
    <xf numFmtId="3" fontId="97" fillId="0" borderId="62" xfId="3" applyNumberFormat="1" applyFont="1" applyBorder="1"/>
    <xf numFmtId="3" fontId="97" fillId="0" borderId="0" xfId="3" applyNumberFormat="1" applyFont="1"/>
    <xf numFmtId="0" fontId="97" fillId="0" borderId="0" xfId="3" applyFont="1" applyAlignment="1">
      <alignment horizontal="right"/>
    </xf>
    <xf numFmtId="0" fontId="95" fillId="0" borderId="0" xfId="3" applyFont="1" applyAlignment="1">
      <alignment horizontal="center" vertical="center"/>
    </xf>
    <xf numFmtId="0" fontId="76" fillId="0" borderId="6" xfId="3" applyFont="1" applyBorder="1" applyAlignment="1">
      <alignment horizontal="center" vertical="center"/>
    </xf>
    <xf numFmtId="0" fontId="76" fillId="0" borderId="6" xfId="3" applyFont="1" applyBorder="1" applyAlignment="1">
      <alignment horizontal="center"/>
    </xf>
    <xf numFmtId="0" fontId="76" fillId="0" borderId="6" xfId="3" applyFont="1" applyBorder="1"/>
    <xf numFmtId="3" fontId="76" fillId="0" borderId="6" xfId="3" applyNumberFormat="1" applyFont="1" applyBorder="1" applyAlignment="1">
      <alignment horizontal="right"/>
    </xf>
    <xf numFmtId="49" fontId="76" fillId="0" borderId="6" xfId="3" applyNumberFormat="1" applyFont="1" applyBorder="1" applyAlignment="1">
      <alignment horizontal="right"/>
    </xf>
    <xf numFmtId="0" fontId="76" fillId="0" borderId="69" xfId="3" applyFont="1" applyBorder="1" applyAlignment="1">
      <alignment horizontal="center" vertical="center" wrapText="1"/>
    </xf>
    <xf numFmtId="0" fontId="76" fillId="0" borderId="90" xfId="3" applyFont="1" applyBorder="1" applyAlignment="1">
      <alignment horizontal="center" vertical="center" wrapText="1"/>
    </xf>
    <xf numFmtId="0" fontId="76" fillId="0" borderId="15" xfId="3" applyFont="1" applyBorder="1" applyAlignment="1">
      <alignment horizontal="center" vertical="center" wrapText="1"/>
    </xf>
    <xf numFmtId="0" fontId="76" fillId="0" borderId="77" xfId="3" applyFont="1" applyBorder="1" applyAlignment="1">
      <alignment horizontal="center" vertical="center" wrapText="1"/>
    </xf>
    <xf numFmtId="0" fontId="76" fillId="0" borderId="79" xfId="3" applyFont="1" applyBorder="1" applyAlignment="1">
      <alignment horizontal="center" vertical="center" wrapText="1"/>
    </xf>
    <xf numFmtId="0" fontId="76" fillId="0" borderId="21" xfId="3" applyFont="1" applyBorder="1" applyAlignment="1">
      <alignment horizontal="center" vertical="center" wrapText="1"/>
    </xf>
    <xf numFmtId="0" fontId="76" fillId="0" borderId="25" xfId="3" applyFont="1" applyBorder="1" applyAlignment="1">
      <alignment horizontal="center" vertical="center"/>
    </xf>
    <xf numFmtId="0" fontId="76" fillId="0" borderId="74" xfId="3" applyFont="1" applyBorder="1" applyAlignment="1">
      <alignment horizontal="center" vertical="center" wrapText="1"/>
    </xf>
    <xf numFmtId="0" fontId="76" fillId="0" borderId="92" xfId="3" applyFont="1" applyBorder="1" applyAlignment="1">
      <alignment horizontal="center" vertical="center" wrapText="1"/>
    </xf>
    <xf numFmtId="0" fontId="76" fillId="0" borderId="46" xfId="3" applyFont="1" applyBorder="1" applyAlignment="1">
      <alignment horizontal="center" vertical="center" wrapText="1"/>
    </xf>
    <xf numFmtId="3" fontId="100" fillId="0" borderId="95" xfId="3" applyNumberFormat="1" applyFont="1" applyBorder="1"/>
    <xf numFmtId="3" fontId="76" fillId="0" borderId="96" xfId="3" applyNumberFormat="1" applyFont="1" applyBorder="1"/>
    <xf numFmtId="3" fontId="76" fillId="0" borderId="99" xfId="3" applyNumberFormat="1" applyFont="1" applyBorder="1"/>
    <xf numFmtId="3" fontId="76" fillId="0" borderId="23" xfId="3" applyNumberFormat="1" applyFont="1" applyBorder="1"/>
    <xf numFmtId="0" fontId="76" fillId="0" borderId="44" xfId="3" applyFont="1" applyBorder="1" applyAlignment="1">
      <alignment vertical="center"/>
    </xf>
    <xf numFmtId="3" fontId="100" fillId="0" borderId="100" xfId="3" applyNumberFormat="1" applyFont="1" applyBorder="1"/>
    <xf numFmtId="3" fontId="76" fillId="0" borderId="81" xfId="3" applyNumberFormat="1" applyFont="1" applyBorder="1"/>
    <xf numFmtId="3" fontId="76" fillId="0" borderId="28" xfId="3" applyNumberFormat="1" applyFont="1" applyBorder="1"/>
    <xf numFmtId="3" fontId="76" fillId="0" borderId="17" xfId="3" applyNumberFormat="1" applyFont="1" applyBorder="1"/>
    <xf numFmtId="164" fontId="76" fillId="0" borderId="0" xfId="3" applyNumberFormat="1" applyFont="1"/>
    <xf numFmtId="0" fontId="76" fillId="0" borderId="103" xfId="3" applyFont="1" applyBorder="1" applyAlignment="1">
      <alignment horizontal="center" vertical="center"/>
    </xf>
    <xf numFmtId="0" fontId="76" fillId="0" borderId="105" xfId="3" applyFont="1" applyBorder="1" applyAlignment="1">
      <alignment horizontal="center" vertical="center"/>
    </xf>
    <xf numFmtId="3" fontId="76" fillId="0" borderId="106" xfId="3" applyNumberFormat="1" applyFont="1" applyBorder="1"/>
    <xf numFmtId="3" fontId="76" fillId="0" borderId="107" xfId="3" applyNumberFormat="1" applyFont="1" applyBorder="1"/>
    <xf numFmtId="3" fontId="76" fillId="0" borderId="109" xfId="3" applyNumberFormat="1" applyFont="1" applyBorder="1"/>
    <xf numFmtId="3" fontId="76" fillId="0" borderId="110" xfId="3" applyNumberFormat="1" applyFont="1" applyBorder="1"/>
    <xf numFmtId="3" fontId="76" fillId="0" borderId="111" xfId="3" applyNumberFormat="1" applyFont="1" applyBorder="1"/>
    <xf numFmtId="3" fontId="76" fillId="0" borderId="44" xfId="3" applyNumberFormat="1" applyFont="1" applyBorder="1"/>
    <xf numFmtId="3" fontId="76" fillId="0" borderId="100" xfId="3" applyNumberFormat="1" applyFont="1" applyBorder="1" applyAlignment="1">
      <alignment horizontal="right"/>
    </xf>
    <xf numFmtId="3" fontId="76" fillId="0" borderId="83" xfId="3" applyNumberFormat="1" applyFont="1" applyBorder="1"/>
    <xf numFmtId="164" fontId="38" fillId="0" borderId="0" xfId="3" applyNumberFormat="1" applyFont="1"/>
    <xf numFmtId="0" fontId="38" fillId="0" borderId="0" xfId="3" applyFont="1" applyAlignment="1">
      <alignment vertical="center"/>
    </xf>
    <xf numFmtId="0" fontId="101" fillId="0" borderId="6" xfId="3" applyFont="1" applyBorder="1" applyAlignment="1">
      <alignment horizontal="center" vertical="center" wrapText="1"/>
    </xf>
    <xf numFmtId="0" fontId="94" fillId="0" borderId="6" xfId="3" applyFont="1" applyBorder="1"/>
    <xf numFmtId="3" fontId="100" fillId="0" borderId="6" xfId="3" applyNumberFormat="1" applyFont="1" applyBorder="1"/>
    <xf numFmtId="3" fontId="100" fillId="0" borderId="6" xfId="3" applyNumberFormat="1" applyFont="1" applyBorder="1" applyAlignment="1">
      <alignment horizontal="right"/>
    </xf>
    <xf numFmtId="0" fontId="78" fillId="0" borderId="6" xfId="3" applyFont="1" applyBorder="1"/>
    <xf numFmtId="3" fontId="95" fillId="0" borderId="6" xfId="3" applyNumberFormat="1" applyFont="1" applyBorder="1" applyAlignment="1">
      <alignment horizontal="right"/>
    </xf>
    <xf numFmtId="3" fontId="95" fillId="0" borderId="6" xfId="3" applyNumberFormat="1" applyFont="1" applyBorder="1"/>
    <xf numFmtId="3" fontId="95" fillId="0" borderId="0" xfId="3" applyNumberFormat="1" applyFont="1" applyAlignment="1">
      <alignment horizontal="right"/>
    </xf>
    <xf numFmtId="0" fontId="76" fillId="0" borderId="76" xfId="3" applyFont="1" applyBorder="1" applyAlignment="1">
      <alignment horizontal="center"/>
    </xf>
    <xf numFmtId="0" fontId="76" fillId="0" borderId="114" xfId="3" applyFont="1" applyBorder="1" applyAlignment="1">
      <alignment horizontal="center" vertical="center"/>
    </xf>
    <xf numFmtId="0" fontId="76" fillId="0" borderId="74" xfId="3" applyFont="1" applyBorder="1" applyAlignment="1">
      <alignment horizontal="center" vertical="center"/>
    </xf>
    <xf numFmtId="2" fontId="100" fillId="0" borderId="95" xfId="3" applyNumberFormat="1" applyFont="1" applyBorder="1"/>
    <xf numFmtId="2" fontId="100" fillId="0" borderId="112" xfId="3" applyNumberFormat="1" applyFont="1" applyBorder="1"/>
    <xf numFmtId="3" fontId="100" fillId="0" borderId="112" xfId="3" applyNumberFormat="1" applyFont="1" applyBorder="1" applyAlignment="1">
      <alignment horizontal="right"/>
    </xf>
    <xf numFmtId="2" fontId="100" fillId="0" borderId="6" xfId="3" applyNumberFormat="1" applyFont="1" applyBorder="1"/>
    <xf numFmtId="2" fontId="76" fillId="0" borderId="6" xfId="3" applyNumberFormat="1" applyFont="1" applyBorder="1"/>
    <xf numFmtId="3" fontId="100" fillId="0" borderId="99" xfId="3" applyNumberFormat="1" applyFont="1" applyBorder="1"/>
    <xf numFmtId="2" fontId="100" fillId="0" borderId="99" xfId="3" applyNumberFormat="1" applyFont="1" applyBorder="1"/>
    <xf numFmtId="3" fontId="100" fillId="0" borderId="117" xfId="3" applyNumberFormat="1" applyFont="1" applyBorder="1"/>
    <xf numFmtId="0" fontId="76" fillId="0" borderId="117" xfId="3" applyFont="1" applyBorder="1"/>
    <xf numFmtId="3" fontId="100" fillId="0" borderId="117" xfId="3" applyNumberFormat="1" applyFont="1" applyBorder="1" applyAlignment="1">
      <alignment horizontal="right"/>
    </xf>
    <xf numFmtId="0" fontId="94" fillId="0" borderId="70" xfId="3" applyFont="1" applyBorder="1" applyAlignment="1">
      <alignment horizontal="center"/>
    </xf>
    <xf numFmtId="0" fontId="76" fillId="0" borderId="118" xfId="3" applyFont="1" applyBorder="1" applyAlignment="1">
      <alignment horizontal="center" vertical="center"/>
    </xf>
    <xf numFmtId="0" fontId="76" fillId="0" borderId="15" xfId="3" applyFont="1" applyBorder="1" applyAlignment="1">
      <alignment horizontal="center"/>
    </xf>
    <xf numFmtId="0" fontId="76" fillId="0" borderId="0" xfId="3" applyFont="1" applyAlignment="1">
      <alignment vertical="center"/>
    </xf>
    <xf numFmtId="0" fontId="76" fillId="0" borderId="75" xfId="3" applyFont="1" applyBorder="1" applyAlignment="1">
      <alignment horizontal="center"/>
    </xf>
    <xf numFmtId="0" fontId="76" fillId="0" borderId="107" xfId="3" applyFont="1" applyBorder="1" applyAlignment="1">
      <alignment horizontal="center" vertical="center"/>
    </xf>
    <xf numFmtId="0" fontId="76" fillId="0" borderId="46" xfId="3" applyFont="1" applyBorder="1" applyAlignment="1">
      <alignment horizontal="center"/>
    </xf>
    <xf numFmtId="0" fontId="76" fillId="0" borderId="75" xfId="3" applyFont="1" applyBorder="1" applyAlignment="1">
      <alignment horizontal="right"/>
    </xf>
    <xf numFmtId="0" fontId="76" fillId="0" borderId="107" xfId="3" applyFont="1" applyBorder="1" applyAlignment="1">
      <alignment horizontal="right" vertical="center"/>
    </xf>
    <xf numFmtId="0" fontId="76" fillId="0" borderId="94" xfId="3" applyFont="1" applyBorder="1" applyAlignment="1">
      <alignment horizontal="right" vertical="center"/>
    </xf>
    <xf numFmtId="3" fontId="76" fillId="0" borderId="96" xfId="3" applyNumberFormat="1" applyFont="1" applyBorder="1" applyAlignment="1">
      <alignment horizontal="right"/>
    </xf>
    <xf numFmtId="0" fontId="76" fillId="0" borderId="0" xfId="3" applyFont="1" applyAlignment="1">
      <alignment horizontal="right" vertical="center"/>
    </xf>
    <xf numFmtId="3" fontId="76" fillId="0" borderId="95" xfId="3" applyNumberFormat="1" applyFont="1" applyBorder="1" applyAlignment="1">
      <alignment horizontal="right"/>
    </xf>
    <xf numFmtId="3" fontId="76" fillId="0" borderId="120" xfId="3" applyNumberFormat="1" applyFont="1" applyBorder="1" applyAlignment="1">
      <alignment horizontal="right"/>
    </xf>
    <xf numFmtId="0" fontId="76" fillId="0" borderId="98" xfId="3" applyFont="1" applyBorder="1" applyAlignment="1">
      <alignment horizontal="right" vertical="center"/>
    </xf>
    <xf numFmtId="0" fontId="81" fillId="0" borderId="88" xfId="3" applyFont="1" applyBorder="1"/>
    <xf numFmtId="0" fontId="81" fillId="0" borderId="6" xfId="3" applyFont="1" applyBorder="1"/>
    <xf numFmtId="0" fontId="81" fillId="0" borderId="123" xfId="3" applyFont="1" applyBorder="1"/>
    <xf numFmtId="167" fontId="76" fillId="0" borderId="123" xfId="3" applyNumberFormat="1" applyFont="1" applyBorder="1" applyAlignment="1">
      <alignment horizontal="right"/>
    </xf>
    <xf numFmtId="0" fontId="81" fillId="0" borderId="85" xfId="3" applyFont="1" applyBorder="1"/>
    <xf numFmtId="0" fontId="94" fillId="0" borderId="0" xfId="3" applyFont="1" applyAlignment="1">
      <alignment horizontal="left" vertical="top"/>
    </xf>
    <xf numFmtId="0" fontId="102" fillId="0" borderId="0" xfId="3" applyFont="1" applyAlignment="1">
      <alignment horizontal="left" vertical="top"/>
    </xf>
    <xf numFmtId="0" fontId="63" fillId="0" borderId="0" xfId="3" applyFont="1" applyAlignment="1">
      <alignment vertical="center"/>
    </xf>
    <xf numFmtId="0" fontId="78" fillId="0" borderId="125" xfId="3" applyFont="1" applyBorder="1" applyAlignment="1">
      <alignment horizontal="center" vertical="center"/>
    </xf>
    <xf numFmtId="0" fontId="102" fillId="0" borderId="126" xfId="3" applyFont="1" applyBorder="1" applyAlignment="1">
      <alignment horizontal="center" vertical="center"/>
    </xf>
    <xf numFmtId="0" fontId="94" fillId="0" borderId="126" xfId="3" applyFont="1" applyBorder="1" applyAlignment="1">
      <alignment horizontal="center" vertical="center"/>
    </xf>
    <xf numFmtId="0" fontId="78" fillId="0" borderId="32" xfId="3" applyFont="1" applyBorder="1" applyAlignment="1">
      <alignment horizontal="center" vertical="center" wrapText="1"/>
    </xf>
    <xf numFmtId="0" fontId="78" fillId="0" borderId="32" xfId="3" applyFont="1" applyBorder="1" applyAlignment="1">
      <alignment horizontal="center" vertical="center"/>
    </xf>
    <xf numFmtId="0" fontId="76" fillId="0" borderId="127" xfId="3" applyFont="1" applyBorder="1" applyAlignment="1">
      <alignment vertical="center"/>
    </xf>
    <xf numFmtId="0" fontId="76" fillId="0" borderId="128" xfId="3" applyFont="1" applyBorder="1" applyAlignment="1">
      <alignment vertical="center"/>
    </xf>
    <xf numFmtId="3" fontId="76" fillId="0" borderId="129" xfId="3" applyNumberFormat="1" applyFont="1" applyBorder="1" applyAlignment="1">
      <alignment horizontal="right" vertical="center"/>
    </xf>
    <xf numFmtId="0" fontId="76" fillId="0" borderId="130" xfId="3" applyFont="1" applyBorder="1" applyAlignment="1">
      <alignment vertical="center"/>
    </xf>
    <xf numFmtId="0" fontId="38" fillId="0" borderId="113" xfId="3" applyFont="1" applyBorder="1" applyAlignment="1">
      <alignment vertical="center"/>
    </xf>
    <xf numFmtId="3" fontId="76" fillId="0" borderId="111" xfId="3" applyNumberFormat="1" applyFont="1" applyBorder="1" applyAlignment="1">
      <alignment horizontal="right" vertical="center"/>
    </xf>
    <xf numFmtId="0" fontId="78" fillId="0" borderId="41" xfId="3" applyFont="1" applyBorder="1" applyAlignment="1">
      <alignment horizontal="left"/>
    </xf>
    <xf numFmtId="0" fontId="102" fillId="0" borderId="31" xfId="3" applyFont="1" applyBorder="1" applyAlignment="1">
      <alignment horizontal="center" vertical="top"/>
    </xf>
    <xf numFmtId="0" fontId="94" fillId="0" borderId="31" xfId="3" applyFont="1" applyBorder="1" applyAlignment="1">
      <alignment horizontal="center" vertical="top"/>
    </xf>
    <xf numFmtId="3" fontId="78" fillId="0" borderId="33" xfId="3" applyNumberFormat="1" applyFont="1" applyBorder="1" applyAlignment="1">
      <alignment horizontal="right" vertical="center"/>
    </xf>
    <xf numFmtId="0" fontId="76" fillId="0" borderId="40" xfId="3" applyFont="1" applyBorder="1" applyAlignment="1">
      <alignment vertical="center"/>
    </xf>
    <xf numFmtId="0" fontId="76" fillId="0" borderId="24" xfId="3" applyFont="1" applyBorder="1" applyAlignment="1">
      <alignment vertical="center"/>
    </xf>
    <xf numFmtId="3" fontId="76" fillId="0" borderId="46" xfId="3" applyNumberFormat="1" applyFont="1" applyBorder="1" applyAlignment="1">
      <alignment horizontal="right" vertical="center"/>
    </xf>
    <xf numFmtId="0" fontId="78" fillId="0" borderId="42" xfId="3" applyFont="1" applyBorder="1" applyAlignment="1">
      <alignment horizontal="left"/>
    </xf>
    <xf numFmtId="0" fontId="102" fillId="0" borderId="131" xfId="3" applyFont="1" applyBorder="1" applyAlignment="1">
      <alignment horizontal="center" vertical="top"/>
    </xf>
    <xf numFmtId="0" fontId="94" fillId="0" borderId="131" xfId="3" applyFont="1" applyBorder="1" applyAlignment="1">
      <alignment horizontal="center" vertical="top"/>
    </xf>
    <xf numFmtId="3" fontId="78" fillId="0" borderId="37" xfId="3" applyNumberFormat="1" applyFont="1" applyBorder="1" applyAlignment="1">
      <alignment horizontal="right" vertical="center"/>
    </xf>
    <xf numFmtId="3" fontId="78" fillId="0" borderId="0" xfId="3" applyNumberFormat="1" applyFont="1" applyAlignment="1">
      <alignment horizontal="center"/>
    </xf>
    <xf numFmtId="0" fontId="78" fillId="0" borderId="0" xfId="3" applyFont="1" applyAlignment="1">
      <alignment vertical="center"/>
    </xf>
    <xf numFmtId="0" fontId="95" fillId="0" borderId="132" xfId="3" applyFont="1" applyBorder="1" applyAlignment="1">
      <alignment horizontal="center"/>
    </xf>
    <xf numFmtId="0" fontId="95" fillId="0" borderId="48" xfId="3" applyFont="1" applyBorder="1" applyAlignment="1">
      <alignment horizontal="center"/>
    </xf>
    <xf numFmtId="0" fontId="38" fillId="0" borderId="6" xfId="3" applyFont="1" applyBorder="1"/>
    <xf numFmtId="0" fontId="76" fillId="0" borderId="108" xfId="3" applyFont="1" applyBorder="1"/>
    <xf numFmtId="0" fontId="94" fillId="0" borderId="134" xfId="3" applyFont="1" applyBorder="1" applyAlignment="1">
      <alignment horizontal="left" vertical="top"/>
    </xf>
    <xf numFmtId="0" fontId="94" fillId="0" borderId="0" xfId="3" applyFont="1" applyAlignment="1">
      <alignment horizontal="center" vertical="top"/>
    </xf>
    <xf numFmtId="0" fontId="76" fillId="0" borderId="135" xfId="3" applyFont="1" applyBorder="1"/>
    <xf numFmtId="0" fontId="38" fillId="0" borderId="136" xfId="3" applyFont="1" applyBorder="1"/>
    <xf numFmtId="3" fontId="76" fillId="0" borderId="137" xfId="3" applyNumberFormat="1" applyFont="1" applyBorder="1" applyAlignment="1">
      <alignment horizontal="right"/>
    </xf>
    <xf numFmtId="0" fontId="94" fillId="0" borderId="12" xfId="3" applyFont="1" applyBorder="1" applyAlignment="1">
      <alignment horizontal="left" vertical="top"/>
    </xf>
    <xf numFmtId="3" fontId="78" fillId="0" borderId="17" xfId="3" applyNumberFormat="1" applyFont="1" applyBorder="1" applyAlignment="1">
      <alignment horizontal="right" vertical="top"/>
    </xf>
    <xf numFmtId="0" fontId="102" fillId="0" borderId="0" xfId="3" applyFont="1" applyAlignment="1">
      <alignment horizontal="center" vertical="top"/>
    </xf>
    <xf numFmtId="3" fontId="78" fillId="0" borderId="0" xfId="3" applyNumberFormat="1" applyFont="1" applyAlignment="1">
      <alignment horizontal="right" vertical="top"/>
    </xf>
    <xf numFmtId="3" fontId="23" fillId="0" borderId="0" xfId="3" applyNumberFormat="1"/>
    <xf numFmtId="0" fontId="38" fillId="0" borderId="0" xfId="3" applyFont="1" applyAlignment="1">
      <alignment wrapText="1"/>
    </xf>
    <xf numFmtId="0" fontId="103" fillId="6" borderId="0" xfId="6" applyFont="1" applyAlignment="1">
      <alignment horizontal="center" vertical="center" wrapText="1"/>
    </xf>
    <xf numFmtId="169" fontId="23" fillId="0" borderId="0" xfId="11" applyAlignment="1">
      <alignment horizontal="right"/>
    </xf>
    <xf numFmtId="171" fontId="38" fillId="0" borderId="0" xfId="11" applyNumberFormat="1" applyFont="1" applyFill="1" applyBorder="1" applyAlignment="1">
      <alignment vertical="center"/>
    </xf>
    <xf numFmtId="169" fontId="23" fillId="0" borderId="0" xfId="11" applyFill="1" applyBorder="1"/>
    <xf numFmtId="4" fontId="98" fillId="0" borderId="6" xfId="11" applyNumberFormat="1" applyFont="1" applyFill="1" applyBorder="1"/>
    <xf numFmtId="3" fontId="95" fillId="0" borderId="45" xfId="15" applyNumberFormat="1" applyFont="1" applyFill="1" applyBorder="1" applyAlignment="1" applyProtection="1">
      <alignment horizontal="right"/>
    </xf>
    <xf numFmtId="3" fontId="95" fillId="0" borderId="85" xfId="15" applyNumberFormat="1" applyFont="1" applyFill="1" applyBorder="1" applyAlignment="1" applyProtection="1">
      <alignment horizontal="right"/>
    </xf>
    <xf numFmtId="167" fontId="95" fillId="0" borderId="85" xfId="15" applyNumberFormat="1" applyFont="1" applyFill="1" applyBorder="1" applyAlignment="1" applyProtection="1">
      <alignment horizontal="right"/>
    </xf>
    <xf numFmtId="167" fontId="100" fillId="0" borderId="124" xfId="15" applyNumberFormat="1" applyFont="1" applyFill="1" applyBorder="1" applyAlignment="1" applyProtection="1">
      <alignment horizontal="right"/>
    </xf>
    <xf numFmtId="3" fontId="100" fillId="0" borderId="62" xfId="15" applyNumberFormat="1" applyFont="1" applyFill="1" applyBorder="1" applyAlignment="1" applyProtection="1">
      <alignment horizontal="right"/>
    </xf>
    <xf numFmtId="3" fontId="100" fillId="0" borderId="6" xfId="15" applyNumberFormat="1" applyFont="1" applyFill="1" applyBorder="1" applyAlignment="1" applyProtection="1">
      <alignment horizontal="right"/>
    </xf>
    <xf numFmtId="3" fontId="76" fillId="0" borderId="6" xfId="15" applyNumberFormat="1" applyFont="1" applyFill="1" applyBorder="1" applyAlignment="1" applyProtection="1">
      <alignment horizontal="right"/>
    </xf>
    <xf numFmtId="3" fontId="100" fillId="0" borderId="87" xfId="15" applyNumberFormat="1" applyFont="1" applyFill="1" applyBorder="1" applyAlignment="1" applyProtection="1">
      <alignment horizontal="right"/>
    </xf>
    <xf numFmtId="3" fontId="100" fillId="0" borderId="88" xfId="15" applyNumberFormat="1" applyFont="1" applyFill="1" applyBorder="1" applyAlignment="1" applyProtection="1">
      <alignment horizontal="right"/>
    </xf>
    <xf numFmtId="3" fontId="81" fillId="0" borderId="28" xfId="15" applyNumberFormat="1" applyFont="1" applyFill="1" applyBorder="1" applyAlignment="1" applyProtection="1">
      <alignment horizontal="right" vertical="center"/>
    </xf>
    <xf numFmtId="3" fontId="81" fillId="0" borderId="45" xfId="15" applyNumberFormat="1" applyFont="1" applyFill="1" applyBorder="1" applyAlignment="1" applyProtection="1">
      <alignment vertical="center"/>
    </xf>
    <xf numFmtId="3" fontId="81" fillId="0" borderId="29" xfId="15" applyNumberFormat="1" applyFont="1" applyFill="1" applyBorder="1" applyAlignment="1" applyProtection="1">
      <alignment horizontal="center" vertical="center"/>
    </xf>
    <xf numFmtId="3" fontId="81" fillId="0" borderId="44" xfId="15" applyNumberFormat="1" applyFont="1" applyFill="1" applyBorder="1" applyAlignment="1" applyProtection="1">
      <alignment horizontal="center" vertical="center"/>
    </xf>
    <xf numFmtId="3" fontId="81" fillId="0" borderId="27" xfId="15" applyNumberFormat="1" applyFont="1" applyFill="1" applyBorder="1" applyAlignment="1" applyProtection="1">
      <alignment horizontal="right" vertical="center"/>
    </xf>
    <xf numFmtId="3" fontId="81" fillId="0" borderId="45" xfId="15" applyNumberFormat="1" applyFont="1" applyFill="1" applyBorder="1" applyAlignment="1" applyProtection="1">
      <alignment horizontal="center" vertical="center"/>
    </xf>
    <xf numFmtId="3" fontId="81" fillId="0" borderId="84" xfId="15" applyNumberFormat="1" applyFont="1" applyFill="1" applyBorder="1" applyAlignment="1" applyProtection="1">
      <alignment horizontal="center" vertical="center"/>
    </xf>
    <xf numFmtId="3" fontId="81" fillId="0" borderId="17" xfId="15" applyNumberFormat="1" applyFont="1" applyFill="1" applyBorder="1" applyAlignment="1" applyProtection="1">
      <alignment horizontal="center" vertical="center"/>
    </xf>
    <xf numFmtId="3" fontId="81" fillId="0" borderId="27" xfId="15" applyNumberFormat="1" applyFont="1" applyFill="1" applyBorder="1" applyAlignment="1" applyProtection="1">
      <alignment horizontal="center" vertical="center" wrapText="1"/>
    </xf>
    <xf numFmtId="3" fontId="76" fillId="0" borderId="134" xfId="3" applyNumberFormat="1" applyFont="1" applyBorder="1" applyAlignment="1">
      <alignment vertical="center"/>
    </xf>
    <xf numFmtId="0" fontId="38" fillId="0" borderId="62" xfId="3" applyFont="1" applyBorder="1"/>
    <xf numFmtId="0" fontId="76" fillId="0" borderId="138" xfId="3" applyFont="1" applyBorder="1" applyAlignment="1">
      <alignment horizontal="center"/>
    </xf>
    <xf numFmtId="14" fontId="78" fillId="0" borderId="0" xfId="3" applyNumberFormat="1" applyFont="1" applyAlignment="1">
      <alignment horizontal="center"/>
    </xf>
    <xf numFmtId="0" fontId="78" fillId="0" borderId="34" xfId="3" applyFont="1" applyBorder="1" applyAlignment="1">
      <alignment horizontal="left"/>
    </xf>
    <xf numFmtId="0" fontId="72" fillId="0" borderId="32" xfId="3" applyFont="1" applyBorder="1"/>
    <xf numFmtId="0" fontId="104" fillId="0" borderId="0" xfId="0" applyFont="1"/>
    <xf numFmtId="0" fontId="105" fillId="0" borderId="0" xfId="0" applyFont="1" applyAlignment="1">
      <alignment wrapText="1"/>
    </xf>
    <xf numFmtId="0" fontId="106" fillId="0" borderId="0" xfId="0" applyFont="1" applyAlignment="1">
      <alignment wrapText="1"/>
    </xf>
    <xf numFmtId="0" fontId="105" fillId="0" borderId="0" xfId="0" applyFont="1"/>
    <xf numFmtId="0" fontId="107" fillId="0" borderId="0" xfId="0" applyFont="1"/>
    <xf numFmtId="0" fontId="108" fillId="0" borderId="0" xfId="0" applyFont="1"/>
    <xf numFmtId="0" fontId="106" fillId="0" borderId="0" xfId="0" applyFont="1"/>
    <xf numFmtId="0" fontId="48" fillId="0" borderId="0" xfId="0" applyFont="1" applyAlignment="1">
      <alignment horizontal="center"/>
    </xf>
    <xf numFmtId="168" fontId="93" fillId="0" borderId="0" xfId="3" applyNumberFormat="1" applyFont="1"/>
    <xf numFmtId="3" fontId="93" fillId="0" borderId="0" xfId="3" applyNumberFormat="1" applyFont="1"/>
    <xf numFmtId="167" fontId="93" fillId="0" borderId="0" xfId="3" applyNumberFormat="1" applyFont="1"/>
    <xf numFmtId="4" fontId="76" fillId="0" borderId="50" xfId="3" applyNumberFormat="1" applyFont="1" applyBorder="1"/>
    <xf numFmtId="3" fontId="76" fillId="0" borderId="62" xfId="3" applyNumberFormat="1" applyFont="1" applyBorder="1" applyAlignment="1">
      <alignment vertical="center"/>
    </xf>
    <xf numFmtId="3" fontId="76" fillId="0" borderId="51" xfId="3" applyNumberFormat="1" applyFont="1" applyBorder="1" applyAlignment="1">
      <alignment vertical="center"/>
    </xf>
    <xf numFmtId="0" fontId="38" fillId="0" borderId="7" xfId="3" applyFont="1" applyBorder="1" applyAlignment="1">
      <alignment horizontal="left"/>
    </xf>
    <xf numFmtId="0" fontId="97" fillId="0" borderId="15" xfId="3" applyFont="1" applyBorder="1" applyAlignment="1">
      <alignment horizontal="center"/>
    </xf>
    <xf numFmtId="0" fontId="97" fillId="0" borderId="9" xfId="3" applyFont="1" applyBorder="1" applyAlignment="1">
      <alignment horizontal="center"/>
    </xf>
    <xf numFmtId="0" fontId="38" fillId="0" borderId="52" xfId="3" applyFont="1" applyBorder="1"/>
    <xf numFmtId="3" fontId="97" fillId="0" borderId="48" xfId="3" applyNumberFormat="1" applyFont="1" applyBorder="1"/>
    <xf numFmtId="3" fontId="97" fillId="0" borderId="139" xfId="3" applyNumberFormat="1" applyFont="1" applyBorder="1"/>
    <xf numFmtId="0" fontId="38" fillId="0" borderId="60" xfId="3" applyFont="1" applyBorder="1"/>
    <xf numFmtId="4" fontId="97" fillId="0" borderId="139" xfId="3" applyNumberFormat="1" applyFont="1" applyBorder="1"/>
    <xf numFmtId="0" fontId="38" fillId="0" borderId="55" xfId="3" applyFont="1" applyBorder="1"/>
    <xf numFmtId="3" fontId="97" fillId="0" borderId="50" xfId="3" applyNumberFormat="1" applyFont="1" applyBorder="1"/>
    <xf numFmtId="4" fontId="97" fillId="0" borderId="30" xfId="3" applyNumberFormat="1" applyFont="1" applyBorder="1"/>
    <xf numFmtId="3" fontId="97" fillId="0" borderId="12" xfId="3" applyNumberFormat="1" applyFont="1" applyBorder="1"/>
    <xf numFmtId="0" fontId="97" fillId="0" borderId="140" xfId="3" applyFont="1" applyBorder="1" applyAlignment="1">
      <alignment horizontal="center"/>
    </xf>
    <xf numFmtId="0" fontId="97" fillId="0" borderId="141" xfId="3" applyFont="1" applyBorder="1"/>
    <xf numFmtId="4" fontId="97" fillId="0" borderId="142" xfId="3" applyNumberFormat="1" applyFont="1" applyBorder="1"/>
    <xf numFmtId="3" fontId="76" fillId="0" borderId="130" xfId="3" applyNumberFormat="1" applyFont="1" applyBorder="1"/>
    <xf numFmtId="3" fontId="76" fillId="0" borderId="143" xfId="3" applyNumberFormat="1" applyFont="1" applyBorder="1"/>
    <xf numFmtId="3" fontId="76" fillId="0" borderId="6" xfId="3" applyNumberFormat="1" applyFont="1" applyBorder="1"/>
    <xf numFmtId="3" fontId="76" fillId="0" borderId="62" xfId="3" applyNumberFormat="1" applyFont="1" applyBorder="1"/>
    <xf numFmtId="3" fontId="76" fillId="0" borderId="46" xfId="3" applyNumberFormat="1" applyFont="1" applyBorder="1"/>
    <xf numFmtId="9" fontId="38" fillId="0" borderId="6" xfId="3" applyNumberFormat="1" applyFont="1" applyBorder="1"/>
    <xf numFmtId="9" fontId="76" fillId="0" borderId="6" xfId="3" applyNumberFormat="1" applyFont="1" applyBorder="1"/>
    <xf numFmtId="9" fontId="76" fillId="0" borderId="80" xfId="3" applyNumberFormat="1" applyFont="1" applyBorder="1"/>
    <xf numFmtId="3" fontId="76" fillId="0" borderId="77" xfId="3" applyNumberFormat="1" applyFont="1" applyBorder="1"/>
    <xf numFmtId="3" fontId="76" fillId="0" borderId="21" xfId="3" applyNumberFormat="1" applyFont="1" applyBorder="1"/>
    <xf numFmtId="0" fontId="95" fillId="0" borderId="58" xfId="3" applyFont="1" applyBorder="1"/>
    <xf numFmtId="14" fontId="95" fillId="0" borderId="7" xfId="3" applyNumberFormat="1" applyFont="1" applyBorder="1" applyAlignment="1">
      <alignment horizontal="center"/>
    </xf>
    <xf numFmtId="0" fontId="95" fillId="0" borderId="15" xfId="3" applyFont="1" applyBorder="1" applyAlignment="1">
      <alignment horizontal="center"/>
    </xf>
    <xf numFmtId="0" fontId="38" fillId="0" borderId="6" xfId="3" applyFont="1" applyBorder="1" applyAlignment="1">
      <alignment horizontal="right"/>
    </xf>
    <xf numFmtId="0" fontId="38" fillId="0" borderId="76" xfId="3" applyFont="1" applyBorder="1"/>
    <xf numFmtId="3" fontId="76" fillId="0" borderId="62" xfId="3" applyNumberFormat="1" applyFont="1" applyBorder="1" applyAlignment="1">
      <alignment horizontal="right" vertical="top"/>
    </xf>
    <xf numFmtId="0" fontId="94" fillId="0" borderId="76" xfId="3" applyFont="1" applyBorder="1" applyAlignment="1">
      <alignment horizontal="left" vertical="top"/>
    </xf>
    <xf numFmtId="0" fontId="94" fillId="0" borderId="145" xfId="3" applyFont="1" applyBorder="1" applyAlignment="1">
      <alignment horizontal="left" vertical="top"/>
    </xf>
    <xf numFmtId="3" fontId="78" fillId="0" borderId="30" xfId="3" applyNumberFormat="1" applyFont="1" applyBorder="1" applyAlignment="1">
      <alignment horizontal="right" vertical="top"/>
    </xf>
    <xf numFmtId="0" fontId="95" fillId="0" borderId="132" xfId="3" applyFont="1" applyBorder="1" applyAlignment="1">
      <alignment horizontal="right"/>
    </xf>
    <xf numFmtId="0" fontId="38" fillId="0" borderId="136" xfId="3" applyFont="1" applyBorder="1" applyAlignment="1">
      <alignment horizontal="right"/>
    </xf>
    <xf numFmtId="0" fontId="38" fillId="0" borderId="28" xfId="3" applyFont="1" applyBorder="1" applyAlignment="1">
      <alignment horizontal="right"/>
    </xf>
    <xf numFmtId="3" fontId="46" fillId="0" borderId="0" xfId="0" applyNumberFormat="1" applyFont="1"/>
    <xf numFmtId="0" fontId="96" fillId="0" borderId="0" xfId="3" applyFont="1"/>
    <xf numFmtId="0" fontId="96" fillId="0" borderId="0" xfId="3" applyFont="1" applyAlignment="1">
      <alignment horizontal="right"/>
    </xf>
    <xf numFmtId="0" fontId="109" fillId="0" borderId="0" xfId="3" applyFont="1" applyAlignment="1">
      <alignment horizontal="center"/>
    </xf>
    <xf numFmtId="3" fontId="109" fillId="0" borderId="0" xfId="3" applyNumberFormat="1" applyFont="1" applyAlignment="1">
      <alignment horizontal="center"/>
    </xf>
    <xf numFmtId="3" fontId="110" fillId="0" borderId="17" xfId="3" applyNumberFormat="1" applyFont="1" applyBorder="1" applyAlignment="1">
      <alignment horizontal="center"/>
    </xf>
    <xf numFmtId="3" fontId="111" fillId="0" borderId="21" xfId="3" applyNumberFormat="1" applyFont="1" applyBorder="1"/>
    <xf numFmtId="3" fontId="111" fillId="0" borderId="20" xfId="3" applyNumberFormat="1" applyFont="1" applyBorder="1"/>
    <xf numFmtId="0" fontId="96" fillId="0" borderId="21" xfId="3" applyFont="1" applyBorder="1"/>
    <xf numFmtId="3" fontId="96" fillId="0" borderId="21" xfId="3" applyNumberFormat="1" applyFont="1" applyBorder="1"/>
    <xf numFmtId="2" fontId="63" fillId="0" borderId="0" xfId="3" applyNumberFormat="1" applyFont="1"/>
    <xf numFmtId="3" fontId="96" fillId="0" borderId="15" xfId="3" applyNumberFormat="1" applyFont="1" applyBorder="1"/>
    <xf numFmtId="0" fontId="96" fillId="0" borderId="30" xfId="3" applyFont="1" applyBorder="1"/>
    <xf numFmtId="3" fontId="111" fillId="0" borderId="32" xfId="3" applyNumberFormat="1" applyFont="1" applyBorder="1"/>
    <xf numFmtId="3" fontId="111" fillId="0" borderId="33" xfId="3" applyNumberFormat="1" applyFont="1" applyBorder="1"/>
    <xf numFmtId="3" fontId="96" fillId="0" borderId="21" xfId="3" applyNumberFormat="1" applyFont="1" applyBorder="1" applyAlignment="1">
      <alignment horizontal="center"/>
    </xf>
    <xf numFmtId="3" fontId="111" fillId="0" borderId="17" xfId="3" applyNumberFormat="1" applyFont="1" applyBorder="1" applyAlignment="1">
      <alignment horizontal="right"/>
    </xf>
    <xf numFmtId="3" fontId="112" fillId="0" borderId="30" xfId="3" applyNumberFormat="1" applyFont="1" applyBorder="1" applyAlignment="1">
      <alignment horizontal="center"/>
    </xf>
    <xf numFmtId="3" fontId="96" fillId="0" borderId="30" xfId="3" applyNumberFormat="1" applyFont="1" applyBorder="1" applyAlignment="1">
      <alignment horizontal="center"/>
    </xf>
    <xf numFmtId="4" fontId="96" fillId="0" borderId="0" xfId="3" applyNumberFormat="1" applyFont="1"/>
    <xf numFmtId="3" fontId="96" fillId="0" borderId="0" xfId="3" applyNumberFormat="1" applyFont="1"/>
    <xf numFmtId="0" fontId="23" fillId="0" borderId="0" xfId="3"/>
    <xf numFmtId="169" fontId="113" fillId="0" borderId="0" xfId="11" applyFont="1" applyFill="1" applyAlignment="1"/>
    <xf numFmtId="166" fontId="0" fillId="0" borderId="0" xfId="11" applyNumberFormat="1" applyFont="1"/>
    <xf numFmtId="169" fontId="114" fillId="0" borderId="0" xfId="11" applyFont="1"/>
    <xf numFmtId="0" fontId="97" fillId="0" borderId="0" xfId="3" applyFont="1" applyAlignment="1">
      <alignment horizontal="center" vertical="center"/>
    </xf>
    <xf numFmtId="0" fontId="111" fillId="0" borderId="0" xfId="3" applyFont="1" applyAlignment="1">
      <alignment horizontal="center" vertical="center"/>
    </xf>
    <xf numFmtId="0" fontId="99" fillId="0" borderId="0" xfId="3" applyFont="1" applyAlignment="1">
      <alignment horizontal="center" vertical="center"/>
    </xf>
    <xf numFmtId="0" fontId="97" fillId="0" borderId="0" xfId="3" applyFont="1"/>
    <xf numFmtId="0" fontId="112" fillId="0" borderId="0" xfId="3" applyFont="1" applyAlignment="1">
      <alignment horizontal="right"/>
    </xf>
    <xf numFmtId="0" fontId="112" fillId="0" borderId="0" xfId="3" applyFont="1"/>
    <xf numFmtId="0" fontId="115" fillId="0" borderId="0" xfId="3" applyFont="1" applyAlignment="1">
      <alignment horizontal="center" vertical="center"/>
    </xf>
    <xf numFmtId="0" fontId="115" fillId="0" borderId="0" xfId="3" applyFont="1" applyAlignment="1">
      <alignment horizontal="right" vertical="center"/>
    </xf>
    <xf numFmtId="0" fontId="116" fillId="0" borderId="0" xfId="3" applyFont="1" applyAlignment="1">
      <alignment horizontal="center"/>
    </xf>
    <xf numFmtId="0" fontId="116" fillId="0" borderId="0" xfId="3" applyFont="1" applyAlignment="1">
      <alignment horizontal="right"/>
    </xf>
    <xf numFmtId="0" fontId="63" fillId="0" borderId="0" xfId="3" applyFont="1" applyAlignment="1">
      <alignment horizontal="right"/>
    </xf>
    <xf numFmtId="167" fontId="38" fillId="0" borderId="21" xfId="3" applyNumberFormat="1" applyFont="1" applyBorder="1"/>
    <xf numFmtId="167" fontId="38" fillId="0" borderId="54" xfId="3" applyNumberFormat="1" applyFont="1" applyBorder="1"/>
    <xf numFmtId="3" fontId="75" fillId="0" borderId="21" xfId="3" applyNumberFormat="1" applyFont="1" applyBorder="1"/>
    <xf numFmtId="167" fontId="38" fillId="0" borderId="46" xfId="3" applyNumberFormat="1" applyFont="1" applyBorder="1"/>
    <xf numFmtId="3" fontId="38" fillId="0" borderId="33" xfId="3" applyNumberFormat="1" applyFont="1" applyBorder="1"/>
    <xf numFmtId="3" fontId="63" fillId="0" borderId="0" xfId="3" applyNumberFormat="1" applyFont="1" applyAlignment="1">
      <alignment horizontal="right"/>
    </xf>
    <xf numFmtId="3" fontId="72" fillId="0" borderId="30" xfId="3" applyNumberFormat="1" applyFont="1" applyBorder="1"/>
    <xf numFmtId="0" fontId="78" fillId="0" borderId="29" xfId="3" applyFont="1" applyBorder="1"/>
    <xf numFmtId="0" fontId="78" fillId="0" borderId="17" xfId="3" applyFont="1" applyBorder="1"/>
    <xf numFmtId="167" fontId="96" fillId="0" borderId="0" xfId="3" applyNumberFormat="1" applyFont="1"/>
    <xf numFmtId="167" fontId="96" fillId="0" borderId="0" xfId="3" applyNumberFormat="1" applyFont="1" applyAlignment="1">
      <alignment horizontal="right"/>
    </xf>
    <xf numFmtId="0" fontId="75" fillId="0" borderId="0" xfId="12" applyNumberFormat="1" applyFont="1" applyFill="1" applyBorder="1" applyAlignment="1" applyProtection="1"/>
    <xf numFmtId="0" fontId="96" fillId="7" borderId="0" xfId="3" applyFont="1" applyFill="1" applyAlignment="1">
      <alignment horizontal="right" vertical="center"/>
    </xf>
    <xf numFmtId="0" fontId="111" fillId="7" borderId="0" xfId="3" applyFont="1" applyFill="1" applyAlignment="1">
      <alignment horizontal="left" vertical="center"/>
    </xf>
    <xf numFmtId="0" fontId="96" fillId="0" borderId="0" xfId="3" applyFont="1" applyAlignment="1">
      <alignment horizontal="right" vertical="center"/>
    </xf>
    <xf numFmtId="0" fontId="96" fillId="0" borderId="0" xfId="3" applyFont="1" applyAlignment="1">
      <alignment horizontal="center"/>
    </xf>
    <xf numFmtId="0" fontId="111" fillId="0" borderId="0" xfId="3" applyFont="1"/>
    <xf numFmtId="0" fontId="111" fillId="0" borderId="0" xfId="3" applyFont="1" applyAlignment="1">
      <alignment horizontal="right"/>
    </xf>
    <xf numFmtId="0" fontId="111" fillId="0" borderId="0" xfId="3" applyFont="1" applyAlignment="1">
      <alignment vertical="center"/>
    </xf>
    <xf numFmtId="0" fontId="71" fillId="0" borderId="0" xfId="10" applyFont="1" applyAlignment="1">
      <alignment horizontal="center"/>
    </xf>
    <xf numFmtId="0" fontId="109" fillId="0" borderId="0" xfId="3" applyFont="1" applyAlignment="1">
      <alignment horizontal="right"/>
    </xf>
    <xf numFmtId="0" fontId="115" fillId="0" borderId="0" xfId="3" applyFont="1" applyAlignment="1">
      <alignment vertical="center"/>
    </xf>
    <xf numFmtId="169" fontId="0" fillId="0" borderId="0" xfId="11" applyFont="1" applyFill="1" applyBorder="1"/>
    <xf numFmtId="0" fontId="76" fillId="0" borderId="44" xfId="3" applyFont="1" applyBorder="1" applyAlignment="1">
      <alignment horizontal="center"/>
    </xf>
    <xf numFmtId="0" fontId="76" fillId="0" borderId="29" xfId="3" applyFont="1" applyBorder="1" applyAlignment="1">
      <alignment horizontal="center"/>
    </xf>
    <xf numFmtId="0" fontId="97" fillId="0" borderId="27" xfId="3" applyFont="1" applyBorder="1" applyAlignment="1">
      <alignment horizontal="center"/>
    </xf>
    <xf numFmtId="0" fontId="97" fillId="0" borderId="17" xfId="3" applyFont="1" applyBorder="1" applyAlignment="1">
      <alignment horizontal="center"/>
    </xf>
    <xf numFmtId="0" fontId="96" fillId="0" borderId="0" xfId="3" applyFont="1" applyAlignment="1">
      <alignment horizontal="left"/>
    </xf>
    <xf numFmtId="0" fontId="38" fillId="0" borderId="86" xfId="3" applyFont="1" applyBorder="1"/>
    <xf numFmtId="0" fontId="76" fillId="0" borderId="88" xfId="3" applyFont="1" applyBorder="1"/>
    <xf numFmtId="4" fontId="98" fillId="0" borderId="88" xfId="11" applyNumberFormat="1" applyFont="1" applyFill="1" applyBorder="1"/>
    <xf numFmtId="3" fontId="97" fillId="0" borderId="87" xfId="3" applyNumberFormat="1" applyFont="1" applyBorder="1"/>
    <xf numFmtId="0" fontId="38" fillId="0" borderId="39" xfId="3" applyFont="1" applyBorder="1"/>
    <xf numFmtId="0" fontId="76" fillId="0" borderId="10" xfId="3" applyFont="1" applyBorder="1" applyAlignment="1">
      <alignment horizontal="center"/>
    </xf>
    <xf numFmtId="4" fontId="97" fillId="0" borderId="146" xfId="3" applyNumberFormat="1" applyFont="1" applyBorder="1"/>
    <xf numFmtId="0" fontId="38" fillId="7" borderId="0" xfId="3" applyFont="1" applyFill="1" applyAlignment="1">
      <alignment horizontal="center" vertical="center"/>
    </xf>
    <xf numFmtId="0" fontId="72" fillId="7" borderId="0" xfId="3" applyFont="1" applyFill="1" applyAlignment="1">
      <alignment horizontal="center" vertical="center"/>
    </xf>
    <xf numFmtId="169" fontId="96" fillId="0" borderId="0" xfId="11" applyFont="1" applyFill="1"/>
    <xf numFmtId="169" fontId="96" fillId="0" borderId="0" xfId="11" applyFont="1" applyFill="1" applyBorder="1"/>
    <xf numFmtId="0" fontId="78" fillId="0" borderId="52" xfId="3" applyFont="1" applyBorder="1"/>
    <xf numFmtId="0" fontId="78" fillId="0" borderId="6" xfId="3" applyFont="1" applyBorder="1" applyAlignment="1">
      <alignment horizontal="right"/>
    </xf>
    <xf numFmtId="3" fontId="78" fillId="0" borderId="6" xfId="3" applyNumberFormat="1" applyFont="1" applyBorder="1" applyAlignment="1">
      <alignment horizontal="right"/>
    </xf>
    <xf numFmtId="0" fontId="38" fillId="0" borderId="108" xfId="3" applyFont="1" applyBorder="1"/>
    <xf numFmtId="0" fontId="72" fillId="0" borderId="44" xfId="3" applyFont="1" applyBorder="1"/>
    <xf numFmtId="0" fontId="96" fillId="0" borderId="0" xfId="3" applyFont="1" applyAlignment="1">
      <alignment vertical="center"/>
    </xf>
    <xf numFmtId="0" fontId="78" fillId="0" borderId="67" xfId="3" applyFont="1" applyBorder="1"/>
    <xf numFmtId="0" fontId="63" fillId="0" borderId="0" xfId="0" applyFont="1"/>
    <xf numFmtId="0" fontId="65" fillId="0" borderId="0" xfId="0" applyFont="1" applyAlignment="1">
      <alignment horizontal="center" vertical="center"/>
    </xf>
    <xf numFmtId="0" fontId="119" fillId="0" borderId="0" xfId="0" applyFont="1"/>
    <xf numFmtId="0" fontId="120" fillId="0" borderId="0" xfId="0" applyFont="1"/>
    <xf numFmtId="0" fontId="121" fillId="0" borderId="0" xfId="0" applyFont="1" applyAlignment="1">
      <alignment vertical="center"/>
    </xf>
    <xf numFmtId="0" fontId="68" fillId="0" borderId="0" xfId="0" applyFont="1" applyAlignment="1">
      <alignment horizontal="center"/>
    </xf>
    <xf numFmtId="0" fontId="63" fillId="0" borderId="14" xfId="0" applyFont="1" applyBorder="1" applyAlignment="1">
      <alignment horizontal="center"/>
    </xf>
    <xf numFmtId="0" fontId="109" fillId="0" borderId="0" xfId="0" applyFont="1" applyAlignment="1">
      <alignment horizontal="center"/>
    </xf>
    <xf numFmtId="0" fontId="96" fillId="0" borderId="0" xfId="0" applyFont="1" applyAlignment="1">
      <alignment horizontal="right"/>
    </xf>
    <xf numFmtId="0" fontId="38" fillId="0" borderId="0" xfId="0" applyFont="1" applyAlignment="1">
      <alignment horizontal="center"/>
    </xf>
    <xf numFmtId="0" fontId="63" fillId="0" borderId="0" xfId="0" applyFont="1" applyAlignment="1">
      <alignment horizontal="center"/>
    </xf>
    <xf numFmtId="3" fontId="68" fillId="0" borderId="0" xfId="0" applyNumberFormat="1" applyFont="1" applyAlignment="1">
      <alignment horizontal="center"/>
    </xf>
    <xf numFmtId="0" fontId="69" fillId="0" borderId="0" xfId="0" applyFont="1"/>
    <xf numFmtId="0" fontId="110" fillId="0" borderId="7" xfId="0" applyFont="1" applyBorder="1"/>
    <xf numFmtId="0" fontId="70" fillId="0" borderId="9" xfId="0" applyFont="1" applyBorder="1"/>
    <xf numFmtId="0" fontId="70" fillId="0" borderId="15" xfId="0" applyFont="1" applyBorder="1" applyAlignment="1">
      <alignment horizontal="center"/>
    </xf>
    <xf numFmtId="0" fontId="70" fillId="0" borderId="0" xfId="0" applyFont="1" applyAlignment="1">
      <alignment horizontal="center"/>
    </xf>
    <xf numFmtId="0" fontId="70" fillId="0" borderId="16" xfId="0" applyFont="1" applyBorder="1"/>
    <xf numFmtId="0" fontId="110" fillId="0" borderId="15" xfId="0" applyFont="1" applyBorder="1" applyAlignment="1">
      <alignment horizontal="center"/>
    </xf>
    <xf numFmtId="0" fontId="38" fillId="0" borderId="0" xfId="0" applyFont="1"/>
    <xf numFmtId="3" fontId="70" fillId="0" borderId="15" xfId="0" applyNumberFormat="1" applyFont="1" applyBorder="1" applyAlignment="1">
      <alignment horizontal="center"/>
    </xf>
    <xf numFmtId="3" fontId="70" fillId="0" borderId="0" xfId="0" applyNumberFormat="1" applyFont="1" applyAlignment="1">
      <alignment horizontal="center"/>
    </xf>
    <xf numFmtId="3" fontId="70" fillId="0" borderId="17" xfId="0" applyNumberFormat="1" applyFont="1" applyBorder="1" applyAlignment="1">
      <alignment horizontal="center"/>
    </xf>
    <xf numFmtId="3" fontId="110" fillId="0" borderId="15" xfId="0" applyNumberFormat="1" applyFont="1" applyBorder="1" applyAlignment="1">
      <alignment horizontal="center"/>
    </xf>
    <xf numFmtId="0" fontId="122" fillId="0" borderId="18" xfId="0" applyFont="1" applyBorder="1"/>
    <xf numFmtId="3" fontId="38" fillId="0" borderId="19" xfId="0" applyNumberFormat="1" applyFont="1" applyBorder="1"/>
    <xf numFmtId="3" fontId="72" fillId="0" borderId="20" xfId="0" applyNumberFormat="1" applyFont="1" applyBorder="1" applyAlignment="1">
      <alignment horizontal="right"/>
    </xf>
    <xf numFmtId="3" fontId="72" fillId="0" borderId="19" xfId="0" applyNumberFormat="1" applyFont="1" applyBorder="1" applyAlignment="1">
      <alignment horizontal="right"/>
    </xf>
    <xf numFmtId="3" fontId="72" fillId="0" borderId="16" xfId="0" applyNumberFormat="1" applyFont="1" applyBorder="1" applyAlignment="1">
      <alignment horizontal="right"/>
    </xf>
    <xf numFmtId="0" fontId="71" fillId="0" borderId="16" xfId="0" applyFont="1" applyBorder="1"/>
    <xf numFmtId="3" fontId="72" fillId="0" borderId="16" xfId="0" applyNumberFormat="1" applyFont="1" applyBorder="1"/>
    <xf numFmtId="3" fontId="72" fillId="0" borderId="21" xfId="0" applyNumberFormat="1" applyFont="1" applyBorder="1"/>
    <xf numFmtId="3" fontId="111" fillId="0" borderId="20" xfId="0" applyNumberFormat="1" applyFont="1" applyBorder="1"/>
    <xf numFmtId="3" fontId="72" fillId="0" borderId="0" xfId="0" applyNumberFormat="1" applyFont="1"/>
    <xf numFmtId="0" fontId="96" fillId="0" borderId="22" xfId="0" applyFont="1" applyBorder="1"/>
    <xf numFmtId="3" fontId="38" fillId="0" borderId="23" xfId="0" applyNumberFormat="1" applyFont="1" applyBorder="1"/>
    <xf numFmtId="3" fontId="72" fillId="0" borderId="21" xfId="0" applyNumberFormat="1" applyFont="1" applyBorder="1" applyAlignment="1">
      <alignment horizontal="right"/>
    </xf>
    <xf numFmtId="3" fontId="72" fillId="0" borderId="23" xfId="0" applyNumberFormat="1" applyFont="1" applyBorder="1" applyAlignment="1">
      <alignment horizontal="right"/>
    </xf>
    <xf numFmtId="3" fontId="72" fillId="0" borderId="0" xfId="0" applyNumberFormat="1" applyFont="1" applyAlignment="1">
      <alignment horizontal="right"/>
    </xf>
    <xf numFmtId="3" fontId="38" fillId="0" borderId="0" xfId="0" applyNumberFormat="1" applyFont="1"/>
    <xf numFmtId="0" fontId="38" fillId="0" borderId="21" xfId="0" applyFont="1" applyBorder="1"/>
    <xf numFmtId="0" fontId="96" fillId="0" borderId="21" xfId="0" applyFont="1" applyBorder="1"/>
    <xf numFmtId="3" fontId="38" fillId="0" borderId="21" xfId="0" applyNumberFormat="1" applyFont="1" applyBorder="1"/>
    <xf numFmtId="3" fontId="96" fillId="0" borderId="21" xfId="0" applyNumberFormat="1" applyFont="1" applyBorder="1"/>
    <xf numFmtId="3" fontId="38" fillId="0" borderId="24" xfId="0" applyNumberFormat="1" applyFont="1" applyBorder="1"/>
    <xf numFmtId="3" fontId="38" fillId="0" borderId="25" xfId="0" applyNumberFormat="1" applyFont="1" applyBorder="1"/>
    <xf numFmtId="0" fontId="122" fillId="0" borderId="22" xfId="0" applyFont="1" applyBorder="1"/>
    <xf numFmtId="0" fontId="71" fillId="0" borderId="0" xfId="0" applyFont="1"/>
    <xf numFmtId="3" fontId="111" fillId="0" borderId="21" xfId="0" applyNumberFormat="1" applyFont="1" applyBorder="1"/>
    <xf numFmtId="3" fontId="38" fillId="0" borderId="26" xfId="0" applyNumberFormat="1" applyFont="1" applyBorder="1"/>
    <xf numFmtId="0" fontId="122" fillId="0" borderId="22" xfId="0" applyFont="1" applyBorder="1" applyAlignment="1">
      <alignment vertical="center"/>
    </xf>
    <xf numFmtId="3" fontId="72" fillId="0" borderId="21" xfId="0" applyNumberFormat="1" applyFont="1" applyBorder="1" applyAlignment="1">
      <alignment horizontal="right" vertical="center"/>
    </xf>
    <xf numFmtId="3" fontId="72" fillId="0" borderId="23" xfId="0" applyNumberFormat="1" applyFont="1" applyBorder="1" applyAlignment="1">
      <alignment horizontal="right" vertical="center"/>
    </xf>
    <xf numFmtId="0" fontId="72" fillId="0" borderId="0" xfId="0" applyFont="1"/>
    <xf numFmtId="0" fontId="38" fillId="0" borderId="23" xfId="0" applyFont="1" applyBorder="1"/>
    <xf numFmtId="2" fontId="38" fillId="0" borderId="21" xfId="0" applyNumberFormat="1" applyFont="1" applyBorder="1"/>
    <xf numFmtId="0" fontId="73" fillId="0" borderId="0" xfId="0" applyFont="1"/>
    <xf numFmtId="167" fontId="38" fillId="0" borderId="25" xfId="0" applyNumberFormat="1" applyFont="1" applyBorder="1"/>
    <xf numFmtId="0" fontId="110" fillId="0" borderId="27" xfId="0" applyFont="1" applyBorder="1"/>
    <xf numFmtId="0" fontId="70" fillId="0" borderId="28" xfId="0" applyFont="1" applyBorder="1"/>
    <xf numFmtId="0" fontId="70" fillId="0" borderId="29" xfId="0" applyFont="1" applyBorder="1"/>
    <xf numFmtId="0" fontId="96" fillId="0" borderId="7" xfId="0" applyFont="1" applyBorder="1"/>
    <xf numFmtId="0" fontId="38" fillId="0" borderId="9" xfId="0" applyFont="1" applyBorder="1"/>
    <xf numFmtId="0" fontId="38" fillId="0" borderId="15" xfId="0" applyFont="1" applyBorder="1"/>
    <xf numFmtId="3" fontId="38" fillId="0" borderId="15" xfId="0" applyNumberFormat="1" applyFont="1" applyBorder="1"/>
    <xf numFmtId="167" fontId="38" fillId="0" borderId="23" xfId="0" applyNumberFormat="1" applyFont="1" applyBorder="1"/>
    <xf numFmtId="0" fontId="38" fillId="0" borderId="30" xfId="0" applyFont="1" applyBorder="1"/>
    <xf numFmtId="0" fontId="72" fillId="0" borderId="31" xfId="0" applyFont="1" applyBorder="1"/>
    <xf numFmtId="0" fontId="38" fillId="0" borderId="31" xfId="0" applyFont="1" applyBorder="1"/>
    <xf numFmtId="3" fontId="38" fillId="0" borderId="31" xfId="0" applyNumberFormat="1" applyFont="1" applyBorder="1"/>
    <xf numFmtId="3" fontId="72" fillId="0" borderId="32" xfId="0" applyNumberFormat="1" applyFont="1" applyBorder="1"/>
    <xf numFmtId="3" fontId="111" fillId="0" borderId="32" xfId="0" applyNumberFormat="1" applyFont="1" applyBorder="1"/>
    <xf numFmtId="0" fontId="74" fillId="0" borderId="0" xfId="0" applyFont="1"/>
    <xf numFmtId="0" fontId="75" fillId="0" borderId="0" xfId="0" applyFont="1"/>
    <xf numFmtId="0" fontId="38" fillId="0" borderId="21" xfId="0" applyFont="1" applyBorder="1" applyAlignment="1">
      <alignment horizontal="right"/>
    </xf>
    <xf numFmtId="0" fontId="38" fillId="0" borderId="0" xfId="0" applyFont="1" applyAlignment="1">
      <alignment horizontal="right"/>
    </xf>
    <xf numFmtId="3" fontId="70" fillId="0" borderId="21" xfId="0" applyNumberFormat="1" applyFont="1" applyBorder="1" applyAlignment="1">
      <alignment horizontal="center"/>
    </xf>
    <xf numFmtId="3" fontId="38" fillId="0" borderId="23" xfId="0" applyNumberFormat="1" applyFont="1" applyBorder="1" applyAlignment="1">
      <alignment horizontal="right" vertical="center"/>
    </xf>
    <xf numFmtId="0" fontId="76" fillId="0" borderId="0" xfId="0" applyFont="1"/>
    <xf numFmtId="0" fontId="123" fillId="0" borderId="10" xfId="0" applyFont="1" applyBorder="1"/>
    <xf numFmtId="3" fontId="38" fillId="0" borderId="12" xfId="0" applyNumberFormat="1" applyFont="1" applyBorder="1"/>
    <xf numFmtId="3" fontId="38" fillId="0" borderId="12" xfId="0" applyNumberFormat="1" applyFont="1" applyBorder="1" applyAlignment="1">
      <alignment horizontal="right"/>
    </xf>
    <xf numFmtId="3" fontId="38" fillId="0" borderId="30" xfId="0" applyNumberFormat="1" applyFont="1" applyBorder="1" applyAlignment="1">
      <alignment horizontal="right"/>
    </xf>
    <xf numFmtId="3" fontId="38" fillId="0" borderId="0" xfId="0" applyNumberFormat="1" applyFont="1" applyAlignment="1">
      <alignment horizontal="right"/>
    </xf>
    <xf numFmtId="0" fontId="78" fillId="0" borderId="31" xfId="0" applyFont="1" applyBorder="1"/>
    <xf numFmtId="0" fontId="73" fillId="0" borderId="31" xfId="0" applyFont="1" applyBorder="1"/>
    <xf numFmtId="3" fontId="72" fillId="0" borderId="31" xfId="0" applyNumberFormat="1" applyFont="1" applyBorder="1"/>
    <xf numFmtId="3" fontId="72" fillId="0" borderId="33" xfId="0" applyNumberFormat="1" applyFont="1" applyBorder="1"/>
    <xf numFmtId="3" fontId="111" fillId="0" borderId="33" xfId="0" applyNumberFormat="1" applyFont="1" applyBorder="1"/>
    <xf numFmtId="0" fontId="96" fillId="0" borderId="34" xfId="0" applyFont="1" applyBorder="1"/>
    <xf numFmtId="3" fontId="38" fillId="0" borderId="21" xfId="0" applyNumberFormat="1" applyFont="1" applyBorder="1" applyAlignment="1">
      <alignment horizontal="center"/>
    </xf>
    <xf numFmtId="3" fontId="38" fillId="0" borderId="0" xfId="0" applyNumberFormat="1" applyFont="1" applyAlignment="1">
      <alignment horizontal="center"/>
    </xf>
    <xf numFmtId="0" fontId="78" fillId="0" borderId="16" xfId="0" applyFont="1" applyBorder="1"/>
    <xf numFmtId="3" fontId="96" fillId="0" borderId="21" xfId="0" applyNumberFormat="1" applyFont="1" applyBorder="1" applyAlignment="1">
      <alignment horizontal="center"/>
    </xf>
    <xf numFmtId="3" fontId="72" fillId="0" borderId="28" xfId="0" applyNumberFormat="1" applyFont="1" applyBorder="1"/>
    <xf numFmtId="3" fontId="72" fillId="0" borderId="17" xfId="0" applyNumberFormat="1" applyFont="1" applyBorder="1" applyAlignment="1">
      <alignment horizontal="right"/>
    </xf>
    <xf numFmtId="3" fontId="72" fillId="0" borderId="17" xfId="0" applyNumberFormat="1" applyFont="1" applyBorder="1" applyAlignment="1">
      <alignment horizontal="center"/>
    </xf>
    <xf numFmtId="0" fontId="78" fillId="0" borderId="27" xfId="0" applyFont="1" applyBorder="1"/>
    <xf numFmtId="0" fontId="73" fillId="0" borderId="29" xfId="0" applyFont="1" applyBorder="1"/>
    <xf numFmtId="3" fontId="72" fillId="0" borderId="29" xfId="0" applyNumberFormat="1" applyFont="1" applyBorder="1"/>
    <xf numFmtId="3" fontId="111" fillId="0" borderId="17" xfId="0" applyNumberFormat="1" applyFont="1" applyBorder="1" applyAlignment="1">
      <alignment horizontal="right"/>
    </xf>
    <xf numFmtId="3" fontId="63" fillId="0" borderId="0" xfId="0" applyNumberFormat="1" applyFont="1"/>
    <xf numFmtId="0" fontId="96" fillId="0" borderId="35" xfId="0" applyFont="1" applyBorder="1"/>
    <xf numFmtId="3" fontId="79" fillId="0" borderId="14" xfId="0" applyNumberFormat="1" applyFont="1" applyBorder="1"/>
    <xf numFmtId="3" fontId="79" fillId="0" borderId="30" xfId="0" applyNumberFormat="1" applyFont="1" applyBorder="1" applyAlignment="1">
      <alignment horizontal="center"/>
    </xf>
    <xf numFmtId="3" fontId="79" fillId="0" borderId="0" xfId="0" applyNumberFormat="1" applyFont="1" applyAlignment="1">
      <alignment horizontal="center"/>
    </xf>
    <xf numFmtId="0" fontId="38" fillId="0" borderId="14" xfId="0" applyFont="1" applyBorder="1"/>
    <xf numFmtId="3" fontId="38" fillId="0" borderId="14" xfId="0" applyNumberFormat="1" applyFont="1" applyBorder="1"/>
    <xf numFmtId="3" fontId="96" fillId="0" borderId="30" xfId="0" applyNumberFormat="1" applyFont="1" applyBorder="1" applyAlignment="1">
      <alignment horizontal="center"/>
    </xf>
    <xf numFmtId="0" fontId="96" fillId="0" borderId="0" xfId="0" applyFont="1"/>
    <xf numFmtId="4" fontId="38" fillId="0" borderId="0" xfId="0" applyNumberFormat="1" applyFont="1"/>
    <xf numFmtId="3" fontId="96" fillId="0" borderId="0" xfId="0" applyNumberFormat="1" applyFont="1"/>
    <xf numFmtId="0" fontId="72" fillId="0" borderId="32" xfId="0" applyFont="1" applyBorder="1"/>
    <xf numFmtId="0" fontId="38" fillId="0" borderId="36" xfId="0" applyFont="1" applyBorder="1" applyAlignment="1">
      <alignment horizontal="left"/>
    </xf>
    <xf numFmtId="0" fontId="38" fillId="0" borderId="31" xfId="0" applyFont="1" applyBorder="1" applyAlignment="1">
      <alignment horizontal="left"/>
    </xf>
    <xf numFmtId="3" fontId="64" fillId="0" borderId="33" xfId="0" applyNumberFormat="1" applyFont="1" applyBorder="1" applyAlignment="1">
      <alignment horizontal="right"/>
    </xf>
    <xf numFmtId="0" fontId="38" fillId="0" borderId="36" xfId="0" applyFont="1" applyBorder="1"/>
    <xf numFmtId="3" fontId="38" fillId="0" borderId="33" xfId="0" applyNumberFormat="1" applyFont="1" applyBorder="1" applyAlignment="1">
      <alignment horizontal="right"/>
    </xf>
    <xf numFmtId="4" fontId="38" fillId="0" borderId="37" xfId="0" applyNumberFormat="1" applyFont="1" applyBorder="1" applyAlignment="1">
      <alignment horizontal="right"/>
    </xf>
    <xf numFmtId="3" fontId="38" fillId="0" borderId="37" xfId="0" applyNumberFormat="1" applyFont="1" applyBorder="1" applyAlignment="1">
      <alignment horizontal="right"/>
    </xf>
    <xf numFmtId="0" fontId="80" fillId="0" borderId="0" xfId="0" applyFont="1" applyAlignment="1">
      <alignment horizontal="center" vertical="center"/>
    </xf>
    <xf numFmtId="0" fontId="97" fillId="0" borderId="0" xfId="0" applyFont="1" applyAlignment="1">
      <alignment horizontal="center" vertical="center"/>
    </xf>
    <xf numFmtId="0" fontId="111" fillId="0" borderId="0" xfId="0" applyFont="1" applyAlignment="1">
      <alignment horizontal="center" vertical="center"/>
    </xf>
    <xf numFmtId="0" fontId="81" fillId="0" borderId="0" xfId="0" applyFont="1" applyAlignment="1">
      <alignment horizontal="center" vertical="center"/>
    </xf>
    <xf numFmtId="0" fontId="72" fillId="0" borderId="0" xfId="0" applyFont="1" applyAlignment="1">
      <alignment horizontal="center" vertical="center"/>
    </xf>
    <xf numFmtId="0" fontId="99" fillId="0" borderId="0" xfId="0" applyFont="1" applyAlignment="1">
      <alignment horizontal="center" vertical="center"/>
    </xf>
    <xf numFmtId="0" fontId="97" fillId="0" borderId="0" xfId="0" applyFont="1"/>
    <xf numFmtId="0" fontId="99" fillId="0" borderId="0" xfId="0" applyFont="1" applyAlignment="1">
      <alignment horizontal="center"/>
    </xf>
    <xf numFmtId="0" fontId="79" fillId="0" borderId="0" xfId="0" applyFont="1" applyAlignment="1">
      <alignment horizontal="right"/>
    </xf>
    <xf numFmtId="0" fontId="112" fillId="0" borderId="0" xfId="0" applyFont="1"/>
    <xf numFmtId="0" fontId="115" fillId="0" borderId="0" xfId="0" applyFont="1" applyAlignment="1">
      <alignment horizontal="center" vertical="center"/>
    </xf>
    <xf numFmtId="0" fontId="82" fillId="0" borderId="0" xfId="0" applyFont="1" applyAlignment="1">
      <alignment horizontal="center" vertical="center"/>
    </xf>
    <xf numFmtId="0" fontId="115" fillId="0" borderId="0" xfId="0" applyFont="1" applyAlignment="1">
      <alignment horizontal="right" vertical="center"/>
    </xf>
    <xf numFmtId="0" fontId="116" fillId="0" borderId="0" xfId="0" applyFont="1" applyAlignment="1">
      <alignment horizontal="center"/>
    </xf>
    <xf numFmtId="0" fontId="83" fillId="0" borderId="0" xfId="0" applyFont="1" applyAlignment="1">
      <alignment horizontal="center"/>
    </xf>
    <xf numFmtId="0" fontId="75" fillId="0" borderId="0" xfId="0" applyFont="1" applyAlignment="1">
      <alignment horizontal="center"/>
    </xf>
    <xf numFmtId="0" fontId="116" fillId="0" borderId="0" xfId="0" applyFont="1" applyAlignment="1">
      <alignment horizontal="right"/>
    </xf>
    <xf numFmtId="0" fontId="124" fillId="0" borderId="0" xfId="0" applyFont="1" applyAlignment="1">
      <alignment horizontal="center"/>
    </xf>
    <xf numFmtId="0" fontId="72" fillId="0" borderId="17" xfId="0" applyFont="1" applyBorder="1" applyAlignment="1">
      <alignment horizontal="center"/>
    </xf>
    <xf numFmtId="0" fontId="85" fillId="0" borderId="38" xfId="0" applyFont="1" applyBorder="1"/>
    <xf numFmtId="3" fontId="79" fillId="0" borderId="16" xfId="0" applyNumberFormat="1" applyFont="1" applyBorder="1"/>
    <xf numFmtId="0" fontId="38" fillId="0" borderId="22" xfId="0" applyFont="1" applyBorder="1"/>
    <xf numFmtId="3" fontId="72" fillId="0" borderId="21" xfId="0" applyNumberFormat="1" applyFont="1" applyBorder="1" applyAlignment="1">
      <alignment horizontal="center"/>
    </xf>
    <xf numFmtId="0" fontId="76" fillId="0" borderId="34" xfId="0" applyFont="1" applyBorder="1"/>
    <xf numFmtId="3" fontId="38" fillId="0" borderId="22" xfId="0" applyNumberFormat="1" applyFont="1" applyBorder="1"/>
    <xf numFmtId="3" fontId="38" fillId="0" borderId="21" xfId="0" applyNumberFormat="1" applyFont="1" applyBorder="1" applyAlignment="1">
      <alignment horizontal="right"/>
    </xf>
    <xf numFmtId="167" fontId="38" fillId="0" borderId="21" xfId="0" applyNumberFormat="1" applyFont="1" applyBorder="1"/>
    <xf numFmtId="167" fontId="38" fillId="0" borderId="22" xfId="0" applyNumberFormat="1" applyFont="1" applyBorder="1"/>
    <xf numFmtId="167" fontId="38" fillId="0" borderId="0" xfId="0" applyNumberFormat="1" applyFont="1"/>
    <xf numFmtId="167" fontId="38" fillId="0" borderId="54" xfId="0" applyNumberFormat="1" applyFont="1" applyBorder="1"/>
    <xf numFmtId="167" fontId="38" fillId="0" borderId="26" xfId="0" applyNumberFormat="1" applyFont="1" applyBorder="1"/>
    <xf numFmtId="0" fontId="85" fillId="0" borderId="34" xfId="0" applyFont="1" applyBorder="1"/>
    <xf numFmtId="3" fontId="75" fillId="0" borderId="21" xfId="0" applyNumberFormat="1" applyFont="1" applyBorder="1"/>
    <xf numFmtId="3" fontId="75" fillId="0" borderId="22" xfId="0" applyNumberFormat="1" applyFont="1" applyBorder="1"/>
    <xf numFmtId="3" fontId="75" fillId="0" borderId="0" xfId="0" applyNumberFormat="1" applyFont="1"/>
    <xf numFmtId="3" fontId="72" fillId="0" borderId="22" xfId="0" applyNumberFormat="1" applyFont="1" applyBorder="1"/>
    <xf numFmtId="167" fontId="38" fillId="0" borderId="46" xfId="0" applyNumberFormat="1" applyFont="1" applyBorder="1"/>
    <xf numFmtId="167" fontId="38" fillId="0" borderId="24" xfId="0" applyNumberFormat="1" applyFont="1" applyBorder="1"/>
    <xf numFmtId="0" fontId="78" fillId="0" borderId="36" xfId="0" applyFont="1" applyBorder="1"/>
    <xf numFmtId="3" fontId="70" fillId="0" borderId="31" xfId="0" applyNumberFormat="1" applyFont="1" applyBorder="1"/>
    <xf numFmtId="3" fontId="38" fillId="0" borderId="33" xfId="0" applyNumberFormat="1" applyFont="1" applyBorder="1"/>
    <xf numFmtId="3" fontId="38" fillId="0" borderId="41" xfId="0" applyNumberFormat="1" applyFont="1" applyBorder="1"/>
    <xf numFmtId="3" fontId="72" fillId="0" borderId="33" xfId="0" applyNumberFormat="1" applyFont="1" applyBorder="1" applyAlignment="1">
      <alignment horizontal="center"/>
    </xf>
    <xf numFmtId="3" fontId="72" fillId="0" borderId="33" xfId="0" applyNumberFormat="1" applyFont="1" applyBorder="1" applyAlignment="1">
      <alignment horizontal="right"/>
    </xf>
    <xf numFmtId="3" fontId="72" fillId="0" borderId="20" xfId="0" applyNumberFormat="1" applyFont="1" applyBorder="1" applyAlignment="1">
      <alignment horizontal="center"/>
    </xf>
    <xf numFmtId="3" fontId="96" fillId="0" borderId="0" xfId="0" applyNumberFormat="1" applyFont="1" applyAlignment="1">
      <alignment horizontal="right"/>
    </xf>
    <xf numFmtId="3" fontId="72" fillId="0" borderId="41" xfId="0" applyNumberFormat="1" applyFont="1" applyBorder="1"/>
    <xf numFmtId="167" fontId="72" fillId="0" borderId="21" xfId="0" applyNumberFormat="1" applyFont="1" applyBorder="1" applyAlignment="1">
      <alignment horizontal="center"/>
    </xf>
    <xf numFmtId="167" fontId="72" fillId="0" borderId="21" xfId="0" applyNumberFormat="1" applyFont="1" applyBorder="1" applyAlignment="1">
      <alignment horizontal="right"/>
    </xf>
    <xf numFmtId="167" fontId="72" fillId="0" borderId="33" xfId="0" applyNumberFormat="1" applyFont="1" applyBorder="1" applyAlignment="1">
      <alignment horizontal="center"/>
    </xf>
    <xf numFmtId="167" fontId="72" fillId="0" borderId="33" xfId="0" applyNumberFormat="1" applyFont="1" applyBorder="1" applyAlignment="1">
      <alignment horizontal="right"/>
    </xf>
    <xf numFmtId="0" fontId="78" fillId="0" borderId="38" xfId="0" applyFont="1" applyBorder="1" applyAlignment="1">
      <alignment horizontal="left"/>
    </xf>
    <xf numFmtId="0" fontId="78" fillId="0" borderId="34" xfId="0" applyFont="1" applyBorder="1" applyAlignment="1">
      <alignment horizontal="left"/>
    </xf>
    <xf numFmtId="0" fontId="78" fillId="0" borderId="29" xfId="0" applyFont="1" applyBorder="1"/>
    <xf numFmtId="0" fontId="78" fillId="0" borderId="17" xfId="0" applyFont="1" applyBorder="1"/>
    <xf numFmtId="3" fontId="72" fillId="0" borderId="17" xfId="0" applyNumberFormat="1" applyFont="1" applyBorder="1"/>
    <xf numFmtId="167" fontId="72" fillId="0" borderId="43" xfId="0" applyNumberFormat="1" applyFont="1" applyBorder="1" applyAlignment="1">
      <alignment horizontal="center"/>
    </xf>
    <xf numFmtId="169" fontId="0" fillId="0" borderId="0" xfId="11" applyFont="1" applyFill="1" applyAlignment="1"/>
    <xf numFmtId="167" fontId="96" fillId="0" borderId="0" xfId="0" applyNumberFormat="1" applyFont="1" applyAlignment="1">
      <alignment horizontal="right"/>
    </xf>
    <xf numFmtId="0" fontId="116" fillId="0" borderId="0" xfId="12" applyNumberFormat="1" applyFont="1" applyFill="1" applyBorder="1" applyAlignment="1" applyProtection="1"/>
    <xf numFmtId="0" fontId="80" fillId="7" borderId="0" xfId="0" applyFont="1" applyFill="1" applyAlignment="1">
      <alignment horizontal="center" vertical="center"/>
    </xf>
    <xf numFmtId="0" fontId="38" fillId="7" borderId="0" xfId="0" applyFont="1" applyFill="1" applyAlignment="1">
      <alignment horizontal="right" vertical="center"/>
    </xf>
    <xf numFmtId="0" fontId="125" fillId="0" borderId="0" xfId="0" applyFont="1" applyAlignment="1">
      <alignment horizontal="center"/>
    </xf>
    <xf numFmtId="0" fontId="81" fillId="7" borderId="0" xfId="0" applyFont="1" applyFill="1" applyAlignment="1">
      <alignment horizontal="center" vertical="center"/>
    </xf>
    <xf numFmtId="0" fontId="72" fillId="7" borderId="0" xfId="0" applyFont="1" applyFill="1" applyAlignment="1">
      <alignment horizontal="left" vertical="center"/>
    </xf>
    <xf numFmtId="0" fontId="38" fillId="0" borderId="0" xfId="0" applyFont="1" applyAlignment="1">
      <alignment horizontal="right" vertical="center"/>
    </xf>
    <xf numFmtId="0" fontId="122" fillId="0" borderId="0" xfId="0" applyFont="1"/>
    <xf numFmtId="0" fontId="111" fillId="0" borderId="0" xfId="0" applyFont="1" applyAlignment="1">
      <alignment horizontal="right"/>
    </xf>
    <xf numFmtId="0" fontId="126" fillId="0" borderId="0" xfId="0" applyFont="1"/>
    <xf numFmtId="0" fontId="111" fillId="0" borderId="0" xfId="0" applyFont="1"/>
    <xf numFmtId="0" fontId="72" fillId="0" borderId="0" xfId="0" applyFont="1" applyAlignment="1">
      <alignment vertical="center"/>
    </xf>
    <xf numFmtId="0" fontId="88" fillId="0" borderId="0" xfId="0" applyFont="1"/>
    <xf numFmtId="0" fontId="96" fillId="0" borderId="0" xfId="13" applyFont="1" applyAlignment="1">
      <alignment horizontal="center"/>
    </xf>
    <xf numFmtId="0" fontId="122" fillId="0" borderId="0" xfId="10" applyFont="1" applyAlignment="1">
      <alignment horizontal="center"/>
    </xf>
    <xf numFmtId="0" fontId="38" fillId="0" borderId="8" xfId="0" applyFont="1" applyBorder="1"/>
    <xf numFmtId="0" fontId="112" fillId="0" borderId="0" xfId="0" applyFont="1" applyAlignment="1">
      <alignment horizontal="right"/>
    </xf>
    <xf numFmtId="0" fontId="79" fillId="0" borderId="0" xfId="0" applyFont="1"/>
    <xf numFmtId="0" fontId="109" fillId="0" borderId="0" xfId="0" applyFont="1" applyAlignment="1">
      <alignment horizontal="right"/>
    </xf>
    <xf numFmtId="0" fontId="115" fillId="0" borderId="0" xfId="0" applyFont="1" applyAlignment="1">
      <alignment vertical="center"/>
    </xf>
    <xf numFmtId="167" fontId="63" fillId="0" borderId="0" xfId="0" applyNumberFormat="1" applyFont="1"/>
    <xf numFmtId="0" fontId="63" fillId="0" borderId="0" xfId="0" applyFont="1" applyAlignment="1">
      <alignment horizontal="right"/>
    </xf>
    <xf numFmtId="168" fontId="63" fillId="0" borderId="0" xfId="0" applyNumberFormat="1" applyFont="1"/>
    <xf numFmtId="3" fontId="63" fillId="0" borderId="0" xfId="0" applyNumberFormat="1" applyFont="1" applyAlignment="1">
      <alignment horizontal="center"/>
    </xf>
    <xf numFmtId="169" fontId="63" fillId="0" borderId="0" xfId="0" applyNumberFormat="1" applyFont="1" applyAlignment="1">
      <alignment horizontal="center"/>
    </xf>
    <xf numFmtId="168" fontId="96" fillId="0" borderId="0" xfId="0" applyNumberFormat="1" applyFont="1"/>
    <xf numFmtId="170" fontId="38" fillId="0" borderId="46" xfId="0" applyNumberFormat="1" applyFont="1" applyBorder="1" applyAlignment="1">
      <alignment horizontal="right"/>
    </xf>
    <xf numFmtId="167" fontId="96" fillId="0" borderId="0" xfId="0" applyNumberFormat="1" applyFont="1"/>
    <xf numFmtId="0" fontId="38" fillId="0" borderId="10" xfId="0" applyFont="1" applyBorder="1"/>
    <xf numFmtId="0" fontId="38" fillId="0" borderId="11" xfId="0" applyFont="1" applyBorder="1"/>
    <xf numFmtId="167" fontId="93" fillId="0" borderId="0" xfId="0" applyNumberFormat="1" applyFont="1"/>
    <xf numFmtId="169" fontId="113" fillId="0" borderId="0" xfId="11" applyFont="1" applyFill="1"/>
    <xf numFmtId="0" fontId="80" fillId="7" borderId="0" xfId="0" applyFont="1" applyFill="1" applyAlignment="1">
      <alignment horizontal="right" vertical="center"/>
    </xf>
    <xf numFmtId="0" fontId="96" fillId="0" borderId="0" xfId="0" applyFont="1" applyAlignment="1">
      <alignment horizontal="center"/>
    </xf>
    <xf numFmtId="0" fontId="99" fillId="0" borderId="0" xfId="0" applyFont="1"/>
    <xf numFmtId="0" fontId="78" fillId="0" borderId="0" xfId="0" applyFont="1"/>
    <xf numFmtId="0" fontId="76" fillId="0" borderId="0" xfId="0" applyFont="1" applyAlignment="1">
      <alignment horizontal="center"/>
    </xf>
    <xf numFmtId="14" fontId="78" fillId="0" borderId="0" xfId="0" applyNumberFormat="1" applyFont="1" applyAlignment="1">
      <alignment horizontal="center"/>
    </xf>
    <xf numFmtId="0" fontId="78" fillId="0" borderId="0" xfId="0" applyFont="1" applyAlignment="1">
      <alignment horizontal="center"/>
    </xf>
    <xf numFmtId="171" fontId="96" fillId="0" borderId="0" xfId="11" applyNumberFormat="1" applyFont="1" applyFill="1" applyBorder="1" applyAlignment="1">
      <alignment vertical="center"/>
    </xf>
    <xf numFmtId="169" fontId="113" fillId="0" borderId="0" xfId="11" applyFont="1" applyFill="1" applyBorder="1"/>
    <xf numFmtId="0" fontId="78" fillId="0" borderId="17" xfId="0" applyFont="1" applyBorder="1" applyAlignment="1">
      <alignment horizontal="center"/>
    </xf>
    <xf numFmtId="14" fontId="78" fillId="0" borderId="17" xfId="0" applyNumberFormat="1" applyFont="1" applyBorder="1" applyAlignment="1">
      <alignment horizontal="center"/>
    </xf>
    <xf numFmtId="0" fontId="76" fillId="0" borderId="49" xfId="0" applyFont="1" applyBorder="1" applyAlignment="1">
      <alignment horizontal="center"/>
    </xf>
    <xf numFmtId="3" fontId="76" fillId="0" borderId="54" xfId="0" applyNumberFormat="1" applyFont="1" applyBorder="1"/>
    <xf numFmtId="0" fontId="76" fillId="0" borderId="51" xfId="0" applyFont="1" applyBorder="1" applyAlignment="1">
      <alignment horizontal="center"/>
    </xf>
    <xf numFmtId="3" fontId="76" fillId="0" borderId="50" xfId="0" applyNumberFormat="1" applyFont="1" applyBorder="1"/>
    <xf numFmtId="0" fontId="76" fillId="0" borderId="7" xfId="0" applyFont="1" applyBorder="1" applyAlignment="1">
      <alignment horizontal="center" vertical="center"/>
    </xf>
    <xf numFmtId="0" fontId="76" fillId="0" borderId="8" xfId="0" applyFont="1" applyBorder="1" applyAlignment="1">
      <alignment horizontal="center" vertical="center"/>
    </xf>
    <xf numFmtId="0" fontId="76" fillId="0" borderId="9" xfId="0" applyFont="1" applyBorder="1" applyAlignment="1">
      <alignment horizontal="center" vertical="center"/>
    </xf>
    <xf numFmtId="0" fontId="76" fillId="0" borderId="57" xfId="0" applyFont="1" applyBorder="1" applyAlignment="1">
      <alignment horizontal="center"/>
    </xf>
    <xf numFmtId="0" fontId="76" fillId="0" borderId="58" xfId="0" applyFont="1" applyBorder="1" applyAlignment="1">
      <alignment horizontal="center"/>
    </xf>
    <xf numFmtId="0" fontId="76" fillId="0" borderId="138" xfId="0" applyFont="1" applyBorder="1" applyAlignment="1">
      <alignment horizontal="center"/>
    </xf>
    <xf numFmtId="0" fontId="94" fillId="0" borderId="49" xfId="0" applyFont="1" applyBorder="1" applyAlignment="1">
      <alignment horizontal="center"/>
    </xf>
    <xf numFmtId="0" fontId="76" fillId="0" borderId="39" xfId="0" applyFont="1" applyBorder="1" applyAlignment="1">
      <alignment horizontal="center" vertical="center"/>
    </xf>
    <xf numFmtId="0" fontId="76" fillId="0" borderId="26" xfId="0" applyFont="1" applyBorder="1" applyAlignment="1">
      <alignment horizontal="center" vertical="center"/>
    </xf>
    <xf numFmtId="0" fontId="76" fillId="0" borderId="59" xfId="0" applyFont="1" applyBorder="1" applyAlignment="1">
      <alignment horizontal="center" vertical="center"/>
    </xf>
    <xf numFmtId="0" fontId="76" fillId="0" borderId="60" xfId="0" applyFont="1" applyBorder="1" applyAlignment="1">
      <alignment horizontal="center"/>
    </xf>
    <xf numFmtId="0" fontId="76" fillId="0" borderId="61" xfId="0" applyFont="1" applyBorder="1" applyAlignment="1">
      <alignment horizontal="center"/>
    </xf>
    <xf numFmtId="0" fontId="76" fillId="0" borderId="76" xfId="0" applyFont="1" applyBorder="1" applyAlignment="1">
      <alignment horizontal="center"/>
    </xf>
    <xf numFmtId="0" fontId="76" fillId="0" borderId="62" xfId="0" applyFont="1" applyBorder="1" applyAlignment="1">
      <alignment horizontal="center"/>
    </xf>
    <xf numFmtId="0" fontId="76" fillId="0" borderId="64" xfId="0" applyFont="1" applyBorder="1" applyAlignment="1">
      <alignment horizontal="left" vertical="center"/>
    </xf>
    <xf numFmtId="0" fontId="76" fillId="0" borderId="61" xfId="0" applyFont="1" applyBorder="1" applyAlignment="1">
      <alignment horizontal="left" vertical="center"/>
    </xf>
    <xf numFmtId="0" fontId="76" fillId="0" borderId="65" xfId="0" applyFont="1" applyBorder="1" applyAlignment="1">
      <alignment horizontal="left" vertical="center"/>
    </xf>
    <xf numFmtId="4" fontId="76" fillId="0" borderId="50" xfId="0" applyNumberFormat="1" applyFont="1" applyBorder="1"/>
    <xf numFmtId="4" fontId="76" fillId="0" borderId="61" xfId="0" applyNumberFormat="1" applyFont="1" applyBorder="1" applyAlignment="1">
      <alignment vertical="center"/>
    </xf>
    <xf numFmtId="4" fontId="76" fillId="0" borderId="60" xfId="0" applyNumberFormat="1" applyFont="1" applyBorder="1" applyAlignment="1">
      <alignment vertical="center"/>
    </xf>
    <xf numFmtId="3" fontId="76" fillId="0" borderId="62" xfId="0" applyNumberFormat="1" applyFont="1" applyBorder="1" applyAlignment="1">
      <alignment vertical="center"/>
    </xf>
    <xf numFmtId="0" fontId="76" fillId="0" borderId="55" xfId="0" applyFont="1" applyBorder="1" applyAlignment="1">
      <alignment horizontal="left" vertical="center"/>
    </xf>
    <xf numFmtId="0" fontId="76" fillId="0" borderId="13" xfId="0" applyFont="1" applyBorder="1" applyAlignment="1">
      <alignment horizontal="left" vertical="center"/>
    </xf>
    <xf numFmtId="0" fontId="76" fillId="0" borderId="66" xfId="0" applyFont="1" applyBorder="1" applyAlignment="1">
      <alignment horizontal="left" vertical="center"/>
    </xf>
    <xf numFmtId="4" fontId="76" fillId="0" borderId="67" xfId="0" applyNumberFormat="1" applyFont="1" applyBorder="1" applyAlignment="1">
      <alignment vertical="center"/>
    </xf>
    <xf numFmtId="4" fontId="76" fillId="0" borderId="13" xfId="0" applyNumberFormat="1" applyFont="1" applyBorder="1" applyAlignment="1">
      <alignment vertical="center"/>
    </xf>
    <xf numFmtId="3" fontId="76" fillId="0" borderId="134" xfId="0" applyNumberFormat="1" applyFont="1" applyBorder="1" applyAlignment="1">
      <alignment vertical="center"/>
    </xf>
    <xf numFmtId="3" fontId="76" fillId="0" borderId="51" xfId="0" applyNumberFormat="1" applyFont="1" applyBorder="1" applyAlignment="1">
      <alignment vertical="center"/>
    </xf>
    <xf numFmtId="0" fontId="99" fillId="0" borderId="68" xfId="0" applyFont="1" applyBorder="1"/>
    <xf numFmtId="0" fontId="76" fillId="0" borderId="69" xfId="0" applyFont="1" applyBorder="1" applyAlignment="1">
      <alignment horizontal="center"/>
    </xf>
    <xf numFmtId="0" fontId="76" fillId="0" borderId="70" xfId="0" applyFont="1" applyBorder="1"/>
    <xf numFmtId="0" fontId="99" fillId="0" borderId="73" xfId="0" applyFont="1" applyBorder="1"/>
    <xf numFmtId="0" fontId="76" fillId="0" borderId="74" xfId="0" applyFont="1" applyBorder="1" applyAlignment="1">
      <alignment horizontal="center"/>
    </xf>
    <xf numFmtId="0" fontId="76" fillId="0" borderId="75" xfId="0" applyFont="1" applyBorder="1"/>
    <xf numFmtId="0" fontId="76" fillId="0" borderId="40" xfId="0" applyFont="1" applyBorder="1"/>
    <xf numFmtId="0" fontId="76" fillId="0" borderId="76" xfId="0" applyFont="1" applyBorder="1"/>
    <xf numFmtId="0" fontId="76" fillId="0" borderId="60" xfId="0" applyFont="1" applyBorder="1"/>
    <xf numFmtId="0" fontId="94" fillId="0" borderId="25" xfId="0" applyFont="1" applyBorder="1"/>
    <xf numFmtId="0" fontId="97" fillId="0" borderId="22" xfId="0" applyFont="1" applyBorder="1"/>
    <xf numFmtId="0" fontId="76" fillId="0" borderId="77" xfId="0" applyFont="1" applyBorder="1" applyAlignment="1">
      <alignment horizontal="center"/>
    </xf>
    <xf numFmtId="3" fontId="76" fillId="0" borderId="78" xfId="0" applyNumberFormat="1" applyFont="1" applyBorder="1"/>
    <xf numFmtId="3" fontId="76" fillId="0" borderId="22" xfId="0" applyNumberFormat="1" applyFont="1" applyBorder="1"/>
    <xf numFmtId="3" fontId="76" fillId="0" borderId="0" xfId="0" applyNumberFormat="1" applyFont="1"/>
    <xf numFmtId="3" fontId="76" fillId="0" borderId="79" xfId="0" applyNumberFormat="1" applyFont="1" applyBorder="1"/>
    <xf numFmtId="3" fontId="76" fillId="0" borderId="80" xfId="0" applyNumberFormat="1" applyFont="1" applyBorder="1"/>
    <xf numFmtId="4" fontId="76" fillId="0" borderId="78" xfId="0" applyNumberFormat="1" applyFont="1" applyBorder="1"/>
    <xf numFmtId="0" fontId="99" fillId="0" borderId="27" xfId="0" applyFont="1" applyBorder="1"/>
    <xf numFmtId="0" fontId="76" fillId="0" borderId="81" xfId="0" applyFont="1" applyBorder="1"/>
    <xf numFmtId="3" fontId="76" fillId="0" borderId="82" xfId="0" applyNumberFormat="1" applyFont="1" applyBorder="1"/>
    <xf numFmtId="3" fontId="76" fillId="0" borderId="27" xfId="0" applyNumberFormat="1" applyFont="1" applyBorder="1"/>
    <xf numFmtId="3" fontId="76" fillId="0" borderId="29" xfId="0" applyNumberFormat="1" applyFont="1" applyBorder="1"/>
    <xf numFmtId="3" fontId="78" fillId="0" borderId="82" xfId="0" applyNumberFormat="1" applyFont="1" applyBorder="1"/>
    <xf numFmtId="3" fontId="78" fillId="0" borderId="83" xfId="0" applyNumberFormat="1" applyFont="1" applyBorder="1"/>
    <xf numFmtId="0" fontId="96" fillId="0" borderId="27" xfId="0" applyFont="1" applyBorder="1" applyAlignment="1">
      <alignment horizontal="left"/>
    </xf>
    <xf numFmtId="0" fontId="97" fillId="0" borderId="17" xfId="0" applyFont="1" applyBorder="1" applyAlignment="1">
      <alignment horizontal="center"/>
    </xf>
    <xf numFmtId="0" fontId="97" fillId="0" borderId="28" xfId="0" applyFont="1" applyBorder="1" applyAlignment="1">
      <alignment horizontal="center"/>
    </xf>
    <xf numFmtId="0" fontId="76" fillId="0" borderId="44" xfId="0" applyFont="1" applyBorder="1" applyAlignment="1">
      <alignment horizontal="center"/>
    </xf>
    <xf numFmtId="0" fontId="76" fillId="0" borderId="29" xfId="0" applyFont="1" applyBorder="1" applyAlignment="1">
      <alignment horizontal="center"/>
    </xf>
    <xf numFmtId="0" fontId="97" fillId="0" borderId="27" xfId="0" applyFont="1" applyBorder="1" applyAlignment="1">
      <alignment horizontal="center"/>
    </xf>
    <xf numFmtId="0" fontId="38" fillId="0" borderId="0" xfId="0" applyFont="1" applyAlignment="1">
      <alignment horizontal="left"/>
    </xf>
    <xf numFmtId="0" fontId="38" fillId="0" borderId="86" xfId="0" applyFont="1" applyBorder="1"/>
    <xf numFmtId="3" fontId="97" fillId="0" borderId="87" xfId="0" applyNumberFormat="1" applyFont="1" applyBorder="1"/>
    <xf numFmtId="3" fontId="97" fillId="0" borderId="54" xfId="0" applyNumberFormat="1" applyFont="1" applyBorder="1"/>
    <xf numFmtId="0" fontId="76" fillId="0" borderId="88" xfId="0" applyFont="1" applyBorder="1"/>
    <xf numFmtId="0" fontId="38" fillId="0" borderId="60" xfId="0" applyFont="1" applyBorder="1"/>
    <xf numFmtId="3" fontId="97" fillId="0" borderId="62" xfId="0" applyNumberFormat="1" applyFont="1" applyBorder="1"/>
    <xf numFmtId="3" fontId="97" fillId="0" borderId="139" xfId="0" applyNumberFormat="1" applyFont="1" applyBorder="1"/>
    <xf numFmtId="0" fontId="76" fillId="0" borderId="6" xfId="0" applyFont="1" applyBorder="1"/>
    <xf numFmtId="0" fontId="38" fillId="0" borderId="62" xfId="0" applyFont="1" applyBorder="1"/>
    <xf numFmtId="0" fontId="38" fillId="0" borderId="139" xfId="0" applyFont="1" applyBorder="1"/>
    <xf numFmtId="0" fontId="38" fillId="0" borderId="6" xfId="0" applyFont="1" applyBorder="1"/>
    <xf numFmtId="0" fontId="38" fillId="0" borderId="67" xfId="0" applyFont="1" applyBorder="1"/>
    <xf numFmtId="3" fontId="97" fillId="0" borderId="51" xfId="0" applyNumberFormat="1" applyFont="1" applyBorder="1"/>
    <xf numFmtId="4" fontId="98" fillId="0" borderId="133" xfId="11" applyNumberFormat="1" applyFont="1" applyFill="1" applyBorder="1"/>
    <xf numFmtId="3" fontId="97" fillId="0" borderId="50" xfId="0" applyNumberFormat="1" applyFont="1" applyBorder="1"/>
    <xf numFmtId="0" fontId="38" fillId="0" borderId="133" xfId="0" applyFont="1" applyBorder="1"/>
    <xf numFmtId="0" fontId="97" fillId="0" borderId="10" xfId="0" applyFont="1" applyBorder="1" applyAlignment="1">
      <alignment horizontal="center"/>
    </xf>
    <xf numFmtId="4" fontId="97" fillId="0" borderId="30" xfId="0" applyNumberFormat="1" applyFont="1" applyBorder="1"/>
    <xf numFmtId="3" fontId="97" fillId="0" borderId="12" xfId="0" applyNumberFormat="1" applyFont="1" applyBorder="1"/>
    <xf numFmtId="0" fontId="97" fillId="0" borderId="140" xfId="0" applyFont="1" applyBorder="1" applyAlignment="1">
      <alignment horizontal="center"/>
    </xf>
    <xf numFmtId="0" fontId="97" fillId="0" borderId="141" xfId="0" applyFont="1" applyBorder="1"/>
    <xf numFmtId="4" fontId="97" fillId="0" borderId="142" xfId="0" applyNumberFormat="1" applyFont="1" applyBorder="1"/>
    <xf numFmtId="4" fontId="97" fillId="0" borderId="146" xfId="0" applyNumberFormat="1" applyFont="1" applyBorder="1"/>
    <xf numFmtId="0" fontId="97" fillId="0" borderId="0" xfId="0" applyFont="1" applyAlignment="1">
      <alignment horizontal="right"/>
    </xf>
    <xf numFmtId="3" fontId="97" fillId="0" borderId="0" xfId="0" applyNumberFormat="1" applyFont="1"/>
    <xf numFmtId="0" fontId="96" fillId="7" borderId="0" xfId="0" applyFont="1" applyFill="1" applyAlignment="1">
      <alignment horizontal="center" vertical="center"/>
    </xf>
    <xf numFmtId="0" fontId="111" fillId="7" borderId="0" xfId="0" applyFont="1" applyFill="1" applyAlignment="1">
      <alignment horizontal="center" vertical="center"/>
    </xf>
    <xf numFmtId="0" fontId="81" fillId="7" borderId="0" xfId="0" applyFont="1" applyFill="1" applyAlignment="1">
      <alignment horizontal="left" vertical="center"/>
    </xf>
    <xf numFmtId="0" fontId="95" fillId="0" borderId="0" xfId="0" applyFont="1" applyAlignment="1">
      <alignment horizontal="center" vertical="center"/>
    </xf>
    <xf numFmtId="0" fontId="76" fillId="0" borderId="6" xfId="0" applyFont="1" applyBorder="1" applyAlignment="1">
      <alignment horizontal="center" vertical="center"/>
    </xf>
    <xf numFmtId="0" fontId="76" fillId="0" borderId="6" xfId="0" applyFont="1" applyBorder="1" applyAlignment="1">
      <alignment horizontal="center"/>
    </xf>
    <xf numFmtId="0" fontId="97" fillId="0" borderId="6" xfId="0" applyFont="1" applyBorder="1"/>
    <xf numFmtId="3" fontId="76" fillId="0" borderId="6" xfId="0" applyNumberFormat="1" applyFont="1" applyBorder="1" applyAlignment="1">
      <alignment horizontal="right"/>
    </xf>
    <xf numFmtId="49" fontId="76" fillId="0" borderId="6" xfId="0" applyNumberFormat="1" applyFont="1" applyBorder="1" applyAlignment="1">
      <alignment horizontal="right"/>
    </xf>
    <xf numFmtId="0" fontId="76" fillId="0" borderId="69" xfId="0" applyFont="1" applyBorder="1" applyAlignment="1">
      <alignment horizontal="center" vertical="center" wrapText="1"/>
    </xf>
    <xf numFmtId="0" fontId="76" fillId="0" borderId="90"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77" xfId="0" applyFont="1" applyBorder="1" applyAlignment="1">
      <alignment horizontal="center" vertical="center" wrapText="1"/>
    </xf>
    <xf numFmtId="0" fontId="76" fillId="0" borderId="79" xfId="0" applyFont="1" applyBorder="1" applyAlignment="1">
      <alignment horizontal="center" vertical="center" wrapText="1"/>
    </xf>
    <xf numFmtId="0" fontId="76" fillId="0" borderId="21" xfId="0" applyFont="1" applyBorder="1" applyAlignment="1">
      <alignment horizontal="center" vertical="center" wrapText="1"/>
    </xf>
    <xf numFmtId="0" fontId="76" fillId="0" borderId="25" xfId="0" applyFont="1" applyBorder="1" applyAlignment="1">
      <alignment horizontal="center" vertical="center"/>
    </xf>
    <xf numFmtId="0" fontId="76" fillId="0" borderId="74" xfId="0" applyFont="1" applyBorder="1" applyAlignment="1">
      <alignment horizontal="center" vertical="center" wrapText="1"/>
    </xf>
    <xf numFmtId="0" fontId="76" fillId="0" borderId="92" xfId="0" applyFont="1" applyBorder="1" applyAlignment="1">
      <alignment horizontal="center" vertical="center" wrapText="1"/>
    </xf>
    <xf numFmtId="0" fontId="76" fillId="0" borderId="46" xfId="0" applyFont="1" applyBorder="1" applyAlignment="1">
      <alignment horizontal="center" vertical="center" wrapText="1"/>
    </xf>
    <xf numFmtId="3" fontId="76" fillId="0" borderId="130" xfId="0" applyNumberFormat="1" applyFont="1" applyBorder="1"/>
    <xf numFmtId="3" fontId="100" fillId="0" borderId="99" xfId="0" applyNumberFormat="1" applyFont="1" applyBorder="1"/>
    <xf numFmtId="3" fontId="76" fillId="0" borderId="143" xfId="0" applyNumberFormat="1" applyFont="1" applyBorder="1"/>
    <xf numFmtId="3" fontId="76" fillId="0" borderId="96" xfId="0" applyNumberFormat="1" applyFont="1" applyBorder="1"/>
    <xf numFmtId="3" fontId="76" fillId="0" borderId="6" xfId="0" applyNumberFormat="1" applyFont="1" applyBorder="1"/>
    <xf numFmtId="3" fontId="76" fillId="0" borderId="62" xfId="0" applyNumberFormat="1" applyFont="1" applyBorder="1"/>
    <xf numFmtId="3" fontId="76" fillId="0" borderId="46" xfId="0" applyNumberFormat="1" applyFont="1" applyBorder="1"/>
    <xf numFmtId="9" fontId="38" fillId="0" borderId="6" xfId="0" applyNumberFormat="1" applyFont="1" applyBorder="1"/>
    <xf numFmtId="9" fontId="76" fillId="0" borderId="6" xfId="0" applyNumberFormat="1" applyFont="1" applyBorder="1"/>
    <xf numFmtId="9" fontId="76" fillId="0" borderId="80" xfId="0" applyNumberFormat="1" applyFont="1" applyBorder="1"/>
    <xf numFmtId="3" fontId="76" fillId="0" borderId="77" xfId="0" applyNumberFormat="1" applyFont="1" applyBorder="1"/>
    <xf numFmtId="3" fontId="76" fillId="0" borderId="23" xfId="0" applyNumberFormat="1" applyFont="1" applyBorder="1"/>
    <xf numFmtId="3" fontId="76" fillId="0" borderId="21" xfId="0" applyNumberFormat="1" applyFont="1" applyBorder="1"/>
    <xf numFmtId="0" fontId="76" fillId="0" borderId="44" xfId="0" applyFont="1" applyBorder="1" applyAlignment="1">
      <alignment vertical="center"/>
    </xf>
    <xf numFmtId="3" fontId="100" fillId="0" borderId="100" xfId="0" applyNumberFormat="1" applyFont="1" applyBorder="1"/>
    <xf numFmtId="3" fontId="76" fillId="0" borderId="81" xfId="0" applyNumberFormat="1" applyFont="1" applyBorder="1"/>
    <xf numFmtId="3" fontId="76" fillId="0" borderId="28" xfId="0" applyNumberFormat="1" applyFont="1" applyBorder="1"/>
    <xf numFmtId="3" fontId="76" fillId="0" borderId="17" xfId="0" applyNumberFormat="1" applyFont="1" applyBorder="1"/>
    <xf numFmtId="164" fontId="76" fillId="0" borderId="0" xfId="0" applyNumberFormat="1" applyFont="1"/>
    <xf numFmtId="0" fontId="76" fillId="0" borderId="103" xfId="0" applyFont="1" applyBorder="1" applyAlignment="1">
      <alignment horizontal="center" vertical="center"/>
    </xf>
    <xf numFmtId="0" fontId="76" fillId="0" borderId="105" xfId="0" applyFont="1" applyBorder="1" applyAlignment="1">
      <alignment horizontal="center" vertical="center"/>
    </xf>
    <xf numFmtId="3" fontId="76" fillId="0" borderId="106" xfId="0" applyNumberFormat="1" applyFont="1" applyBorder="1"/>
    <xf numFmtId="3" fontId="76" fillId="0" borderId="107" xfId="0" applyNumberFormat="1" applyFont="1" applyBorder="1"/>
    <xf numFmtId="3" fontId="76" fillId="0" borderId="109" xfId="0" applyNumberFormat="1" applyFont="1" applyBorder="1"/>
    <xf numFmtId="3" fontId="76" fillId="0" borderId="99" xfId="0" applyNumberFormat="1" applyFont="1" applyBorder="1"/>
    <xf numFmtId="3" fontId="76" fillId="0" borderId="110" xfId="0" applyNumberFormat="1" applyFont="1" applyBorder="1"/>
    <xf numFmtId="3" fontId="76" fillId="0" borderId="111" xfId="0" applyNumberFormat="1" applyFont="1" applyBorder="1"/>
    <xf numFmtId="3" fontId="76" fillId="0" borderId="44" xfId="0" applyNumberFormat="1" applyFont="1" applyBorder="1"/>
    <xf numFmtId="3" fontId="76" fillId="0" borderId="100" xfId="0" applyNumberFormat="1" applyFont="1" applyBorder="1" applyAlignment="1">
      <alignment horizontal="right"/>
    </xf>
    <xf numFmtId="3" fontId="76" fillId="0" borderId="83" xfId="0" applyNumberFormat="1" applyFont="1" applyBorder="1"/>
    <xf numFmtId="164" fontId="38" fillId="0" borderId="0" xfId="0" applyNumberFormat="1" applyFont="1"/>
    <xf numFmtId="0" fontId="96" fillId="0" borderId="0" xfId="0" applyFont="1" applyAlignment="1">
      <alignment vertical="center"/>
    </xf>
    <xf numFmtId="0" fontId="101" fillId="0" borderId="6" xfId="0" applyFont="1" applyBorder="1" applyAlignment="1">
      <alignment horizontal="center" vertical="center" wrapText="1"/>
    </xf>
    <xf numFmtId="0" fontId="127" fillId="0" borderId="6" xfId="0" applyFont="1" applyBorder="1"/>
    <xf numFmtId="3" fontId="100" fillId="0" borderId="6" xfId="0" applyNumberFormat="1" applyFont="1" applyBorder="1"/>
    <xf numFmtId="3" fontId="100" fillId="0" borderId="6" xfId="0" applyNumberFormat="1" applyFont="1" applyBorder="1" applyAlignment="1">
      <alignment horizontal="right"/>
    </xf>
    <xf numFmtId="0" fontId="99" fillId="0" borderId="6" xfId="0" applyFont="1" applyBorder="1"/>
    <xf numFmtId="3" fontId="95" fillId="0" borderId="6" xfId="0" applyNumberFormat="1" applyFont="1" applyBorder="1" applyAlignment="1">
      <alignment horizontal="right"/>
    </xf>
    <xf numFmtId="3" fontId="95" fillId="0" borderId="6" xfId="0" applyNumberFormat="1" applyFont="1" applyBorder="1"/>
    <xf numFmtId="3" fontId="95" fillId="0" borderId="0" xfId="0" applyNumberFormat="1" applyFont="1" applyAlignment="1">
      <alignment horizontal="right"/>
    </xf>
    <xf numFmtId="169" fontId="38" fillId="0" borderId="0" xfId="11" applyFont="1" applyFill="1"/>
    <xf numFmtId="169" fontId="38" fillId="0" borderId="0" xfId="11" applyFont="1" applyFill="1" applyBorder="1"/>
    <xf numFmtId="0" fontId="76" fillId="0" borderId="114" xfId="0" applyFont="1" applyBorder="1" applyAlignment="1">
      <alignment horizontal="center" vertical="center"/>
    </xf>
    <xf numFmtId="0" fontId="76" fillId="0" borderId="74" xfId="0" applyFont="1" applyBorder="1" applyAlignment="1">
      <alignment horizontal="center" vertical="center"/>
    </xf>
    <xf numFmtId="3" fontId="100" fillId="0" borderId="95" xfId="0" applyNumberFormat="1" applyFont="1" applyBorder="1"/>
    <xf numFmtId="2" fontId="100" fillId="0" borderId="95" xfId="0" applyNumberFormat="1" applyFont="1" applyBorder="1"/>
    <xf numFmtId="2" fontId="100" fillId="0" borderId="112" xfId="0" applyNumberFormat="1" applyFont="1" applyBorder="1"/>
    <xf numFmtId="3" fontId="100" fillId="0" borderId="112" xfId="0" applyNumberFormat="1" applyFont="1" applyBorder="1" applyAlignment="1">
      <alignment horizontal="right"/>
    </xf>
    <xf numFmtId="2" fontId="100" fillId="0" borderId="6" xfId="0" applyNumberFormat="1" applyFont="1" applyBorder="1"/>
    <xf numFmtId="2" fontId="76" fillId="0" borderId="6" xfId="0" applyNumberFormat="1" applyFont="1" applyBorder="1"/>
    <xf numFmtId="2" fontId="100" fillId="0" borderId="99" xfId="0" applyNumberFormat="1" applyFont="1" applyBorder="1"/>
    <xf numFmtId="3" fontId="100" fillId="0" borderId="117" xfId="0" applyNumberFormat="1" applyFont="1" applyBorder="1"/>
    <xf numFmtId="0" fontId="76" fillId="0" borderId="117" xfId="0" applyFont="1" applyBorder="1"/>
    <xf numFmtId="3" fontId="100" fillId="0" borderId="117" xfId="0" applyNumberFormat="1" applyFont="1" applyBorder="1" applyAlignment="1">
      <alignment horizontal="right"/>
    </xf>
    <xf numFmtId="0" fontId="94" fillId="0" borderId="70" xfId="0" applyFont="1" applyBorder="1" applyAlignment="1">
      <alignment horizontal="center"/>
    </xf>
    <xf numFmtId="0" fontId="76" fillId="0" borderId="118" xfId="0" applyFont="1" applyBorder="1" applyAlignment="1">
      <alignment horizontal="center" vertical="center"/>
    </xf>
    <xf numFmtId="0" fontId="76" fillId="0" borderId="15" xfId="0" applyFont="1" applyBorder="1" applyAlignment="1">
      <alignment horizontal="center"/>
    </xf>
    <xf numFmtId="0" fontId="76" fillId="0" borderId="0" xfId="0" applyFont="1" applyAlignment="1">
      <alignment vertical="center"/>
    </xf>
    <xf numFmtId="0" fontId="76" fillId="0" borderId="75" xfId="0" applyFont="1" applyBorder="1" applyAlignment="1">
      <alignment horizontal="center"/>
    </xf>
    <xf numFmtId="0" fontId="76" fillId="0" borderId="107" xfId="0" applyFont="1" applyBorder="1" applyAlignment="1">
      <alignment horizontal="center" vertical="center"/>
    </xf>
    <xf numFmtId="0" fontId="76" fillId="0" borderId="46" xfId="0" applyFont="1" applyBorder="1" applyAlignment="1">
      <alignment horizontal="center"/>
    </xf>
    <xf numFmtId="0" fontId="76" fillId="0" borderId="75" xfId="0" applyFont="1" applyBorder="1" applyAlignment="1">
      <alignment horizontal="right"/>
    </xf>
    <xf numFmtId="0" fontId="76" fillId="0" borderId="107" xfId="0" applyFont="1" applyBorder="1" applyAlignment="1">
      <alignment horizontal="right" vertical="center"/>
    </xf>
    <xf numFmtId="0" fontId="76" fillId="0" borderId="94" xfId="0" applyFont="1" applyBorder="1" applyAlignment="1">
      <alignment horizontal="right" vertical="center"/>
    </xf>
    <xf numFmtId="3" fontId="76" fillId="0" borderId="96" xfId="0" applyNumberFormat="1" applyFont="1" applyBorder="1" applyAlignment="1">
      <alignment horizontal="right"/>
    </xf>
    <xf numFmtId="0" fontId="76" fillId="0" borderId="0" xfId="0" applyFont="1" applyAlignment="1">
      <alignment horizontal="right" vertical="center"/>
    </xf>
    <xf numFmtId="3" fontId="76" fillId="0" borderId="95" xfId="0" applyNumberFormat="1" applyFont="1" applyBorder="1" applyAlignment="1">
      <alignment horizontal="right"/>
    </xf>
    <xf numFmtId="3" fontId="76" fillId="0" borderId="120" xfId="0" applyNumberFormat="1" applyFont="1" applyBorder="1" applyAlignment="1">
      <alignment horizontal="right"/>
    </xf>
    <xf numFmtId="0" fontId="76" fillId="0" borderId="121" xfId="0" applyFont="1" applyBorder="1" applyAlignment="1">
      <alignment horizontal="right" vertical="center"/>
    </xf>
    <xf numFmtId="0" fontId="76" fillId="0" borderId="98" xfId="0" applyFont="1" applyBorder="1" applyAlignment="1">
      <alignment horizontal="right" vertical="center"/>
    </xf>
    <xf numFmtId="3" fontId="76" fillId="0" borderId="122" xfId="0" applyNumberFormat="1" applyFont="1" applyBorder="1" applyAlignment="1">
      <alignment horizontal="right"/>
    </xf>
    <xf numFmtId="0" fontId="99" fillId="0" borderId="44" xfId="0" applyFont="1" applyBorder="1"/>
    <xf numFmtId="0" fontId="95" fillId="0" borderId="85" xfId="0" applyFont="1" applyBorder="1"/>
    <xf numFmtId="0" fontId="95" fillId="0" borderId="45" xfId="0" applyFont="1" applyBorder="1" applyAlignment="1">
      <alignment horizontal="center"/>
    </xf>
    <xf numFmtId="0" fontId="97" fillId="0" borderId="86" xfId="0" applyFont="1" applyBorder="1"/>
    <xf numFmtId="0" fontId="38" fillId="0" borderId="88" xfId="0" applyFont="1" applyBorder="1" applyAlignment="1">
      <alignment horizontal="right"/>
    </xf>
    <xf numFmtId="3" fontId="76" fillId="0" borderId="88" xfId="0" applyNumberFormat="1" applyFont="1" applyBorder="1"/>
    <xf numFmtId="3" fontId="76" fillId="0" borderId="87" xfId="0" applyNumberFormat="1" applyFont="1" applyBorder="1" applyAlignment="1">
      <alignment horizontal="right" vertical="top"/>
    </xf>
    <xf numFmtId="0" fontId="97" fillId="0" borderId="60" xfId="0" applyFont="1" applyBorder="1"/>
    <xf numFmtId="0" fontId="38" fillId="0" borderId="6" xfId="0" applyFont="1" applyBorder="1" applyAlignment="1">
      <alignment horizontal="right"/>
    </xf>
    <xf numFmtId="3" fontId="76" fillId="0" borderId="62" xfId="0" applyNumberFormat="1" applyFont="1" applyBorder="1" applyAlignment="1">
      <alignment horizontal="right" vertical="top"/>
    </xf>
    <xf numFmtId="0" fontId="97" fillId="0" borderId="67" xfId="0" applyFont="1" applyBorder="1"/>
    <xf numFmtId="3" fontId="76" fillId="0" borderId="51" xfId="0" applyNumberFormat="1" applyFont="1" applyBorder="1" applyAlignment="1">
      <alignment horizontal="right" vertical="top"/>
    </xf>
    <xf numFmtId="0" fontId="78" fillId="0" borderId="88" xfId="0" applyFont="1" applyBorder="1" applyAlignment="1">
      <alignment horizontal="right"/>
    </xf>
    <xf numFmtId="3" fontId="78" fillId="0" borderId="88" xfId="0" applyNumberFormat="1" applyFont="1" applyBorder="1" applyAlignment="1">
      <alignment horizontal="right"/>
    </xf>
    <xf numFmtId="3" fontId="81" fillId="0" borderId="27" xfId="15" applyNumberFormat="1" applyFont="1" applyFill="1" applyBorder="1" applyAlignment="1" applyProtection="1">
      <alignment horizontal="center" vertical="center"/>
    </xf>
    <xf numFmtId="3" fontId="81" fillId="0" borderId="28" xfId="15" applyNumberFormat="1" applyFont="1" applyFill="1" applyBorder="1" applyAlignment="1" applyProtection="1">
      <alignment horizontal="center" vertical="center"/>
    </xf>
    <xf numFmtId="0" fontId="96" fillId="0" borderId="86" xfId="0" applyFont="1" applyBorder="1"/>
    <xf numFmtId="0" fontId="81" fillId="0" borderId="88" xfId="0" applyFont="1" applyBorder="1"/>
    <xf numFmtId="0" fontId="96" fillId="0" borderId="60" xfId="0" applyFont="1" applyBorder="1"/>
    <xf numFmtId="0" fontId="81" fillId="0" borderId="6" xfId="0" applyFont="1" applyBorder="1"/>
    <xf numFmtId="0" fontId="96" fillId="0" borderId="108" xfId="0" applyFont="1" applyBorder="1"/>
    <xf numFmtId="0" fontId="81" fillId="0" borderId="123" xfId="0" applyFont="1" applyBorder="1"/>
    <xf numFmtId="167" fontId="76" fillId="0" borderId="123" xfId="0" applyNumberFormat="1" applyFont="1" applyBorder="1" applyAlignment="1">
      <alignment horizontal="right"/>
    </xf>
    <xf numFmtId="0" fontId="111" fillId="0" borderId="44" xfId="0" applyFont="1" applyBorder="1"/>
    <xf numFmtId="0" fontId="81" fillId="0" borderId="85" xfId="0" applyFont="1" applyBorder="1"/>
    <xf numFmtId="0" fontId="94" fillId="0" borderId="0" xfId="0" applyFont="1" applyAlignment="1">
      <alignment horizontal="left" vertical="top"/>
    </xf>
    <xf numFmtId="0" fontId="102" fillId="0" borderId="0" xfId="0" applyFont="1" applyAlignment="1">
      <alignment horizontal="left" vertical="top"/>
    </xf>
    <xf numFmtId="0" fontId="63" fillId="0" borderId="0" xfId="0" applyFont="1" applyAlignment="1">
      <alignment vertical="center"/>
    </xf>
    <xf numFmtId="0" fontId="99" fillId="0" borderId="125" xfId="0" applyFont="1" applyBorder="1" applyAlignment="1">
      <alignment horizontal="center" vertical="center"/>
    </xf>
    <xf numFmtId="0" fontId="102" fillId="0" borderId="126" xfId="0" applyFont="1" applyBorder="1" applyAlignment="1">
      <alignment horizontal="center" vertical="center"/>
    </xf>
    <xf numFmtId="0" fontId="94" fillId="0" borderId="126" xfId="0" applyFont="1" applyBorder="1" applyAlignment="1">
      <alignment horizontal="center" vertical="center"/>
    </xf>
    <xf numFmtId="0" fontId="78" fillId="0" borderId="32" xfId="0" applyFont="1" applyBorder="1" applyAlignment="1">
      <alignment horizontal="center" vertical="center" wrapText="1"/>
    </xf>
    <xf numFmtId="0" fontId="78" fillId="0" borderId="32" xfId="0" applyFont="1" applyBorder="1" applyAlignment="1">
      <alignment horizontal="center" vertical="center"/>
    </xf>
    <xf numFmtId="0" fontId="38" fillId="0" borderId="0" xfId="0" applyFont="1" applyAlignment="1">
      <alignment vertical="center"/>
    </xf>
    <xf numFmtId="0" fontId="97" fillId="0" borderId="127" xfId="0" applyFont="1" applyBorder="1" applyAlignment="1">
      <alignment vertical="center"/>
    </xf>
    <xf numFmtId="0" fontId="76" fillId="0" borderId="128" xfId="0" applyFont="1" applyBorder="1" applyAlignment="1">
      <alignment vertical="center"/>
    </xf>
    <xf numFmtId="3" fontId="76" fillId="0" borderId="129" xfId="0" applyNumberFormat="1" applyFont="1" applyBorder="1" applyAlignment="1">
      <alignment horizontal="right" vertical="center"/>
    </xf>
    <xf numFmtId="0" fontId="97" fillId="0" borderId="130" xfId="0" applyFont="1" applyBorder="1" applyAlignment="1">
      <alignment vertical="center"/>
    </xf>
    <xf numFmtId="0" fontId="38" fillId="0" borderId="113" xfId="0" applyFont="1" applyBorder="1" applyAlignment="1">
      <alignment vertical="center"/>
    </xf>
    <xf numFmtId="3" fontId="76" fillId="0" borderId="111" xfId="0" applyNumberFormat="1" applyFont="1" applyBorder="1" applyAlignment="1">
      <alignment horizontal="right" vertical="center"/>
    </xf>
    <xf numFmtId="0" fontId="99" fillId="0" borderId="41" xfId="0" applyFont="1" applyBorder="1" applyAlignment="1">
      <alignment horizontal="left"/>
    </xf>
    <xf numFmtId="0" fontId="102" fillId="0" borderId="31" xfId="0" applyFont="1" applyBorder="1" applyAlignment="1">
      <alignment horizontal="center" vertical="top"/>
    </xf>
    <xf numFmtId="0" fontId="94" fillId="0" borderId="31" xfId="0" applyFont="1" applyBorder="1" applyAlignment="1">
      <alignment horizontal="center" vertical="top"/>
    </xf>
    <xf numFmtId="3" fontId="78" fillId="0" borderId="33" xfId="0" applyNumberFormat="1" applyFont="1" applyBorder="1" applyAlignment="1">
      <alignment horizontal="right" vertical="center"/>
    </xf>
    <xf numFmtId="0" fontId="97" fillId="0" borderId="40" xfId="0" applyFont="1" applyBorder="1" applyAlignment="1">
      <alignment vertical="center"/>
    </xf>
    <xf numFmtId="0" fontId="76" fillId="0" borderId="24" xfId="0" applyFont="1" applyBorder="1" applyAlignment="1">
      <alignment vertical="center"/>
    </xf>
    <xf numFmtId="3" fontId="76" fillId="0" borderId="46" xfId="0" applyNumberFormat="1" applyFont="1" applyBorder="1" applyAlignment="1">
      <alignment horizontal="right" vertical="center"/>
    </xf>
    <xf numFmtId="0" fontId="99" fillId="0" borderId="42" xfId="0" applyFont="1" applyBorder="1" applyAlignment="1">
      <alignment horizontal="left"/>
    </xf>
    <xf numFmtId="0" fontId="102" fillId="0" borderId="131" xfId="0" applyFont="1" applyBorder="1" applyAlignment="1">
      <alignment horizontal="center" vertical="top"/>
    </xf>
    <xf numFmtId="0" fontId="94" fillId="0" borderId="131" xfId="0" applyFont="1" applyBorder="1" applyAlignment="1">
      <alignment horizontal="center" vertical="top"/>
    </xf>
    <xf numFmtId="3" fontId="78" fillId="0" borderId="37" xfId="0" applyNumberFormat="1" applyFont="1" applyBorder="1" applyAlignment="1">
      <alignment horizontal="right" vertical="center"/>
    </xf>
    <xf numFmtId="3" fontId="78" fillId="0" borderId="0" xfId="0" applyNumberFormat="1" applyFont="1" applyAlignment="1">
      <alignment horizontal="center"/>
    </xf>
    <xf numFmtId="0" fontId="99" fillId="0" borderId="0" xfId="0" applyFont="1" applyAlignment="1">
      <alignment vertical="center"/>
    </xf>
    <xf numFmtId="0" fontId="95" fillId="0" borderId="29" xfId="0" applyFont="1" applyBorder="1"/>
    <xf numFmtId="0" fontId="95" fillId="0" borderId="17" xfId="0" applyFont="1" applyBorder="1" applyAlignment="1">
      <alignment horizontal="center"/>
    </xf>
    <xf numFmtId="0" fontId="95" fillId="0" borderId="132" xfId="0" applyFont="1" applyBorder="1" applyAlignment="1">
      <alignment horizontal="center"/>
    </xf>
    <xf numFmtId="3" fontId="76" fillId="0" borderId="87" xfId="0" applyNumberFormat="1" applyFont="1" applyBorder="1" applyAlignment="1">
      <alignment horizontal="right"/>
    </xf>
    <xf numFmtId="0" fontId="38" fillId="0" borderId="76" xfId="0" applyFont="1" applyBorder="1"/>
    <xf numFmtId="0" fontId="94" fillId="0" borderId="76" xfId="0" applyFont="1" applyBorder="1" applyAlignment="1">
      <alignment horizontal="left" vertical="top"/>
    </xf>
    <xf numFmtId="169" fontId="0" fillId="0" borderId="0" xfId="11" applyFont="1"/>
    <xf numFmtId="0" fontId="38" fillId="0" borderId="85" xfId="0" applyFont="1" applyBorder="1" applyAlignment="1">
      <alignment horizontal="right"/>
    </xf>
    <xf numFmtId="3" fontId="78" fillId="0" borderId="27" xfId="0" applyNumberFormat="1" applyFont="1" applyBorder="1" applyAlignment="1">
      <alignment horizontal="right" vertical="top"/>
    </xf>
    <xf numFmtId="3" fontId="78" fillId="0" borderId="17" xfId="0" applyNumberFormat="1" applyFont="1" applyBorder="1" applyAlignment="1">
      <alignment horizontal="right" vertical="top"/>
    </xf>
    <xf numFmtId="0" fontId="94" fillId="0" borderId="134" xfId="0" applyFont="1" applyBorder="1" applyAlignment="1">
      <alignment horizontal="left" vertical="top"/>
    </xf>
    <xf numFmtId="0" fontId="94" fillId="0" borderId="0" xfId="0" applyFont="1" applyAlignment="1">
      <alignment horizontal="center" vertical="top"/>
    </xf>
    <xf numFmtId="0" fontId="99" fillId="0" borderId="52" xfId="0" applyFont="1" applyBorder="1"/>
    <xf numFmtId="0" fontId="95" fillId="0" borderId="132" xfId="0" applyFont="1" applyBorder="1" applyAlignment="1">
      <alignment horizontal="right"/>
    </xf>
    <xf numFmtId="0" fontId="95" fillId="0" borderId="48" xfId="0" applyFont="1" applyBorder="1" applyAlignment="1">
      <alignment horizontal="center"/>
    </xf>
    <xf numFmtId="0" fontId="38" fillId="0" borderId="136" xfId="0" applyFont="1" applyBorder="1" applyAlignment="1">
      <alignment horizontal="right"/>
    </xf>
    <xf numFmtId="3" fontId="76" fillId="0" borderId="137" xfId="0" applyNumberFormat="1" applyFont="1" applyBorder="1" applyAlignment="1">
      <alignment horizontal="right"/>
    </xf>
    <xf numFmtId="0" fontId="38" fillId="0" borderId="136" xfId="0" applyFont="1" applyBorder="1"/>
    <xf numFmtId="0" fontId="97" fillId="0" borderId="135" xfId="0" applyFont="1" applyBorder="1"/>
    <xf numFmtId="0" fontId="38" fillId="0" borderId="28" xfId="0" applyFont="1" applyBorder="1" applyAlignment="1">
      <alignment horizontal="right"/>
    </xf>
    <xf numFmtId="0" fontId="94" fillId="0" borderId="12" xfId="0" applyFont="1" applyBorder="1" applyAlignment="1">
      <alignment horizontal="left" vertical="top"/>
    </xf>
    <xf numFmtId="0" fontId="102" fillId="0" borderId="0" xfId="0" applyFont="1" applyAlignment="1">
      <alignment horizontal="center" vertical="top"/>
    </xf>
    <xf numFmtId="3" fontId="78" fillId="0" borderId="0" xfId="0" applyNumberFormat="1" applyFont="1" applyAlignment="1">
      <alignment horizontal="right" vertical="top"/>
    </xf>
    <xf numFmtId="0" fontId="38" fillId="0" borderId="0" xfId="0" applyFont="1" applyAlignment="1">
      <alignment wrapText="1"/>
    </xf>
    <xf numFmtId="0" fontId="128" fillId="0" borderId="0" xfId="3" applyFont="1" applyAlignment="1">
      <alignment horizontal="center"/>
    </xf>
    <xf numFmtId="0" fontId="119" fillId="0" borderId="0" xfId="3" applyFont="1"/>
    <xf numFmtId="0" fontId="63" fillId="0" borderId="0" xfId="3" applyFont="1" applyAlignment="1">
      <alignment horizontal="center"/>
    </xf>
    <xf numFmtId="0" fontId="120" fillId="0" borderId="0" xfId="3" applyFont="1"/>
    <xf numFmtId="0" fontId="121" fillId="0" borderId="0" xfId="3" applyFont="1" applyAlignment="1">
      <alignment vertical="center"/>
    </xf>
    <xf numFmtId="0" fontId="126" fillId="0" borderId="0" xfId="0" applyFont="1" applyAlignment="1">
      <alignment horizontal="center"/>
    </xf>
    <xf numFmtId="0" fontId="63" fillId="0" borderId="14" xfId="3" applyFont="1" applyBorder="1" applyAlignment="1">
      <alignment horizontal="center"/>
    </xf>
    <xf numFmtId="3" fontId="129" fillId="0" borderId="0" xfId="0" applyNumberFormat="1" applyFont="1"/>
    <xf numFmtId="164" fontId="63" fillId="0" borderId="0" xfId="3" applyNumberFormat="1" applyFont="1"/>
    <xf numFmtId="0" fontId="124" fillId="0" borderId="0" xfId="3" applyFont="1" applyAlignment="1">
      <alignment horizontal="center"/>
    </xf>
    <xf numFmtId="0" fontId="128" fillId="0" borderId="0" xfId="0" applyFont="1"/>
    <xf numFmtId="0" fontId="130" fillId="0" borderId="0" xfId="0" applyFont="1"/>
    <xf numFmtId="0" fontId="125" fillId="0" borderId="0" xfId="3" applyFont="1"/>
    <xf numFmtId="0" fontId="128" fillId="0" borderId="0" xfId="0" applyFont="1" applyAlignment="1">
      <alignment horizontal="center" vertical="center"/>
    </xf>
    <xf numFmtId="0" fontId="131" fillId="0" borderId="0" xfId="0" applyFont="1" applyAlignment="1">
      <alignment horizontal="center" vertical="center"/>
    </xf>
    <xf numFmtId="0" fontId="129" fillId="0" borderId="0" xfId="0" applyFont="1"/>
    <xf numFmtId="0" fontId="126" fillId="0" borderId="0" xfId="3" applyFont="1"/>
    <xf numFmtId="0" fontId="119" fillId="0" borderId="0" xfId="0" applyFont="1" applyAlignment="1">
      <alignment vertical="center"/>
    </xf>
    <xf numFmtId="0" fontId="35" fillId="0" borderId="0" xfId="0" applyFont="1"/>
    <xf numFmtId="3" fontId="38" fillId="0" borderId="30" xfId="3" applyNumberFormat="1" applyFont="1" applyBorder="1"/>
    <xf numFmtId="0" fontId="72" fillId="37" borderId="0" xfId="3" applyFont="1" applyFill="1"/>
    <xf numFmtId="0" fontId="38" fillId="37" borderId="0" xfId="3" applyFont="1" applyFill="1"/>
    <xf numFmtId="0" fontId="136" fillId="0" borderId="0" xfId="13" applyFont="1"/>
    <xf numFmtId="0" fontId="137" fillId="0" borderId="0" xfId="13" applyFont="1"/>
    <xf numFmtId="169" fontId="138" fillId="0" borderId="0" xfId="11" applyFont="1" applyFill="1" applyAlignment="1">
      <alignment horizontal="center"/>
    </xf>
    <xf numFmtId="3" fontId="137" fillId="0" borderId="0" xfId="3" applyNumberFormat="1" applyFont="1" applyAlignment="1">
      <alignment horizontal="center"/>
    </xf>
    <xf numFmtId="169" fontId="137" fillId="0" borderId="0" xfId="3" applyNumberFormat="1" applyFont="1" applyAlignment="1">
      <alignment horizontal="center"/>
    </xf>
    <xf numFmtId="167" fontId="137" fillId="0" borderId="0" xfId="3" applyNumberFormat="1" applyFont="1"/>
    <xf numFmtId="169" fontId="38" fillId="0" borderId="0" xfId="3" applyNumberFormat="1" applyFont="1"/>
    <xf numFmtId="4" fontId="97" fillId="0" borderId="48" xfId="3" applyNumberFormat="1" applyFont="1" applyBorder="1"/>
    <xf numFmtId="164" fontId="38" fillId="0" borderId="0" xfId="1" applyFont="1" applyAlignment="1">
      <alignment horizontal="right"/>
    </xf>
    <xf numFmtId="164" fontId="76" fillId="0" borderId="75" xfId="1" applyFont="1" applyBorder="1" applyAlignment="1">
      <alignment horizontal="right"/>
    </xf>
    <xf numFmtId="0" fontId="38" fillId="0" borderId="76" xfId="3" applyFont="1" applyBorder="1" applyAlignment="1">
      <alignment horizontal="right"/>
    </xf>
    <xf numFmtId="3" fontId="76" fillId="0" borderId="139" xfId="3" applyNumberFormat="1" applyFont="1" applyBorder="1"/>
    <xf numFmtId="3" fontId="76" fillId="0" borderId="48" xfId="3" applyNumberFormat="1" applyFont="1" applyBorder="1" applyAlignment="1">
      <alignment horizontal="right"/>
    </xf>
    <xf numFmtId="3" fontId="76" fillId="0" borderId="139" xfId="3" applyNumberFormat="1" applyFont="1" applyBorder="1" applyAlignment="1">
      <alignment horizontal="right" vertical="top"/>
    </xf>
    <xf numFmtId="3" fontId="76" fillId="0" borderId="50" xfId="3" applyNumberFormat="1" applyFont="1" applyBorder="1" applyAlignment="1">
      <alignment horizontal="right" vertical="top"/>
    </xf>
    <xf numFmtId="0" fontId="38" fillId="0" borderId="134" xfId="3" applyFont="1" applyBorder="1" applyAlignment="1">
      <alignment horizontal="right"/>
    </xf>
    <xf numFmtId="173" fontId="193" fillId="0" borderId="0" xfId="16" applyNumberFormat="1" applyFont="1" applyFill="1" applyBorder="1" applyAlignment="1">
      <alignment horizontal="right"/>
    </xf>
    <xf numFmtId="173" fontId="194" fillId="0" borderId="0" xfId="16" applyNumberFormat="1" applyFont="1" applyFill="1" applyBorder="1" applyAlignment="1">
      <alignment horizontal="right"/>
    </xf>
    <xf numFmtId="173" fontId="196" fillId="0" borderId="0" xfId="16" applyNumberFormat="1" applyFont="1" applyFill="1" applyBorder="1" applyAlignment="1">
      <alignment horizontal="right"/>
    </xf>
    <xf numFmtId="164" fontId="117" fillId="0" borderId="0" xfId="1" applyFont="1"/>
    <xf numFmtId="0" fontId="197" fillId="0" borderId="0" xfId="0" applyFont="1"/>
    <xf numFmtId="0" fontId="198" fillId="0" borderId="0" xfId="0" applyFont="1" applyAlignment="1">
      <alignment wrapText="1"/>
    </xf>
    <xf numFmtId="0" fontId="117" fillId="0" borderId="0" xfId="0" applyFont="1" applyAlignment="1">
      <alignment wrapText="1"/>
    </xf>
    <xf numFmtId="0" fontId="198" fillId="0" borderId="0" xfId="0" applyFont="1"/>
    <xf numFmtId="0" fontId="199" fillId="0" borderId="0" xfId="0" applyFont="1"/>
    <xf numFmtId="0" fontId="200" fillId="0" borderId="0" xfId="0" applyFont="1"/>
    <xf numFmtId="0" fontId="117" fillId="0" borderId="0" xfId="0" applyFont="1"/>
    <xf numFmtId="164" fontId="46" fillId="0" borderId="0" xfId="1" applyFont="1" applyFill="1"/>
    <xf numFmtId="164" fontId="54" fillId="0" borderId="0" xfId="1" applyFont="1" applyFill="1"/>
    <xf numFmtId="164" fontId="0" fillId="0" borderId="0" xfId="1" applyFont="1" applyFill="1"/>
    <xf numFmtId="164" fontId="41" fillId="0" borderId="0" xfId="1" applyFont="1" applyFill="1"/>
    <xf numFmtId="164" fontId="29" fillId="0" borderId="6" xfId="1" applyFont="1" applyFill="1" applyBorder="1" applyAlignment="1">
      <alignment wrapText="1"/>
    </xf>
    <xf numFmtId="164" fontId="0" fillId="0" borderId="0" xfId="0" applyNumberFormat="1" applyAlignment="1">
      <alignment horizontal="center"/>
    </xf>
    <xf numFmtId="49" fontId="46" fillId="0" borderId="0" xfId="0" applyNumberFormat="1" applyFont="1" applyAlignment="1">
      <alignment horizontal="center"/>
    </xf>
    <xf numFmtId="164" fontId="201" fillId="0" borderId="0" xfId="0" applyNumberFormat="1" applyFont="1"/>
    <xf numFmtId="164" fontId="8" fillId="0" borderId="0" xfId="2" applyNumberFormat="1" applyFont="1" applyFill="1" applyBorder="1"/>
    <xf numFmtId="0" fontId="52" fillId="6" borderId="0" xfId="8" applyFont="1" applyAlignment="1">
      <alignment horizontal="center"/>
    </xf>
    <xf numFmtId="0" fontId="50" fillId="0" borderId="0" xfId="5" applyFont="1" applyAlignment="1">
      <alignment horizontal="center"/>
    </xf>
    <xf numFmtId="0" fontId="6" fillId="6" borderId="0" xfId="6" applyFont="1" applyAlignment="1">
      <alignment horizontal="center"/>
    </xf>
    <xf numFmtId="0" fontId="25" fillId="0" borderId="0" xfId="0" applyFont="1" applyAlignment="1">
      <alignment horizontal="center"/>
    </xf>
    <xf numFmtId="0" fontId="5" fillId="0" borderId="2" xfId="0" applyFont="1" applyBorder="1" applyAlignment="1">
      <alignment horizontal="center"/>
    </xf>
    <xf numFmtId="0" fontId="31" fillId="0" borderId="0" xfId="0" applyFont="1" applyAlignment="1">
      <alignment horizontal="center" wrapText="1"/>
    </xf>
    <xf numFmtId="0" fontId="47" fillId="6" borderId="0" xfId="6" applyFont="1" applyAlignment="1">
      <alignment horizontal="center"/>
    </xf>
    <xf numFmtId="0" fontId="76" fillId="0" borderId="93" xfId="0" applyFont="1" applyBorder="1" applyAlignment="1">
      <alignment horizontal="left"/>
    </xf>
    <xf numFmtId="0" fontId="76" fillId="0" borderId="106" xfId="0" applyFont="1" applyBorder="1" applyAlignment="1">
      <alignment horizontal="left"/>
    </xf>
    <xf numFmtId="0" fontId="76" fillId="0" borderId="97" xfId="0" applyFont="1" applyBorder="1" applyAlignment="1">
      <alignment horizontal="center"/>
    </xf>
    <xf numFmtId="0" fontId="76" fillId="0" borderId="119" xfId="0" applyFont="1" applyBorder="1" applyAlignment="1">
      <alignment horizontal="center"/>
    </xf>
    <xf numFmtId="0" fontId="81" fillId="0" borderId="7" xfId="0" applyFont="1" applyBorder="1" applyAlignment="1">
      <alignment horizontal="center" vertical="center"/>
    </xf>
    <xf numFmtId="0" fontId="81" fillId="0" borderId="9" xfId="0" applyFont="1" applyBorder="1" applyAlignment="1">
      <alignment horizontal="center" vertical="center"/>
    </xf>
    <xf numFmtId="0" fontId="81" fillId="0" borderId="10" xfId="0" applyFont="1" applyBorder="1" applyAlignment="1">
      <alignment horizontal="center" vertical="center"/>
    </xf>
    <xf numFmtId="0" fontId="81" fillId="0" borderId="12" xfId="0" applyFont="1" applyBorder="1" applyAlignment="1">
      <alignment horizontal="center" vertical="center"/>
    </xf>
    <xf numFmtId="0" fontId="76" fillId="0" borderId="114" xfId="0" applyFont="1" applyBorder="1" applyAlignment="1">
      <alignment horizontal="center" vertical="center"/>
    </xf>
    <xf numFmtId="0" fontId="76" fillId="0" borderId="74" xfId="0" applyFont="1" applyBorder="1" applyAlignment="1">
      <alignment horizontal="center" vertical="center"/>
    </xf>
    <xf numFmtId="0" fontId="76" fillId="0" borderId="115" xfId="0" applyFont="1" applyBorder="1" applyAlignment="1">
      <alignment horizontal="center" vertical="center"/>
    </xf>
    <xf numFmtId="0" fontId="76" fillId="0" borderId="7" xfId="0" applyFont="1" applyBorder="1" applyAlignment="1">
      <alignment horizontal="center" vertical="center"/>
    </xf>
    <xf numFmtId="0" fontId="76" fillId="0" borderId="103" xfId="0" applyFont="1" applyBorder="1" applyAlignment="1">
      <alignment horizontal="center" vertical="center"/>
    </xf>
    <xf numFmtId="0" fontId="76" fillId="0" borderId="40" xfId="0" applyFont="1" applyBorder="1" applyAlignment="1">
      <alignment horizontal="center" vertical="center"/>
    </xf>
    <xf numFmtId="0" fontId="76" fillId="0" borderId="105" xfId="0" applyFont="1" applyBorder="1" applyAlignment="1">
      <alignment horizontal="center" vertical="center"/>
    </xf>
    <xf numFmtId="0" fontId="97" fillId="0" borderId="6" xfId="0" applyFont="1" applyBorder="1" applyAlignment="1">
      <alignment horizontal="center" vertical="center"/>
    </xf>
    <xf numFmtId="0" fontId="78" fillId="0" borderId="6" xfId="0" applyFont="1" applyBorder="1" applyAlignment="1">
      <alignment horizontal="center" vertical="center"/>
    </xf>
    <xf numFmtId="0" fontId="78" fillId="0" borderId="6" xfId="0" applyFont="1" applyBorder="1" applyAlignment="1">
      <alignment horizontal="center" vertical="center" wrapText="1"/>
    </xf>
    <xf numFmtId="0" fontId="101" fillId="0" borderId="6" xfId="0" applyFont="1" applyBorder="1" applyAlignment="1">
      <alignment horizontal="center" vertical="center"/>
    </xf>
    <xf numFmtId="0" fontId="101" fillId="0" borderId="6" xfId="0" applyFont="1" applyBorder="1" applyAlignment="1">
      <alignment horizontal="center" vertical="center" wrapText="1"/>
    </xf>
    <xf numFmtId="0" fontId="76" fillId="0" borderId="94" xfId="0" applyFont="1" applyBorder="1" applyAlignment="1">
      <alignment horizontal="left"/>
    </xf>
    <xf numFmtId="0" fontId="76" fillId="0" borderId="97" xfId="0" applyFont="1" applyBorder="1"/>
    <xf numFmtId="0" fontId="76" fillId="0" borderId="98" xfId="0" applyFont="1" applyBorder="1"/>
    <xf numFmtId="0" fontId="76" fillId="0" borderId="27" xfId="0" applyFont="1" applyBorder="1" applyAlignment="1">
      <alignment horizontal="center"/>
    </xf>
    <xf numFmtId="0" fontId="76" fillId="0" borderId="28" xfId="0" applyFont="1" applyBorder="1" applyAlignment="1">
      <alignment horizontal="center"/>
    </xf>
    <xf numFmtId="0" fontId="78" fillId="0" borderId="6" xfId="0" applyFont="1" applyBorder="1" applyAlignment="1">
      <alignment horizontal="left"/>
    </xf>
    <xf numFmtId="0" fontId="76" fillId="0" borderId="102" xfId="0" applyFont="1" applyBorder="1" applyAlignment="1">
      <alignment horizontal="center" vertical="center"/>
    </xf>
    <xf numFmtId="0" fontId="76" fillId="0" borderId="104" xfId="0" applyFont="1" applyBorder="1" applyAlignment="1">
      <alignment horizontal="center" vertical="center"/>
    </xf>
    <xf numFmtId="0" fontId="94" fillId="0" borderId="69" xfId="0" applyFont="1" applyBorder="1" applyAlignment="1">
      <alignment horizontal="center" vertical="center"/>
    </xf>
    <xf numFmtId="0" fontId="94" fillId="0" borderId="74" xfId="0" applyFont="1" applyBorder="1" applyAlignment="1">
      <alignment horizontal="center" vertical="center"/>
    </xf>
    <xf numFmtId="0" fontId="76" fillId="0" borderId="90" xfId="0" applyFont="1" applyBorder="1" applyAlignment="1">
      <alignment horizontal="center" vertical="center" wrapText="1"/>
    </xf>
    <xf numFmtId="0" fontId="76" fillId="0" borderId="92" xfId="0" applyFont="1" applyBorder="1" applyAlignment="1">
      <alignment horizontal="center" vertical="center" wrapText="1"/>
    </xf>
    <xf numFmtId="0" fontId="76" fillId="0" borderId="93" xfId="0" applyFont="1" applyBorder="1"/>
    <xf numFmtId="0" fontId="76" fillId="0" borderId="94" xfId="0" applyFont="1" applyBorder="1"/>
    <xf numFmtId="0" fontId="76" fillId="0" borderId="89" xfId="0" applyFont="1" applyBorder="1" applyAlignment="1">
      <alignment horizontal="center" vertical="center" wrapText="1"/>
    </xf>
    <xf numFmtId="0" fontId="76" fillId="0" borderId="80" xfId="0" applyFont="1" applyBorder="1" applyAlignment="1">
      <alignment horizontal="center" vertical="center" wrapText="1"/>
    </xf>
    <xf numFmtId="0" fontId="76" fillId="0" borderId="91" xfId="0" applyFont="1" applyBorder="1" applyAlignment="1">
      <alignment horizontal="center" vertical="center" wrapText="1"/>
    </xf>
    <xf numFmtId="0" fontId="76" fillId="0" borderId="69" xfId="0" applyFont="1" applyBorder="1" applyAlignment="1">
      <alignment horizontal="center" vertical="center" wrapText="1"/>
    </xf>
    <xf numFmtId="0" fontId="76" fillId="0" borderId="77" xfId="0" applyFont="1" applyBorder="1" applyAlignment="1">
      <alignment horizontal="center" vertical="center" wrapText="1"/>
    </xf>
    <xf numFmtId="0" fontId="76" fillId="0" borderId="74" xfId="0" applyFont="1" applyBorder="1" applyAlignment="1">
      <alignment horizontal="center" vertical="center" wrapText="1"/>
    </xf>
    <xf numFmtId="0" fontId="76" fillId="0" borderId="93" xfId="0" applyFont="1" applyBorder="1" applyAlignment="1">
      <alignment horizontal="left" vertical="center"/>
    </xf>
    <xf numFmtId="0" fontId="76" fillId="0" borderId="144" xfId="0" applyFont="1" applyBorder="1" applyAlignment="1">
      <alignment horizontal="left" vertical="center"/>
    </xf>
    <xf numFmtId="0" fontId="76" fillId="0" borderId="97" xfId="0" applyFont="1" applyBorder="1" applyAlignment="1">
      <alignment horizontal="left" vertical="center"/>
    </xf>
    <xf numFmtId="0" fontId="76" fillId="0" borderId="98" xfId="0" applyFont="1" applyBorder="1" applyAlignment="1">
      <alignment horizontal="left" vertical="center"/>
    </xf>
    <xf numFmtId="0" fontId="76" fillId="0" borderId="15" xfId="0" applyFont="1" applyBorder="1" applyAlignment="1">
      <alignment horizontal="center" vertical="center" wrapText="1"/>
    </xf>
    <xf numFmtId="0" fontId="76" fillId="0" borderId="46" xfId="0" applyFont="1" applyBorder="1" applyAlignment="1">
      <alignment horizontal="center" vertical="center" wrapText="1"/>
    </xf>
    <xf numFmtId="0" fontId="76" fillId="0" borderId="27" xfId="0" applyFont="1" applyBorder="1" applyAlignment="1">
      <alignment horizontal="center" vertical="center"/>
    </xf>
    <xf numFmtId="0" fontId="76" fillId="0" borderId="28" xfId="0" applyFont="1" applyBorder="1" applyAlignment="1">
      <alignment horizontal="center" vertical="center"/>
    </xf>
    <xf numFmtId="0" fontId="76" fillId="0" borderId="9" xfId="0" applyFont="1" applyBorder="1" applyAlignment="1">
      <alignment horizontal="center" vertical="center"/>
    </xf>
    <xf numFmtId="0" fontId="76" fillId="0" borderId="25" xfId="0" applyFont="1" applyBorder="1" applyAlignment="1">
      <alignment horizontal="center" vertical="center"/>
    </xf>
    <xf numFmtId="0" fontId="76" fillId="0" borderId="101" xfId="0" applyFont="1" applyBorder="1" applyAlignment="1">
      <alignment horizontal="center" vertical="center"/>
    </xf>
    <xf numFmtId="0" fontId="76" fillId="0" borderId="86" xfId="0" applyFont="1" applyBorder="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7" fillId="0" borderId="0" xfId="0" applyFont="1" applyAlignment="1">
      <alignment horizontal="center" vertical="center"/>
    </xf>
    <xf numFmtId="0" fontId="68" fillId="0" borderId="0" xfId="0" applyFont="1" applyAlignment="1">
      <alignment horizontal="center"/>
    </xf>
    <xf numFmtId="0" fontId="78" fillId="0" borderId="36" xfId="0" applyFont="1" applyBorder="1" applyAlignment="1">
      <alignment horizontal="center"/>
    </xf>
    <xf numFmtId="0" fontId="78" fillId="0" borderId="31" xfId="0" applyFont="1" applyBorder="1" applyAlignment="1">
      <alignment horizontal="center"/>
    </xf>
    <xf numFmtId="0" fontId="76" fillId="0" borderId="7" xfId="0" applyFont="1" applyBorder="1" applyAlignment="1">
      <alignment horizontal="center"/>
    </xf>
    <xf numFmtId="0" fontId="76" fillId="0" borderId="72" xfId="0" applyFont="1" applyBorder="1" applyAlignment="1">
      <alignment horizontal="center"/>
    </xf>
    <xf numFmtId="0" fontId="84" fillId="0" borderId="0" xfId="0" applyFont="1" applyAlignment="1">
      <alignment horizontal="center"/>
    </xf>
    <xf numFmtId="0" fontId="89" fillId="0" borderId="0" xfId="13" applyFont="1" applyAlignment="1">
      <alignment horizontal="center"/>
    </xf>
    <xf numFmtId="0" fontId="38" fillId="0" borderId="52" xfId="0" applyFont="1" applyBorder="1" applyAlignment="1">
      <alignment horizontal="left"/>
    </xf>
    <xf numFmtId="0" fontId="38" fillId="0" borderId="53" xfId="0" applyFont="1" applyBorder="1" applyAlignment="1">
      <alignment horizontal="left"/>
    </xf>
    <xf numFmtId="0" fontId="38" fillId="0" borderId="55" xfId="0" applyFont="1" applyBorder="1" applyAlignment="1">
      <alignment horizontal="left"/>
    </xf>
    <xf numFmtId="0" fontId="38" fillId="0" borderId="56" xfId="0" applyFont="1" applyBorder="1" applyAlignment="1">
      <alignment horizontal="left"/>
    </xf>
    <xf numFmtId="0" fontId="76" fillId="0" borderId="71" xfId="0" applyFont="1" applyBorder="1" applyAlignment="1">
      <alignment horizontal="center"/>
    </xf>
    <xf numFmtId="0" fontId="76" fillId="0" borderId="8" xfId="0" applyFont="1" applyBorder="1" applyAlignment="1">
      <alignment horizontal="center"/>
    </xf>
    <xf numFmtId="14" fontId="96" fillId="0" borderId="27" xfId="0" applyNumberFormat="1" applyFont="1" applyBorder="1" applyAlignment="1">
      <alignment horizontal="center"/>
    </xf>
    <xf numFmtId="0" fontId="96" fillId="0" borderId="29" xfId="0" applyFont="1" applyBorder="1" applyAlignment="1">
      <alignment horizontal="center"/>
    </xf>
    <xf numFmtId="0" fontId="96" fillId="0" borderId="28" xfId="0" applyFont="1" applyBorder="1" applyAlignment="1">
      <alignment horizontal="center"/>
    </xf>
    <xf numFmtId="14" fontId="96" fillId="0" borderId="29" xfId="0" applyNumberFormat="1" applyFont="1" applyBorder="1" applyAlignment="1">
      <alignment horizontal="center"/>
    </xf>
    <xf numFmtId="0" fontId="76" fillId="0" borderId="6" xfId="0" applyFont="1" applyBorder="1" applyAlignment="1">
      <alignment horizontal="center" vertical="center"/>
    </xf>
    <xf numFmtId="0" fontId="76" fillId="0" borderId="6" xfId="0" applyFont="1" applyBorder="1" applyAlignment="1">
      <alignment horizontal="center"/>
    </xf>
    <xf numFmtId="0" fontId="76" fillId="0" borderId="94" xfId="0" applyFont="1" applyBorder="1" applyAlignment="1">
      <alignment horizontal="left" vertical="center"/>
    </xf>
    <xf numFmtId="0" fontId="76" fillId="0" borderId="93" xfId="0" applyFont="1" applyBorder="1" applyAlignment="1">
      <alignment vertical="center"/>
    </xf>
    <xf numFmtId="0" fontId="76" fillId="0" borderId="144" xfId="0" applyFont="1" applyBorder="1" applyAlignment="1">
      <alignment vertical="center"/>
    </xf>
    <xf numFmtId="0" fontId="76" fillId="0" borderId="22" xfId="0" applyFont="1" applyBorder="1" applyAlignment="1">
      <alignment horizontal="center" vertical="center"/>
    </xf>
    <xf numFmtId="0" fontId="76" fillId="0" borderId="23" xfId="0" applyFont="1" applyBorder="1" applyAlignment="1">
      <alignment horizontal="center" vertical="center"/>
    </xf>
    <xf numFmtId="0" fontId="95" fillId="0" borderId="0" xfId="0" applyFont="1" applyAlignment="1">
      <alignment vertical="center"/>
    </xf>
    <xf numFmtId="3" fontId="78" fillId="0" borderId="0" xfId="0" applyNumberFormat="1" applyFont="1" applyAlignment="1">
      <alignment horizontal="center"/>
    </xf>
    <xf numFmtId="3" fontId="76" fillId="0" borderId="0" xfId="0" applyNumberFormat="1" applyFont="1" applyAlignment="1">
      <alignment horizontal="center"/>
    </xf>
    <xf numFmtId="0" fontId="76" fillId="0" borderId="116" xfId="0" applyFont="1" applyBorder="1" applyAlignment="1">
      <alignment horizontal="left"/>
    </xf>
    <xf numFmtId="0" fontId="94" fillId="0" borderId="93" xfId="0" applyFont="1" applyBorder="1" applyAlignment="1">
      <alignment horizontal="left"/>
    </xf>
    <xf numFmtId="0" fontId="94" fillId="0" borderId="106" xfId="0" applyFont="1" applyBorder="1" applyAlignment="1">
      <alignment horizontal="left"/>
    </xf>
    <xf numFmtId="0" fontId="76" fillId="0" borderId="112" xfId="0" applyFont="1" applyBorder="1" applyAlignment="1">
      <alignment horizontal="center" vertical="center"/>
    </xf>
    <xf numFmtId="0" fontId="76" fillId="0" borderId="113" xfId="0" applyFont="1" applyBorder="1" applyAlignment="1">
      <alignment horizontal="center" vertical="center"/>
    </xf>
    <xf numFmtId="0" fontId="76" fillId="0" borderId="78" xfId="0" applyFont="1" applyBorder="1" applyAlignment="1">
      <alignment horizontal="center" vertical="center"/>
    </xf>
    <xf numFmtId="0" fontId="76" fillId="0" borderId="0" xfId="0" applyFont="1" applyAlignment="1">
      <alignment horizontal="center" vertical="center"/>
    </xf>
    <xf numFmtId="0" fontId="76" fillId="0" borderId="75" xfId="0" applyFont="1" applyBorder="1" applyAlignment="1">
      <alignment horizontal="center" vertical="center"/>
    </xf>
    <xf numFmtId="0" fontId="76" fillId="0" borderId="24" xfId="0" applyFont="1" applyBorder="1" applyAlignment="1">
      <alignment horizontal="center" vertical="center"/>
    </xf>
    <xf numFmtId="0" fontId="76" fillId="0" borderId="76" xfId="0" applyFont="1" applyBorder="1" applyAlignment="1">
      <alignment horizontal="center"/>
    </xf>
    <xf numFmtId="0" fontId="76" fillId="0" borderId="61" xfId="0" applyFont="1" applyBorder="1" applyAlignment="1">
      <alignment horizontal="center"/>
    </xf>
    <xf numFmtId="0" fontId="76" fillId="0" borderId="63" xfId="0" applyFont="1" applyBorder="1" applyAlignment="1">
      <alignment horizontal="center"/>
    </xf>
    <xf numFmtId="3" fontId="78" fillId="0" borderId="0" xfId="3" applyNumberFormat="1" applyFont="1" applyAlignment="1">
      <alignment horizontal="center"/>
    </xf>
    <xf numFmtId="3" fontId="76" fillId="0" borderId="0" xfId="3" applyNumberFormat="1" applyFont="1" applyAlignment="1">
      <alignment horizontal="center"/>
    </xf>
    <xf numFmtId="0" fontId="132" fillId="0" borderId="0" xfId="3" applyFont="1" applyAlignment="1">
      <alignment horizontal="center" vertical="center"/>
    </xf>
    <xf numFmtId="0" fontId="76" fillId="0" borderId="93" xfId="3" applyFont="1" applyBorder="1" applyAlignment="1">
      <alignment horizontal="left"/>
    </xf>
    <xf numFmtId="0" fontId="76" fillId="0" borderId="106" xfId="3" applyFont="1" applyBorder="1" applyAlignment="1">
      <alignment horizontal="left"/>
    </xf>
    <xf numFmtId="0" fontId="76" fillId="0" borderId="116" xfId="3" applyFont="1" applyBorder="1" applyAlignment="1">
      <alignment horizontal="left"/>
    </xf>
    <xf numFmtId="0" fontId="81" fillId="0" borderId="7" xfId="3" applyFont="1" applyBorder="1" applyAlignment="1">
      <alignment horizontal="center" vertical="center"/>
    </xf>
    <xf numFmtId="0" fontId="81" fillId="0" borderId="9" xfId="3" applyFont="1" applyBorder="1" applyAlignment="1">
      <alignment horizontal="center" vertical="center"/>
    </xf>
    <xf numFmtId="0" fontId="81" fillId="0" borderId="10" xfId="3" applyFont="1" applyBorder="1" applyAlignment="1">
      <alignment horizontal="center" vertical="center"/>
    </xf>
    <xf numFmtId="0" fontId="81" fillId="0" borderId="12" xfId="3" applyFont="1" applyBorder="1" applyAlignment="1">
      <alignment horizontal="center" vertical="center"/>
    </xf>
    <xf numFmtId="0" fontId="95" fillId="0" borderId="0" xfId="3" applyFont="1" applyAlignment="1">
      <alignment vertical="center"/>
    </xf>
    <xf numFmtId="0" fontId="76" fillId="0" borderId="97" xfId="3" applyFont="1" applyBorder="1" applyAlignment="1">
      <alignment horizontal="center"/>
    </xf>
    <xf numFmtId="0" fontId="76" fillId="0" borderId="119" xfId="3" applyFont="1" applyBorder="1" applyAlignment="1">
      <alignment horizontal="center"/>
    </xf>
    <xf numFmtId="0" fontId="94" fillId="0" borderId="93" xfId="3" applyFont="1" applyBorder="1" applyAlignment="1">
      <alignment horizontal="left"/>
    </xf>
    <xf numFmtId="0" fontId="94" fillId="0" borderId="106" xfId="3" applyFont="1" applyBorder="1" applyAlignment="1">
      <alignment horizontal="left"/>
    </xf>
    <xf numFmtId="0" fontId="76" fillId="0" borderId="102" xfId="3" applyFont="1" applyBorder="1" applyAlignment="1">
      <alignment horizontal="center" vertical="center"/>
    </xf>
    <xf numFmtId="0" fontId="76" fillId="0" borderId="104" xfId="3" applyFont="1" applyBorder="1" applyAlignment="1">
      <alignment horizontal="center" vertical="center"/>
    </xf>
    <xf numFmtId="0" fontId="94" fillId="0" borderId="69" xfId="3" applyFont="1" applyBorder="1" applyAlignment="1">
      <alignment horizontal="center" vertical="center"/>
    </xf>
    <xf numFmtId="0" fontId="94" fillId="0" borderId="74" xfId="3" applyFont="1" applyBorder="1" applyAlignment="1">
      <alignment horizontal="center" vertical="center"/>
    </xf>
    <xf numFmtId="0" fontId="76" fillId="0" borderId="90" xfId="3" applyFont="1" applyBorder="1" applyAlignment="1">
      <alignment horizontal="center" vertical="center" wrapText="1"/>
    </xf>
    <xf numFmtId="0" fontId="76" fillId="0" borderId="92" xfId="3" applyFont="1" applyBorder="1" applyAlignment="1">
      <alignment horizontal="center" vertical="center" wrapText="1"/>
    </xf>
    <xf numFmtId="0" fontId="76" fillId="0" borderId="15" xfId="3" applyFont="1" applyBorder="1" applyAlignment="1">
      <alignment horizontal="center" vertical="center" wrapText="1"/>
    </xf>
    <xf numFmtId="0" fontId="76" fillId="0" borderId="46" xfId="3" applyFont="1" applyBorder="1" applyAlignment="1">
      <alignment horizontal="center" vertical="center" wrapText="1"/>
    </xf>
    <xf numFmtId="0" fontId="76" fillId="0" borderId="93" xfId="3" applyFont="1" applyBorder="1"/>
    <xf numFmtId="0" fontId="76" fillId="0" borderId="94" xfId="3" applyFont="1" applyBorder="1"/>
    <xf numFmtId="0" fontId="76" fillId="0" borderId="93" xfId="3" applyFont="1" applyBorder="1" applyAlignment="1">
      <alignment horizontal="left" vertical="center"/>
    </xf>
    <xf numFmtId="0" fontId="76" fillId="0" borderId="94" xfId="3" applyFont="1" applyBorder="1" applyAlignment="1">
      <alignment horizontal="left" vertical="center"/>
    </xf>
    <xf numFmtId="0" fontId="76" fillId="0" borderId="144" xfId="3" applyFont="1" applyBorder="1" applyAlignment="1">
      <alignment horizontal="left" vertical="center"/>
    </xf>
    <xf numFmtId="0" fontId="76" fillId="0" borderId="93" xfId="3" applyFont="1" applyBorder="1" applyAlignment="1">
      <alignment vertical="center"/>
    </xf>
    <xf numFmtId="0" fontId="76" fillId="0" borderId="144" xfId="3" applyFont="1" applyBorder="1" applyAlignment="1">
      <alignment vertical="center"/>
    </xf>
    <xf numFmtId="0" fontId="76" fillId="0" borderId="7" xfId="3" applyFont="1" applyBorder="1" applyAlignment="1">
      <alignment horizontal="center" vertical="center"/>
    </xf>
    <xf numFmtId="0" fontId="76" fillId="0" borderId="9" xfId="3" applyFont="1" applyBorder="1" applyAlignment="1">
      <alignment horizontal="center" vertical="center"/>
    </xf>
    <xf numFmtId="0" fontId="76" fillId="0" borderId="40" xfId="3" applyFont="1" applyBorder="1" applyAlignment="1">
      <alignment horizontal="center" vertical="center"/>
    </xf>
    <xf numFmtId="0" fontId="76" fillId="0" borderId="25" xfId="3" applyFont="1" applyBorder="1" applyAlignment="1">
      <alignment horizontal="center" vertical="center"/>
    </xf>
    <xf numFmtId="0" fontId="76" fillId="0" borderId="101" xfId="3" applyFont="1" applyBorder="1" applyAlignment="1">
      <alignment horizontal="center" vertical="center"/>
    </xf>
    <xf numFmtId="0" fontId="76" fillId="0" borderId="86" xfId="3" applyFont="1" applyBorder="1" applyAlignment="1">
      <alignment horizontal="center" vertical="center"/>
    </xf>
    <xf numFmtId="0" fontId="135" fillId="0" borderId="0" xfId="3" applyFont="1" applyAlignment="1">
      <alignment horizontal="center"/>
    </xf>
    <xf numFmtId="0" fontId="133" fillId="0" borderId="0" xfId="3" applyFont="1" applyAlignment="1">
      <alignment horizontal="center" vertical="center"/>
    </xf>
    <xf numFmtId="0" fontId="134" fillId="0" borderId="0" xfId="3" applyFont="1" applyAlignment="1">
      <alignment horizontal="center" vertical="center"/>
    </xf>
    <xf numFmtId="0" fontId="68" fillId="0" borderId="0" xfId="3" applyFont="1" applyAlignment="1">
      <alignment horizontal="center"/>
    </xf>
    <xf numFmtId="0" fontId="78" fillId="0" borderId="36" xfId="3" applyFont="1" applyBorder="1" applyAlignment="1">
      <alignment horizontal="center"/>
    </xf>
    <xf numFmtId="0" fontId="78" fillId="0" borderId="31" xfId="3" applyFont="1" applyBorder="1" applyAlignment="1">
      <alignment horizontal="center"/>
    </xf>
    <xf numFmtId="0" fontId="76" fillId="0" borderId="112" xfId="3" applyFont="1" applyBorder="1" applyAlignment="1">
      <alignment horizontal="center" vertical="center"/>
    </xf>
    <xf numFmtId="0" fontId="76" fillId="0" borderId="113" xfId="3" applyFont="1" applyBorder="1" applyAlignment="1">
      <alignment horizontal="center" vertical="center"/>
    </xf>
    <xf numFmtId="0" fontId="76" fillId="0" borderId="78" xfId="3" applyFont="1" applyBorder="1" applyAlignment="1">
      <alignment horizontal="center" vertical="center"/>
    </xf>
    <xf numFmtId="0" fontId="76" fillId="0" borderId="0" xfId="3" applyFont="1" applyAlignment="1">
      <alignment horizontal="center" vertical="center"/>
    </xf>
    <xf numFmtId="0" fontId="76" fillId="0" borderId="75" xfId="3" applyFont="1" applyBorder="1" applyAlignment="1">
      <alignment horizontal="center" vertical="center"/>
    </xf>
    <xf numFmtId="0" fontId="76" fillId="0" borderId="24" xfId="3" applyFont="1" applyBorder="1" applyAlignment="1">
      <alignment horizontal="center" vertical="center"/>
    </xf>
    <xf numFmtId="0" fontId="76" fillId="0" borderId="76" xfId="3" applyFont="1" applyBorder="1" applyAlignment="1">
      <alignment horizontal="center"/>
    </xf>
    <xf numFmtId="0" fontId="76" fillId="0" borderId="61" xfId="3" applyFont="1" applyBorder="1" applyAlignment="1">
      <alignment horizontal="center"/>
    </xf>
    <xf numFmtId="0" fontId="76" fillId="0" borderId="63" xfId="3" applyFont="1" applyBorder="1" applyAlignment="1">
      <alignment horizontal="center"/>
    </xf>
    <xf numFmtId="0" fontId="76" fillId="0" borderId="114" xfId="3" applyFont="1" applyBorder="1" applyAlignment="1">
      <alignment horizontal="center" vertical="center"/>
    </xf>
    <xf numFmtId="0" fontId="76" fillId="0" borderId="74" xfId="3" applyFont="1" applyBorder="1" applyAlignment="1">
      <alignment horizontal="center" vertical="center"/>
    </xf>
    <xf numFmtId="0" fontId="76" fillId="0" borderId="115" xfId="3" applyFont="1" applyBorder="1" applyAlignment="1">
      <alignment horizontal="center" vertical="center"/>
    </xf>
    <xf numFmtId="0" fontId="76" fillId="0" borderId="103" xfId="3" applyFont="1" applyBorder="1" applyAlignment="1">
      <alignment horizontal="center" vertical="center"/>
    </xf>
    <xf numFmtId="0" fontId="76" fillId="0" borderId="105" xfId="3" applyFont="1" applyBorder="1" applyAlignment="1">
      <alignment horizontal="center" vertical="center"/>
    </xf>
    <xf numFmtId="0" fontId="78" fillId="0" borderId="6" xfId="3" applyFont="1" applyBorder="1" applyAlignment="1">
      <alignment horizontal="left"/>
    </xf>
    <xf numFmtId="0" fontId="76" fillId="0" borderId="6" xfId="3" applyFont="1" applyBorder="1" applyAlignment="1">
      <alignment horizontal="center" vertical="center"/>
    </xf>
    <xf numFmtId="0" fontId="78" fillId="0" borderId="6" xfId="3" applyFont="1" applyBorder="1" applyAlignment="1">
      <alignment horizontal="center" vertical="center"/>
    </xf>
    <xf numFmtId="0" fontId="78" fillId="0" borderId="6" xfId="3" applyFont="1" applyBorder="1" applyAlignment="1">
      <alignment horizontal="center" vertical="center" wrapText="1"/>
    </xf>
    <xf numFmtId="0" fontId="76" fillId="0" borderId="97" xfId="3" applyFont="1" applyBorder="1"/>
    <xf numFmtId="0" fontId="76" fillId="0" borderId="98" xfId="3" applyFont="1" applyBorder="1"/>
    <xf numFmtId="0" fontId="101" fillId="0" borderId="6" xfId="3" applyFont="1" applyBorder="1" applyAlignment="1">
      <alignment horizontal="center" vertical="center"/>
    </xf>
    <xf numFmtId="0" fontId="101" fillId="0" borderId="6" xfId="3" applyFont="1" applyBorder="1" applyAlignment="1">
      <alignment horizontal="center" vertical="center" wrapText="1"/>
    </xf>
    <xf numFmtId="0" fontId="76" fillId="0" borderId="94" xfId="3" applyFont="1" applyBorder="1" applyAlignment="1">
      <alignment horizontal="left"/>
    </xf>
    <xf numFmtId="0" fontId="76" fillId="0" borderId="27" xfId="3" applyFont="1" applyBorder="1" applyAlignment="1">
      <alignment horizontal="center"/>
    </xf>
    <xf numFmtId="0" fontId="76" fillId="0" borderId="28" xfId="3" applyFont="1" applyBorder="1" applyAlignment="1">
      <alignment horizontal="center"/>
    </xf>
    <xf numFmtId="0" fontId="76" fillId="0" borderId="27" xfId="3" applyFont="1" applyBorder="1" applyAlignment="1">
      <alignment horizontal="center" vertical="center"/>
    </xf>
    <xf numFmtId="0" fontId="76" fillId="0" borderId="28" xfId="3" applyFont="1" applyBorder="1" applyAlignment="1">
      <alignment horizontal="center" vertical="center"/>
    </xf>
    <xf numFmtId="0" fontId="76" fillId="0" borderId="97" xfId="3" applyFont="1" applyBorder="1" applyAlignment="1">
      <alignment horizontal="left" vertical="center"/>
    </xf>
    <xf numFmtId="0" fontId="76" fillId="0" borderId="98" xfId="3" applyFont="1" applyBorder="1" applyAlignment="1">
      <alignment horizontal="left" vertical="center"/>
    </xf>
    <xf numFmtId="0" fontId="76" fillId="0" borderId="6" xfId="3" applyFont="1" applyBorder="1" applyAlignment="1">
      <alignment horizontal="center"/>
    </xf>
    <xf numFmtId="0" fontId="76" fillId="0" borderId="22" xfId="3" applyFont="1" applyBorder="1" applyAlignment="1">
      <alignment horizontal="center" vertical="center"/>
    </xf>
    <xf numFmtId="0" fontId="76" fillId="0" borderId="23" xfId="3" applyFont="1" applyBorder="1" applyAlignment="1">
      <alignment horizontal="center" vertical="center"/>
    </xf>
    <xf numFmtId="0" fontId="76" fillId="0" borderId="89" xfId="3" applyFont="1" applyBorder="1" applyAlignment="1">
      <alignment horizontal="center" vertical="center" wrapText="1"/>
    </xf>
    <xf numFmtId="0" fontId="76" fillId="0" borderId="80" xfId="3" applyFont="1" applyBorder="1" applyAlignment="1">
      <alignment horizontal="center" vertical="center" wrapText="1"/>
    </xf>
    <xf numFmtId="0" fontId="76" fillId="0" borderId="91" xfId="3" applyFont="1" applyBorder="1" applyAlignment="1">
      <alignment horizontal="center" vertical="center" wrapText="1"/>
    </xf>
    <xf numFmtId="0" fontId="76" fillId="0" borderId="69" xfId="3" applyFont="1" applyBorder="1" applyAlignment="1">
      <alignment horizontal="center" vertical="center" wrapText="1"/>
    </xf>
    <xf numFmtId="0" fontId="76" fillId="0" borderId="77" xfId="3" applyFont="1" applyBorder="1" applyAlignment="1">
      <alignment horizontal="center" vertical="center" wrapText="1"/>
    </xf>
    <xf numFmtId="0" fontId="76" fillId="0" borderId="74" xfId="3" applyFont="1" applyBorder="1" applyAlignment="1">
      <alignment horizontal="center" vertical="center" wrapText="1"/>
    </xf>
    <xf numFmtId="0" fontId="76" fillId="0" borderId="55" xfId="3" applyFont="1" applyBorder="1" applyAlignment="1">
      <alignment horizontal="left" vertical="center"/>
    </xf>
    <xf numFmtId="0" fontId="76" fillId="0" borderId="13" xfId="3" applyFont="1" applyBorder="1" applyAlignment="1">
      <alignment horizontal="left" vertical="center"/>
    </xf>
    <xf numFmtId="0" fontId="76" fillId="0" borderId="66" xfId="3" applyFont="1" applyBorder="1" applyAlignment="1">
      <alignment horizontal="left" vertical="center"/>
    </xf>
    <xf numFmtId="0" fontId="76" fillId="0" borderId="71" xfId="3" applyFont="1" applyBorder="1" applyAlignment="1">
      <alignment horizontal="center"/>
    </xf>
    <xf numFmtId="0" fontId="76" fillId="0" borderId="8" xfId="3" applyFont="1" applyBorder="1" applyAlignment="1">
      <alignment horizontal="center"/>
    </xf>
    <xf numFmtId="14" fontId="96" fillId="0" borderId="27" xfId="3" applyNumberFormat="1" applyFont="1" applyBorder="1" applyAlignment="1">
      <alignment horizontal="center"/>
    </xf>
    <xf numFmtId="0" fontId="96" fillId="0" borderId="29" xfId="3" applyFont="1" applyBorder="1" applyAlignment="1">
      <alignment horizontal="center"/>
    </xf>
    <xf numFmtId="0" fontId="96" fillId="0" borderId="28" xfId="3" applyFont="1" applyBorder="1" applyAlignment="1">
      <alignment horizontal="center"/>
    </xf>
    <xf numFmtId="14" fontId="96" fillId="0" borderId="29" xfId="3" applyNumberFormat="1" applyFont="1" applyBorder="1" applyAlignment="1">
      <alignment horizontal="center"/>
    </xf>
    <xf numFmtId="0" fontId="76" fillId="0" borderId="7" xfId="3" applyFont="1" applyBorder="1" applyAlignment="1">
      <alignment horizontal="center"/>
    </xf>
    <xf numFmtId="0" fontId="76" fillId="0" borderId="72" xfId="3" applyFont="1" applyBorder="1" applyAlignment="1">
      <alignment horizontal="center"/>
    </xf>
    <xf numFmtId="0" fontId="38" fillId="0" borderId="52" xfId="3" applyFont="1" applyBorder="1" applyAlignment="1">
      <alignment horizontal="left"/>
    </xf>
    <xf numFmtId="0" fontId="38" fillId="0" borderId="53" xfId="3" applyFont="1" applyBorder="1" applyAlignment="1">
      <alignment horizontal="left"/>
    </xf>
    <xf numFmtId="0" fontId="38" fillId="0" borderId="55" xfId="3" applyFont="1" applyBorder="1" applyAlignment="1">
      <alignment horizontal="left"/>
    </xf>
    <xf numFmtId="0" fontId="38" fillId="0" borderId="56" xfId="3" applyFont="1" applyBorder="1" applyAlignment="1">
      <alignment horizontal="left"/>
    </xf>
    <xf numFmtId="0" fontId="76" fillId="0" borderId="8" xfId="3" applyFont="1" applyBorder="1" applyAlignment="1">
      <alignment horizontal="center" vertical="center"/>
    </xf>
    <xf numFmtId="0" fontId="76" fillId="0" borderId="39" xfId="3" applyFont="1" applyBorder="1" applyAlignment="1">
      <alignment horizontal="center" vertical="center"/>
    </xf>
    <xf numFmtId="0" fontId="76" fillId="0" borderId="26" xfId="3" applyFont="1" applyBorder="1" applyAlignment="1">
      <alignment horizontal="center" vertical="center"/>
    </xf>
    <xf numFmtId="0" fontId="76" fillId="0" borderId="59" xfId="3" applyFont="1" applyBorder="1" applyAlignment="1">
      <alignment horizontal="center" vertical="center"/>
    </xf>
    <xf numFmtId="0" fontId="76" fillId="0" borderId="64" xfId="3" applyFont="1" applyBorder="1" applyAlignment="1">
      <alignment horizontal="left" vertical="center"/>
    </xf>
    <xf numFmtId="0" fontId="76" fillId="0" borderId="61" xfId="3" applyFont="1" applyBorder="1" applyAlignment="1">
      <alignment horizontal="left" vertical="center"/>
    </xf>
    <xf numFmtId="0" fontId="76" fillId="0" borderId="65" xfId="3" applyFont="1" applyBorder="1" applyAlignment="1">
      <alignment horizontal="left" vertical="center"/>
    </xf>
  </cellXfs>
  <cellStyles count="421">
    <cellStyle name="          _x000d__x000a_386grabber=VGA.3GR_x000d__x000a_ 3" xfId="17" xr:uid="{24464496-ACF6-49EE-A2FE-563596CF50DE}"/>
    <cellStyle name="20% - Accent1" xfId="18" xr:uid="{B8039112-00CD-47A9-9E16-F56755A55A99}"/>
    <cellStyle name="20% - Accent2" xfId="19" xr:uid="{EA61A2BC-29ED-4A24-A8A8-74D14472D8F6}"/>
    <cellStyle name="20% - Accent3" xfId="20" xr:uid="{D0016359-3E9C-498E-B9E8-1DCE9AC10C32}"/>
    <cellStyle name="20% - Accent4" xfId="21" xr:uid="{0725EA25-A1DE-496A-9BFA-FC2CED768E60}"/>
    <cellStyle name="20% - Accent5" xfId="22" xr:uid="{CC07E004-5FEB-4727-B257-EB73CEEC2522}"/>
    <cellStyle name="20% - Accent6" xfId="23" xr:uid="{83E7124A-66F3-4393-9628-6442D30C07EB}"/>
    <cellStyle name="20% - Énfasis1 2" xfId="24" xr:uid="{BB0EF504-DBB9-467C-9521-C0A6D1A23234}"/>
    <cellStyle name="20% - Énfasis1 3" xfId="25" xr:uid="{C49C19C1-8C20-4BD0-87C5-B33F66F109D9}"/>
    <cellStyle name="20% - Énfasis1 4" xfId="26" xr:uid="{152D0A94-A2BD-4427-8DA6-FDF869EB8DD9}"/>
    <cellStyle name="20% - Énfasis2 2" xfId="27" xr:uid="{8DEF55D6-103E-4173-96BD-EDC50A996444}"/>
    <cellStyle name="20% - Énfasis2 3" xfId="28" xr:uid="{9CEAA3A8-2D97-4EB6-BC27-965B52D2738C}"/>
    <cellStyle name="20% - Énfasis2 4" xfId="29" xr:uid="{4BF9DF62-2F6E-4545-B036-280FA11AB996}"/>
    <cellStyle name="20% - Énfasis3 2" xfId="30" xr:uid="{EFC41446-4B83-47AA-896F-CB0E379DC312}"/>
    <cellStyle name="20% - Énfasis3 3" xfId="31" xr:uid="{8EFAC4A0-CA9E-4780-8CC5-F8329DE915B4}"/>
    <cellStyle name="20% - Énfasis3 4" xfId="32" xr:uid="{07F41CAC-2E08-4621-B66E-02E60AE87E4F}"/>
    <cellStyle name="20% - Énfasis4 2" xfId="33" xr:uid="{0D6FA6DC-992D-436B-BD1B-56DE446C6339}"/>
    <cellStyle name="20% - Énfasis4 3" xfId="34" xr:uid="{697043C5-1E1A-4CD7-9002-DEF00C1C5988}"/>
    <cellStyle name="20% - Énfasis4 4" xfId="35" xr:uid="{91B17DA8-F4BC-4424-913E-CA9C254136AA}"/>
    <cellStyle name="20% - Énfasis5 2" xfId="36" xr:uid="{28FD6F99-7FD9-40FE-86BF-2AD61E5750EC}"/>
    <cellStyle name="20% - Énfasis5 3" xfId="37" xr:uid="{959AFB24-F45C-4339-A39E-02848E9832B4}"/>
    <cellStyle name="20% - Énfasis5 4" xfId="38" xr:uid="{5EF325B2-4F6B-4344-B7AE-6ECB23C25726}"/>
    <cellStyle name="20% - Énfasis6 2" xfId="39" xr:uid="{29B4F9E6-1159-425D-8270-784F8E013FAF}"/>
    <cellStyle name="20% - Énfasis6 3" xfId="40" xr:uid="{2166795B-B6E3-4734-8581-7E88DE758CB7}"/>
    <cellStyle name="20% - Énfasis6 4" xfId="41" xr:uid="{B5C64F07-AD99-4BBF-81D6-EBD0A8982EB3}"/>
    <cellStyle name="40% - Accent1" xfId="42" xr:uid="{430A719A-F632-4D80-9AEB-F0C7FA1643B6}"/>
    <cellStyle name="40% - Accent2" xfId="43" xr:uid="{AC31DF21-0566-4121-A30D-DD00ACE4DBC5}"/>
    <cellStyle name="40% - Accent3" xfId="44" xr:uid="{1424B8DF-2DB8-4585-928C-26506DBD0D7C}"/>
    <cellStyle name="40% - Accent4" xfId="45" xr:uid="{13B71F63-FD5D-4990-9392-EB4E403D795A}"/>
    <cellStyle name="40% - Accent5" xfId="46" xr:uid="{A1A042DA-E2E7-4B84-B5ED-C03321C7B823}"/>
    <cellStyle name="40% - Accent6" xfId="47" xr:uid="{5AA454E9-4342-43E3-93A9-2F540D7BD89A}"/>
    <cellStyle name="40% - Énfasis1 2" xfId="48" xr:uid="{17864758-AAB5-4372-A7C4-32AE0A1B2571}"/>
    <cellStyle name="40% - Énfasis1 3" xfId="49" xr:uid="{4ADE78C7-A966-4D99-8124-CC960A6BC125}"/>
    <cellStyle name="40% - Énfasis1 4" xfId="50" xr:uid="{45340796-8BE5-4A70-AAEE-01354491484A}"/>
    <cellStyle name="40% - Énfasis2 2" xfId="51" xr:uid="{91D6042D-56A4-4ACB-833C-ADC909FE4365}"/>
    <cellStyle name="40% - Énfasis2 3" xfId="52" xr:uid="{5C9596C9-C35C-41CB-BD7A-A3DCD5B44EDE}"/>
    <cellStyle name="40% - Énfasis2 4" xfId="53" xr:uid="{95ED7DD9-E843-4F51-9120-6E511CA307B6}"/>
    <cellStyle name="40% - Énfasis3 2" xfId="54" xr:uid="{603A6903-1A18-45B4-8AC3-FF81970E49A8}"/>
    <cellStyle name="40% - Énfasis3 3" xfId="55" xr:uid="{716794B6-31EC-41BF-A59B-396EF4B2DBF8}"/>
    <cellStyle name="40% - Énfasis3 4" xfId="56" xr:uid="{F6FB3221-771B-4541-B69F-98A7DE03C889}"/>
    <cellStyle name="40% - Énfasis4 2" xfId="57" xr:uid="{B28CE0B4-8F2A-4BA1-887D-7E529167E6E0}"/>
    <cellStyle name="40% - Énfasis4 3" xfId="58" xr:uid="{C3D55E8B-8419-4BDE-8BBC-DDAA7E605DC5}"/>
    <cellStyle name="40% - Énfasis4 4" xfId="59" xr:uid="{19651944-27B3-4DCB-BBCE-9ADC8FF6AA8D}"/>
    <cellStyle name="40% - Énfasis5 2" xfId="60" xr:uid="{C9DB1938-2536-4C75-A759-4D344A9E5839}"/>
    <cellStyle name="40% - Énfasis5 3" xfId="61" xr:uid="{8FF618B3-F87C-49D1-B138-8DC0AC54D4C8}"/>
    <cellStyle name="40% - Énfasis5 4" xfId="62" xr:uid="{15E45557-8454-4F69-88B6-DD089729AE22}"/>
    <cellStyle name="40% - Énfasis6 2" xfId="63" xr:uid="{EE7102DE-858F-462E-80B0-045EED75726D}"/>
    <cellStyle name="40% - Énfasis6 3" xfId="64" xr:uid="{C97A3A9C-34CC-4344-9635-77DD117E7BC2}"/>
    <cellStyle name="40% - Énfasis6 4" xfId="65" xr:uid="{BDC0DA37-3B51-4E19-BC98-D50D16D12D90}"/>
    <cellStyle name="60% - Accent1" xfId="66" xr:uid="{3133BEDB-415F-47BB-80C2-6FB7F9CE93CB}"/>
    <cellStyle name="60% - Accent2" xfId="67" xr:uid="{AEAC4DF2-363B-461A-93ED-3795DA67CB76}"/>
    <cellStyle name="60% - Accent3" xfId="68" xr:uid="{67E0940B-4D2B-4115-9309-EE7DEF9386EF}"/>
    <cellStyle name="60% - Accent4" xfId="69" xr:uid="{E82A60C8-270F-45AE-B323-F873DD36DA02}"/>
    <cellStyle name="60% - Accent5" xfId="70" xr:uid="{76BD4ED5-0643-4B3B-9E5C-760AD0A4D3E4}"/>
    <cellStyle name="60% - Accent6" xfId="71" xr:uid="{C469E1B9-D1C2-4F51-BEAF-DF0AD2DFCD4C}"/>
    <cellStyle name="60% - Énfasis1 2" xfId="72" xr:uid="{2825951F-C160-421B-96F6-0A9BA72B54E5}"/>
    <cellStyle name="60% - Énfasis2 2" xfId="73" xr:uid="{9018F3C3-C221-4478-995C-2879C5C37013}"/>
    <cellStyle name="60% - Énfasis3 2" xfId="74" xr:uid="{4C40680A-AC77-4CFF-B1B8-F568F010E127}"/>
    <cellStyle name="60% - Énfasis4 2" xfId="75" xr:uid="{6CB8DD0C-4419-4F51-BA5F-DD60747C999E}"/>
    <cellStyle name="60% - Énfasis5 2" xfId="76" xr:uid="{D1866B15-92FD-42B1-89D0-71AF136953BB}"/>
    <cellStyle name="60% - Énfasis6 2" xfId="77" xr:uid="{B965C65B-6AC7-409A-8591-01B4BB2F7FDB}"/>
    <cellStyle name="Accent1" xfId="78" xr:uid="{0D5787BC-88F1-4F52-AA34-352147CBE6EA}"/>
    <cellStyle name="Accent2" xfId="79" xr:uid="{FB9A4175-4C06-4E8F-A8E0-9B9EFCA10FE7}"/>
    <cellStyle name="Accent3" xfId="80" xr:uid="{CC58F81C-EF7D-4640-8C25-84B62547B019}"/>
    <cellStyle name="Accent4" xfId="81" xr:uid="{B1EB03BF-C076-4DDD-8EAC-CB0542BD50E6}"/>
    <cellStyle name="Accent5" xfId="82" xr:uid="{9BED3DE1-3AE5-4801-B7BB-CCDCD991CEA7}"/>
    <cellStyle name="Accent6" xfId="83" xr:uid="{17B11E8D-77BA-4EFC-96C3-33F8D22F3901}"/>
    <cellStyle name="Bad" xfId="84" xr:uid="{05CE286E-1D81-40A9-A52C-222029716EF8}"/>
    <cellStyle name="Bueno 2" xfId="85" xr:uid="{0CE5F636-1B4A-4992-8120-7C7321C1AF4C}"/>
    <cellStyle name="Calculation" xfId="86" xr:uid="{BC505768-3281-4DCF-9255-C247958E19ED}"/>
    <cellStyle name="Cálculo 2" xfId="87" xr:uid="{3581FE4F-378C-4581-BD94-AA860EE0F52D}"/>
    <cellStyle name="Celda de comprobación" xfId="2" builtinId="23"/>
    <cellStyle name="Celda de comprobación 2" xfId="88" xr:uid="{EEF81AA8-54A4-4B25-87B5-B48A0EA27DBB}"/>
    <cellStyle name="Celda vinculada 2" xfId="89" xr:uid="{6ACFC2C4-95F5-4967-A359-E40AC421C274}"/>
    <cellStyle name="Check Cell" xfId="90" xr:uid="{7CF6B618-AF64-4D68-9027-21EC91ADFF11}"/>
    <cellStyle name="Comma 2" xfId="91" xr:uid="{62150FA6-6554-4942-8219-E0AB02119EAC}"/>
    <cellStyle name="Comma 2 2" xfId="92" xr:uid="{239670EC-28F1-43F1-8EFB-77FBB4188F00}"/>
    <cellStyle name="Comma 2 3" xfId="93" xr:uid="{34573D63-51C0-4851-9220-3760D209A7BA}"/>
    <cellStyle name="Comma 3" xfId="94" xr:uid="{3BE17AC0-E567-40CA-81ED-2760D1419BF8}"/>
    <cellStyle name="Comma 4" xfId="95" xr:uid="{9EC61D23-92FA-452D-A03E-A39803C065DC}"/>
    <cellStyle name="Comma 4 2" xfId="96" xr:uid="{16FF2D1A-F4F6-4183-9E31-42B2BC83151A}"/>
    <cellStyle name="Comma 4 2 2" xfId="97" xr:uid="{BF670BAA-A636-4DCB-80C7-C8872A08E31B}"/>
    <cellStyle name="Comma 4 2 2 2" xfId="98" xr:uid="{AC070F87-8D35-4A47-AAAD-E177477D07EC}"/>
    <cellStyle name="Comma 5" xfId="99" xr:uid="{5B231B54-2761-4621-8FB1-4CA6B5ACB394}"/>
    <cellStyle name="Comma_Comparativo 2004" xfId="100" xr:uid="{8AB229D0-3C61-4934-B712-1EC6DF8501C9}"/>
    <cellStyle name="Encabezado 1 2" xfId="101" xr:uid="{77A50468-FFD3-4B62-B7BB-9372C9A4CC6C}"/>
    <cellStyle name="Encabezado 4 2" xfId="102" xr:uid="{ADFBBC02-8860-4DCC-A1C3-5E330371444E}"/>
    <cellStyle name="Énfasis1" xfId="6" builtinId="29"/>
    <cellStyle name="Énfasis1 2" xfId="8" xr:uid="{99CB4A4B-1EBB-9A45-8E69-F3BF160E1CE4}"/>
    <cellStyle name="Énfasis1 2 2" xfId="103" xr:uid="{277C1B6F-5356-45D7-8EA6-C13520F7F021}"/>
    <cellStyle name="Énfasis2 2" xfId="104" xr:uid="{B7593190-7A19-49E0-A88F-069DEC5DF0AD}"/>
    <cellStyle name="Énfasis2 3" xfId="105" xr:uid="{45E17544-18C5-4499-A92B-282B1B3C27A4}"/>
    <cellStyle name="Énfasis3 2" xfId="106" xr:uid="{12B7D31B-6C5B-4055-8B34-7C088124C29E}"/>
    <cellStyle name="Énfasis4 2" xfId="107" xr:uid="{165B3534-47E7-49A7-B38A-66D6F3CE521E}"/>
    <cellStyle name="Énfasis5 2" xfId="108" xr:uid="{3C972759-B7AD-4ACC-BF7D-13F75B2F2F78}"/>
    <cellStyle name="Énfasis6 2" xfId="109" xr:uid="{F3809A5B-D3DD-46A5-9B07-9C949428849D}"/>
    <cellStyle name="Entrada 2" xfId="110" xr:uid="{80BA7B24-A437-4699-8659-92671CDE1010}"/>
    <cellStyle name="Excel Built-in Normal" xfId="111" xr:uid="{D325F663-C29F-4103-A756-4BFD334A603B}"/>
    <cellStyle name="Excel Built-in Normal 2" xfId="112" xr:uid="{10999F60-3D13-4258-B8D3-BE2ED05ED00C}"/>
    <cellStyle name="Explanatory Text" xfId="113" xr:uid="{E4CFE3CF-08F5-4B03-AFD7-968F0726FB94}"/>
    <cellStyle name="Good" xfId="114" xr:uid="{1085DA12-3D5B-4D10-8DF5-C5909E7760F0}"/>
    <cellStyle name="Heading" xfId="115" xr:uid="{D2C45C0E-3C53-49CF-8297-578DD03AE8E5}"/>
    <cellStyle name="Heading 1" xfId="116" xr:uid="{FD723D78-914A-463A-B38E-12BEA52CFF8D}"/>
    <cellStyle name="Heading 2" xfId="117" xr:uid="{AA06FA0F-DBDC-488E-A263-239D59128BBA}"/>
    <cellStyle name="Heading 3" xfId="118" xr:uid="{B03A9C74-9929-46C8-9655-53F3654D7184}"/>
    <cellStyle name="Heading 4" xfId="119" xr:uid="{B361C4AF-F4D6-4E72-AD8E-3F26ECA55878}"/>
    <cellStyle name="Heading 5" xfId="120" xr:uid="{0C25E33E-D87E-44F1-A50A-C4A9AE2E8A58}"/>
    <cellStyle name="Hipervínculo" xfId="12" builtinId="8"/>
    <cellStyle name="Hipervínculo 2" xfId="122" xr:uid="{C88E3762-9D7C-430A-A482-F6244F8F279F}"/>
    <cellStyle name="Hipervínculo 3" xfId="123" xr:uid="{175021EC-C66A-406D-BC69-3F6FDE979746}"/>
    <cellStyle name="Hipervínculo 4" xfId="121" xr:uid="{8D541A3F-3A10-4EB3-BA03-44EEB0A408DF}"/>
    <cellStyle name="Incorrecto 2" xfId="124" xr:uid="{E5CA321C-4BCA-481A-8CDF-7449E929A63E}"/>
    <cellStyle name="Input" xfId="125" xr:uid="{F4CEFA1E-984F-489B-A501-BEDE531EB09A}"/>
    <cellStyle name="Linked Cell" xfId="126" xr:uid="{3BF549FC-6439-4F03-8176-518AC8300A3B}"/>
    <cellStyle name="Millares" xfId="16" builtinId="3"/>
    <cellStyle name="Millares [0]" xfId="1" builtinId="6"/>
    <cellStyle name="Millares [0] 10" xfId="416" xr:uid="{18F20E33-467B-43E0-9BBA-93FEF411644E}"/>
    <cellStyle name="Millares [0] 11" xfId="417" xr:uid="{A45E549B-53E7-47FE-9D14-944B4F947D02}"/>
    <cellStyle name="Millares [0] 12" xfId="418" xr:uid="{27DA8773-ADCD-4199-B0F1-8B3C8A6D30FE}"/>
    <cellStyle name="Millares [0] 13" xfId="128" xr:uid="{426D4E35-8670-452A-BEDE-557F9C063909}"/>
    <cellStyle name="Millares [0] 2" xfId="7" xr:uid="{73B74FCF-EDC1-B548-A657-7476A09B2EA2}"/>
    <cellStyle name="Millares [0] 2 2" xfId="130" xr:uid="{6454C5EF-C512-48FE-BD19-D127AC4B3ABB}"/>
    <cellStyle name="Millares [0] 2 2 2" xfId="131" xr:uid="{8078E060-7B42-4D0F-8399-C4B474B3DC1E}"/>
    <cellStyle name="Millares [0] 2 2 3" xfId="132" xr:uid="{88CFAB08-8834-4D57-9D69-69A25601038F}"/>
    <cellStyle name="Millares [0] 2 3" xfId="133" xr:uid="{2C338547-0561-4236-88C1-BFC28D142E68}"/>
    <cellStyle name="Millares [0] 2 3 2" xfId="134" xr:uid="{F41370C1-A3E7-48F4-818C-150685F46964}"/>
    <cellStyle name="Millares [0] 2 4" xfId="135" xr:uid="{85E8AF6E-B71E-4689-A9BF-C274166FC24C}"/>
    <cellStyle name="Millares [0] 2 5" xfId="136" xr:uid="{12C639AF-427A-4D51-8CB9-ACB0AD271413}"/>
    <cellStyle name="Millares [0] 2 6" xfId="129" xr:uid="{52EA497C-382C-42D6-B5C5-D9E45C7D2C6C}"/>
    <cellStyle name="Millares [0] 3" xfId="11" xr:uid="{5E15FF1A-764A-3B4A-9249-2CFD20AAC898}"/>
    <cellStyle name="Millares [0] 3 2" xfId="138" xr:uid="{AFD89869-E3D8-4926-8659-31593A1C03B4}"/>
    <cellStyle name="Millares [0] 3 2 2" xfId="139" xr:uid="{4C74F810-0AC7-41D4-8E85-313455B03CA9}"/>
    <cellStyle name="Millares [0] 3 2 3" xfId="140" xr:uid="{05AF04A5-6B3E-4A2C-8537-3DE21C19555F}"/>
    <cellStyle name="Millares [0] 3 3" xfId="141" xr:uid="{A65BB33F-D3E6-40CE-8033-BC887D5E0304}"/>
    <cellStyle name="Millares [0] 3 4" xfId="142" xr:uid="{D4CAF378-B303-4FBD-ACCF-F409E5BF51A4}"/>
    <cellStyle name="Millares [0] 3 5" xfId="143" xr:uid="{152AE202-1808-45F5-8D81-B9163EFDB9C1}"/>
    <cellStyle name="Millares [0] 3 6" xfId="137" xr:uid="{921EB78A-772D-4E06-8245-15C28A180753}"/>
    <cellStyle name="Millares [0] 4" xfId="144" xr:uid="{390825AC-9A54-482F-95D4-F8C618C4415B}"/>
    <cellStyle name="Millares [0] 4 2" xfId="145" xr:uid="{882328C2-575C-47C8-BA62-2187CE8A52A9}"/>
    <cellStyle name="Millares [0] 4 3" xfId="146" xr:uid="{15B58063-F334-4DAC-BD09-15B2EA6C111F}"/>
    <cellStyle name="Millares [0] 4 4" xfId="147" xr:uid="{920E0185-2C8F-4E7B-8EFF-73EE342790F9}"/>
    <cellStyle name="Millares [0] 5" xfId="148" xr:uid="{C8F31F51-49A2-48B4-BE2A-1218632750DE}"/>
    <cellStyle name="Millares [0] 6" xfId="149" xr:uid="{92FDE2A1-825A-45C9-83E9-09FAAF8AD0AE}"/>
    <cellStyle name="Millares [0] 7" xfId="150" xr:uid="{CB06DE05-1DC2-4265-A61F-678CCA89D8A3}"/>
    <cellStyle name="Millares [0] 8" xfId="151" xr:uid="{022B2878-608E-4747-A81B-585B13F717E5}"/>
    <cellStyle name="Millares [0] 9" xfId="414" xr:uid="{F9F7B573-3E22-4E35-83EE-9AB0CD8D4816}"/>
    <cellStyle name="Millares 10" xfId="152" xr:uid="{34BBE11A-342E-4060-8791-FD78FEB576C8}"/>
    <cellStyle name="Millares 10 2" xfId="153" xr:uid="{200E3703-2D91-4590-BDBB-9E60B1CF8CFB}"/>
    <cellStyle name="Millares 100 11" xfId="154" xr:uid="{893B41A5-F254-4636-9F7F-1FBC910E0E81}"/>
    <cellStyle name="Millares 100 11 2" xfId="155" xr:uid="{42B5EDCB-6E0F-45E7-8FFF-04E8AE73C88C}"/>
    <cellStyle name="Millares 100 11 2 2" xfId="156" xr:uid="{999FF60F-D008-4451-851A-54C902986690}"/>
    <cellStyle name="Millares 11" xfId="157" xr:uid="{EE55D882-47DF-471E-8C20-1A3FC5F68B8A}"/>
    <cellStyle name="Millares 11 2" xfId="158" xr:uid="{1C4F6C44-6CB9-4DB0-8E4C-BCA4FD0B762A}"/>
    <cellStyle name="Millares 12" xfId="159" xr:uid="{C7365764-73D0-4460-BA67-381F4A216E65}"/>
    <cellStyle name="Millares 13" xfId="160" xr:uid="{1669384C-1DDF-47E0-A610-6E26BADD0577}"/>
    <cellStyle name="Millares 14" xfId="161" xr:uid="{E1BAAA33-04C7-4203-8128-1C00183C75C8}"/>
    <cellStyle name="Millares 15" xfId="162" xr:uid="{396093AC-5A91-43F0-A82C-5454071267D1}"/>
    <cellStyle name="Millares 16" xfId="163" xr:uid="{60065BCD-7C51-4956-8522-27128ECAEE84}"/>
    <cellStyle name="Millares 17" xfId="164" xr:uid="{D67D879F-66A0-43EB-AE94-AE5B4F782171}"/>
    <cellStyle name="Millares 174 2" xfId="165" xr:uid="{17936970-7B4E-48F3-BF4C-96A639274BB9}"/>
    <cellStyle name="Millares 174 2 2" xfId="166" xr:uid="{FECD9ECD-2EDA-433F-936C-556D79E558AC}"/>
    <cellStyle name="Millares 174 2 2 2" xfId="167" xr:uid="{4BDA971C-BF37-4D76-969F-CE1D4A9A2B48}"/>
    <cellStyle name="Millares 18" xfId="168" xr:uid="{1DAF6585-195D-41B7-8C27-4D80122E5043}"/>
    <cellStyle name="Millares 19" xfId="169" xr:uid="{032AE077-BE71-4DB3-8F1E-96C4D08BBDD8}"/>
    <cellStyle name="Millares 2" xfId="14" xr:uid="{17B71EAB-D80B-C944-AD08-8054A37BE25E}"/>
    <cellStyle name="Millares 2 2" xfId="171" xr:uid="{40469286-1AA7-4202-A044-68A16FBC299E}"/>
    <cellStyle name="Millares 2 2 2" xfId="172" xr:uid="{88A5E67D-18AB-47FA-BFD1-481B893BC057}"/>
    <cellStyle name="Millares 2 2 2 2" xfId="173" xr:uid="{5F9366C1-72F4-4E05-91C0-8F09C2E39490}"/>
    <cellStyle name="Millares 2 2 3" xfId="174" xr:uid="{E6041018-A01C-419A-8DBB-979E6C1E1889}"/>
    <cellStyle name="Millares 2 2 3 2" xfId="175" xr:uid="{2C01CD77-04F3-4661-B086-58E7B708411C}"/>
    <cellStyle name="Millares 2 2 4" xfId="176" xr:uid="{1C87933A-8E15-4A2C-BD1E-1AA9ED1248AB}"/>
    <cellStyle name="Millares 2 2 5" xfId="177" xr:uid="{32B2E274-5D89-4B64-BA4C-7DFE979603CF}"/>
    <cellStyle name="Millares 2 2 6" xfId="178" xr:uid="{85258C28-B584-4CC1-B902-3A976884825A}"/>
    <cellStyle name="Millares 2 2 7" xfId="179" xr:uid="{D6C6FA7A-D0CB-4E69-8933-A25E040B8F52}"/>
    <cellStyle name="Millares 2 3" xfId="180" xr:uid="{61978C03-6A3B-4971-90B1-5C78B12A44EE}"/>
    <cellStyle name="Millares 2 3 2" xfId="181" xr:uid="{EF8C0601-4864-4349-872C-277BBEF1EDE8}"/>
    <cellStyle name="Millares 2 3 3" xfId="182" xr:uid="{DBFD1D6F-53CD-483D-B599-725F9CA5547D}"/>
    <cellStyle name="Millares 2 4" xfId="183" xr:uid="{F10BE806-6F1C-48CD-AF3A-7282BFD4EA4B}"/>
    <cellStyle name="Millares 2 4 2" xfId="184" xr:uid="{C5B6CB32-84ED-4C17-96C2-52B8081C4FBE}"/>
    <cellStyle name="Millares 2 5" xfId="185" xr:uid="{5FBD2655-9F40-4AA3-996C-B0052110B9B2}"/>
    <cellStyle name="Millares 2 6" xfId="186" xr:uid="{BF62DD11-76CB-4C0C-8A0C-C9F71F561B7C}"/>
    <cellStyle name="Millares 2 7" xfId="187" xr:uid="{6186686C-EBD1-4A05-9798-37BEF58E7F93}"/>
    <cellStyle name="Millares 2 8" xfId="170" xr:uid="{08129F40-5350-4033-A0DA-8478332758C9}"/>
    <cellStyle name="Millares 20" xfId="188" xr:uid="{119F426E-C728-447C-B289-CF2648E07DC7}"/>
    <cellStyle name="Millares 21" xfId="189" xr:uid="{EA783974-CB45-4FBD-BA96-6985C1D18B9B}"/>
    <cellStyle name="Millares 212" xfId="190" xr:uid="{DE13D629-7C48-4E6B-A34B-89A6A8A767B6}"/>
    <cellStyle name="Millares 212 2" xfId="191" xr:uid="{16EB6CE0-D379-431A-A463-C853853A4ADB}"/>
    <cellStyle name="Millares 22" xfId="192" xr:uid="{1D504F9C-AFD3-4729-9867-352377E423D3}"/>
    <cellStyle name="Millares 23" xfId="193" xr:uid="{48C543B9-F58C-4154-BF20-7496E19709A7}"/>
    <cellStyle name="Millares 24" xfId="413" xr:uid="{CC2CDF8B-E994-4379-81C9-D521D87AAD07}"/>
    <cellStyle name="Millares 25" xfId="127" xr:uid="{1DFC5C6D-5057-47C5-A34C-306BF400AFCC}"/>
    <cellStyle name="Millares 26" xfId="419" xr:uid="{AE42398F-07FD-470C-A64F-C3D6B39B2E2E}"/>
    <cellStyle name="Millares 27" xfId="420" xr:uid="{CD7D17FE-75D2-454E-A95C-D1FDEF2B9CAC}"/>
    <cellStyle name="Millares 3" xfId="15" xr:uid="{E96936CC-EF93-B740-8446-C681BBF6BD29}"/>
    <cellStyle name="Millares 3 11" xfId="195" xr:uid="{BF175D76-8D68-480A-B5EE-C43FCD9DA6B9}"/>
    <cellStyle name="Millares 3 11 2" xfId="196" xr:uid="{223BA4CD-3DFC-4E58-B3C5-82B4B4F5E795}"/>
    <cellStyle name="Millares 3 11 2 2" xfId="197" xr:uid="{B2147647-6D37-486D-BD24-6C6D35DD8A8C}"/>
    <cellStyle name="Millares 3 2" xfId="198" xr:uid="{BDDCC90E-8FA2-4A77-B62D-031D4949C6BA}"/>
    <cellStyle name="Millares 3 2 2" xfId="199" xr:uid="{D892DCFF-9FFC-46EA-B16D-E8C30FD842C8}"/>
    <cellStyle name="Millares 3 3" xfId="200" xr:uid="{FEC5A0AD-EB63-426C-88BB-E783B63E656A}"/>
    <cellStyle name="Millares 3 4" xfId="201" xr:uid="{13A83334-E652-4501-80C8-FF43A3E12035}"/>
    <cellStyle name="Millares 3 5" xfId="202" xr:uid="{14FEE5BC-52AD-4B60-8A7E-C7F814833A8C}"/>
    <cellStyle name="Millares 3 6" xfId="203" xr:uid="{3E3E99B4-EDAD-43E1-AC44-4BF07C2FD08F}"/>
    <cellStyle name="Millares 3 7" xfId="194" xr:uid="{99A5C918-8B7A-4ABD-A773-F6ABA4394D44}"/>
    <cellStyle name="Millares 4" xfId="204" xr:uid="{1F58B1DF-1BD0-4EEA-9FA6-0F25C38EEA10}"/>
    <cellStyle name="Millares 4 2" xfId="205" xr:uid="{7EF4BE07-33CF-4C50-9E4E-95106106EF8E}"/>
    <cellStyle name="Millares 4 2 2" xfId="206" xr:uid="{E7774392-8888-4A52-AFD8-02298BF03E8A}"/>
    <cellStyle name="Millares 4 2 3" xfId="207" xr:uid="{83FE66F2-F726-4C2A-B2AC-CB3F03BBDE1E}"/>
    <cellStyle name="Millares 4 3" xfId="208" xr:uid="{FB22FE2B-8C15-44E4-8C53-B07D8D7B539F}"/>
    <cellStyle name="Millares 4 3 2" xfId="209" xr:uid="{774A636D-5BD3-46A6-9F91-8578860792FA}"/>
    <cellStyle name="Millares 4 4" xfId="210" xr:uid="{401C9074-FD30-4622-825C-4599387DC9C2}"/>
    <cellStyle name="Millares 5" xfId="211" xr:uid="{49A70910-D34B-4714-A620-8D8549B9EB16}"/>
    <cellStyle name="Millares 5 2" xfId="212" xr:uid="{1C7F78F2-E4B4-49F4-BEC9-7F98A2B78801}"/>
    <cellStyle name="Millares 5 3" xfId="213" xr:uid="{3030A81C-AE15-46A1-91CB-2B0AD238B1BE}"/>
    <cellStyle name="Millares 6" xfId="214" xr:uid="{106941DC-D3A4-4DCD-8210-A33E3D1085AE}"/>
    <cellStyle name="Millares 6 2" xfId="215" xr:uid="{1120BE63-415A-4254-9F5C-AA56438F9FB2}"/>
    <cellStyle name="Millares 654 2 2" xfId="216" xr:uid="{C7A6732A-6BA6-4119-9103-449373FD900E}"/>
    <cellStyle name="Millares 656" xfId="217" xr:uid="{4F5EBBEF-C505-4720-A911-1A5D53419181}"/>
    <cellStyle name="Millares 656 2" xfId="218" xr:uid="{36ACFFC2-2D72-4454-ACD0-FD5F937A3A76}"/>
    <cellStyle name="Millares 656 2 2" xfId="219" xr:uid="{F43481A3-5EB0-4715-BF47-22ECA76B47E8}"/>
    <cellStyle name="Millares 657" xfId="220" xr:uid="{CA2A04C8-1077-47A3-A264-FB19EBF84AB0}"/>
    <cellStyle name="Millares 657 2" xfId="221" xr:uid="{049CD706-BD2F-4CE5-8A6A-62211D20F7FB}"/>
    <cellStyle name="Millares 657 2 2" xfId="222" xr:uid="{296B4478-8CA8-4797-A7F5-8DBEFC4999D9}"/>
    <cellStyle name="Millares 7" xfId="223" xr:uid="{CD18D145-26C5-49C8-9E69-4C16B077CB19}"/>
    <cellStyle name="Millares 7 2" xfId="224" xr:uid="{4479A862-FC2C-44FF-9452-BADF396891DC}"/>
    <cellStyle name="Millares 7 3" xfId="225" xr:uid="{CB0324C6-BAC0-4971-8886-E03FABF6A40E}"/>
    <cellStyle name="Millares 8" xfId="226" xr:uid="{8E58AE80-2B05-4D53-A994-483C869A85D0}"/>
    <cellStyle name="Millares 8 2" xfId="227" xr:uid="{CD2CC579-6490-462D-98FC-9A608A2F50CD}"/>
    <cellStyle name="Millares 9" xfId="228" xr:uid="{C426D3B7-48F2-48BF-9AD0-F11E47D911EB}"/>
    <cellStyle name="Millares 9 2" xfId="229" xr:uid="{799A8E9B-502B-4357-9719-3A9A5180D366}"/>
    <cellStyle name="Millares 9 3" xfId="230" xr:uid="{EE43564D-7840-4B48-85FA-CE880C626D47}"/>
    <cellStyle name="Neutral 2" xfId="231" xr:uid="{BEF72404-AEDB-4905-B077-DBC09066C805}"/>
    <cellStyle name="Neutral 3" xfId="232" xr:uid="{35A09683-5EF5-43D2-B481-4C751310C041}"/>
    <cellStyle name="Neutral 4" xfId="233" xr:uid="{89CD123C-F773-4755-B8F4-88B9AB3E6201}"/>
    <cellStyle name="No-definido" xfId="234" xr:uid="{ED97159C-D6A4-443C-87A5-13AB7C659277}"/>
    <cellStyle name="Normal" xfId="0" builtinId="0"/>
    <cellStyle name="Normal 10" xfId="235" xr:uid="{8A9F2EC1-ABCC-4DA7-B18C-425550D04016}"/>
    <cellStyle name="Normal 10 10 2 2 2" xfId="236" xr:uid="{FF5B1489-27D6-43BB-8C10-F543AD26CC7F}"/>
    <cellStyle name="Normal 1016" xfId="237" xr:uid="{4916C2C6-78B8-4DE3-8336-5BF1A6560647}"/>
    <cellStyle name="Normal 1018" xfId="238" xr:uid="{00CE1C85-5A70-4513-A920-0AFED4FF3D60}"/>
    <cellStyle name="Normal 1022" xfId="239" xr:uid="{7CCEAB08-E94F-4A7E-B3D5-2547EF8E8CD0}"/>
    <cellStyle name="Normal 1024" xfId="240" xr:uid="{57C58B7F-B3D7-459A-922E-4ABFCAD4C622}"/>
    <cellStyle name="Normal 1025" xfId="241" xr:uid="{D2D840AA-E4C1-4740-9764-13E89AD6BDAE}"/>
    <cellStyle name="Normal 1026" xfId="242" xr:uid="{30F60F39-4A9D-46A0-A45C-FAFBF5B002DD}"/>
    <cellStyle name="Normal 1027" xfId="243" xr:uid="{08304C33-C329-4E41-B36F-D95E46AD394A}"/>
    <cellStyle name="Normal 105" xfId="244" xr:uid="{030927B8-875D-4C1C-93F5-7B0E65278E02}"/>
    <cellStyle name="Normal 107" xfId="245" xr:uid="{F0FD97AF-2598-4709-8452-E38DDF60DC90}"/>
    <cellStyle name="Normal 109" xfId="246" xr:uid="{4D11D902-638A-4F3B-986D-DCA3E03EFC62}"/>
    <cellStyle name="Normal 11" xfId="247" xr:uid="{A2453FDC-3F2A-4EB6-8757-915FD7DE506A}"/>
    <cellStyle name="Normal 11 2" xfId="248" xr:uid="{18A6C1B8-E665-42FE-AFD3-8FCFAD66A00B}"/>
    <cellStyle name="Normal 11 2 2" xfId="249" xr:uid="{53C78C2D-F6F1-4F46-9415-D8C951033E6D}"/>
    <cellStyle name="Normal 11 3" xfId="250" xr:uid="{5897A139-F88B-410B-B593-B9857F2B8A1F}"/>
    <cellStyle name="Normal 12" xfId="251" xr:uid="{D9B0D022-DB04-4418-A767-8C3104727B0F}"/>
    <cellStyle name="Normal 12 10" xfId="252" xr:uid="{E869CE04-3495-45AB-85F3-2FAE44B3D52A}"/>
    <cellStyle name="Normal 12 2 10" xfId="253" xr:uid="{6E769FF8-EA7D-4CB7-924E-DD2AA18697EA}"/>
    <cellStyle name="Normal 12 2 2 4" xfId="254" xr:uid="{3CE29E7B-36B2-447F-B220-56EC08991575}"/>
    <cellStyle name="Normal 125" xfId="255" xr:uid="{1CBBF6B2-A4B5-4E52-9CD6-C7A322C667A4}"/>
    <cellStyle name="Normal 126" xfId="256" xr:uid="{CE090A2F-5ED3-4AED-9E4D-C8A5937359E9}"/>
    <cellStyle name="Normal 15 2" xfId="257" xr:uid="{0E8FB74F-1ECC-4FFE-8E40-B92DA3A2C4F3}"/>
    <cellStyle name="Normal 17 2" xfId="258" xr:uid="{149BD693-0014-44B4-90E2-B68CFDDF2F66}"/>
    <cellStyle name="Normal 199 2 2" xfId="259" xr:uid="{9C649ABC-7CBA-4958-A18B-1A5650DBAED4}"/>
    <cellStyle name="Normal 2" xfId="3" xr:uid="{EE0E5B03-DA7C-4925-A7E7-B69F9A040883}"/>
    <cellStyle name="Normal 2 10" xfId="260" xr:uid="{BEFD30BB-5E7B-4AF8-A047-060C4990C892}"/>
    <cellStyle name="Normal 2 10 2 2 2" xfId="261" xr:uid="{1B0407FB-5809-4CEF-9BF8-C6782EDA0AE4}"/>
    <cellStyle name="Normal 2 11" xfId="262" xr:uid="{D011FDB6-43A8-4D74-B558-133777D5A4F3}"/>
    <cellStyle name="Normal 2 12" xfId="263" xr:uid="{852EACC4-A468-4407-AAFB-927B44D29A6F}"/>
    <cellStyle name="Normal 2 13" xfId="264" xr:uid="{23F500DB-C8C3-4C81-9C98-63D3457F65A7}"/>
    <cellStyle name="Normal 2 14" xfId="265" xr:uid="{DA9778E4-CA11-40E9-92C9-F3A0C8676781}"/>
    <cellStyle name="Normal 2 15" xfId="266" xr:uid="{B4A509D8-81B3-4B7A-A46C-68325D037BB7}"/>
    <cellStyle name="Normal 2 16" xfId="267" xr:uid="{E587AEC6-D2D9-4DB3-A1E2-DCE13AA748B0}"/>
    <cellStyle name="Normal 2 17" xfId="268" xr:uid="{FD635E7D-E48A-4901-9E4C-37E34034B18A}"/>
    <cellStyle name="Normal 2 18" xfId="269" xr:uid="{E1389170-0A93-41D5-9999-E2064A93898C}"/>
    <cellStyle name="Normal 2 19" xfId="270" xr:uid="{EE46E385-4BAD-4120-BE5E-C9F09DABA134}"/>
    <cellStyle name="Normal 2 2" xfId="9" xr:uid="{3D3A6DDF-7E1D-A74A-AAC7-0B677912C2B5}"/>
    <cellStyle name="Normal 2 2 2" xfId="272" xr:uid="{DF231C5E-B177-4012-8E03-2675CF36B227}"/>
    <cellStyle name="Normal 2 2 2 3" xfId="273" xr:uid="{6E5DEDC6-F84F-4770-B404-8C1579E552E7}"/>
    <cellStyle name="Normal 2 2 3" xfId="274" xr:uid="{FF27AE03-24AC-45CF-B27D-C20610CCF6CC}"/>
    <cellStyle name="Normal 2 2 4" xfId="271" xr:uid="{F176DD49-EBCB-497A-A829-53BA51231B6B}"/>
    <cellStyle name="Normal 2 20" xfId="275" xr:uid="{98C77C45-E1B7-4675-B3A5-350500004BBF}"/>
    <cellStyle name="Normal 2 21" xfId="276" xr:uid="{2086BD9E-8008-440A-A32E-08C649D19101}"/>
    <cellStyle name="Normal 2 22" xfId="277" xr:uid="{4EE01A6D-306F-437F-ABA0-F3A07912B41F}"/>
    <cellStyle name="Normal 2 23" xfId="278" xr:uid="{011D7AAB-F581-4405-9BCA-E1919ABF9113}"/>
    <cellStyle name="Normal 2 24" xfId="279" xr:uid="{365EDFCE-A8EA-4A6D-8B3D-5F17A9AC2C83}"/>
    <cellStyle name="Normal 2 25" xfId="280" xr:uid="{D5F3EC02-E87A-47C9-BA9B-D4462655F749}"/>
    <cellStyle name="Normal 2 26" xfId="281" xr:uid="{4BC9D132-AB37-4F9D-9570-D7FC41B0963F}"/>
    <cellStyle name="Normal 2 27" xfId="282" xr:uid="{DE4FC0E6-A725-4573-ACE6-3B31870450EE}"/>
    <cellStyle name="Normal 2 3" xfId="283" xr:uid="{CA2BFAA1-BFAE-47E0-8F49-DA49F576C2BF}"/>
    <cellStyle name="Normal 2 3 2" xfId="284" xr:uid="{185650F0-C3D6-4C12-A3B6-F307F5FCA503}"/>
    <cellStyle name="Normal 2 3 3" xfId="285" xr:uid="{4FCBD881-DD1B-47D0-B9B9-E96765E64133}"/>
    <cellStyle name="Normal 2 3 4" xfId="415" xr:uid="{4755DC58-E201-473B-A2FF-208B52892B82}"/>
    <cellStyle name="Normal 2 4" xfId="286" xr:uid="{C034078C-5639-41A0-8D86-470AA048A200}"/>
    <cellStyle name="Normal 2 4 2" xfId="287" xr:uid="{393AF1C7-AA6A-4781-85F3-C95D68F43F2B}"/>
    <cellStyle name="Normal 2 4 3" xfId="288" xr:uid="{E68059EF-BE97-47DC-AF60-B2A676987599}"/>
    <cellStyle name="Normal 2 5" xfId="289" xr:uid="{66CC2899-CE30-4C09-8381-07705BB95063}"/>
    <cellStyle name="Normal 2 5 2" xfId="290" xr:uid="{1D44D0BF-7766-4ABA-91B1-76A5BF9B096E}"/>
    <cellStyle name="Normal 2 6" xfId="291" xr:uid="{93655C1B-338A-4A12-86F3-E750BDFCB71C}"/>
    <cellStyle name="Normal 2 6 2" xfId="292" xr:uid="{BD5A6EE7-68E6-4EA0-9EDA-FDEBEB45ED6C}"/>
    <cellStyle name="Normal 2 7" xfId="293" xr:uid="{9EA1CF29-602D-4087-8C97-A7DB26609CA7}"/>
    <cellStyle name="Normal 2 8" xfId="294" xr:uid="{58AC1900-62C6-4BAE-9965-F39B635F6672}"/>
    <cellStyle name="Normal 2 9" xfId="295" xr:uid="{76BB1573-4289-4E69-9B65-F0624DC1BCE3}"/>
    <cellStyle name="Normal 3" xfId="296" xr:uid="{B30F7E00-B2AE-4548-9A79-22FA3C4CB8EF}"/>
    <cellStyle name="Normal 3 2" xfId="297" xr:uid="{2983BCE5-0329-462A-A44A-E641E85FABDE}"/>
    <cellStyle name="Normal 3 2 2" xfId="298" xr:uid="{D57452FC-0BC7-40C7-B20E-6C24CD551BC6}"/>
    <cellStyle name="Normal 3 2 3" xfId="299" xr:uid="{1AB81CBD-0C49-43B8-AFB1-D54477D16DE3}"/>
    <cellStyle name="Normal 3 3" xfId="300" xr:uid="{D2EAC750-DFFE-4E7F-9C97-F057966ACEB7}"/>
    <cellStyle name="Normal 3 4" xfId="301" xr:uid="{FB7AE35C-247D-4138-9580-7BEB4E0B46F3}"/>
    <cellStyle name="Normal 3 5" xfId="302" xr:uid="{7FE1B2B2-FA4A-40A8-A34C-462629631EFA}"/>
    <cellStyle name="Normal 3 6" xfId="303" xr:uid="{0430C85B-9B26-4D36-B37C-6F6B2423E465}"/>
    <cellStyle name="Normal 3 7" xfId="304" xr:uid="{C8C2B082-1C1E-4EDF-83D5-CFFA18027AC0}"/>
    <cellStyle name="Normal 34 2 2" xfId="305" xr:uid="{F1934307-3760-4CA9-8833-AFF7EBFB05CA}"/>
    <cellStyle name="Normal 4" xfId="306" xr:uid="{3D7BA33A-0BFE-465E-AAA1-9C07921F5DBA}"/>
    <cellStyle name="Normal 4 2" xfId="307" xr:uid="{40790D9E-6E70-45B3-8F52-8AE21678E821}"/>
    <cellStyle name="Normal 4 2 2" xfId="308" xr:uid="{0EBEC6C8-8D00-4076-84BE-FEE72E19E6E0}"/>
    <cellStyle name="Normal 4 3" xfId="309" xr:uid="{F7E70C30-829D-45B6-A2EB-CE071EA0EE3A}"/>
    <cellStyle name="Normal 4 4" xfId="310" xr:uid="{F6293DB4-CB3E-4F4A-838E-F8FA013F3CDC}"/>
    <cellStyle name="Normal 4 5" xfId="311" xr:uid="{E6CD7009-72D1-4F2B-887C-731B67D12543}"/>
    <cellStyle name="Normal 5" xfId="312" xr:uid="{53969776-46CF-4E14-8D37-5DFE64AA2F18}"/>
    <cellStyle name="Normal 5 2" xfId="313" xr:uid="{9957EF06-AF65-498F-8735-F7A0846B52CE}"/>
    <cellStyle name="Normal 5 3" xfId="314" xr:uid="{D1E0B3D4-096D-4BA3-829A-B3A751DC9A49}"/>
    <cellStyle name="Normal 5 4" xfId="315" xr:uid="{B157C345-5F6A-4425-A4EC-471775A2BF5E}"/>
    <cellStyle name="Normal 6" xfId="316" xr:uid="{DFBBACF8-00A0-4735-868C-08DBD10D4B1A}"/>
    <cellStyle name="Normal 6 2" xfId="317" xr:uid="{C6AAAF3E-54EE-46A8-A405-43F2CB892490}"/>
    <cellStyle name="Normal 6 3" xfId="318" xr:uid="{33AA482F-DD5A-461E-A375-74A94980326B}"/>
    <cellStyle name="Normal 601" xfId="319" xr:uid="{26B3E899-5556-460C-A16C-66FF309A6D7B}"/>
    <cellStyle name="Normal 605" xfId="320" xr:uid="{7B9932AA-E01C-4020-9456-166BB3BAD038}"/>
    <cellStyle name="Normal 606" xfId="321" xr:uid="{CC4B3EAD-E2B0-4886-BF62-67E6FE649CA1}"/>
    <cellStyle name="Normal 636" xfId="322" xr:uid="{00BEB9E2-9858-470A-B599-8F790DDBE225}"/>
    <cellStyle name="Normal 640" xfId="323" xr:uid="{1E47FF76-026D-4065-ABCE-EE4D38081A3C}"/>
    <cellStyle name="Normal 643" xfId="324" xr:uid="{AD5C7601-1546-4E98-902D-71E5D8C7BFCB}"/>
    <cellStyle name="Normal 646" xfId="325" xr:uid="{F6680D75-B3D2-40FF-A549-CE9ED525E71C}"/>
    <cellStyle name="Normal 647" xfId="326" xr:uid="{87C73304-0EEB-4848-A167-4729A42EB1A8}"/>
    <cellStyle name="Normal 649" xfId="327" xr:uid="{AA8E9151-0FD9-4A58-9169-3F8BC48D3939}"/>
    <cellStyle name="Normal 650" xfId="328" xr:uid="{C3B20699-8603-431A-90A2-05DFA932A311}"/>
    <cellStyle name="Normal 651" xfId="329" xr:uid="{B6C15B0D-D7FC-4246-97A2-5B8AD0D83395}"/>
    <cellStyle name="Normal 652" xfId="330" xr:uid="{09C84CDE-16CB-4EF9-9EE6-8584EB53B903}"/>
    <cellStyle name="Normal 653" xfId="331" xr:uid="{2C5413B0-1598-49E6-837F-23C42A4A96E4}"/>
    <cellStyle name="Normal 654" xfId="332" xr:uid="{4E557B3D-4A7B-4D6C-8CE1-A598104E1EDA}"/>
    <cellStyle name="Normal 655" xfId="333" xr:uid="{ACF1D7E9-9EC6-4339-AC6C-333CEC0176EC}"/>
    <cellStyle name="Normal 656" xfId="334" xr:uid="{8CF9E52A-5E0F-483F-8038-4579B14D14B7}"/>
    <cellStyle name="Normal 657" xfId="335" xr:uid="{EC60953F-05EC-424D-85E5-F8FC82E43A43}"/>
    <cellStyle name="Normal 658" xfId="336" xr:uid="{FFE8172E-8B7D-46E0-8100-5B8424F00ACC}"/>
    <cellStyle name="Normal 659" xfId="337" xr:uid="{53110131-62C4-4975-80F7-08B5084C2576}"/>
    <cellStyle name="Normal 660" xfId="338" xr:uid="{1813DDC8-1C5A-426D-A1F1-9A1E99484FE5}"/>
    <cellStyle name="Normal 662" xfId="339" xr:uid="{0C48D06D-DE72-43E2-86CA-C975A04CE576}"/>
    <cellStyle name="Normal 663" xfId="340" xr:uid="{8EE57A76-35D6-4270-8DA7-897AD3B6F93A}"/>
    <cellStyle name="Normal 664" xfId="341" xr:uid="{6E881EE2-862E-49D8-AB1F-3F13EFDB92EF}"/>
    <cellStyle name="Normal 665" xfId="342" xr:uid="{19A6C6AF-82E1-407A-B016-AB333E10FCF7}"/>
    <cellStyle name="Normal 667" xfId="343" xr:uid="{1A4DFE7B-182D-4B94-AC28-DA1EDFB3D3B3}"/>
    <cellStyle name="Normal 673" xfId="344" xr:uid="{023A447C-D69B-4C84-8292-ACD220DDEEBB}"/>
    <cellStyle name="Normal 674" xfId="345" xr:uid="{F5D1AD63-4DA9-4EA5-999D-2A671277D5D2}"/>
    <cellStyle name="Normal 675" xfId="346" xr:uid="{E815B38B-5661-4F31-B0E4-C6FF33D477EA}"/>
    <cellStyle name="Normal 676" xfId="347" xr:uid="{ECB15948-D89B-46E2-81F9-65638D73F6B8}"/>
    <cellStyle name="Normal 677" xfId="348" xr:uid="{AD53780B-54F8-4A36-80A9-280D3012CABE}"/>
    <cellStyle name="Normal 678" xfId="349" xr:uid="{475495AD-19FA-4131-85BE-6DD1BEF6F324}"/>
    <cellStyle name="Normal 679" xfId="350" xr:uid="{7B28A040-9F40-4623-897F-60093CFEDB48}"/>
    <cellStyle name="Normal 684" xfId="351" xr:uid="{39948F8E-A146-451B-A58C-EB508AE0DD92}"/>
    <cellStyle name="Normal 7" xfId="352" xr:uid="{7FE53CCE-5D9B-4F98-9895-2621E89C51BC}"/>
    <cellStyle name="Normal 713" xfId="353" xr:uid="{B98AFF6D-25C2-43ED-90FB-59A89896B6D8}"/>
    <cellStyle name="Normal 714" xfId="354" xr:uid="{C64F3724-EFF3-41A7-B30C-F7E0E6B73791}"/>
    <cellStyle name="Normal 715" xfId="355" xr:uid="{660C4537-2B4C-4AC2-9AAB-25294752C677}"/>
    <cellStyle name="Normal 744" xfId="356" xr:uid="{FD7CE466-4C36-435B-A4A9-EC3AB041341A}"/>
    <cellStyle name="Normal 8" xfId="357" xr:uid="{3D363053-4198-4B2A-B60A-08BC2A4BFE4F}"/>
    <cellStyle name="Normal 802" xfId="358" xr:uid="{F8DC6F2B-8F89-441B-ACFE-C2F65CD4FBD3}"/>
    <cellStyle name="Normal 9" xfId="359" xr:uid="{603F133E-63D9-40DA-8CDE-730A37908BE7}"/>
    <cellStyle name="Normal 944" xfId="360" xr:uid="{45991E8C-EB44-4DFB-AB55-41D62FEFE029}"/>
    <cellStyle name="Normal 947" xfId="361" xr:uid="{CA72F6DE-A731-4326-9CEF-DF8D604C83AE}"/>
    <cellStyle name="Normal 952" xfId="362" xr:uid="{F61C8BD4-1E2A-4F02-B944-DEF66FAE7F8C}"/>
    <cellStyle name="Normal 957" xfId="363" xr:uid="{4404E784-D8CB-4C00-83CB-CD6B646E2452}"/>
    <cellStyle name="Normal 958" xfId="364" xr:uid="{697246DD-FB5C-4442-954C-96B5B1AD7CAD}"/>
    <cellStyle name="Normal 959" xfId="365" xr:uid="{F10CE160-BEC9-4259-BCD1-0D2E90E2A7DF}"/>
    <cellStyle name="Normal 960" xfId="366" xr:uid="{B3CA64A0-1F25-45FD-8C91-38742206C71A}"/>
    <cellStyle name="Normal 961" xfId="367" xr:uid="{9EB65209-31A4-48B3-9291-E31B6B3FC8B0}"/>
    <cellStyle name="Normal 962" xfId="368" xr:uid="{0E80238E-A324-4613-8958-4C24DF92E546}"/>
    <cellStyle name="Normal 963" xfId="369" xr:uid="{D26DA271-A799-465A-9354-ACD0BDC4E720}"/>
    <cellStyle name="Normal 964" xfId="370" xr:uid="{CF1DEA5A-C507-4299-9584-C8BE7E196774}"/>
    <cellStyle name="Normal 965" xfId="371" xr:uid="{9220D747-CA0A-4176-B413-8D3365F45EBD}"/>
    <cellStyle name="Normal 966" xfId="372" xr:uid="{454127CE-F1D6-466A-8BF6-AD50B49B6728}"/>
    <cellStyle name="Normal 967" xfId="373" xr:uid="{6B46A1DC-7D3F-44C0-A2BE-FF2B64447D76}"/>
    <cellStyle name="Normal 971" xfId="374" xr:uid="{4B66C5AB-F500-4CBC-B62F-A1E9176A8AC3}"/>
    <cellStyle name="Normal 986" xfId="375" xr:uid="{38995DFE-4A84-4E9D-8A2F-95E93ECF061C}"/>
    <cellStyle name="Normal_Estados contables al 31.12.2008" xfId="10" xr:uid="{0F77B5BE-29CA-9549-AF0C-C1D6026B35BE}"/>
    <cellStyle name="Normal_Flujo de Efectivo Cefisa_1" xfId="13" xr:uid="{BE3081A1-6AC0-3445-AAE9-F142E9BE3A98}"/>
    <cellStyle name="Notas 2" xfId="376" xr:uid="{2D81236C-CAA2-41D2-9BC1-F06444F84A99}"/>
    <cellStyle name="Notas 2 2" xfId="377" xr:uid="{020625A8-59DB-4E13-A272-7F71B8EAA84A}"/>
    <cellStyle name="Notas 3" xfId="378" xr:uid="{DFCD517A-BCF2-40A8-AF0B-8F6E7EDA72B2}"/>
    <cellStyle name="Notas 4" xfId="379" xr:uid="{76087CEA-E992-4E97-836C-1E7EF0F3CBEB}"/>
    <cellStyle name="Note" xfId="380" xr:uid="{1986C170-945C-41EB-A17E-1B52C5BDD93C}"/>
    <cellStyle name="Output" xfId="381" xr:uid="{55513C23-68C8-4CCF-B78F-EE77AA48DFDF}"/>
    <cellStyle name="Percent (0)" xfId="382" xr:uid="{AFD59D9D-ABBF-4184-B45E-E439F27C6F9F}"/>
    <cellStyle name="Percent 2" xfId="383" xr:uid="{6BD25212-610D-46AD-AD1E-C4AA4D352383}"/>
    <cellStyle name="Percent 2 2" xfId="384" xr:uid="{1B030AAF-1321-432E-81B8-96A1284D854A}"/>
    <cellStyle name="Percent 3" xfId="385" xr:uid="{819A5A22-DF8C-45AD-982B-D1F3A97CD38A}"/>
    <cellStyle name="Percent 4" xfId="386" xr:uid="{7CB16072-A3A0-479F-AFEA-31D1B7D8C786}"/>
    <cellStyle name="Porcentaje" xfId="4" builtinId="5"/>
    <cellStyle name="Porcentaje 2" xfId="387" xr:uid="{CDCAD54C-6A99-4F6C-95B3-9D5D670EA87E}"/>
    <cellStyle name="Porcentaje 2 2" xfId="388" xr:uid="{E1D48598-45BB-409E-885B-3DA9B7846259}"/>
    <cellStyle name="Porcentaje 2 3" xfId="389" xr:uid="{3BF7A917-C4CB-48AA-9EFB-4D6DCB1A4C60}"/>
    <cellStyle name="Porcentaje 3" xfId="390" xr:uid="{1444F58A-05AC-4C76-BFEC-364D021EB662}"/>
    <cellStyle name="Porcentaje 3 2" xfId="391" xr:uid="{CE3CC25F-E686-4BF5-ABFA-79BFB8479B44}"/>
    <cellStyle name="Porcentaje 3 3" xfId="392" xr:uid="{5CF54E53-A0E0-4B58-8D5C-4303306368AB}"/>
    <cellStyle name="Porcentaje 4" xfId="393" xr:uid="{115B85A1-7760-47F3-AE83-595EE9BA49FE}"/>
    <cellStyle name="Porcentual 2" xfId="394" xr:uid="{C49109A4-3292-467C-A1AF-EE34023D1286}"/>
    <cellStyle name="Porcentual 2 2" xfId="395" xr:uid="{DFDC2E57-5536-4713-B378-F493D19A0376}"/>
    <cellStyle name="Porcentual 2 3" xfId="396" xr:uid="{C8B71828-ECA6-4765-BFF7-F8D4FAB23FF2}"/>
    <cellStyle name="Porcentual 2 4" xfId="397" xr:uid="{EB57A1E5-5FB4-4310-B7C8-CA7204EC3E87}"/>
    <cellStyle name="Porcentual 3" xfId="398" xr:uid="{4836C174-0F0A-4BD4-816E-A87DCA4A0ACD}"/>
    <cellStyle name="Porcentual 3 2" xfId="399" xr:uid="{CDB1FB63-0662-4466-99FF-6F9D6CF22552}"/>
    <cellStyle name="Salida 2" xfId="400" xr:uid="{3D4844AD-FFFE-4E70-B2FD-31B23BD4320F}"/>
    <cellStyle name="Texto de advertencia 2" xfId="401" xr:uid="{64193515-8921-4FC2-A1F8-4C0C81D2BB70}"/>
    <cellStyle name="Texto explicativo" xfId="5" builtinId="53"/>
    <cellStyle name="Texto explicativo 2" xfId="402" xr:uid="{EBC2064E-0078-430A-8CF5-1CE3692C5818}"/>
    <cellStyle name="Texto explicativo 3" xfId="403" xr:uid="{ECCEB713-70AB-4ABD-BC65-23A803F41CF1}"/>
    <cellStyle name="Tickmark" xfId="404" xr:uid="{05C0C7C7-991B-427B-A5D6-ED3F6B6C3E7A}"/>
    <cellStyle name="Title" xfId="405" xr:uid="{8D0A0E28-80D6-4A6B-BCB6-6DFABA484CBE}"/>
    <cellStyle name="Título 2 2" xfId="406" xr:uid="{44C58498-306C-41DF-B5EE-E7CC3055C572}"/>
    <cellStyle name="Título 3 2" xfId="407" xr:uid="{C495BA60-4B2F-4C48-969A-50D5379B5D64}"/>
    <cellStyle name="Título 4" xfId="408" xr:uid="{B538FA86-F655-4625-979C-27A381A295EC}"/>
    <cellStyle name="Total 2" xfId="409" xr:uid="{A9AC8A63-83D8-4B0D-8AB9-7FC19C8DDEA6}"/>
    <cellStyle name="Total 3" xfId="410" xr:uid="{1541F44F-CEF5-407D-9E09-7B9033321860}"/>
    <cellStyle name="Total 4" xfId="411" xr:uid="{39A54E3B-CD5E-4CB1-A63B-9FC4BEA248E9}"/>
    <cellStyle name="Warning Text" xfId="412" xr:uid="{D11FFB03-11CC-4C7B-8E6C-89BD443749D8}"/>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66</xdr:row>
      <xdr:rowOff>0</xdr:rowOff>
    </xdr:from>
    <xdr:to>
      <xdr:col>0</xdr:col>
      <xdr:colOff>1773555</xdr:colOff>
      <xdr:row>66</xdr:row>
      <xdr:rowOff>533400</xdr:rowOff>
    </xdr:to>
    <xdr:pic>
      <xdr:nvPicPr>
        <xdr:cNvPr id="2" name="Imagen 1">
          <a:extLst>
            <a:ext uri="{FF2B5EF4-FFF2-40B4-BE49-F238E27FC236}">
              <a16:creationId xmlns:a16="http://schemas.microsoft.com/office/drawing/2014/main" id="{30ED6299-5A04-4CB6-BE0F-FA2DF3E4BEC8}"/>
            </a:ext>
            <a:ext uri="{147F2762-F138-4A5C-976F-8EAC2B608ADB}">
              <a16:predDERef xmlns:a16="http://schemas.microsoft.com/office/drawing/2014/main" pred="{78FB6A3C-2848-45AD-A5E5-00E6F5BE83B1}"/>
            </a:ext>
          </a:extLst>
        </xdr:cNvPr>
        <xdr:cNvPicPr>
          <a:picLocks noChangeAspect="1"/>
        </xdr:cNvPicPr>
      </xdr:nvPicPr>
      <xdr:blipFill>
        <a:blip xmlns:r="http://schemas.openxmlformats.org/officeDocument/2006/relationships" r:embed="rId1"/>
        <a:stretch>
          <a:fillRect/>
        </a:stretch>
      </xdr:blipFill>
      <xdr:spPr>
        <a:xfrm>
          <a:off x="0" y="12885420"/>
          <a:ext cx="1769745" cy="533400"/>
        </a:xfrm>
        <a:prstGeom prst="rect">
          <a:avLst/>
        </a:prstGeom>
      </xdr:spPr>
    </xdr:pic>
    <xdr:clientData/>
  </xdr:twoCellAnchor>
  <xdr:twoCellAnchor>
    <xdr:from>
      <xdr:col>16</xdr:col>
      <xdr:colOff>1036320</xdr:colOff>
      <xdr:row>46</xdr:row>
      <xdr:rowOff>129540</xdr:rowOff>
    </xdr:from>
    <xdr:to>
      <xdr:col>18</xdr:col>
      <xdr:colOff>0</xdr:colOff>
      <xdr:row>51</xdr:row>
      <xdr:rowOff>99060</xdr:rowOff>
    </xdr:to>
    <xdr:cxnSp macro="">
      <xdr:nvCxnSpPr>
        <xdr:cNvPr id="3" name="Conector recto de flecha 2">
          <a:extLst>
            <a:ext uri="{FF2B5EF4-FFF2-40B4-BE49-F238E27FC236}">
              <a16:creationId xmlns:a16="http://schemas.microsoft.com/office/drawing/2014/main" id="{E42F8909-67AC-4D33-B5EE-7259B9D6AE78}"/>
            </a:ext>
          </a:extLst>
        </xdr:cNvPr>
        <xdr:cNvCxnSpPr/>
      </xdr:nvCxnSpPr>
      <xdr:spPr>
        <a:xfrm flipV="1">
          <a:off x="20398740" y="9281160"/>
          <a:ext cx="1104900" cy="8915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30480</xdr:colOff>
      <xdr:row>61</xdr:row>
      <xdr:rowOff>121920</xdr:rowOff>
    </xdr:from>
    <xdr:to>
      <xdr:col>20</xdr:col>
      <xdr:colOff>0</xdr:colOff>
      <xdr:row>62</xdr:row>
      <xdr:rowOff>129540</xdr:rowOff>
    </xdr:to>
    <xdr:cxnSp macro="">
      <xdr:nvCxnSpPr>
        <xdr:cNvPr id="4" name="Conector recto de flecha 3">
          <a:extLst>
            <a:ext uri="{FF2B5EF4-FFF2-40B4-BE49-F238E27FC236}">
              <a16:creationId xmlns:a16="http://schemas.microsoft.com/office/drawing/2014/main" id="{E2178A79-3A52-4C27-AAE6-7B7388732620}"/>
            </a:ext>
          </a:extLst>
        </xdr:cNvPr>
        <xdr:cNvCxnSpPr/>
      </xdr:nvCxnSpPr>
      <xdr:spPr>
        <a:xfrm flipV="1">
          <a:off x="22837140" y="12001500"/>
          <a:ext cx="1409700" cy="182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990600</xdr:colOff>
      <xdr:row>47</xdr:row>
      <xdr:rowOff>144780</xdr:rowOff>
    </xdr:from>
    <xdr:to>
      <xdr:col>17</xdr:col>
      <xdr:colOff>1021080</xdr:colOff>
      <xdr:row>52</xdr:row>
      <xdr:rowOff>91440</xdr:rowOff>
    </xdr:to>
    <xdr:cxnSp macro="">
      <xdr:nvCxnSpPr>
        <xdr:cNvPr id="5" name="Conector recto de flecha 4">
          <a:extLst>
            <a:ext uri="{FF2B5EF4-FFF2-40B4-BE49-F238E27FC236}">
              <a16:creationId xmlns:a16="http://schemas.microsoft.com/office/drawing/2014/main" id="{6B012211-8A94-4198-AEC6-8C095B5CCA98}"/>
            </a:ext>
          </a:extLst>
        </xdr:cNvPr>
        <xdr:cNvCxnSpPr/>
      </xdr:nvCxnSpPr>
      <xdr:spPr>
        <a:xfrm flipV="1">
          <a:off x="20353020" y="9479280"/>
          <a:ext cx="1112520" cy="868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xdr:colOff>
      <xdr:row>48</xdr:row>
      <xdr:rowOff>152400</xdr:rowOff>
    </xdr:from>
    <xdr:to>
      <xdr:col>18</xdr:col>
      <xdr:colOff>0</xdr:colOff>
      <xdr:row>53</xdr:row>
      <xdr:rowOff>91440</xdr:rowOff>
    </xdr:to>
    <xdr:cxnSp macro="">
      <xdr:nvCxnSpPr>
        <xdr:cNvPr id="6" name="Conector recto de flecha 5">
          <a:extLst>
            <a:ext uri="{FF2B5EF4-FFF2-40B4-BE49-F238E27FC236}">
              <a16:creationId xmlns:a16="http://schemas.microsoft.com/office/drawing/2014/main" id="{ED00960E-B2F0-4341-BBBD-4EEF7421795C}"/>
            </a:ext>
          </a:extLst>
        </xdr:cNvPr>
        <xdr:cNvCxnSpPr/>
      </xdr:nvCxnSpPr>
      <xdr:spPr>
        <a:xfrm flipV="1">
          <a:off x="20452080" y="9669780"/>
          <a:ext cx="1051560" cy="861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1021080</xdr:colOff>
      <xdr:row>50</xdr:row>
      <xdr:rowOff>0</xdr:rowOff>
    </xdr:from>
    <xdr:to>
      <xdr:col>18</xdr:col>
      <xdr:colOff>0</xdr:colOff>
      <xdr:row>54</xdr:row>
      <xdr:rowOff>144780</xdr:rowOff>
    </xdr:to>
    <xdr:cxnSp macro="">
      <xdr:nvCxnSpPr>
        <xdr:cNvPr id="7" name="Conector recto de flecha 6">
          <a:extLst>
            <a:ext uri="{FF2B5EF4-FFF2-40B4-BE49-F238E27FC236}">
              <a16:creationId xmlns:a16="http://schemas.microsoft.com/office/drawing/2014/main" id="{00863D37-6715-4856-9DF9-8BDFF28A3C3B}"/>
            </a:ext>
          </a:extLst>
        </xdr:cNvPr>
        <xdr:cNvCxnSpPr/>
      </xdr:nvCxnSpPr>
      <xdr:spPr>
        <a:xfrm flipV="1">
          <a:off x="20383500" y="9890760"/>
          <a:ext cx="1120140" cy="876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45720</xdr:colOff>
      <xdr:row>63</xdr:row>
      <xdr:rowOff>7620</xdr:rowOff>
    </xdr:from>
    <xdr:to>
      <xdr:col>19</xdr:col>
      <xdr:colOff>1706880</xdr:colOff>
      <xdr:row>63</xdr:row>
      <xdr:rowOff>167640</xdr:rowOff>
    </xdr:to>
    <xdr:cxnSp macro="">
      <xdr:nvCxnSpPr>
        <xdr:cNvPr id="8" name="Conector recto de flecha 7">
          <a:extLst>
            <a:ext uri="{FF2B5EF4-FFF2-40B4-BE49-F238E27FC236}">
              <a16:creationId xmlns:a16="http://schemas.microsoft.com/office/drawing/2014/main" id="{CBA0E1D2-BAD5-40B6-A09A-FFFA593698A7}"/>
            </a:ext>
          </a:extLst>
        </xdr:cNvPr>
        <xdr:cNvCxnSpPr/>
      </xdr:nvCxnSpPr>
      <xdr:spPr>
        <a:xfrm flipV="1">
          <a:off x="22852380" y="12252960"/>
          <a:ext cx="13944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121920</xdr:colOff>
      <xdr:row>64</xdr:row>
      <xdr:rowOff>53340</xdr:rowOff>
    </xdr:from>
    <xdr:to>
      <xdr:col>19</xdr:col>
      <xdr:colOff>1706880</xdr:colOff>
      <xdr:row>64</xdr:row>
      <xdr:rowOff>213360</xdr:rowOff>
    </xdr:to>
    <xdr:cxnSp macro="">
      <xdr:nvCxnSpPr>
        <xdr:cNvPr id="9" name="Conector recto de flecha 8">
          <a:extLst>
            <a:ext uri="{FF2B5EF4-FFF2-40B4-BE49-F238E27FC236}">
              <a16:creationId xmlns:a16="http://schemas.microsoft.com/office/drawing/2014/main" id="{67F64E66-6C3E-4193-A027-EC2F4477C663}"/>
            </a:ext>
          </a:extLst>
        </xdr:cNvPr>
        <xdr:cNvCxnSpPr/>
      </xdr:nvCxnSpPr>
      <xdr:spPr>
        <a:xfrm flipV="1">
          <a:off x="22928580" y="12481560"/>
          <a:ext cx="13182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129540</xdr:colOff>
      <xdr:row>0</xdr:row>
      <xdr:rowOff>0</xdr:rowOff>
    </xdr:from>
    <xdr:to>
      <xdr:col>0</xdr:col>
      <xdr:colOff>1546221</xdr:colOff>
      <xdr:row>0</xdr:row>
      <xdr:rowOff>646232</xdr:rowOff>
    </xdr:to>
    <xdr:pic>
      <xdr:nvPicPr>
        <xdr:cNvPr id="10" name="Imagen 9">
          <a:extLst>
            <a:ext uri="{FF2B5EF4-FFF2-40B4-BE49-F238E27FC236}">
              <a16:creationId xmlns:a16="http://schemas.microsoft.com/office/drawing/2014/main" id="{79D7397B-CEF9-41D8-B122-10C1A97E1214}"/>
            </a:ext>
          </a:extLst>
        </xdr:cNvPr>
        <xdr:cNvPicPr>
          <a:picLocks noChangeAspect="1"/>
        </xdr:cNvPicPr>
      </xdr:nvPicPr>
      <xdr:blipFill>
        <a:blip xmlns:r="http://schemas.openxmlformats.org/officeDocument/2006/relationships" r:embed="rId2"/>
        <a:stretch>
          <a:fillRect/>
        </a:stretch>
      </xdr:blipFill>
      <xdr:spPr>
        <a:xfrm>
          <a:off x="129540" y="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1C933306-DB44-6846-B8D1-31F6F2229432}"/>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129540</xdr:colOff>
      <xdr:row>0</xdr:row>
      <xdr:rowOff>0</xdr:rowOff>
    </xdr:from>
    <xdr:ext cx="1416681" cy="646232"/>
    <xdr:pic>
      <xdr:nvPicPr>
        <xdr:cNvPr id="10" name="Imagen 9">
          <a:extLst>
            <a:ext uri="{FF2B5EF4-FFF2-40B4-BE49-F238E27FC236}">
              <a16:creationId xmlns:a16="http://schemas.microsoft.com/office/drawing/2014/main" id="{6B34AA19-45EB-6B47-B1B9-CC61E33AF617}"/>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oneCellAnchor>
  <xdr:oneCellAnchor>
    <xdr:from>
      <xdr:col>1</xdr:col>
      <xdr:colOff>0</xdr:colOff>
      <xdr:row>71</xdr:row>
      <xdr:rowOff>0</xdr:rowOff>
    </xdr:from>
    <xdr:ext cx="1416681" cy="646232"/>
    <xdr:pic>
      <xdr:nvPicPr>
        <xdr:cNvPr id="12" name="Imagen 11">
          <a:extLst>
            <a:ext uri="{FF2B5EF4-FFF2-40B4-BE49-F238E27FC236}">
              <a16:creationId xmlns:a16="http://schemas.microsoft.com/office/drawing/2014/main" id="{9E44A85D-FD43-464E-9C0C-1727C5B1E56C}"/>
            </a:ext>
          </a:extLst>
        </xdr:cNvPr>
        <xdr:cNvPicPr>
          <a:picLocks noChangeAspect="1"/>
        </xdr:cNvPicPr>
      </xdr:nvPicPr>
      <xdr:blipFill>
        <a:blip xmlns:r="http://schemas.openxmlformats.org/officeDocument/2006/relationships" r:embed="rId1"/>
        <a:stretch>
          <a:fillRect/>
        </a:stretch>
      </xdr:blipFill>
      <xdr:spPr>
        <a:xfrm>
          <a:off x="677333" y="10826750"/>
          <a:ext cx="1416681" cy="6462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958426</xdr:colOff>
      <xdr:row>0</xdr:row>
      <xdr:rowOff>71543</xdr:rowOff>
    </xdr:from>
    <xdr:ext cx="1180677" cy="545677"/>
    <xdr:pic>
      <xdr:nvPicPr>
        <xdr:cNvPr id="2" name="Imagen 3">
          <a:extLst>
            <a:ext uri="{FF2B5EF4-FFF2-40B4-BE49-F238E27FC236}">
              <a16:creationId xmlns:a16="http://schemas.microsoft.com/office/drawing/2014/main" id="{1C01A43E-7FF2-2D47-8085-78724F249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958426" y="71543"/>
          <a:ext cx="1180677" cy="54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414617</xdr:colOff>
      <xdr:row>2</xdr:row>
      <xdr:rowOff>25550</xdr:rowOff>
    </xdr:from>
    <xdr:to>
      <xdr:col>1</xdr:col>
      <xdr:colOff>1887070</xdr:colOff>
      <xdr:row>3</xdr:row>
      <xdr:rowOff>40790</xdr:rowOff>
    </xdr:to>
    <xdr:pic>
      <xdr:nvPicPr>
        <xdr:cNvPr id="2" name="Imagen 2" descr="Logotipo&#10;&#10;Descripción generada automáticamente">
          <a:extLst>
            <a:ext uri="{FF2B5EF4-FFF2-40B4-BE49-F238E27FC236}">
              <a16:creationId xmlns:a16="http://schemas.microsoft.com/office/drawing/2014/main" id="{1392733D-093C-4409-BB28-BDFAA2821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7667" y="406550"/>
          <a:ext cx="1472453" cy="1358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3" name="Imagen 2" descr="Logotipo&#10;&#10;Descripción generada automáticamente">
          <a:extLst>
            <a:ext uri="{FF2B5EF4-FFF2-40B4-BE49-F238E27FC236}">
              <a16:creationId xmlns:a16="http://schemas.microsoft.com/office/drawing/2014/main" id="{DA33F9E1-FF13-4CAE-A61A-9700EA0A9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15979140"/>
          <a:ext cx="1470660" cy="134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160</xdr:row>
      <xdr:rowOff>0</xdr:rowOff>
    </xdr:from>
    <xdr:to>
      <xdr:col>1</xdr:col>
      <xdr:colOff>1577340</xdr:colOff>
      <xdr:row>167</xdr:row>
      <xdr:rowOff>22860</xdr:rowOff>
    </xdr:to>
    <xdr:pic>
      <xdr:nvPicPr>
        <xdr:cNvPr id="4" name="Imagen 2" descr="Logotipo&#10;&#10;Descripción generada automáticamente">
          <a:extLst>
            <a:ext uri="{FF2B5EF4-FFF2-40B4-BE49-F238E27FC236}">
              <a16:creationId xmlns:a16="http://schemas.microsoft.com/office/drawing/2014/main" id="{6D1187C7-996D-4314-95D1-FBDC65E8E3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325374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233</xdr:row>
      <xdr:rowOff>144780</xdr:rowOff>
    </xdr:from>
    <xdr:to>
      <xdr:col>9</xdr:col>
      <xdr:colOff>0</xdr:colOff>
      <xdr:row>235</xdr:row>
      <xdr:rowOff>17</xdr:rowOff>
    </xdr:to>
    <xdr:sp macro="" textlink="" fLocksText="0">
      <xdr:nvSpPr>
        <xdr:cNvPr id="5" name="Text 1">
          <a:extLst>
            <a:ext uri="{FF2B5EF4-FFF2-40B4-BE49-F238E27FC236}">
              <a16:creationId xmlns:a16="http://schemas.microsoft.com/office/drawing/2014/main" id="{B2CC0362-BFC1-49BC-8C66-0036B1A17B30}"/>
            </a:ext>
          </a:extLst>
        </xdr:cNvPr>
        <xdr:cNvSpPr txBox="1">
          <a:spLocks noChangeArrowheads="1"/>
        </xdr:cNvSpPr>
      </xdr:nvSpPr>
      <xdr:spPr bwMode="auto">
        <a:xfrm>
          <a:off x="1543050" y="46350555"/>
          <a:ext cx="11277600" cy="21718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30/09/2025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239</xdr:row>
      <xdr:rowOff>56254</xdr:rowOff>
    </xdr:from>
    <xdr:to>
      <xdr:col>9</xdr:col>
      <xdr:colOff>338189</xdr:colOff>
      <xdr:row>243</xdr:row>
      <xdr:rowOff>73405</xdr:rowOff>
    </xdr:to>
    <xdr:sp macro="" textlink="" fLocksText="0">
      <xdr:nvSpPr>
        <xdr:cNvPr id="6" name="Text 2">
          <a:extLst>
            <a:ext uri="{FF2B5EF4-FFF2-40B4-BE49-F238E27FC236}">
              <a16:creationId xmlns:a16="http://schemas.microsoft.com/office/drawing/2014/main" id="{1204D7C4-29C4-43EA-9B19-F14D7F479CDB}"/>
            </a:ext>
          </a:extLst>
        </xdr:cNvPr>
        <xdr:cNvSpPr txBox="1">
          <a:spLocks noChangeArrowheads="1"/>
        </xdr:cNvSpPr>
      </xdr:nvSpPr>
      <xdr:spPr bwMode="auto">
        <a:xfrm>
          <a:off x="1642719" y="47347879"/>
          <a:ext cx="11516120" cy="7410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244</xdr:row>
      <xdr:rowOff>33207</xdr:rowOff>
    </xdr:from>
    <xdr:to>
      <xdr:col>9</xdr:col>
      <xdr:colOff>282162</xdr:colOff>
      <xdr:row>247</xdr:row>
      <xdr:rowOff>100438</xdr:rowOff>
    </xdr:to>
    <xdr:sp macro="" textlink="" fLocksText="0">
      <xdr:nvSpPr>
        <xdr:cNvPr id="7" name="Text 4">
          <a:extLst>
            <a:ext uri="{FF2B5EF4-FFF2-40B4-BE49-F238E27FC236}">
              <a16:creationId xmlns:a16="http://schemas.microsoft.com/office/drawing/2014/main" id="{8E40066F-D8A0-4D8C-8643-A3D7AC31AEBF}"/>
            </a:ext>
          </a:extLst>
        </xdr:cNvPr>
        <xdr:cNvSpPr txBox="1">
          <a:spLocks noChangeArrowheads="1"/>
        </xdr:cNvSpPr>
      </xdr:nvSpPr>
      <xdr:spPr bwMode="auto">
        <a:xfrm>
          <a:off x="1583516" y="48229707"/>
          <a:ext cx="11519296" cy="61015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0</xdr:col>
      <xdr:colOff>1586255</xdr:colOff>
      <xdr:row>268</xdr:row>
      <xdr:rowOff>27678</xdr:rowOff>
    </xdr:from>
    <xdr:to>
      <xdr:col>8</xdr:col>
      <xdr:colOff>1069267</xdr:colOff>
      <xdr:row>270</xdr:row>
      <xdr:rowOff>121248</xdr:rowOff>
    </xdr:to>
    <xdr:sp macro="" textlink="" fLocksText="0">
      <xdr:nvSpPr>
        <xdr:cNvPr id="8" name="Text 6">
          <a:extLst>
            <a:ext uri="{FF2B5EF4-FFF2-40B4-BE49-F238E27FC236}">
              <a16:creationId xmlns:a16="http://schemas.microsoft.com/office/drawing/2014/main" id="{951FC66C-A2FD-4683-8A3D-4F7CE1631BD9}"/>
            </a:ext>
          </a:extLst>
        </xdr:cNvPr>
        <xdr:cNvSpPr txBox="1">
          <a:spLocks noChangeArrowheads="1"/>
        </xdr:cNvSpPr>
      </xdr:nvSpPr>
      <xdr:spPr bwMode="auto">
        <a:xfrm>
          <a:off x="1538630" y="52596153"/>
          <a:ext cx="11208287" cy="455520"/>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30 de Setiembre de 2.025 es de Gs. 7002,41 por cada 1 dólar americano y para el cierre del  2024 es de Gs. 7,831,26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454</xdr:row>
      <xdr:rowOff>83820</xdr:rowOff>
    </xdr:from>
    <xdr:to>
      <xdr:col>9</xdr:col>
      <xdr:colOff>0</xdr:colOff>
      <xdr:row>459</xdr:row>
      <xdr:rowOff>0</xdr:rowOff>
    </xdr:to>
    <xdr:sp macro="" textlink="">
      <xdr:nvSpPr>
        <xdr:cNvPr id="9" name="Text 13">
          <a:extLst>
            <a:ext uri="{FF2B5EF4-FFF2-40B4-BE49-F238E27FC236}">
              <a16:creationId xmlns:a16="http://schemas.microsoft.com/office/drawing/2014/main" id="{A48DABD6-5BF9-4A9A-BF73-DF4FA650D644}"/>
            </a:ext>
          </a:extLst>
        </xdr:cNvPr>
        <xdr:cNvSpPr txBox="1">
          <a:spLocks noChangeArrowheads="1"/>
        </xdr:cNvSpPr>
      </xdr:nvSpPr>
      <xdr:spPr bwMode="auto">
        <a:xfrm>
          <a:off x="1543050" y="86466045"/>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106680</xdr:colOff>
      <xdr:row>224</xdr:row>
      <xdr:rowOff>891540</xdr:rowOff>
    </xdr:from>
    <xdr:to>
      <xdr:col>1</xdr:col>
      <xdr:colOff>1577340</xdr:colOff>
      <xdr:row>232</xdr:row>
      <xdr:rowOff>114300</xdr:rowOff>
    </xdr:to>
    <xdr:pic>
      <xdr:nvPicPr>
        <xdr:cNvPr id="14" name="Imagen 2" descr="Logotipo&#10;&#10;Descripción generada automáticamente">
          <a:extLst>
            <a:ext uri="{FF2B5EF4-FFF2-40B4-BE49-F238E27FC236}">
              <a16:creationId xmlns:a16="http://schemas.microsoft.com/office/drawing/2014/main" id="{70ECCD13-6DCA-4724-AAEF-B6F159328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44773215"/>
          <a:ext cx="1470660" cy="13754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316</xdr:row>
      <xdr:rowOff>167640</xdr:rowOff>
    </xdr:from>
    <xdr:to>
      <xdr:col>1</xdr:col>
      <xdr:colOff>1577340</xdr:colOff>
      <xdr:row>324</xdr:row>
      <xdr:rowOff>71718</xdr:rowOff>
    </xdr:to>
    <xdr:pic>
      <xdr:nvPicPr>
        <xdr:cNvPr id="15" name="Imagen 2" descr="Logotipo&#10;&#10;Descripción generada automáticamente">
          <a:extLst>
            <a:ext uri="{FF2B5EF4-FFF2-40B4-BE49-F238E27FC236}">
              <a16:creationId xmlns:a16="http://schemas.microsoft.com/office/drawing/2014/main" id="{ABD6F7D5-02ED-4AD1-8ED7-8F246D979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61556265"/>
          <a:ext cx="1470660" cy="127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391</xdr:row>
      <xdr:rowOff>998220</xdr:rowOff>
    </xdr:from>
    <xdr:to>
      <xdr:col>1</xdr:col>
      <xdr:colOff>1577340</xdr:colOff>
      <xdr:row>400</xdr:row>
      <xdr:rowOff>1059</xdr:rowOff>
    </xdr:to>
    <xdr:pic>
      <xdr:nvPicPr>
        <xdr:cNvPr id="16" name="Imagen 2" descr="Logotipo&#10;&#10;Descripción generada automáticamente">
          <a:extLst>
            <a:ext uri="{FF2B5EF4-FFF2-40B4-BE49-F238E27FC236}">
              <a16:creationId xmlns:a16="http://schemas.microsoft.com/office/drawing/2014/main" id="{FC4E1B4C-D0B1-4ECA-A4B6-13E713062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75131295"/>
          <a:ext cx="1470660" cy="137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481</xdr:row>
      <xdr:rowOff>998220</xdr:rowOff>
    </xdr:from>
    <xdr:to>
      <xdr:col>1</xdr:col>
      <xdr:colOff>1577340</xdr:colOff>
      <xdr:row>490</xdr:row>
      <xdr:rowOff>9750</xdr:rowOff>
    </xdr:to>
    <xdr:pic>
      <xdr:nvPicPr>
        <xdr:cNvPr id="17" name="Imagen 2" descr="Logotipo&#10;&#10;Descripción generada automáticamente">
          <a:extLst>
            <a:ext uri="{FF2B5EF4-FFF2-40B4-BE49-F238E27FC236}">
              <a16:creationId xmlns:a16="http://schemas.microsoft.com/office/drawing/2014/main" id="{DF2E680A-5A44-4EA1-8E5E-603A616727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91647645"/>
          <a:ext cx="1470660" cy="1383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414617</xdr:colOff>
      <xdr:row>2</xdr:row>
      <xdr:rowOff>25550</xdr:rowOff>
    </xdr:from>
    <xdr:to>
      <xdr:col>1</xdr:col>
      <xdr:colOff>1887070</xdr:colOff>
      <xdr:row>3</xdr:row>
      <xdr:rowOff>40790</xdr:rowOff>
    </xdr:to>
    <xdr:pic>
      <xdr:nvPicPr>
        <xdr:cNvPr id="18" name="Imagen 2" descr="Logotipo&#10;&#10;Descripción generada automáticamente">
          <a:extLst>
            <a:ext uri="{FF2B5EF4-FFF2-40B4-BE49-F238E27FC236}">
              <a16:creationId xmlns:a16="http://schemas.microsoft.com/office/drawing/2014/main" id="{7C0AA6A6-E09D-4262-8149-23981E462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7667" y="406550"/>
          <a:ext cx="1472453" cy="1358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19" name="Imagen 2" descr="Logotipo&#10;&#10;Descripción generada automáticamente">
          <a:extLst>
            <a:ext uri="{FF2B5EF4-FFF2-40B4-BE49-F238E27FC236}">
              <a16:creationId xmlns:a16="http://schemas.microsoft.com/office/drawing/2014/main" id="{46BEE338-8416-42D1-B0E9-1FA0A68BC8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15979140"/>
          <a:ext cx="1470660" cy="134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160</xdr:row>
      <xdr:rowOff>0</xdr:rowOff>
    </xdr:from>
    <xdr:to>
      <xdr:col>1</xdr:col>
      <xdr:colOff>1577340</xdr:colOff>
      <xdr:row>167</xdr:row>
      <xdr:rowOff>22860</xdr:rowOff>
    </xdr:to>
    <xdr:pic>
      <xdr:nvPicPr>
        <xdr:cNvPr id="20" name="Imagen 2" descr="Logotipo&#10;&#10;Descripción generada automáticamente">
          <a:extLst>
            <a:ext uri="{FF2B5EF4-FFF2-40B4-BE49-F238E27FC236}">
              <a16:creationId xmlns:a16="http://schemas.microsoft.com/office/drawing/2014/main" id="{8955A02B-FE01-47F7-860E-09631881A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325374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233</xdr:row>
      <xdr:rowOff>144780</xdr:rowOff>
    </xdr:from>
    <xdr:to>
      <xdr:col>9</xdr:col>
      <xdr:colOff>0</xdr:colOff>
      <xdr:row>235</xdr:row>
      <xdr:rowOff>17</xdr:rowOff>
    </xdr:to>
    <xdr:sp macro="" textlink="" fLocksText="0">
      <xdr:nvSpPr>
        <xdr:cNvPr id="21" name="Text 1">
          <a:extLst>
            <a:ext uri="{FF2B5EF4-FFF2-40B4-BE49-F238E27FC236}">
              <a16:creationId xmlns:a16="http://schemas.microsoft.com/office/drawing/2014/main" id="{FB258B6E-9DB8-4E82-8DF5-68FDAACB2DD3}"/>
            </a:ext>
          </a:extLst>
        </xdr:cNvPr>
        <xdr:cNvSpPr txBox="1">
          <a:spLocks noChangeArrowheads="1"/>
        </xdr:cNvSpPr>
      </xdr:nvSpPr>
      <xdr:spPr bwMode="auto">
        <a:xfrm>
          <a:off x="1543050" y="46350555"/>
          <a:ext cx="11277600" cy="21718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31/12/2025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239</xdr:row>
      <xdr:rowOff>56254</xdr:rowOff>
    </xdr:from>
    <xdr:to>
      <xdr:col>9</xdr:col>
      <xdr:colOff>338189</xdr:colOff>
      <xdr:row>243</xdr:row>
      <xdr:rowOff>73405</xdr:rowOff>
    </xdr:to>
    <xdr:sp macro="" textlink="" fLocksText="0">
      <xdr:nvSpPr>
        <xdr:cNvPr id="22" name="Text 2">
          <a:extLst>
            <a:ext uri="{FF2B5EF4-FFF2-40B4-BE49-F238E27FC236}">
              <a16:creationId xmlns:a16="http://schemas.microsoft.com/office/drawing/2014/main" id="{14060C82-9658-44FE-AD22-1267EB4F857A}"/>
            </a:ext>
          </a:extLst>
        </xdr:cNvPr>
        <xdr:cNvSpPr txBox="1">
          <a:spLocks noChangeArrowheads="1"/>
        </xdr:cNvSpPr>
      </xdr:nvSpPr>
      <xdr:spPr bwMode="auto">
        <a:xfrm>
          <a:off x="1642719" y="47347879"/>
          <a:ext cx="11516120" cy="7410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244</xdr:row>
      <xdr:rowOff>33207</xdr:rowOff>
    </xdr:from>
    <xdr:to>
      <xdr:col>9</xdr:col>
      <xdr:colOff>282162</xdr:colOff>
      <xdr:row>247</xdr:row>
      <xdr:rowOff>100438</xdr:rowOff>
    </xdr:to>
    <xdr:sp macro="" textlink="" fLocksText="0">
      <xdr:nvSpPr>
        <xdr:cNvPr id="23" name="Text 4">
          <a:extLst>
            <a:ext uri="{FF2B5EF4-FFF2-40B4-BE49-F238E27FC236}">
              <a16:creationId xmlns:a16="http://schemas.microsoft.com/office/drawing/2014/main" id="{4DA4015F-C0B3-4343-9395-B2B43DBC0881}"/>
            </a:ext>
          </a:extLst>
        </xdr:cNvPr>
        <xdr:cNvSpPr txBox="1">
          <a:spLocks noChangeArrowheads="1"/>
        </xdr:cNvSpPr>
      </xdr:nvSpPr>
      <xdr:spPr bwMode="auto">
        <a:xfrm>
          <a:off x="1583516" y="48229707"/>
          <a:ext cx="11519296" cy="61015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0</xdr:col>
      <xdr:colOff>1586255</xdr:colOff>
      <xdr:row>268</xdr:row>
      <xdr:rowOff>27678</xdr:rowOff>
    </xdr:from>
    <xdr:to>
      <xdr:col>8</xdr:col>
      <xdr:colOff>1069267</xdr:colOff>
      <xdr:row>270</xdr:row>
      <xdr:rowOff>121248</xdr:rowOff>
    </xdr:to>
    <xdr:sp macro="" textlink="" fLocksText="0">
      <xdr:nvSpPr>
        <xdr:cNvPr id="24" name="Text 6">
          <a:extLst>
            <a:ext uri="{FF2B5EF4-FFF2-40B4-BE49-F238E27FC236}">
              <a16:creationId xmlns:a16="http://schemas.microsoft.com/office/drawing/2014/main" id="{7DAC5502-D887-4789-BB6A-4EF369CA310B}"/>
            </a:ext>
          </a:extLst>
        </xdr:cNvPr>
        <xdr:cNvSpPr txBox="1">
          <a:spLocks noChangeArrowheads="1"/>
        </xdr:cNvSpPr>
      </xdr:nvSpPr>
      <xdr:spPr bwMode="auto">
        <a:xfrm>
          <a:off x="1538630" y="52596153"/>
          <a:ext cx="11208287" cy="455520"/>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31 de Diciembre de 2.025 es de Gs. 6.575,71 por cada 1 dólar americano y para el cierre del  2024 es de Gs. 7,831,26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458</xdr:row>
      <xdr:rowOff>83820</xdr:rowOff>
    </xdr:from>
    <xdr:to>
      <xdr:col>9</xdr:col>
      <xdr:colOff>0</xdr:colOff>
      <xdr:row>463</xdr:row>
      <xdr:rowOff>0</xdr:rowOff>
    </xdr:to>
    <xdr:sp macro="" textlink="">
      <xdr:nvSpPr>
        <xdr:cNvPr id="25" name="Text 13">
          <a:extLst>
            <a:ext uri="{FF2B5EF4-FFF2-40B4-BE49-F238E27FC236}">
              <a16:creationId xmlns:a16="http://schemas.microsoft.com/office/drawing/2014/main" id="{AF4A5685-11E8-4777-B077-AC014820DC43}"/>
            </a:ext>
          </a:extLst>
        </xdr:cNvPr>
        <xdr:cNvSpPr txBox="1">
          <a:spLocks noChangeArrowheads="1"/>
        </xdr:cNvSpPr>
      </xdr:nvSpPr>
      <xdr:spPr bwMode="auto">
        <a:xfrm>
          <a:off x="1543050" y="87189945"/>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462</xdr:row>
      <xdr:rowOff>25401</xdr:rowOff>
    </xdr:from>
    <xdr:to>
      <xdr:col>8</xdr:col>
      <xdr:colOff>1076125</xdr:colOff>
      <xdr:row>463</xdr:row>
      <xdr:rowOff>45308</xdr:rowOff>
    </xdr:to>
    <xdr:sp macro="" textlink="" fLocksText="0">
      <xdr:nvSpPr>
        <xdr:cNvPr id="26" name="Text 14">
          <a:extLst>
            <a:ext uri="{FF2B5EF4-FFF2-40B4-BE49-F238E27FC236}">
              <a16:creationId xmlns:a16="http://schemas.microsoft.com/office/drawing/2014/main" id="{2E0F2790-45DB-48DF-83DC-17320936AED0}"/>
            </a:ext>
          </a:extLst>
        </xdr:cNvPr>
        <xdr:cNvSpPr txBox="1">
          <a:spLocks noChangeArrowheads="1"/>
        </xdr:cNvSpPr>
      </xdr:nvSpPr>
      <xdr:spPr bwMode="auto">
        <a:xfrm>
          <a:off x="1568450" y="87826851"/>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330</xdr:row>
      <xdr:rowOff>157692</xdr:rowOff>
    </xdr:from>
    <xdr:to>
      <xdr:col>9</xdr:col>
      <xdr:colOff>278994</xdr:colOff>
      <xdr:row>333</xdr:row>
      <xdr:rowOff>116417</xdr:rowOff>
    </xdr:to>
    <xdr:sp macro="" textlink="" fLocksText="0">
      <xdr:nvSpPr>
        <xdr:cNvPr id="27" name="Text 8">
          <a:extLst>
            <a:ext uri="{FF2B5EF4-FFF2-40B4-BE49-F238E27FC236}">
              <a16:creationId xmlns:a16="http://schemas.microsoft.com/office/drawing/2014/main" id="{B37B2B46-EA79-474F-A2C3-DA02E29528D3}"/>
            </a:ext>
          </a:extLst>
        </xdr:cNvPr>
        <xdr:cNvSpPr txBox="1">
          <a:spLocks noChangeArrowheads="1"/>
        </xdr:cNvSpPr>
      </xdr:nvSpPr>
      <xdr:spPr bwMode="auto">
        <a:xfrm>
          <a:off x="1583519" y="63956142"/>
          <a:ext cx="11516125" cy="47307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340</xdr:row>
      <xdr:rowOff>28575</xdr:rowOff>
    </xdr:from>
    <xdr:to>
      <xdr:col>9</xdr:col>
      <xdr:colOff>0</xdr:colOff>
      <xdr:row>344</xdr:row>
      <xdr:rowOff>0</xdr:rowOff>
    </xdr:to>
    <xdr:sp macro="" textlink="" fLocksText="0">
      <xdr:nvSpPr>
        <xdr:cNvPr id="28" name="Text 9">
          <a:extLst>
            <a:ext uri="{FF2B5EF4-FFF2-40B4-BE49-F238E27FC236}">
              <a16:creationId xmlns:a16="http://schemas.microsoft.com/office/drawing/2014/main" id="{872191AA-A766-4FD3-ADFB-523059A59F04}"/>
            </a:ext>
          </a:extLst>
        </xdr:cNvPr>
        <xdr:cNvSpPr txBox="1">
          <a:spLocks noChangeArrowheads="1"/>
        </xdr:cNvSpPr>
      </xdr:nvSpPr>
      <xdr:spPr bwMode="auto">
        <a:xfrm>
          <a:off x="1543050" y="65598675"/>
          <a:ext cx="11277600" cy="67627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369</xdr:row>
      <xdr:rowOff>0</xdr:rowOff>
    </xdr:from>
    <xdr:to>
      <xdr:col>8</xdr:col>
      <xdr:colOff>1078234</xdr:colOff>
      <xdr:row>370</xdr:row>
      <xdr:rowOff>1059</xdr:rowOff>
    </xdr:to>
    <xdr:sp macro="" textlink="" fLocksText="0">
      <xdr:nvSpPr>
        <xdr:cNvPr id="29" name="Text 10">
          <a:extLst>
            <a:ext uri="{FF2B5EF4-FFF2-40B4-BE49-F238E27FC236}">
              <a16:creationId xmlns:a16="http://schemas.microsoft.com/office/drawing/2014/main" id="{35DC5E3F-CC30-4742-A952-107EE0AEC281}"/>
            </a:ext>
          </a:extLst>
        </xdr:cNvPr>
        <xdr:cNvSpPr txBox="1">
          <a:spLocks noChangeArrowheads="1"/>
        </xdr:cNvSpPr>
      </xdr:nvSpPr>
      <xdr:spPr bwMode="auto">
        <a:xfrm>
          <a:off x="1543050" y="70989825"/>
          <a:ext cx="11212834" cy="17250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1</xdr:col>
      <xdr:colOff>106680</xdr:colOff>
      <xdr:row>224</xdr:row>
      <xdr:rowOff>891540</xdr:rowOff>
    </xdr:from>
    <xdr:to>
      <xdr:col>1</xdr:col>
      <xdr:colOff>1577340</xdr:colOff>
      <xdr:row>232</xdr:row>
      <xdr:rowOff>114300</xdr:rowOff>
    </xdr:to>
    <xdr:pic>
      <xdr:nvPicPr>
        <xdr:cNvPr id="30" name="Imagen 2" descr="Logotipo&#10;&#10;Descripción generada automáticamente">
          <a:extLst>
            <a:ext uri="{FF2B5EF4-FFF2-40B4-BE49-F238E27FC236}">
              <a16:creationId xmlns:a16="http://schemas.microsoft.com/office/drawing/2014/main" id="{E85E9CB7-04B3-441A-BF82-B7F10F44F4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44773215"/>
          <a:ext cx="1470660" cy="13754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453</xdr:row>
      <xdr:rowOff>83820</xdr:rowOff>
    </xdr:from>
    <xdr:to>
      <xdr:col>9</xdr:col>
      <xdr:colOff>0</xdr:colOff>
      <xdr:row>458</xdr:row>
      <xdr:rowOff>0</xdr:rowOff>
    </xdr:to>
    <xdr:sp macro="" textlink="">
      <xdr:nvSpPr>
        <xdr:cNvPr id="9" name="Text 13">
          <a:extLst>
            <a:ext uri="{FF2B5EF4-FFF2-40B4-BE49-F238E27FC236}">
              <a16:creationId xmlns:a16="http://schemas.microsoft.com/office/drawing/2014/main" id="{C4F1F5DC-4F7C-4BDA-9D3D-055CA5C6E4D5}"/>
            </a:ext>
          </a:extLst>
        </xdr:cNvPr>
        <xdr:cNvSpPr txBox="1">
          <a:spLocks noChangeArrowheads="1"/>
        </xdr:cNvSpPr>
      </xdr:nvSpPr>
      <xdr:spPr bwMode="auto">
        <a:xfrm>
          <a:off x="1543050" y="86485095"/>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457</xdr:row>
      <xdr:rowOff>25401</xdr:rowOff>
    </xdr:from>
    <xdr:to>
      <xdr:col>8</xdr:col>
      <xdr:colOff>1076125</xdr:colOff>
      <xdr:row>458</xdr:row>
      <xdr:rowOff>45308</xdr:rowOff>
    </xdr:to>
    <xdr:sp macro="" textlink="" fLocksText="0">
      <xdr:nvSpPr>
        <xdr:cNvPr id="10" name="Text 14">
          <a:extLst>
            <a:ext uri="{FF2B5EF4-FFF2-40B4-BE49-F238E27FC236}">
              <a16:creationId xmlns:a16="http://schemas.microsoft.com/office/drawing/2014/main" id="{4B05561C-CDE1-4B75-8748-E7D0CF2B80C0}"/>
            </a:ext>
          </a:extLst>
        </xdr:cNvPr>
        <xdr:cNvSpPr txBox="1">
          <a:spLocks noChangeArrowheads="1"/>
        </xdr:cNvSpPr>
      </xdr:nvSpPr>
      <xdr:spPr bwMode="auto">
        <a:xfrm>
          <a:off x="1568450" y="87122001"/>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11206</xdr:colOff>
      <xdr:row>334</xdr:row>
      <xdr:rowOff>140633</xdr:rowOff>
    </xdr:from>
    <xdr:to>
      <xdr:col>9</xdr:col>
      <xdr:colOff>11206</xdr:colOff>
      <xdr:row>338</xdr:row>
      <xdr:rowOff>134471</xdr:rowOff>
    </xdr:to>
    <xdr:sp macro="" textlink="" fLocksText="0">
      <xdr:nvSpPr>
        <xdr:cNvPr id="12" name="Text 9">
          <a:extLst>
            <a:ext uri="{FF2B5EF4-FFF2-40B4-BE49-F238E27FC236}">
              <a16:creationId xmlns:a16="http://schemas.microsoft.com/office/drawing/2014/main" id="{650C0519-EE42-44D9-896F-DD9386758801}"/>
            </a:ext>
          </a:extLst>
        </xdr:cNvPr>
        <xdr:cNvSpPr txBox="1">
          <a:spLocks noChangeArrowheads="1"/>
        </xdr:cNvSpPr>
      </xdr:nvSpPr>
      <xdr:spPr bwMode="auto">
        <a:xfrm>
          <a:off x="1557618" y="62467751"/>
          <a:ext cx="11284323" cy="879102"/>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231</xdr:row>
      <xdr:rowOff>144780</xdr:rowOff>
    </xdr:from>
    <xdr:to>
      <xdr:col>9</xdr:col>
      <xdr:colOff>0</xdr:colOff>
      <xdr:row>233</xdr:row>
      <xdr:rowOff>17</xdr:rowOff>
    </xdr:to>
    <xdr:sp macro="" textlink="" fLocksText="0">
      <xdr:nvSpPr>
        <xdr:cNvPr id="2" name="Text 1">
          <a:extLst>
            <a:ext uri="{FF2B5EF4-FFF2-40B4-BE49-F238E27FC236}">
              <a16:creationId xmlns:a16="http://schemas.microsoft.com/office/drawing/2014/main" id="{5DFF41AD-1DE1-4AEB-973B-825918CF17DC}"/>
            </a:ext>
          </a:extLst>
        </xdr:cNvPr>
        <xdr:cNvSpPr txBox="1">
          <a:spLocks noChangeArrowheads="1"/>
        </xdr:cNvSpPr>
      </xdr:nvSpPr>
      <xdr:spPr bwMode="auto">
        <a:xfrm>
          <a:off x="1543050" y="45721905"/>
          <a:ext cx="11277600" cy="21718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correponde al  cierre del periodo 31/12/2025 puesta a Consideración de los Accionistas. y Aprobada por Acta Directorio  N° 3/2026 del 26/02/2026</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236</xdr:row>
      <xdr:rowOff>56254</xdr:rowOff>
    </xdr:from>
    <xdr:to>
      <xdr:col>9</xdr:col>
      <xdr:colOff>338189</xdr:colOff>
      <xdr:row>240</xdr:row>
      <xdr:rowOff>73405</xdr:rowOff>
    </xdr:to>
    <xdr:sp macro="" textlink="" fLocksText="0">
      <xdr:nvSpPr>
        <xdr:cNvPr id="18" name="Text 2">
          <a:extLst>
            <a:ext uri="{FF2B5EF4-FFF2-40B4-BE49-F238E27FC236}">
              <a16:creationId xmlns:a16="http://schemas.microsoft.com/office/drawing/2014/main" id="{CF1AE959-D7BC-4C5F-95A1-F96E3DE3E7C7}"/>
            </a:ext>
          </a:extLst>
        </xdr:cNvPr>
        <xdr:cNvSpPr txBox="1">
          <a:spLocks noChangeArrowheads="1"/>
        </xdr:cNvSpPr>
      </xdr:nvSpPr>
      <xdr:spPr bwMode="auto">
        <a:xfrm>
          <a:off x="1642719" y="46719229"/>
          <a:ext cx="11516120" cy="7410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IMAP Paraguay Sociedad Anonima </a:t>
          </a:r>
          <a:r>
            <a:rPr lang="es-ES" sz="1000" b="0" i="0" u="none" strike="noStrike" baseline="0">
              <a:solidFill>
                <a:sysClr val="windowText" lastClr="000000"/>
              </a:solidFill>
              <a:latin typeface="Century Gothic" panose="020B0502020202020204" pitchFamily="34" charset="0"/>
              <a:cs typeface="Arial"/>
            </a:rPr>
            <a:t>es un empresa consitituida leglmente bajo las leyes de la Republica del Paraguay. Su constitución ha si formalizada ante el escribano Publico Luis Enrique Peroni por Escritura Publica N°: 2410 en fecha 21/12/2023.</a:t>
          </a:r>
        </a:p>
      </xdr:txBody>
    </xdr:sp>
    <xdr:clientData/>
  </xdr:twoCellAnchor>
  <xdr:twoCellAnchor>
    <xdr:from>
      <xdr:col>1</xdr:col>
      <xdr:colOff>40466</xdr:colOff>
      <xdr:row>241</xdr:row>
      <xdr:rowOff>33207</xdr:rowOff>
    </xdr:from>
    <xdr:to>
      <xdr:col>9</xdr:col>
      <xdr:colOff>282162</xdr:colOff>
      <xdr:row>244</xdr:row>
      <xdr:rowOff>100438</xdr:rowOff>
    </xdr:to>
    <xdr:sp macro="" textlink="" fLocksText="0">
      <xdr:nvSpPr>
        <xdr:cNvPr id="19" name="Text 4">
          <a:extLst>
            <a:ext uri="{FF2B5EF4-FFF2-40B4-BE49-F238E27FC236}">
              <a16:creationId xmlns:a16="http://schemas.microsoft.com/office/drawing/2014/main" id="{64754EFE-4049-4B96-BC3E-DD9B13B95F8F}"/>
            </a:ext>
          </a:extLst>
        </xdr:cNvPr>
        <xdr:cNvSpPr txBox="1">
          <a:spLocks noChangeArrowheads="1"/>
        </xdr:cNvSpPr>
      </xdr:nvSpPr>
      <xdr:spPr bwMode="auto">
        <a:xfrm>
          <a:off x="1583516" y="47601057"/>
          <a:ext cx="11519296" cy="61015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0</xdr:col>
      <xdr:colOff>1586255</xdr:colOff>
      <xdr:row>265</xdr:row>
      <xdr:rowOff>27678</xdr:rowOff>
    </xdr:from>
    <xdr:to>
      <xdr:col>8</xdr:col>
      <xdr:colOff>1069267</xdr:colOff>
      <xdr:row>267</xdr:row>
      <xdr:rowOff>121248</xdr:rowOff>
    </xdr:to>
    <xdr:sp macro="" textlink="" fLocksText="0">
      <xdr:nvSpPr>
        <xdr:cNvPr id="20" name="Text 6">
          <a:extLst>
            <a:ext uri="{FF2B5EF4-FFF2-40B4-BE49-F238E27FC236}">
              <a16:creationId xmlns:a16="http://schemas.microsoft.com/office/drawing/2014/main" id="{FB1388A8-D0E1-40F7-A236-BB7DB50D019F}"/>
            </a:ext>
          </a:extLst>
        </xdr:cNvPr>
        <xdr:cNvSpPr txBox="1">
          <a:spLocks noChangeArrowheads="1"/>
        </xdr:cNvSpPr>
      </xdr:nvSpPr>
      <xdr:spPr bwMode="auto">
        <a:xfrm>
          <a:off x="1538630" y="51986553"/>
          <a:ext cx="11208287" cy="455520"/>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31 de Diciembre de 2.025 es de Gs. 6.575,71  por cada 1 dólar americano y para el cierre del  2024 es de Gs. 7,831,26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450</xdr:row>
      <xdr:rowOff>83820</xdr:rowOff>
    </xdr:from>
    <xdr:to>
      <xdr:col>9</xdr:col>
      <xdr:colOff>0</xdr:colOff>
      <xdr:row>455</xdr:row>
      <xdr:rowOff>0</xdr:rowOff>
    </xdr:to>
    <xdr:sp macro="" textlink="">
      <xdr:nvSpPr>
        <xdr:cNvPr id="21" name="Text 13">
          <a:extLst>
            <a:ext uri="{FF2B5EF4-FFF2-40B4-BE49-F238E27FC236}">
              <a16:creationId xmlns:a16="http://schemas.microsoft.com/office/drawing/2014/main" id="{5D2F097C-16CB-4E41-A748-63E44881E6B3}"/>
            </a:ext>
          </a:extLst>
        </xdr:cNvPr>
        <xdr:cNvSpPr txBox="1">
          <a:spLocks noChangeArrowheads="1"/>
        </xdr:cNvSpPr>
      </xdr:nvSpPr>
      <xdr:spPr bwMode="auto">
        <a:xfrm>
          <a:off x="1543050" y="84037170"/>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454</xdr:row>
      <xdr:rowOff>25401</xdr:rowOff>
    </xdr:from>
    <xdr:to>
      <xdr:col>8</xdr:col>
      <xdr:colOff>1076125</xdr:colOff>
      <xdr:row>455</xdr:row>
      <xdr:rowOff>45308</xdr:rowOff>
    </xdr:to>
    <xdr:sp macro="" textlink="" fLocksText="0">
      <xdr:nvSpPr>
        <xdr:cNvPr id="22" name="Text 14">
          <a:extLst>
            <a:ext uri="{FF2B5EF4-FFF2-40B4-BE49-F238E27FC236}">
              <a16:creationId xmlns:a16="http://schemas.microsoft.com/office/drawing/2014/main" id="{4D3C7F62-DA4A-40E3-9D0B-9EAEDFCDB5DA}"/>
            </a:ext>
          </a:extLst>
        </xdr:cNvPr>
        <xdr:cNvSpPr txBox="1">
          <a:spLocks noChangeArrowheads="1"/>
        </xdr:cNvSpPr>
      </xdr:nvSpPr>
      <xdr:spPr bwMode="auto">
        <a:xfrm>
          <a:off x="1568450" y="84674076"/>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324</xdr:row>
      <xdr:rowOff>157692</xdr:rowOff>
    </xdr:from>
    <xdr:to>
      <xdr:col>9</xdr:col>
      <xdr:colOff>278994</xdr:colOff>
      <xdr:row>327</xdr:row>
      <xdr:rowOff>116417</xdr:rowOff>
    </xdr:to>
    <xdr:sp macro="" textlink="" fLocksText="0">
      <xdr:nvSpPr>
        <xdr:cNvPr id="23" name="Text 8">
          <a:extLst>
            <a:ext uri="{FF2B5EF4-FFF2-40B4-BE49-F238E27FC236}">
              <a16:creationId xmlns:a16="http://schemas.microsoft.com/office/drawing/2014/main" id="{463D9920-056E-4A18-9E65-8278FF085F6F}"/>
            </a:ext>
          </a:extLst>
        </xdr:cNvPr>
        <xdr:cNvSpPr txBox="1">
          <a:spLocks noChangeArrowheads="1"/>
        </xdr:cNvSpPr>
      </xdr:nvSpPr>
      <xdr:spPr bwMode="auto">
        <a:xfrm>
          <a:off x="1583519" y="61174842"/>
          <a:ext cx="11516125" cy="47307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362</xdr:row>
      <xdr:rowOff>0</xdr:rowOff>
    </xdr:from>
    <xdr:to>
      <xdr:col>8</xdr:col>
      <xdr:colOff>1078234</xdr:colOff>
      <xdr:row>363</xdr:row>
      <xdr:rowOff>1059</xdr:rowOff>
    </xdr:to>
    <xdr:sp macro="" textlink="" fLocksText="0">
      <xdr:nvSpPr>
        <xdr:cNvPr id="25" name="Text 10">
          <a:extLst>
            <a:ext uri="{FF2B5EF4-FFF2-40B4-BE49-F238E27FC236}">
              <a16:creationId xmlns:a16="http://schemas.microsoft.com/office/drawing/2014/main" id="{DC31B964-3C1B-487D-B0F3-8AB2898F95D5}"/>
            </a:ext>
          </a:extLst>
        </xdr:cNvPr>
        <xdr:cNvSpPr txBox="1">
          <a:spLocks noChangeArrowheads="1"/>
        </xdr:cNvSpPr>
      </xdr:nvSpPr>
      <xdr:spPr bwMode="auto">
        <a:xfrm>
          <a:off x="1543050" y="68037075"/>
          <a:ext cx="11212834" cy="17250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oneCellAnchor>
    <xdr:from>
      <xdr:col>1</xdr:col>
      <xdr:colOff>275168</xdr:colOff>
      <xdr:row>80</xdr:row>
      <xdr:rowOff>211666</xdr:rowOff>
    </xdr:from>
    <xdr:ext cx="3397301" cy="460688"/>
    <xdr:pic>
      <xdr:nvPicPr>
        <xdr:cNvPr id="27" name="Picture 12" descr="A black and blue text&#10;&#10;Description automatically generated">
          <a:extLst>
            <a:ext uri="{FF2B5EF4-FFF2-40B4-BE49-F238E27FC236}">
              <a16:creationId xmlns:a16="http://schemas.microsoft.com/office/drawing/2014/main" id="{C4DECF1A-D837-4C83-BB41-EA758F475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1580" y="15518901"/>
          <a:ext cx="3397301" cy="460688"/>
        </a:xfrm>
        <a:prstGeom prst="rect">
          <a:avLst/>
        </a:prstGeom>
      </xdr:spPr>
    </xdr:pic>
    <xdr:clientData/>
  </xdr:oneCellAnchor>
  <xdr:oneCellAnchor>
    <xdr:from>
      <xdr:col>1</xdr:col>
      <xdr:colOff>275168</xdr:colOff>
      <xdr:row>158</xdr:row>
      <xdr:rowOff>211665</xdr:rowOff>
    </xdr:from>
    <xdr:ext cx="3668156" cy="497417"/>
    <xdr:pic>
      <xdr:nvPicPr>
        <xdr:cNvPr id="28" name="Picture 12" descr="A black and blue text&#10;&#10;Description automatically generated">
          <a:extLst>
            <a:ext uri="{FF2B5EF4-FFF2-40B4-BE49-F238E27FC236}">
              <a16:creationId xmlns:a16="http://schemas.microsoft.com/office/drawing/2014/main" id="{68C46E26-CA04-4A70-9B66-92B74FF0F3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32101365"/>
          <a:ext cx="3668156" cy="497417"/>
        </a:xfrm>
        <a:prstGeom prst="rect">
          <a:avLst/>
        </a:prstGeom>
      </xdr:spPr>
    </xdr:pic>
    <xdr:clientData/>
  </xdr:oneCellAnchor>
  <xdr:oneCellAnchor>
    <xdr:from>
      <xdr:col>1</xdr:col>
      <xdr:colOff>275168</xdr:colOff>
      <xdr:row>223</xdr:row>
      <xdr:rowOff>211665</xdr:rowOff>
    </xdr:from>
    <xdr:ext cx="3668156" cy="497417"/>
    <xdr:pic>
      <xdr:nvPicPr>
        <xdr:cNvPr id="29" name="Picture 12" descr="A black and blue text&#10;&#10;Description automatically generated">
          <a:extLst>
            <a:ext uri="{FF2B5EF4-FFF2-40B4-BE49-F238E27FC236}">
              <a16:creationId xmlns:a16="http://schemas.microsoft.com/office/drawing/2014/main" id="{92EFE81C-6E30-4693-AE74-83F996BAE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44321940"/>
          <a:ext cx="3668156" cy="497417"/>
        </a:xfrm>
        <a:prstGeom prst="rect">
          <a:avLst/>
        </a:prstGeom>
      </xdr:spPr>
    </xdr:pic>
    <xdr:clientData/>
  </xdr:oneCellAnchor>
  <xdr:oneCellAnchor>
    <xdr:from>
      <xdr:col>1</xdr:col>
      <xdr:colOff>275168</xdr:colOff>
      <xdr:row>314</xdr:row>
      <xdr:rowOff>211665</xdr:rowOff>
    </xdr:from>
    <xdr:ext cx="3668156" cy="497417"/>
    <xdr:pic>
      <xdr:nvPicPr>
        <xdr:cNvPr id="30" name="Picture 12" descr="A black and blue text&#10;&#10;Description automatically generated">
          <a:extLst>
            <a:ext uri="{FF2B5EF4-FFF2-40B4-BE49-F238E27FC236}">
              <a16:creationId xmlns:a16="http://schemas.microsoft.com/office/drawing/2014/main" id="{311389A8-D8FE-4BDB-ACB8-4B2C8A542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59476215"/>
          <a:ext cx="3668156" cy="497417"/>
        </a:xfrm>
        <a:prstGeom prst="rect">
          <a:avLst/>
        </a:prstGeom>
      </xdr:spPr>
    </xdr:pic>
    <xdr:clientData/>
  </xdr:oneCellAnchor>
  <xdr:oneCellAnchor>
    <xdr:from>
      <xdr:col>1</xdr:col>
      <xdr:colOff>275168</xdr:colOff>
      <xdr:row>388</xdr:row>
      <xdr:rowOff>211665</xdr:rowOff>
    </xdr:from>
    <xdr:ext cx="3668156" cy="497417"/>
    <xdr:pic>
      <xdr:nvPicPr>
        <xdr:cNvPr id="31" name="Picture 12" descr="A black and blue text&#10;&#10;Description automatically generated">
          <a:extLst>
            <a:ext uri="{FF2B5EF4-FFF2-40B4-BE49-F238E27FC236}">
              <a16:creationId xmlns:a16="http://schemas.microsoft.com/office/drawing/2014/main" id="{1BF6FDC5-F4AC-4262-BC2F-EB202A708F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72877890"/>
          <a:ext cx="3668156" cy="497417"/>
        </a:xfrm>
        <a:prstGeom prst="rect">
          <a:avLst/>
        </a:prstGeom>
      </xdr:spPr>
    </xdr:pic>
    <xdr:clientData/>
  </xdr:oneCellAnchor>
  <xdr:oneCellAnchor>
    <xdr:from>
      <xdr:col>1</xdr:col>
      <xdr:colOff>275168</xdr:colOff>
      <xdr:row>478</xdr:row>
      <xdr:rowOff>211665</xdr:rowOff>
    </xdr:from>
    <xdr:ext cx="3668156" cy="497417"/>
    <xdr:pic>
      <xdr:nvPicPr>
        <xdr:cNvPr id="32" name="Picture 12" descr="A black and blue text&#10;&#10;Description automatically generated">
          <a:extLst>
            <a:ext uri="{FF2B5EF4-FFF2-40B4-BE49-F238E27FC236}">
              <a16:creationId xmlns:a16="http://schemas.microsoft.com/office/drawing/2014/main" id="{3189B486-7F2F-4187-8600-9ECB9423B2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218" y="89222790"/>
          <a:ext cx="3668156" cy="497417"/>
        </a:xfrm>
        <a:prstGeom prst="rect">
          <a:avLst/>
        </a:prstGeom>
      </xdr:spPr>
    </xdr:pic>
    <xdr:clientData/>
  </xdr:oneCellAnchor>
  <xdr:oneCellAnchor>
    <xdr:from>
      <xdr:col>1</xdr:col>
      <xdr:colOff>280147</xdr:colOff>
      <xdr:row>2</xdr:row>
      <xdr:rowOff>313764</xdr:rowOff>
    </xdr:from>
    <xdr:ext cx="3397301" cy="460688"/>
    <xdr:pic>
      <xdr:nvPicPr>
        <xdr:cNvPr id="33" name="Picture 12" descr="A black and blue text&#10;&#10;Description automatically generated">
          <a:extLst>
            <a:ext uri="{FF2B5EF4-FFF2-40B4-BE49-F238E27FC236}">
              <a16:creationId xmlns:a16="http://schemas.microsoft.com/office/drawing/2014/main" id="{8214C5DC-78EA-4745-9B86-0E9DBD6964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6559" y="649940"/>
          <a:ext cx="3397301" cy="46068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9.25_Q3/EEFFC-8004-20250930%20VER.xlsx" TargetMode="External"/><Relationship Id="rId1" Type="http://schemas.openxmlformats.org/officeDocument/2006/relationships/externalLinkPath" Target="https://inpositivapy-my.sharepoint.com/personal/sady_pereira_inpositiva_com_py/Documents/10.Investor%20SA/Contabilidad/4.CNV_EEFF_Informes/2025/09.25_Q3/EEFFC-8004-20250930%20VE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Informes%20SIV-PUC\Casa%20de%20Bolsa\CNV_\2.1INFI-%20EEFF-Notas_a%2031-12-2025.xlsx" TargetMode="External"/><Relationship Id="rId1" Type="http://schemas.openxmlformats.org/officeDocument/2006/relationships/externalLinkPath" Target="/Users/User/Desktop/Informes%20SIV-PUC/Casa%20de%20Bolsa/CNV_/2.1INFI-%20EEFF-Notas_a%2031-12-202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9.25_Q3/Datos%20para%20Notas%20EEFF/INFI-%20EEFF-Notas_a%2030-09-2025.xlsx" TargetMode="External"/><Relationship Id="rId1" Type="http://schemas.openxmlformats.org/officeDocument/2006/relationships/externalLinkPath" Target="https://inpositivapy-my.sharepoint.com/personal/sady_pereira_inpositiva_com_py/Documents/10.Investor%20SA/Contabilidad/4.CNV_EEFF_Informes/2025/09.25_Q3/Datos%20para%20Notas%20EEFF/INFI-%20EEFF-Notas_a%2030-09-202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Desktop\Informes%20SIV-PUC\Casa%20de%20Bolsa\CNV_\2.2_Balance%20IMAP_.xlsx" TargetMode="External"/><Relationship Id="rId1" Type="http://schemas.openxmlformats.org/officeDocument/2006/relationships/externalLinkPath" Target="/Users/User/Desktop/Informes%20SIV-PUC/Casa%20de%20Bolsa/CNV_/2.2_Balance%20IMAP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EEFFs Consolidados"/>
      <sheetName val="EEFF"/>
      <sheetName val="EERR"/>
    </sheetNames>
    <sheetDataSet>
      <sheetData sheetId="0" refreshError="1">
        <row r="6">
          <cell r="H6">
            <v>0.72370000000000001</v>
          </cell>
        </row>
        <row r="60">
          <cell r="K60">
            <v>0</v>
          </cell>
        </row>
        <row r="73">
          <cell r="C73">
            <v>0</v>
          </cell>
          <cell r="H73">
            <v>0</v>
          </cell>
        </row>
        <row r="74">
          <cell r="H74">
            <v>0</v>
          </cell>
        </row>
        <row r="77">
          <cell r="C77">
            <v>0</v>
          </cell>
          <cell r="H77">
            <v>0</v>
          </cell>
        </row>
        <row r="78">
          <cell r="C78">
            <v>0</v>
          </cell>
          <cell r="H78">
            <v>0</v>
          </cell>
        </row>
        <row r="79">
          <cell r="C79">
            <v>0</v>
          </cell>
          <cell r="H79">
            <v>0</v>
          </cell>
        </row>
        <row r="83">
          <cell r="C83">
            <v>0</v>
          </cell>
          <cell r="H83">
            <v>0</v>
          </cell>
        </row>
        <row r="84">
          <cell r="C84">
            <v>0</v>
          </cell>
          <cell r="H84">
            <v>0</v>
          </cell>
        </row>
        <row r="88">
          <cell r="C88">
            <v>0</v>
          </cell>
          <cell r="H88">
            <v>0</v>
          </cell>
        </row>
        <row r="89">
          <cell r="H89">
            <v>0</v>
          </cell>
        </row>
        <row r="90">
          <cell r="C90">
            <v>0</v>
          </cell>
          <cell r="H90">
            <v>0</v>
          </cell>
        </row>
        <row r="91">
          <cell r="C91">
            <v>0</v>
          </cell>
          <cell r="H91">
            <v>0</v>
          </cell>
        </row>
        <row r="92">
          <cell r="H92">
            <v>0</v>
          </cell>
        </row>
        <row r="95">
          <cell r="H95">
            <v>0</v>
          </cell>
        </row>
        <row r="101">
          <cell r="C101">
            <v>0</v>
          </cell>
          <cell r="H101">
            <v>0</v>
          </cell>
        </row>
        <row r="102">
          <cell r="C102">
            <v>0</v>
          </cell>
          <cell r="H102">
            <v>0</v>
          </cell>
        </row>
        <row r="103">
          <cell r="C103">
            <v>0</v>
          </cell>
        </row>
        <row r="104">
          <cell r="C104">
            <v>0</v>
          </cell>
        </row>
        <row r="105">
          <cell r="H105">
            <v>0</v>
          </cell>
        </row>
        <row r="106">
          <cell r="H106">
            <v>0</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031-12-25"/>
      <sheetName val="Analitico Diciembre 2025"/>
    </sheetNames>
    <sheetDataSet>
      <sheetData sheetId="0"/>
      <sheetData sheetId="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76486602723</v>
          </cell>
          <cell r="G2">
            <v>2364032.29</v>
          </cell>
          <cell r="H2">
            <v>15545190769.6759</v>
          </cell>
          <cell r="I2">
            <v>92031793492.675903</v>
          </cell>
        </row>
        <row r="3">
          <cell r="D3" t="str">
            <v>0.11.0.00.000.0.00.000.00</v>
          </cell>
          <cell r="E3" t="str">
            <v>Disponible</v>
          </cell>
          <cell r="F3">
            <v>791601852</v>
          </cell>
          <cell r="G3">
            <v>122376.96000000001</v>
          </cell>
          <cell r="H3">
            <v>804715399.64160001</v>
          </cell>
          <cell r="I3">
            <v>1596317251.6415999</v>
          </cell>
        </row>
        <row r="4">
          <cell r="D4" t="str">
            <v>0.11.0.20.000.0.00.000.00</v>
          </cell>
          <cell r="E4" t="str">
            <v>Instituciones Financieras</v>
          </cell>
          <cell r="F4">
            <v>791601852</v>
          </cell>
          <cell r="G4">
            <v>122376.96000000001</v>
          </cell>
          <cell r="H4">
            <v>804715399.64160001</v>
          </cell>
          <cell r="I4">
            <v>1596317251.6415999</v>
          </cell>
        </row>
        <row r="5">
          <cell r="D5" t="str">
            <v>0.11.0.20.109.0.00.000.00</v>
          </cell>
          <cell r="E5" t="str">
            <v xml:space="preserve">Otros Instituciones Financieras </v>
          </cell>
          <cell r="F5">
            <v>791601852</v>
          </cell>
          <cell r="G5">
            <v>122376.96000000001</v>
          </cell>
          <cell r="H5">
            <v>804715399.64160001</v>
          </cell>
          <cell r="I5">
            <v>1596317251.6415999</v>
          </cell>
        </row>
        <row r="6">
          <cell r="D6" t="str">
            <v>0.11.0.20.109.0.04.000.00</v>
          </cell>
          <cell r="E6" t="str">
            <v>Bancos Privados del Pais.</v>
          </cell>
          <cell r="F6">
            <v>779969139</v>
          </cell>
          <cell r="G6">
            <v>122376.96000000001</v>
          </cell>
          <cell r="H6">
            <v>804715399.64160001</v>
          </cell>
          <cell r="I6">
            <v>1584684538.6415999</v>
          </cell>
        </row>
        <row r="7">
          <cell r="D7" t="str">
            <v>0.11.0.20.109.0.04.010.99</v>
          </cell>
          <cell r="E7" t="str">
            <v>Bancos Privados del Pais.</v>
          </cell>
          <cell r="F7">
            <v>779969139</v>
          </cell>
          <cell r="G7">
            <v>122376.96000000001</v>
          </cell>
          <cell r="H7">
            <v>804715399.64160001</v>
          </cell>
          <cell r="I7">
            <v>1584684538.6415999</v>
          </cell>
        </row>
        <row r="8">
          <cell r="D8" t="str">
            <v>0.11.0.20.109.0.06.000.00</v>
          </cell>
          <cell r="E8" t="str">
            <v>Entidades de Creditos No Bancarias</v>
          </cell>
          <cell r="F8">
            <v>11632713</v>
          </cell>
          <cell r="G8">
            <v>0</v>
          </cell>
          <cell r="H8">
            <v>0</v>
          </cell>
          <cell r="I8">
            <v>11632713</v>
          </cell>
        </row>
        <row r="9">
          <cell r="D9" t="str">
            <v>0.11.0.20.109.0.06.000.99</v>
          </cell>
          <cell r="E9" t="str">
            <v>Entidades Financieras del Pais</v>
          </cell>
          <cell r="F9">
            <v>11632713</v>
          </cell>
          <cell r="G9">
            <v>0</v>
          </cell>
          <cell r="H9">
            <v>0</v>
          </cell>
          <cell r="I9">
            <v>11632713</v>
          </cell>
        </row>
        <row r="10">
          <cell r="D10" t="str">
            <v>0.11.0.20.109.0.06.001.99</v>
          </cell>
          <cell r="E10" t="str">
            <v>Tu Financiera S.A.E.C.A._C.A._58665982</v>
          </cell>
          <cell r="F10">
            <v>11632713</v>
          </cell>
          <cell r="G10">
            <v>0</v>
          </cell>
          <cell r="H10">
            <v>0</v>
          </cell>
          <cell r="I10">
            <v>11632713</v>
          </cell>
        </row>
        <row r="11">
          <cell r="D11" t="str">
            <v>0.11.1.20.109.1.04.010.99</v>
          </cell>
          <cell r="E11" t="str">
            <v>Banco Familiar Cta. Cta. Guaranies</v>
          </cell>
          <cell r="F11">
            <v>39529633</v>
          </cell>
          <cell r="G11">
            <v>0</v>
          </cell>
          <cell r="H11">
            <v>0</v>
          </cell>
          <cell r="I11">
            <v>39529633</v>
          </cell>
        </row>
        <row r="12">
          <cell r="D12" t="str">
            <v>0.11.1.20.109.1.04.011.01</v>
          </cell>
          <cell r="E12" t="str">
            <v>Banco Familiar Caja de Ahorro. USD M/E</v>
          </cell>
          <cell r="F12">
            <v>0</v>
          </cell>
          <cell r="G12">
            <v>3936.88</v>
          </cell>
          <cell r="H12">
            <v>25887781.184799999</v>
          </cell>
          <cell r="I12">
            <v>25887781.184799999</v>
          </cell>
        </row>
        <row r="13">
          <cell r="D13" t="str">
            <v>0.11.1.20.109.1.04.011.99</v>
          </cell>
          <cell r="E13" t="str">
            <v>Banco Familiar Caja de Ahorro Guaranies</v>
          </cell>
          <cell r="F13">
            <v>2001252</v>
          </cell>
          <cell r="G13">
            <v>0</v>
          </cell>
          <cell r="H13">
            <v>0</v>
          </cell>
          <cell r="I13">
            <v>2001252</v>
          </cell>
        </row>
        <row r="14">
          <cell r="D14" t="str">
            <v>0.11.1.20.109.1.04.020.99</v>
          </cell>
          <cell r="E14" t="str">
            <v>Bancop Cuenta Ahorro Gs. - 0310130336</v>
          </cell>
          <cell r="F14">
            <v>1000000</v>
          </cell>
          <cell r="G14">
            <v>0</v>
          </cell>
          <cell r="H14">
            <v>0</v>
          </cell>
          <cell r="I14">
            <v>1000000</v>
          </cell>
        </row>
        <row r="15">
          <cell r="D15" t="str">
            <v>0.11.1.20.109.1.04.030.01</v>
          </cell>
          <cell r="E15" t="str">
            <v>Banco Itau Paraguay S.A. - USD M/E</v>
          </cell>
          <cell r="F15">
            <v>0</v>
          </cell>
          <cell r="G15">
            <v>113404.61</v>
          </cell>
          <cell r="H15">
            <v>745715828.02310002</v>
          </cell>
          <cell r="I15">
            <v>745715828.02310002</v>
          </cell>
        </row>
        <row r="16">
          <cell r="D16" t="str">
            <v>0.11.1.20.109.1.04.030.99</v>
          </cell>
          <cell r="E16" t="str">
            <v>Banco Itau Paraguay S.A. - GS</v>
          </cell>
          <cell r="F16">
            <v>676176792</v>
          </cell>
          <cell r="G16">
            <v>0</v>
          </cell>
          <cell r="H16">
            <v>0</v>
          </cell>
          <cell r="I16">
            <v>676176792</v>
          </cell>
        </row>
        <row r="17">
          <cell r="D17" t="str">
            <v>0.11.1.20.109.1.04.040.01</v>
          </cell>
          <cell r="E17" t="str">
            <v>Banco GNB Py - USD M/E</v>
          </cell>
          <cell r="F17">
            <v>0</v>
          </cell>
          <cell r="G17">
            <v>5035.47</v>
          </cell>
          <cell r="H17">
            <v>33111790.433699999</v>
          </cell>
          <cell r="I17">
            <v>33111790.433699999</v>
          </cell>
        </row>
        <row r="18">
          <cell r="D18" t="str">
            <v>0.11.1.20.109.1.04.040.99</v>
          </cell>
          <cell r="E18" t="str">
            <v>Banco GNB Py - PYG</v>
          </cell>
          <cell r="F18">
            <v>54261462</v>
          </cell>
          <cell r="G18">
            <v>0</v>
          </cell>
          <cell r="H18">
            <v>0</v>
          </cell>
          <cell r="I18">
            <v>54261462</v>
          </cell>
        </row>
        <row r="19">
          <cell r="D19" t="str">
            <v>0.11.1.20.109.1.04.070.99</v>
          </cell>
          <cell r="E19" t="str">
            <v>Banco Continental 01-00739390-04 AH - PYG</v>
          </cell>
          <cell r="F19">
            <v>7000000</v>
          </cell>
          <cell r="G19">
            <v>0</v>
          </cell>
          <cell r="H19">
            <v>0</v>
          </cell>
          <cell r="I19">
            <v>7000000</v>
          </cell>
        </row>
        <row r="20">
          <cell r="D20" t="str">
            <v>0.12.0.00.000.0.00.000.00</v>
          </cell>
          <cell r="E20" t="str">
            <v>Valores Publicos y Privados</v>
          </cell>
          <cell r="F20">
            <v>11771507</v>
          </cell>
          <cell r="G20">
            <v>0</v>
          </cell>
          <cell r="H20">
            <v>0</v>
          </cell>
          <cell r="I20">
            <v>11771507</v>
          </cell>
        </row>
        <row r="21">
          <cell r="D21" t="str">
            <v>0.12.0.20.000.0.00.000.00</v>
          </cell>
          <cell r="E21" t="str">
            <v>Valores Privados</v>
          </cell>
          <cell r="F21">
            <v>11771507</v>
          </cell>
          <cell r="G21">
            <v>0</v>
          </cell>
          <cell r="H21">
            <v>0</v>
          </cell>
          <cell r="I21">
            <v>11771507</v>
          </cell>
        </row>
        <row r="22">
          <cell r="D22" t="str">
            <v>0.12.0.20.409.0.00.000.00</v>
          </cell>
          <cell r="E22" t="str">
            <v>Inversiones Temporales</v>
          </cell>
          <cell r="F22">
            <v>11771507</v>
          </cell>
          <cell r="G22">
            <v>0</v>
          </cell>
          <cell r="H22">
            <v>0</v>
          </cell>
          <cell r="I22">
            <v>11771507</v>
          </cell>
        </row>
        <row r="23">
          <cell r="D23" t="str">
            <v>0.12.0.20.409.0.04.000.00</v>
          </cell>
          <cell r="E23" t="str">
            <v>Valores de Renta Variable de Sociedades Privadas del Pais</v>
          </cell>
          <cell r="F23">
            <v>11771507</v>
          </cell>
          <cell r="G23">
            <v>0</v>
          </cell>
          <cell r="H23">
            <v>0</v>
          </cell>
          <cell r="I23">
            <v>11771507</v>
          </cell>
        </row>
        <row r="24">
          <cell r="D24" t="str">
            <v>0.12.0.20.409.0.04.000.99</v>
          </cell>
          <cell r="E24" t="str">
            <v>Valores de Renta Variable de Sociedades Privadas del Pais GS</v>
          </cell>
          <cell r="F24">
            <v>11771507</v>
          </cell>
          <cell r="G24">
            <v>0</v>
          </cell>
          <cell r="H24">
            <v>0</v>
          </cell>
          <cell r="I24">
            <v>11771507</v>
          </cell>
        </row>
        <row r="25">
          <cell r="D25" t="str">
            <v>0.12.0.20.409.0.04.001.99</v>
          </cell>
          <cell r="E25" t="str">
            <v>Valores de Renta Variable Soc. Privadas - Investor CBSA</v>
          </cell>
          <cell r="F25">
            <v>11771507</v>
          </cell>
          <cell r="G25">
            <v>0</v>
          </cell>
          <cell r="H25">
            <v>0</v>
          </cell>
          <cell r="I25">
            <v>11771507</v>
          </cell>
        </row>
        <row r="26">
          <cell r="D26" t="str">
            <v>0.13.0.00.000.0.00.000.00</v>
          </cell>
          <cell r="E26" t="str">
            <v>Creditos Vigentes por Intermediación Financiera - Sector Financiero</v>
          </cell>
          <cell r="F26">
            <v>6542506161</v>
          </cell>
          <cell r="G26">
            <v>0</v>
          </cell>
          <cell r="H26">
            <v>0</v>
          </cell>
          <cell r="I26">
            <v>6542506161</v>
          </cell>
        </row>
        <row r="27">
          <cell r="D27" t="str">
            <v>0.13.0.10.000.0.00.000.00</v>
          </cell>
          <cell r="E27" t="str">
            <v>Colocaciones</v>
          </cell>
          <cell r="F27">
            <v>6150000000</v>
          </cell>
          <cell r="G27">
            <v>0</v>
          </cell>
          <cell r="H27">
            <v>0</v>
          </cell>
          <cell r="I27">
            <v>6150000000</v>
          </cell>
        </row>
        <row r="28">
          <cell r="D28" t="str">
            <v>0.13.0.10.131.0.00.000.00</v>
          </cell>
          <cell r="E28" t="str">
            <v>Otras Instituciones Financieras a Plazo Fijo No Reajustables</v>
          </cell>
          <cell r="F28">
            <v>6150000000</v>
          </cell>
          <cell r="G28">
            <v>0</v>
          </cell>
          <cell r="H28">
            <v>0</v>
          </cell>
          <cell r="I28">
            <v>6150000000</v>
          </cell>
        </row>
        <row r="29">
          <cell r="D29" t="str">
            <v>0.13.0.10.131.0.04.000.00</v>
          </cell>
          <cell r="E29" t="str">
            <v>Bancos Privados del Pais</v>
          </cell>
          <cell r="F29">
            <v>3900000000</v>
          </cell>
          <cell r="G29">
            <v>0</v>
          </cell>
          <cell r="H29">
            <v>0</v>
          </cell>
          <cell r="I29">
            <v>3900000000</v>
          </cell>
        </row>
        <row r="30">
          <cell r="D30" t="str">
            <v>0.13.0.10.131.0.04.000.99</v>
          </cell>
          <cell r="E30" t="str">
            <v>Bancos Privados del Pais</v>
          </cell>
          <cell r="F30">
            <v>3900000000</v>
          </cell>
          <cell r="G30">
            <v>0</v>
          </cell>
          <cell r="H30">
            <v>0</v>
          </cell>
          <cell r="I30">
            <v>3900000000</v>
          </cell>
        </row>
        <row r="31">
          <cell r="D31" t="str">
            <v>0.13.0.10.131.0.06.000.00</v>
          </cell>
          <cell r="E31" t="str">
            <v>Empresas Financieras del Pais</v>
          </cell>
          <cell r="F31">
            <v>2250000000</v>
          </cell>
          <cell r="G31">
            <v>0</v>
          </cell>
          <cell r="H31">
            <v>0</v>
          </cell>
          <cell r="I31">
            <v>2250000000</v>
          </cell>
        </row>
        <row r="32">
          <cell r="D32" t="str">
            <v>0.13.0.10.131.0.06.000.99</v>
          </cell>
          <cell r="E32" t="str">
            <v>Empresas Financieras del Pais</v>
          </cell>
          <cell r="F32">
            <v>2250000000</v>
          </cell>
          <cell r="G32">
            <v>0</v>
          </cell>
          <cell r="H32">
            <v>0</v>
          </cell>
          <cell r="I32">
            <v>2250000000</v>
          </cell>
        </row>
        <row r="33">
          <cell r="D33" t="str">
            <v>0.13.0.80.000.0.00.000.00</v>
          </cell>
          <cell r="E33" t="str">
            <v>Deudores por Productos Financieros</v>
          </cell>
          <cell r="F33">
            <v>392506161</v>
          </cell>
          <cell r="G33">
            <v>0</v>
          </cell>
          <cell r="H33">
            <v>0</v>
          </cell>
          <cell r="I33">
            <v>392506161</v>
          </cell>
        </row>
        <row r="34">
          <cell r="D34" t="str">
            <v>0.13.0.80.161.0.00.000.00</v>
          </cell>
          <cell r="E34" t="str">
            <v>Deudores por Productos Financieros - Colocaciones</v>
          </cell>
          <cell r="F34">
            <v>392506161</v>
          </cell>
          <cell r="G34">
            <v>0</v>
          </cell>
          <cell r="H34">
            <v>0</v>
          </cell>
          <cell r="I34">
            <v>392506161</v>
          </cell>
        </row>
        <row r="35">
          <cell r="D35" t="str">
            <v>0.13.0.80.161.0.82.000.00</v>
          </cell>
          <cell r="E35" t="str">
            <v>Productos Financieros Documentados - Residentes</v>
          </cell>
          <cell r="F35">
            <v>1274185028</v>
          </cell>
          <cell r="G35">
            <v>0</v>
          </cell>
          <cell r="H35">
            <v>0</v>
          </cell>
          <cell r="I35">
            <v>1274185028</v>
          </cell>
        </row>
        <row r="36">
          <cell r="D36" t="str">
            <v>0.13.0.80.161.0.82.000.99</v>
          </cell>
          <cell r="E36" t="str">
            <v>Productos Financieros Documentados - Residentes</v>
          </cell>
          <cell r="F36">
            <v>1274185028</v>
          </cell>
          <cell r="G36">
            <v>0</v>
          </cell>
          <cell r="H36">
            <v>0</v>
          </cell>
          <cell r="I36">
            <v>1274185028</v>
          </cell>
        </row>
        <row r="37">
          <cell r="D37" t="str">
            <v>0.13.0.80.161.0.94.000.00</v>
          </cell>
          <cell r="E37" t="str">
            <v>(Productos Financieros Documentados a Devengar - Residentes)</v>
          </cell>
          <cell r="F37">
            <v>881678867</v>
          </cell>
          <cell r="G37">
            <v>0</v>
          </cell>
          <cell r="H37">
            <v>0</v>
          </cell>
          <cell r="I37">
            <v>881678867</v>
          </cell>
        </row>
        <row r="38">
          <cell r="D38" t="str">
            <v>0.13.0.80.161.0.94.000.99</v>
          </cell>
          <cell r="E38" t="str">
            <v>(Productos Financieros Documentados a Devengar - R)</v>
          </cell>
          <cell r="F38">
            <v>881678867</v>
          </cell>
          <cell r="G38">
            <v>0</v>
          </cell>
          <cell r="H38">
            <v>0</v>
          </cell>
          <cell r="I38">
            <v>881678867</v>
          </cell>
        </row>
        <row r="39">
          <cell r="D39" t="str">
            <v>0.13.8.10.131.8.04.000.99</v>
          </cell>
          <cell r="E39" t="str">
            <v>Bancos Privados del Pais</v>
          </cell>
          <cell r="F39">
            <v>3900000000</v>
          </cell>
          <cell r="G39">
            <v>0</v>
          </cell>
          <cell r="H39">
            <v>0</v>
          </cell>
          <cell r="I39">
            <v>3900000000</v>
          </cell>
        </row>
        <row r="40">
          <cell r="D40" t="str">
            <v>0.13.8.10.131.8.06.000.99</v>
          </cell>
          <cell r="E40" t="str">
            <v>Empresas Financieras del Pais</v>
          </cell>
          <cell r="F40">
            <v>2250000000</v>
          </cell>
          <cell r="G40">
            <v>0</v>
          </cell>
          <cell r="H40">
            <v>0</v>
          </cell>
          <cell r="I40">
            <v>2250000000</v>
          </cell>
        </row>
        <row r="41">
          <cell r="D41" t="str">
            <v>0.13.8.80.161.8.82.000.99</v>
          </cell>
          <cell r="E41" t="str">
            <v>Productos Financieros Documentados - Residentes</v>
          </cell>
          <cell r="F41">
            <v>1274185028</v>
          </cell>
          <cell r="G41">
            <v>0</v>
          </cell>
          <cell r="H41">
            <v>0</v>
          </cell>
          <cell r="I41">
            <v>1274185028</v>
          </cell>
        </row>
        <row r="42">
          <cell r="D42" t="str">
            <v>0.13.8.80.161.8.94.000.99</v>
          </cell>
          <cell r="E42" t="str">
            <v>(Productos Financieros Documentados a Devengar - Residentes)</v>
          </cell>
          <cell r="F42">
            <v>881678867</v>
          </cell>
          <cell r="G42">
            <v>0</v>
          </cell>
          <cell r="H42">
            <v>0</v>
          </cell>
          <cell r="I42">
            <v>881678867</v>
          </cell>
        </row>
        <row r="43">
          <cell r="D43" t="str">
            <v>0.14.0.00.000.0.00.000.00</v>
          </cell>
          <cell r="E43" t="str">
            <v>CREDITOS VIGENTES POR INTERMEDIACION FINANCIERA –SECTOR NO FINANCIERO</v>
          </cell>
          <cell r="F43">
            <v>1791346819</v>
          </cell>
          <cell r="G43">
            <v>0</v>
          </cell>
          <cell r="H43">
            <v>0</v>
          </cell>
          <cell r="I43">
            <v>1791346819</v>
          </cell>
        </row>
        <row r="44">
          <cell r="D44" t="str">
            <v>0.14.0.10.000.0.00.000.00</v>
          </cell>
          <cell r="E44" t="str">
            <v>PRESTAMOS</v>
          </cell>
          <cell r="F44">
            <v>1749709532</v>
          </cell>
          <cell r="G44">
            <v>0</v>
          </cell>
          <cell r="H44">
            <v>0</v>
          </cell>
          <cell r="I44">
            <v>1749709532</v>
          </cell>
        </row>
        <row r="45">
          <cell r="D45" t="str">
            <v>0.14.0.10.173.0.00.000.00</v>
          </cell>
          <cell r="E45" t="str">
            <v>Préstamos Amortizables no Reajustables</v>
          </cell>
          <cell r="F45">
            <v>1749709532</v>
          </cell>
          <cell r="G45">
            <v>0</v>
          </cell>
          <cell r="H45">
            <v>0</v>
          </cell>
          <cell r="I45">
            <v>1749709532</v>
          </cell>
        </row>
        <row r="46">
          <cell r="D46" t="str">
            <v>0.14.0.10.173.0.04.000.00</v>
          </cell>
          <cell r="E46" t="str">
            <v>Prestamos al Personal</v>
          </cell>
          <cell r="F46">
            <v>1749709532</v>
          </cell>
          <cell r="G46">
            <v>0</v>
          </cell>
          <cell r="H46">
            <v>0</v>
          </cell>
          <cell r="I46">
            <v>1749709532</v>
          </cell>
        </row>
        <row r="47">
          <cell r="D47" t="str">
            <v>0.14.0.10.173.0.04.000.99</v>
          </cell>
          <cell r="E47" t="str">
            <v>Prestamos al Personal</v>
          </cell>
          <cell r="F47">
            <v>1749709532</v>
          </cell>
          <cell r="G47">
            <v>0</v>
          </cell>
          <cell r="H47">
            <v>0</v>
          </cell>
          <cell r="I47">
            <v>1749709532</v>
          </cell>
        </row>
        <row r="48">
          <cell r="D48" t="str">
            <v>0.14.0.80.000.0.00.000.00</v>
          </cell>
          <cell r="E48" t="str">
            <v>DEUDORES POR PRODUCTOS FINANCIEROS  DEVENGADOS</v>
          </cell>
          <cell r="F48">
            <v>41637287</v>
          </cell>
          <cell r="G48">
            <v>0</v>
          </cell>
          <cell r="H48">
            <v>0</v>
          </cell>
          <cell r="I48">
            <v>41637287</v>
          </cell>
        </row>
        <row r="49">
          <cell r="D49" t="str">
            <v>0.14.0.80.225.0.00.000.00</v>
          </cell>
          <cell r="E49" t="str">
            <v>Deudores por Productos Financieros Devengados – Préstamos</v>
          </cell>
          <cell r="F49">
            <v>41637287</v>
          </cell>
          <cell r="G49">
            <v>0</v>
          </cell>
          <cell r="H49">
            <v>0</v>
          </cell>
          <cell r="I49">
            <v>41637287</v>
          </cell>
        </row>
        <row r="50">
          <cell r="D50" t="str">
            <v>0.14.0.80.225.0.82.000.00</v>
          </cell>
          <cell r="E50" t="str">
            <v xml:space="preserve"> Productos Financieros Documentados – Residentes</v>
          </cell>
          <cell r="F50">
            <v>134880275</v>
          </cell>
          <cell r="G50">
            <v>0</v>
          </cell>
          <cell r="H50">
            <v>0</v>
          </cell>
          <cell r="I50">
            <v>134880275</v>
          </cell>
        </row>
        <row r="51">
          <cell r="D51" t="str">
            <v>0.14.0.80.225.0.82.000.99</v>
          </cell>
          <cell r="E51" t="str">
            <v xml:space="preserve"> Productos Financieros Documentados – Residentes</v>
          </cell>
          <cell r="F51">
            <v>134880275</v>
          </cell>
          <cell r="G51">
            <v>0</v>
          </cell>
          <cell r="H51">
            <v>0</v>
          </cell>
          <cell r="I51">
            <v>134880275</v>
          </cell>
        </row>
        <row r="52">
          <cell r="D52" t="str">
            <v>0.14.0.80.225.0.94.000.00</v>
          </cell>
          <cell r="E52" t="str">
            <v>(Productos Financieros Documentados a Devengar – Residentes)</v>
          </cell>
          <cell r="F52">
            <v>93242988</v>
          </cell>
          <cell r="G52">
            <v>0</v>
          </cell>
          <cell r="H52">
            <v>0</v>
          </cell>
          <cell r="I52">
            <v>93242988</v>
          </cell>
        </row>
        <row r="53">
          <cell r="D53" t="str">
            <v>0.14.0.80.225.0.94.000.99</v>
          </cell>
          <cell r="E53" t="str">
            <v>(Productos Financieros Documentados a Devengar – Residentes)</v>
          </cell>
          <cell r="F53">
            <v>93242988</v>
          </cell>
          <cell r="G53">
            <v>0</v>
          </cell>
          <cell r="H53">
            <v>0</v>
          </cell>
          <cell r="I53">
            <v>93242988</v>
          </cell>
        </row>
        <row r="54">
          <cell r="D54" t="str">
            <v>0.14.7.10.173.7.04.000.99</v>
          </cell>
          <cell r="E54" t="str">
            <v>Prestamos al Personal</v>
          </cell>
          <cell r="F54">
            <v>1749709532</v>
          </cell>
          <cell r="G54">
            <v>0</v>
          </cell>
          <cell r="H54">
            <v>0</v>
          </cell>
          <cell r="I54">
            <v>1749709532</v>
          </cell>
        </row>
        <row r="55">
          <cell r="D55" t="str">
            <v>0.14.7.80.225.7.82.000.99</v>
          </cell>
          <cell r="E55" t="str">
            <v xml:space="preserve"> Productos Financieros Documentados – Residentes</v>
          </cell>
          <cell r="F55">
            <v>134880275</v>
          </cell>
          <cell r="G55">
            <v>0</v>
          </cell>
          <cell r="H55">
            <v>0</v>
          </cell>
          <cell r="I55">
            <v>134880275</v>
          </cell>
        </row>
        <row r="56">
          <cell r="D56" t="str">
            <v>0.14.7.80.225.7.94.000.99</v>
          </cell>
          <cell r="E56" t="str">
            <v>(Productos Financieros Documentados a Devengar – Residentes)</v>
          </cell>
          <cell r="F56">
            <v>93242988</v>
          </cell>
          <cell r="G56">
            <v>0</v>
          </cell>
          <cell r="H56">
            <v>0</v>
          </cell>
          <cell r="I56">
            <v>93242988</v>
          </cell>
        </row>
        <row r="57">
          <cell r="D57" t="str">
            <v>0.15.0.00.000.0.00.000.00</v>
          </cell>
          <cell r="E57" t="str">
            <v>Créditos Diversos</v>
          </cell>
          <cell r="F57">
            <v>4632135170</v>
          </cell>
          <cell r="G57">
            <v>2076688.52</v>
          </cell>
          <cell r="H57">
            <v>13655701467.849199</v>
          </cell>
          <cell r="I57">
            <v>18287836637.849201</v>
          </cell>
        </row>
        <row r="58">
          <cell r="D58" t="str">
            <v>0.15.0.10.000.0.00.000.00</v>
          </cell>
          <cell r="E58" t="str">
            <v>Cerditos Diversos</v>
          </cell>
          <cell r="F58">
            <v>4632135170</v>
          </cell>
          <cell r="G58">
            <v>2076688.52</v>
          </cell>
          <cell r="H58">
            <v>13655701467.849199</v>
          </cell>
          <cell r="I58">
            <v>18287836637.849201</v>
          </cell>
        </row>
        <row r="59">
          <cell r="D59" t="str">
            <v>0.15.0.10.241.0.00.000.00</v>
          </cell>
          <cell r="E59" t="str">
            <v>Anticipos por Compra de Bienes y Servicios</v>
          </cell>
          <cell r="F59">
            <v>31116958</v>
          </cell>
          <cell r="G59">
            <v>0</v>
          </cell>
          <cell r="H59">
            <v>0</v>
          </cell>
          <cell r="I59">
            <v>31116958</v>
          </cell>
        </row>
        <row r="60">
          <cell r="D60" t="str">
            <v>0.15.0.10.241.0.02.000.00</v>
          </cell>
          <cell r="E60" t="str">
            <v>Residentes</v>
          </cell>
          <cell r="F60">
            <v>31116958</v>
          </cell>
          <cell r="G60">
            <v>0</v>
          </cell>
          <cell r="H60">
            <v>0</v>
          </cell>
          <cell r="I60">
            <v>31116958</v>
          </cell>
        </row>
        <row r="61">
          <cell r="D61" t="str">
            <v>0.15.0.10.241.0.02.000.99</v>
          </cell>
          <cell r="E61" t="str">
            <v>Gastos Pagados por Anticipado</v>
          </cell>
          <cell r="F61">
            <v>30316958</v>
          </cell>
          <cell r="G61">
            <v>0</v>
          </cell>
          <cell r="H61">
            <v>0</v>
          </cell>
          <cell r="I61">
            <v>30316958</v>
          </cell>
        </row>
        <row r="62">
          <cell r="D62" t="str">
            <v>0.15.0.10.241.0.02.001.99</v>
          </cell>
          <cell r="E62" t="str">
            <v>Garantía de Alquiler</v>
          </cell>
          <cell r="F62">
            <v>800000</v>
          </cell>
          <cell r="G62">
            <v>0</v>
          </cell>
          <cell r="H62">
            <v>0</v>
          </cell>
          <cell r="I62">
            <v>800000</v>
          </cell>
        </row>
        <row r="63">
          <cell r="D63" t="str">
            <v>0.15.0.10.243.0.00.000.00</v>
          </cell>
          <cell r="E63" t="str">
            <v>Cargos Pagados por Anticipado</v>
          </cell>
          <cell r="F63">
            <v>3518183</v>
          </cell>
          <cell r="G63">
            <v>0</v>
          </cell>
          <cell r="H63">
            <v>0</v>
          </cell>
          <cell r="I63">
            <v>3518183</v>
          </cell>
        </row>
        <row r="64">
          <cell r="D64" t="str">
            <v>0.15.0.10.243.0.01.000.00</v>
          </cell>
          <cell r="E64" t="str">
            <v>Cargos Pagados por Anticipado</v>
          </cell>
          <cell r="F64">
            <v>3518183</v>
          </cell>
          <cell r="G64">
            <v>0</v>
          </cell>
          <cell r="H64">
            <v>0</v>
          </cell>
          <cell r="I64">
            <v>3518183</v>
          </cell>
        </row>
        <row r="65">
          <cell r="D65" t="str">
            <v>0.15.0.10.243.0.01.000.99</v>
          </cell>
          <cell r="E65" t="str">
            <v>Seguros Pagados por Anticipado</v>
          </cell>
          <cell r="F65">
            <v>3518183</v>
          </cell>
          <cell r="G65">
            <v>0</v>
          </cell>
          <cell r="H65">
            <v>0</v>
          </cell>
          <cell r="I65">
            <v>3518183</v>
          </cell>
        </row>
        <row r="66">
          <cell r="D66" t="str">
            <v>0.15.0.10.243.0.01.001.99</v>
          </cell>
          <cell r="E66" t="str">
            <v xml:space="preserve">Seguro Edificio Investor. </v>
          </cell>
          <cell r="F66">
            <v>3518183</v>
          </cell>
          <cell r="G66">
            <v>0</v>
          </cell>
          <cell r="H66">
            <v>0</v>
          </cell>
          <cell r="I66">
            <v>3518183</v>
          </cell>
        </row>
        <row r="67">
          <cell r="D67" t="str">
            <v>0.15.0.10.253.0.00.000.00</v>
          </cell>
          <cell r="E67" t="str">
            <v>Gastos a Recuperar</v>
          </cell>
          <cell r="F67">
            <v>4597500029</v>
          </cell>
          <cell r="G67">
            <v>2076688.52</v>
          </cell>
          <cell r="H67">
            <v>13655701467.849199</v>
          </cell>
          <cell r="I67">
            <v>18253201496.849201</v>
          </cell>
        </row>
        <row r="68">
          <cell r="D68" t="str">
            <v>0.15.0.10.253.0.02.000.00</v>
          </cell>
          <cell r="E68" t="str">
            <v>Gastos a Recuperar - Residente</v>
          </cell>
          <cell r="F68">
            <v>4597500029</v>
          </cell>
          <cell r="G68">
            <v>2076688.52</v>
          </cell>
          <cell r="H68">
            <v>13655701467.849199</v>
          </cell>
          <cell r="I68">
            <v>18253201496.849201</v>
          </cell>
        </row>
        <row r="69">
          <cell r="D69" t="str">
            <v>0.15.0.10.253.0.02.001.01</v>
          </cell>
          <cell r="E69" t="str">
            <v>Cuentas a Cobrar USD M/E</v>
          </cell>
          <cell r="F69">
            <v>0</v>
          </cell>
          <cell r="G69">
            <v>1920718.12</v>
          </cell>
          <cell r="H69">
            <v>12630085348.8652</v>
          </cell>
          <cell r="I69">
            <v>12630085348.8652</v>
          </cell>
        </row>
        <row r="70">
          <cell r="D70" t="str">
            <v>0.15.0.10.253.0.02.001.99</v>
          </cell>
          <cell r="E70" t="str">
            <v>Cuentas a Cobrar GS</v>
          </cell>
          <cell r="F70">
            <v>4465440203</v>
          </cell>
          <cell r="G70">
            <v>0</v>
          </cell>
          <cell r="H70">
            <v>0</v>
          </cell>
          <cell r="I70">
            <v>4465440203</v>
          </cell>
        </row>
        <row r="71">
          <cell r="D71" t="str">
            <v>0.15.0.10.253.0.02.002.01</v>
          </cell>
          <cell r="E71" t="str">
            <v>Cuentas a Cobrar por Recuperos USD M/E</v>
          </cell>
          <cell r="F71">
            <v>0</v>
          </cell>
          <cell r="G71">
            <v>3300</v>
          </cell>
          <cell r="H71">
            <v>21699843</v>
          </cell>
          <cell r="I71">
            <v>21699843</v>
          </cell>
        </row>
        <row r="72">
          <cell r="D72" t="str">
            <v>0.15.0.10.253.0.02.003.99</v>
          </cell>
          <cell r="E72" t="str">
            <v>Cuentas a Cobrar por Recuperos</v>
          </cell>
          <cell r="F72">
            <v>9288906</v>
          </cell>
          <cell r="G72">
            <v>0</v>
          </cell>
          <cell r="H72">
            <v>0</v>
          </cell>
          <cell r="I72">
            <v>9288906</v>
          </cell>
        </row>
        <row r="73">
          <cell r="D73" t="str">
            <v>0.15.0.10.253.0.02.004.01</v>
          </cell>
          <cell r="E73" t="str">
            <v>Cuentas a Cobrar Empresas Vinculadas - USD M/E</v>
          </cell>
          <cell r="F73">
            <v>0</v>
          </cell>
          <cell r="G73">
            <v>152670.39999999999</v>
          </cell>
          <cell r="H73">
            <v>1003916275.984</v>
          </cell>
          <cell r="I73">
            <v>1003916275.984</v>
          </cell>
        </row>
        <row r="74">
          <cell r="D74" t="str">
            <v>0.15.0.10.253.0.02.004.99</v>
          </cell>
          <cell r="E74" t="str">
            <v>Cuentas a Cobrar Empresas Vinculadas - PYG</v>
          </cell>
          <cell r="F74">
            <v>122770920</v>
          </cell>
          <cell r="G74">
            <v>0</v>
          </cell>
          <cell r="H74">
            <v>0</v>
          </cell>
          <cell r="I74">
            <v>122770920</v>
          </cell>
        </row>
        <row r="75">
          <cell r="D75" t="str">
            <v>0.17.0.00.000.0.00.000.00</v>
          </cell>
          <cell r="E75" t="str">
            <v>Inversiones</v>
          </cell>
          <cell r="F75">
            <v>42611371905</v>
          </cell>
          <cell r="G75">
            <v>164966.81</v>
          </cell>
          <cell r="H75">
            <v>1084773902.1851001</v>
          </cell>
          <cell r="I75">
            <v>43696145807.185097</v>
          </cell>
        </row>
        <row r="76">
          <cell r="D76" t="str">
            <v>0.17.0.20.000.0.00.000.00</v>
          </cell>
          <cell r="E76" t="str">
            <v>Inversiones</v>
          </cell>
          <cell r="F76">
            <v>38968074000</v>
          </cell>
          <cell r="G76">
            <v>164000</v>
          </cell>
          <cell r="H76">
            <v>1078416440</v>
          </cell>
          <cell r="I76">
            <v>40046490440</v>
          </cell>
        </row>
        <row r="77">
          <cell r="D77" t="str">
            <v>0.17.0.20.295.0.00.000.00</v>
          </cell>
          <cell r="E77" t="str">
            <v>Inv.en Titulos Val.Emitidos X Sector Priv.Renta Fija</v>
          </cell>
          <cell r="F77">
            <v>38968074000</v>
          </cell>
          <cell r="G77">
            <v>164000</v>
          </cell>
          <cell r="H77">
            <v>1078416440</v>
          </cell>
          <cell r="I77">
            <v>40046490440</v>
          </cell>
        </row>
        <row r="78">
          <cell r="D78" t="str">
            <v>0.17.0.20.295.0.02.000.00</v>
          </cell>
          <cell r="E78" t="str">
            <v>Inv.Permanentes en Soc.Priv.del Pais</v>
          </cell>
          <cell r="F78">
            <v>5749000000</v>
          </cell>
          <cell r="G78">
            <v>0</v>
          </cell>
          <cell r="H78">
            <v>0</v>
          </cell>
          <cell r="I78">
            <v>5749000000</v>
          </cell>
        </row>
        <row r="79">
          <cell r="D79" t="str">
            <v>0.17.0.20.295.0.02.000.99</v>
          </cell>
          <cell r="E79" t="str">
            <v>Inversiones Permanentes en Sociedades Privadas</v>
          </cell>
          <cell r="F79">
            <v>5749000000</v>
          </cell>
          <cell r="G79">
            <v>0</v>
          </cell>
          <cell r="H79">
            <v>0</v>
          </cell>
          <cell r="I79">
            <v>5749000000</v>
          </cell>
        </row>
        <row r="80">
          <cell r="D80" t="str">
            <v>0.17.0.20.295.0.04.000.00</v>
          </cell>
          <cell r="E80" t="str">
            <v>Instituciones Financieras Privadas del Pais</v>
          </cell>
          <cell r="F80">
            <v>33219074000</v>
          </cell>
          <cell r="G80">
            <v>164000</v>
          </cell>
          <cell r="H80">
            <v>1078416440</v>
          </cell>
          <cell r="I80">
            <v>34297490440</v>
          </cell>
        </row>
        <row r="81">
          <cell r="D81" t="str">
            <v>0.17.0.20.295.0.04.000.01</v>
          </cell>
          <cell r="E81" t="str">
            <v>Instituciones Financieras Privadas del Pais M/E</v>
          </cell>
          <cell r="F81">
            <v>0</v>
          </cell>
          <cell r="G81">
            <v>164000</v>
          </cell>
          <cell r="H81">
            <v>1078416440</v>
          </cell>
          <cell r="I81">
            <v>1078416440</v>
          </cell>
        </row>
        <row r="82">
          <cell r="D82" t="str">
            <v>0.17.0.20.295.0.04.000.99</v>
          </cell>
          <cell r="E82" t="str">
            <v>Instituciones Financieras Privadas del Pais</v>
          </cell>
          <cell r="F82">
            <v>33219074000</v>
          </cell>
          <cell r="G82">
            <v>0</v>
          </cell>
          <cell r="H82">
            <v>0</v>
          </cell>
          <cell r="I82">
            <v>33219074000</v>
          </cell>
        </row>
        <row r="83">
          <cell r="D83" t="str">
            <v>0.17.0.80.000.0.00.000.00</v>
          </cell>
          <cell r="E83" t="str">
            <v>Rentas Sobre Inv.en el Sector Privado</v>
          </cell>
          <cell r="F83">
            <v>3643297905</v>
          </cell>
          <cell r="G83">
            <v>966.81</v>
          </cell>
          <cell r="H83">
            <v>6357462.1851000004</v>
          </cell>
          <cell r="I83">
            <v>3649655367.1851001</v>
          </cell>
        </row>
        <row r="84">
          <cell r="D84" t="str">
            <v>0.17.0.80.415.0.00.000.00</v>
          </cell>
          <cell r="E84" t="str">
            <v>Rentas Sobre Titulos de Rta.Fija de Soc.Priv</v>
          </cell>
          <cell r="F84">
            <v>3643297905</v>
          </cell>
          <cell r="G84">
            <v>966.81</v>
          </cell>
          <cell r="H84">
            <v>6357462.1851000004</v>
          </cell>
          <cell r="I84">
            <v>3649655367.1851001</v>
          </cell>
        </row>
        <row r="85">
          <cell r="D85" t="str">
            <v>0.17.0.80.415.0.82.000.00</v>
          </cell>
          <cell r="E85" t="str">
            <v>Rentas s/Titulos de Rta.Fija de Soc.Priv del Pais</v>
          </cell>
          <cell r="F85">
            <v>19609673168</v>
          </cell>
          <cell r="G85">
            <v>59518.41</v>
          </cell>
          <cell r="H85">
            <v>391375803.8211</v>
          </cell>
          <cell r="I85">
            <v>20001048971.821098</v>
          </cell>
        </row>
        <row r="86">
          <cell r="D86" t="str">
            <v>0.17.0.80.415.0.82.000.01</v>
          </cell>
          <cell r="E86" t="str">
            <v>Renta s/Titulos de Rta. Fija. Soc. Priv. de Pais, M/E</v>
          </cell>
          <cell r="F86">
            <v>0</v>
          </cell>
          <cell r="G86">
            <v>59518.41</v>
          </cell>
          <cell r="H86">
            <v>391375803.8211</v>
          </cell>
          <cell r="I86">
            <v>391375803.8211</v>
          </cell>
        </row>
        <row r="87">
          <cell r="D87" t="str">
            <v>0.17.0.80.415.0.82.000.99</v>
          </cell>
          <cell r="E87" t="str">
            <v>Rentas Sobre Titulos de Renta Fija de Soc.Privadas</v>
          </cell>
          <cell r="F87">
            <v>19609673168</v>
          </cell>
          <cell r="G87">
            <v>0</v>
          </cell>
          <cell r="H87">
            <v>0</v>
          </cell>
          <cell r="I87">
            <v>19609673168</v>
          </cell>
        </row>
        <row r="88">
          <cell r="D88" t="str">
            <v>0.17.0.80.415.0.94.000.00</v>
          </cell>
          <cell r="E88" t="str">
            <v>(Rentas s/ Titulos de Renta Fija de Soc. Privadas)</v>
          </cell>
          <cell r="F88">
            <v>15966375263</v>
          </cell>
          <cell r="G88">
            <v>58551.6</v>
          </cell>
          <cell r="H88">
            <v>385018341.63599998</v>
          </cell>
          <cell r="I88">
            <v>16351393604.636</v>
          </cell>
        </row>
        <row r="89">
          <cell r="D89" t="str">
            <v>0.17.0.80.415.0.94.000.01</v>
          </cell>
          <cell r="E89" t="str">
            <v>(Renta s/Titulos de Rta. Fija. Soc. Priv. de Pais, a Devengar) M/E</v>
          </cell>
          <cell r="F89">
            <v>0</v>
          </cell>
          <cell r="G89">
            <v>58551.6</v>
          </cell>
          <cell r="H89">
            <v>385018341.63599998</v>
          </cell>
          <cell r="I89">
            <v>385018341.63599998</v>
          </cell>
        </row>
        <row r="90">
          <cell r="D90" t="str">
            <v>0.17.0.80.415.0.94.000.99</v>
          </cell>
          <cell r="E90" t="str">
            <v>(Rentas s/ Titulos de Renta Fija de Soc. Privadas)</v>
          </cell>
          <cell r="F90">
            <v>15966375263</v>
          </cell>
          <cell r="G90">
            <v>0</v>
          </cell>
          <cell r="H90">
            <v>0</v>
          </cell>
          <cell r="I90">
            <v>15966375263</v>
          </cell>
        </row>
        <row r="91">
          <cell r="D91" t="str">
            <v>0.17.8.20.295.8.02.000.99</v>
          </cell>
          <cell r="E91" t="str">
            <v>Inv.Permanentes en Soc.Priv.del Pais  - Bonos</v>
          </cell>
          <cell r="F91">
            <v>5749000000</v>
          </cell>
          <cell r="G91">
            <v>0</v>
          </cell>
          <cell r="H91">
            <v>0</v>
          </cell>
          <cell r="I91">
            <v>5749000000</v>
          </cell>
        </row>
        <row r="92">
          <cell r="D92" t="str">
            <v>0.17.8.20.295.8.04.000.01</v>
          </cell>
          <cell r="E92" t="str">
            <v>Instituciones Financieras Privadas del Pais - Bonos M/E</v>
          </cell>
          <cell r="F92">
            <v>0</v>
          </cell>
          <cell r="G92">
            <v>164000</v>
          </cell>
          <cell r="H92">
            <v>1078416440</v>
          </cell>
          <cell r="I92">
            <v>1078416440</v>
          </cell>
        </row>
        <row r="93">
          <cell r="D93" t="str">
            <v>0.17.8.20.295.8.04.000.99</v>
          </cell>
          <cell r="E93" t="str">
            <v>Instituciones Financieras Privadas del Pais- Bonos</v>
          </cell>
          <cell r="F93">
            <v>18019074000</v>
          </cell>
          <cell r="G93">
            <v>0</v>
          </cell>
          <cell r="H93">
            <v>0</v>
          </cell>
          <cell r="I93">
            <v>18019074000</v>
          </cell>
        </row>
        <row r="94">
          <cell r="D94" t="str">
            <v>0.17.8.20.295.8.04.001.99</v>
          </cell>
          <cell r="E94" t="str">
            <v>Instituciones Financieras Privadas del Pais- CDA</v>
          </cell>
          <cell r="F94">
            <v>15200000000</v>
          </cell>
          <cell r="G94">
            <v>0</v>
          </cell>
          <cell r="H94">
            <v>0</v>
          </cell>
          <cell r="I94">
            <v>15200000000</v>
          </cell>
        </row>
        <row r="95">
          <cell r="D95" t="str">
            <v>0.17.8.80.415.0.82.001.99</v>
          </cell>
          <cell r="E95" t="str">
            <v>Renta s/Titulos de Rta. Fija. Soc. Priv. de Pais - CDA</v>
          </cell>
          <cell r="F95">
            <v>5189396594</v>
          </cell>
          <cell r="G95">
            <v>0</v>
          </cell>
          <cell r="H95">
            <v>0</v>
          </cell>
          <cell r="I95">
            <v>5189396594</v>
          </cell>
        </row>
        <row r="96">
          <cell r="D96" t="str">
            <v>0.17.8.80.415.8.82.000.01</v>
          </cell>
          <cell r="E96" t="str">
            <v>Renta s/Titulos de Rta. Fija. Soc. Priv. de Pais, - Bonos M/E</v>
          </cell>
          <cell r="F96">
            <v>0</v>
          </cell>
          <cell r="G96">
            <v>59518.41</v>
          </cell>
          <cell r="H96">
            <v>391375803.8211</v>
          </cell>
          <cell r="I96">
            <v>391375803.8211</v>
          </cell>
        </row>
        <row r="97">
          <cell r="D97" t="str">
            <v>0.17.8.80.415.8.82.000.99</v>
          </cell>
          <cell r="E97" t="str">
            <v>Rentas Sobre Titulos de Renta Fija de Soc.Priv. del Pais- Bonos</v>
          </cell>
          <cell r="F97">
            <v>14420276574</v>
          </cell>
          <cell r="G97">
            <v>0</v>
          </cell>
          <cell r="H97">
            <v>0</v>
          </cell>
          <cell r="I97">
            <v>14420276574</v>
          </cell>
        </row>
        <row r="98">
          <cell r="D98" t="str">
            <v>0.17.8.80.415.8.94.000.01</v>
          </cell>
          <cell r="E98" t="str">
            <v>(Renta s/Titulos de Rta. Fija. Soc. Priv. de Pais, a Devengar)-Bonos M/E</v>
          </cell>
          <cell r="F98">
            <v>0</v>
          </cell>
          <cell r="G98">
            <v>58551.6</v>
          </cell>
          <cell r="H98">
            <v>385018341.63599998</v>
          </cell>
          <cell r="I98">
            <v>385018341.63599998</v>
          </cell>
        </row>
        <row r="99">
          <cell r="D99" t="str">
            <v>0.17.8.80.415.8.94.000.99</v>
          </cell>
          <cell r="E99" t="str">
            <v>(Rentas Sobre Titulos de Renta Fija de Soc.Privadas del Pais)-Bonos</v>
          </cell>
          <cell r="F99">
            <v>11371620335</v>
          </cell>
          <cell r="G99">
            <v>0</v>
          </cell>
          <cell r="H99">
            <v>0</v>
          </cell>
          <cell r="I99">
            <v>11371620335</v>
          </cell>
        </row>
        <row r="100">
          <cell r="D100" t="str">
            <v>0.17.8.80.415.8.94.001.99</v>
          </cell>
          <cell r="E100" t="str">
            <v>(Rentas s/ Titulos de Renta Fija de Soc. Financieras)- CDA</v>
          </cell>
          <cell r="F100">
            <v>4594754928</v>
          </cell>
          <cell r="G100">
            <v>0</v>
          </cell>
          <cell r="H100">
            <v>0</v>
          </cell>
          <cell r="I100">
            <v>4594754928</v>
          </cell>
        </row>
        <row r="101">
          <cell r="D101" t="str">
            <v>0.18.0.00.000.0.00.000.00</v>
          </cell>
          <cell r="E101" t="str">
            <v xml:space="preserve">Bienes de Uso </v>
          </cell>
          <cell r="F101">
            <v>17583756923</v>
          </cell>
          <cell r="G101">
            <v>0</v>
          </cell>
          <cell r="H101">
            <v>0</v>
          </cell>
          <cell r="I101">
            <v>17583756923</v>
          </cell>
        </row>
        <row r="102">
          <cell r="D102" t="str">
            <v>0.18.0.10.000.0.00.000.00</v>
          </cell>
          <cell r="E102" t="str">
            <v>Bienes de Uso Propios</v>
          </cell>
          <cell r="F102">
            <v>17583756923</v>
          </cell>
          <cell r="G102">
            <v>0</v>
          </cell>
          <cell r="H102">
            <v>0</v>
          </cell>
          <cell r="I102">
            <v>17583756923</v>
          </cell>
        </row>
        <row r="103">
          <cell r="D103" t="str">
            <v>0.18.0.10.319.0.00.000.00</v>
          </cell>
          <cell r="E103" t="str">
            <v>INMUEBLES</v>
          </cell>
          <cell r="F103">
            <v>16832801653</v>
          </cell>
          <cell r="G103">
            <v>0</v>
          </cell>
          <cell r="H103">
            <v>0</v>
          </cell>
          <cell r="I103">
            <v>16832801653</v>
          </cell>
        </row>
        <row r="104">
          <cell r="D104" t="str">
            <v>0.18.0.10.319.0.02.000.00</v>
          </cell>
          <cell r="E104" t="str">
            <v>EDIFICIOS</v>
          </cell>
          <cell r="F104">
            <v>14359397716</v>
          </cell>
          <cell r="G104">
            <v>0</v>
          </cell>
          <cell r="H104">
            <v>0</v>
          </cell>
          <cell r="I104">
            <v>14359397716</v>
          </cell>
        </row>
        <row r="105">
          <cell r="D105" t="str">
            <v>0.18.0.10.319.0.02.000.99</v>
          </cell>
          <cell r="E105" t="str">
            <v>Valor Revaluado Edificio</v>
          </cell>
          <cell r="F105">
            <v>14359397716</v>
          </cell>
          <cell r="G105">
            <v>0</v>
          </cell>
          <cell r="H105">
            <v>0</v>
          </cell>
          <cell r="I105">
            <v>14359397716</v>
          </cell>
        </row>
        <row r="106">
          <cell r="D106" t="str">
            <v>0.18.0.10.319.0.04.000.00</v>
          </cell>
          <cell r="E106" t="str">
            <v>TERRENOS</v>
          </cell>
          <cell r="F106">
            <v>3236745150</v>
          </cell>
          <cell r="G106">
            <v>0</v>
          </cell>
          <cell r="H106">
            <v>0</v>
          </cell>
          <cell r="I106">
            <v>3236745150</v>
          </cell>
        </row>
        <row r="107">
          <cell r="D107" t="str">
            <v>0.18.0.10.319.0.04.000.99</v>
          </cell>
          <cell r="E107" t="str">
            <v>Valor Histórico Revaluado – Terreno</v>
          </cell>
          <cell r="F107">
            <v>3236745150</v>
          </cell>
          <cell r="G107">
            <v>0</v>
          </cell>
          <cell r="H107">
            <v>0</v>
          </cell>
          <cell r="I107">
            <v>3236745150</v>
          </cell>
        </row>
        <row r="108">
          <cell r="D108" t="str">
            <v>0.18.0.10.319.0.92.000.00</v>
          </cell>
          <cell r="E108" t="str">
            <v>(DEPRECIACIONES ACUMULADAS - EDIFICIOS)</v>
          </cell>
          <cell r="F108">
            <v>763341213</v>
          </cell>
          <cell r="G108">
            <v>0</v>
          </cell>
          <cell r="H108">
            <v>0</v>
          </cell>
          <cell r="I108">
            <v>763341213</v>
          </cell>
        </row>
        <row r="109">
          <cell r="D109" t="str">
            <v>0.18.0.10.319.0.92.000.99</v>
          </cell>
          <cell r="E109" t="str">
            <v xml:space="preserve"> (Depreciaciones Acumuladas - Edificios)</v>
          </cell>
          <cell r="F109">
            <v>763341213</v>
          </cell>
          <cell r="G109">
            <v>0</v>
          </cell>
          <cell r="H109">
            <v>0</v>
          </cell>
          <cell r="I109">
            <v>763341213</v>
          </cell>
        </row>
        <row r="110">
          <cell r="D110" t="str">
            <v>0.18.0.10.321.0.00.000.00</v>
          </cell>
          <cell r="E110" t="str">
            <v>Muebles, Utiles e Instalaciones</v>
          </cell>
          <cell r="F110">
            <v>570326460</v>
          </cell>
          <cell r="G110">
            <v>0</v>
          </cell>
          <cell r="H110">
            <v>0</v>
          </cell>
          <cell r="I110">
            <v>570326460</v>
          </cell>
        </row>
        <row r="111">
          <cell r="D111" t="str">
            <v>0.18.0.10.321.0.02.000.00</v>
          </cell>
          <cell r="E111" t="str">
            <v>Valor Costo Reval.-Muebles, Utiles e Instalaciones</v>
          </cell>
          <cell r="F111">
            <v>709920668</v>
          </cell>
          <cell r="G111">
            <v>0</v>
          </cell>
          <cell r="H111">
            <v>0</v>
          </cell>
          <cell r="I111">
            <v>709920668</v>
          </cell>
        </row>
        <row r="112">
          <cell r="D112" t="str">
            <v>0.18.0.10.321.0.02.010.99</v>
          </cell>
          <cell r="E112" t="str">
            <v>Valor de Costo Revaluado Muebles, Equipos e Instalaciones</v>
          </cell>
          <cell r="F112">
            <v>709920668</v>
          </cell>
          <cell r="G112">
            <v>0</v>
          </cell>
          <cell r="H112">
            <v>0</v>
          </cell>
          <cell r="I112">
            <v>709920668</v>
          </cell>
        </row>
        <row r="113">
          <cell r="D113" t="str">
            <v>0.18.0.10.321.0.92.000.00</v>
          </cell>
          <cell r="E113" t="str">
            <v>(Depreciaciones Acumul.-Muebles, Utiles e Instalac</v>
          </cell>
          <cell r="F113">
            <v>139594208</v>
          </cell>
          <cell r="G113">
            <v>0</v>
          </cell>
          <cell r="H113">
            <v>0</v>
          </cell>
          <cell r="I113">
            <v>139594208</v>
          </cell>
        </row>
        <row r="114">
          <cell r="D114" t="str">
            <v>0.18.0.10.321.0.92.000.99</v>
          </cell>
          <cell r="E114" t="str">
            <v>(Depreciaciones Acumul.-Muebles, Utiles e Instalac.)</v>
          </cell>
          <cell r="F114">
            <v>139594208</v>
          </cell>
          <cell r="G114">
            <v>0</v>
          </cell>
          <cell r="H114">
            <v>0</v>
          </cell>
          <cell r="I114">
            <v>139594208</v>
          </cell>
        </row>
        <row r="115">
          <cell r="D115" t="str">
            <v>0.18.0.10.323.0.00.000.00</v>
          </cell>
          <cell r="E115" t="str">
            <v>Equipos de Computacion</v>
          </cell>
          <cell r="F115">
            <v>180628810</v>
          </cell>
          <cell r="G115">
            <v>0</v>
          </cell>
          <cell r="H115">
            <v>0</v>
          </cell>
          <cell r="I115">
            <v>180628810</v>
          </cell>
        </row>
        <row r="116">
          <cell r="D116" t="str">
            <v>0.18.0.10.323.0.02.000.00</v>
          </cell>
          <cell r="E116" t="str">
            <v>Valor de Costo Revaluado - Equipos de Computacion</v>
          </cell>
          <cell r="F116">
            <v>468211437</v>
          </cell>
          <cell r="G116">
            <v>0</v>
          </cell>
          <cell r="H116">
            <v>0</v>
          </cell>
          <cell r="I116">
            <v>468211437</v>
          </cell>
        </row>
        <row r="117">
          <cell r="D117" t="str">
            <v>0.18.0.10.323.0.02.000.99</v>
          </cell>
          <cell r="E117" t="str">
            <v>Valor de Costo Revaluado - Equipos de Computacion</v>
          </cell>
          <cell r="F117">
            <v>468211437</v>
          </cell>
          <cell r="G117">
            <v>0</v>
          </cell>
          <cell r="H117">
            <v>0</v>
          </cell>
          <cell r="I117">
            <v>468211437</v>
          </cell>
        </row>
        <row r="118">
          <cell r="D118" t="str">
            <v>0.18.0.10.323.0.92.000.00</v>
          </cell>
          <cell r="E118" t="str">
            <v>(Depreciaciones Acumuladas-Equipos de Computacion)</v>
          </cell>
          <cell r="F118">
            <v>287582627</v>
          </cell>
          <cell r="G118">
            <v>0</v>
          </cell>
          <cell r="H118">
            <v>0</v>
          </cell>
          <cell r="I118">
            <v>287582627</v>
          </cell>
        </row>
        <row r="119">
          <cell r="D119" t="str">
            <v>0.18.0.10.323.0.92.000.99</v>
          </cell>
          <cell r="E119" t="str">
            <v>(Depreciaciones Acumuladas-Equipos de Computacion)</v>
          </cell>
          <cell r="F119">
            <v>287582627</v>
          </cell>
          <cell r="G119">
            <v>0</v>
          </cell>
          <cell r="H119">
            <v>0</v>
          </cell>
          <cell r="I119">
            <v>287582627</v>
          </cell>
        </row>
        <row r="120">
          <cell r="D120" t="str">
            <v>0.19.0.00.000.0.00.000.00</v>
          </cell>
          <cell r="E120" t="str">
            <v>Cargos Diferidos</v>
          </cell>
          <cell r="F120">
            <v>2522112386</v>
          </cell>
          <cell r="G120">
            <v>0</v>
          </cell>
          <cell r="H120">
            <v>0</v>
          </cell>
          <cell r="I120">
            <v>2522112386</v>
          </cell>
        </row>
        <row r="121">
          <cell r="D121" t="str">
            <v>0.19.0.10.000.0.00.000.00</v>
          </cell>
          <cell r="E121" t="str">
            <v>Cargos Diferidos e Intangibles</v>
          </cell>
          <cell r="F121">
            <v>2522112386</v>
          </cell>
          <cell r="G121">
            <v>0</v>
          </cell>
          <cell r="H121">
            <v>0</v>
          </cell>
          <cell r="I121">
            <v>2522112386</v>
          </cell>
        </row>
        <row r="122">
          <cell r="D122" t="str">
            <v>0.19.0.10.337.0.00.000.00</v>
          </cell>
          <cell r="E122" t="str">
            <v>Gastos de Organizacion</v>
          </cell>
          <cell r="F122">
            <v>2342572390</v>
          </cell>
          <cell r="G122">
            <v>0</v>
          </cell>
          <cell r="H122">
            <v>0</v>
          </cell>
          <cell r="I122">
            <v>2342572390</v>
          </cell>
        </row>
        <row r="123">
          <cell r="D123" t="str">
            <v>0.19.0.10.337.0.02.000.00</v>
          </cell>
          <cell r="E123" t="str">
            <v>Valor de Costo - Gastos de Organizacion</v>
          </cell>
          <cell r="F123">
            <v>4167269894</v>
          </cell>
          <cell r="G123">
            <v>0</v>
          </cell>
          <cell r="H123">
            <v>0</v>
          </cell>
          <cell r="I123">
            <v>4167269894</v>
          </cell>
        </row>
        <row r="124">
          <cell r="D124" t="str">
            <v>0.19.0.10.337.0.02.000.99</v>
          </cell>
          <cell r="E124" t="str">
            <v xml:space="preserve">Valor de Costo - Gastos de Organización </v>
          </cell>
          <cell r="F124">
            <v>4167269894</v>
          </cell>
          <cell r="G124">
            <v>0</v>
          </cell>
          <cell r="H124">
            <v>0</v>
          </cell>
          <cell r="I124">
            <v>4167269894</v>
          </cell>
        </row>
        <row r="125">
          <cell r="D125" t="str">
            <v>0.19.0.10.337.0.04.000.00</v>
          </cell>
          <cell r="E125" t="str">
            <v>Bienes Intangibles - Sistemas</v>
          </cell>
          <cell r="F125">
            <v>2543181237</v>
          </cell>
          <cell r="G125">
            <v>0</v>
          </cell>
          <cell r="H125">
            <v>0</v>
          </cell>
          <cell r="I125">
            <v>2543181237</v>
          </cell>
        </row>
        <row r="126">
          <cell r="D126" t="str">
            <v>0.19.0.10.337.0.04.000.99</v>
          </cell>
          <cell r="E126" t="str">
            <v>Bienes Intangibles - Sistemas</v>
          </cell>
          <cell r="F126">
            <v>2543181237</v>
          </cell>
          <cell r="G126">
            <v>0</v>
          </cell>
          <cell r="H126">
            <v>0</v>
          </cell>
          <cell r="I126">
            <v>2543181237</v>
          </cell>
        </row>
        <row r="127">
          <cell r="D127" t="str">
            <v>0.19.0.10.337.0.92.000.00</v>
          </cell>
          <cell r="E127" t="str">
            <v>(Depreciaciones Acumuladas - Gastos de Organización)</v>
          </cell>
          <cell r="F127">
            <v>3286836443</v>
          </cell>
          <cell r="G127">
            <v>0</v>
          </cell>
          <cell r="H127">
            <v>0</v>
          </cell>
          <cell r="I127">
            <v>3286836443</v>
          </cell>
        </row>
        <row r="128">
          <cell r="D128" t="str">
            <v>0.19.0.10.337.0.92.000.99</v>
          </cell>
          <cell r="E128" t="str">
            <v>(Amortizaciones Acum.-Gastos de Organizacion)</v>
          </cell>
          <cell r="F128">
            <v>3286836443</v>
          </cell>
          <cell r="G128">
            <v>0</v>
          </cell>
          <cell r="H128">
            <v>0</v>
          </cell>
          <cell r="I128">
            <v>3286836443</v>
          </cell>
        </row>
        <row r="129">
          <cell r="D129" t="str">
            <v>0.19.0.10.337.0.94.000.00</v>
          </cell>
          <cell r="E129" t="str">
            <v>(Amortizaciones Acumuladas - Bienes Intangibles Sistemas)</v>
          </cell>
          <cell r="F129">
            <v>1081042298</v>
          </cell>
          <cell r="G129">
            <v>0</v>
          </cell>
          <cell r="H129">
            <v>0</v>
          </cell>
          <cell r="I129">
            <v>1081042298</v>
          </cell>
        </row>
        <row r="130">
          <cell r="D130" t="str">
            <v>0.19.0.10.337.0.94.000.99</v>
          </cell>
          <cell r="E130" t="str">
            <v>(Amortizaciones Acumuladas - Bienes Intangibles Sistemas)</v>
          </cell>
          <cell r="F130">
            <v>1081042298</v>
          </cell>
          <cell r="G130">
            <v>0</v>
          </cell>
          <cell r="H130">
            <v>0</v>
          </cell>
          <cell r="I130">
            <v>1081042298</v>
          </cell>
        </row>
        <row r="131">
          <cell r="D131" t="str">
            <v>0.19.0.10.339.0.00.000.00</v>
          </cell>
          <cell r="E131" t="str">
            <v>Mejoras e Instalaciones en Inmuebles Arrendados</v>
          </cell>
          <cell r="F131">
            <v>179539996</v>
          </cell>
          <cell r="G131">
            <v>0</v>
          </cell>
          <cell r="H131">
            <v>0</v>
          </cell>
          <cell r="I131">
            <v>179539996</v>
          </cell>
        </row>
        <row r="132">
          <cell r="D132" t="str">
            <v>0.19.0.10.339.0.02.000.00</v>
          </cell>
          <cell r="E132" t="str">
            <v>Valor de Costo - Mejoras e Instal. en Inmuebles Arrendados</v>
          </cell>
          <cell r="F132">
            <v>207438193</v>
          </cell>
          <cell r="G132">
            <v>0</v>
          </cell>
          <cell r="H132">
            <v>0</v>
          </cell>
          <cell r="I132">
            <v>207438193</v>
          </cell>
        </row>
        <row r="133">
          <cell r="D133" t="str">
            <v>0.19.0.10.339.0.02.020.99</v>
          </cell>
          <cell r="E133" t="str">
            <v>Valor de Costo-Mejoras en Inst. en Inmueb. Arrendados</v>
          </cell>
          <cell r="F133">
            <v>207438193</v>
          </cell>
          <cell r="G133">
            <v>0</v>
          </cell>
          <cell r="H133">
            <v>0</v>
          </cell>
          <cell r="I133">
            <v>207438193</v>
          </cell>
        </row>
        <row r="134">
          <cell r="D134" t="str">
            <v>0.19.0.10.339.0.92.000.00</v>
          </cell>
          <cell r="E134" t="str">
            <v>(Depreciaciones Acumuladas - Mejoras e Instal. en Inm. Arrendados)</v>
          </cell>
          <cell r="F134">
            <v>27898197</v>
          </cell>
          <cell r="G134">
            <v>0</v>
          </cell>
          <cell r="H134">
            <v>0</v>
          </cell>
          <cell r="I134">
            <v>27898197</v>
          </cell>
        </row>
        <row r="135">
          <cell r="D135" t="str">
            <v>0.19.0.10.339.0.92.000.99</v>
          </cell>
          <cell r="E135" t="str">
            <v>(Amortizaciones Acumuladas - Mejoras e Instal. en Inmuebles Arr)</v>
          </cell>
          <cell r="F135">
            <v>27898197</v>
          </cell>
          <cell r="G135">
            <v>0</v>
          </cell>
          <cell r="H135">
            <v>0</v>
          </cell>
          <cell r="I135">
            <v>27898197</v>
          </cell>
        </row>
        <row r="136">
          <cell r="D136" t="str">
            <v>0.20.0.00.000.0.00.000.00</v>
          </cell>
          <cell r="E136" t="str">
            <v>Pasivo</v>
          </cell>
          <cell r="F136">
            <v>16038536369</v>
          </cell>
          <cell r="G136">
            <v>0</v>
          </cell>
          <cell r="H136">
            <v>0</v>
          </cell>
          <cell r="I136">
            <v>16038536369</v>
          </cell>
        </row>
        <row r="137">
          <cell r="D137" t="str">
            <v>0.22.0.00.000.0.00.000.00</v>
          </cell>
          <cell r="E137" t="str">
            <v>Obligaciones por Intermediacion Financiera-Sector No Financi</v>
          </cell>
          <cell r="F137">
            <v>33884330</v>
          </cell>
          <cell r="G137">
            <v>0</v>
          </cell>
          <cell r="H137">
            <v>0</v>
          </cell>
          <cell r="I137">
            <v>33884330</v>
          </cell>
        </row>
        <row r="138">
          <cell r="D138" t="str">
            <v>0.22.0.20.000.0.00.000.00</v>
          </cell>
          <cell r="E138" t="str">
            <v>OTRAS OBLIGACIONES POR INTERMEDIACIÓN  FINANCIERA</v>
          </cell>
          <cell r="F138">
            <v>33884330</v>
          </cell>
          <cell r="G138">
            <v>0</v>
          </cell>
          <cell r="H138">
            <v>0</v>
          </cell>
          <cell r="I138">
            <v>33884330</v>
          </cell>
        </row>
        <row r="139">
          <cell r="D139" t="str">
            <v>0.22.0.20.174.0.00.000.00</v>
          </cell>
          <cell r="E139" t="str">
            <v>Obligaciones con Establecimientos Adheridos al Sistema de  Tarjetas de Crédito</v>
          </cell>
          <cell r="F139">
            <v>33884330</v>
          </cell>
          <cell r="G139">
            <v>0</v>
          </cell>
          <cell r="H139">
            <v>0</v>
          </cell>
          <cell r="I139">
            <v>33884330</v>
          </cell>
        </row>
        <row r="140">
          <cell r="D140" t="str">
            <v>0.22.0.20.174.0.02.000.00</v>
          </cell>
          <cell r="E140" t="str">
            <v>Obligaciones /Tarjetas de Credito - Residentes</v>
          </cell>
          <cell r="F140">
            <v>33884330</v>
          </cell>
          <cell r="G140">
            <v>0</v>
          </cell>
          <cell r="H140">
            <v>0</v>
          </cell>
          <cell r="I140">
            <v>33884330</v>
          </cell>
        </row>
        <row r="141">
          <cell r="D141" t="str">
            <v>0.22.0.20.174.0.02.000.99</v>
          </cell>
          <cell r="E141" t="str">
            <v>TC Visa ORO - Familiar 4331-8024-1200-7859</v>
          </cell>
          <cell r="F141">
            <v>5473358</v>
          </cell>
          <cell r="G141">
            <v>0</v>
          </cell>
          <cell r="H141">
            <v>0</v>
          </cell>
          <cell r="I141">
            <v>5473358</v>
          </cell>
        </row>
        <row r="142">
          <cell r="D142" t="str">
            <v>0.22.0.20.174.0.02.001.99</v>
          </cell>
          <cell r="E142" t="str">
            <v>TC VISA Banco ITAU - 4263 5043 0227 2104 MA</v>
          </cell>
          <cell r="F142">
            <v>16734436</v>
          </cell>
          <cell r="G142">
            <v>0</v>
          </cell>
          <cell r="H142">
            <v>0</v>
          </cell>
          <cell r="I142">
            <v>16734436</v>
          </cell>
        </row>
        <row r="143">
          <cell r="D143" t="str">
            <v>0.22.0.20.174.0.02.003.99</v>
          </cell>
          <cell r="E143" t="str">
            <v>TC VISA Banco ITAU - 4263 5043 0227 2310 ND</v>
          </cell>
          <cell r="F143">
            <v>9700931</v>
          </cell>
          <cell r="G143">
            <v>0</v>
          </cell>
          <cell r="H143">
            <v>0</v>
          </cell>
          <cell r="I143">
            <v>9700931</v>
          </cell>
        </row>
        <row r="144">
          <cell r="D144" t="str">
            <v>0.22.0.20.174.0.02.004.99</v>
          </cell>
          <cell r="E144" t="str">
            <v>TC VISA Banco ITAU - 4263 5043 0227 2112 RC</v>
          </cell>
          <cell r="F144">
            <v>1975605</v>
          </cell>
          <cell r="G144">
            <v>0</v>
          </cell>
          <cell r="H144">
            <v>0</v>
          </cell>
          <cell r="I144">
            <v>1975605</v>
          </cell>
        </row>
        <row r="145">
          <cell r="D145" t="str">
            <v>0.24.0.00.000.0.00.000.00</v>
          </cell>
          <cell r="E145" t="str">
            <v>Obligaciones Diversos</v>
          </cell>
          <cell r="F145">
            <v>14476302981</v>
          </cell>
          <cell r="G145">
            <v>0</v>
          </cell>
          <cell r="H145">
            <v>0</v>
          </cell>
          <cell r="I145">
            <v>14476302981</v>
          </cell>
        </row>
        <row r="146">
          <cell r="D146" t="str">
            <v>0.24.0.10.000.0.00.000.00</v>
          </cell>
          <cell r="E146" t="str">
            <v>Acreedores Fiscales</v>
          </cell>
          <cell r="F146">
            <v>372629518</v>
          </cell>
          <cell r="G146">
            <v>0</v>
          </cell>
          <cell r="H146">
            <v>0</v>
          </cell>
          <cell r="I146">
            <v>372629518</v>
          </cell>
        </row>
        <row r="147">
          <cell r="D147" t="str">
            <v>0.24.0.10.242.0.00.000.00</v>
          </cell>
          <cell r="E147" t="str">
            <v>Acreedores Fiscales - Retenciones a Terceros</v>
          </cell>
          <cell r="F147">
            <v>3527213</v>
          </cell>
          <cell r="G147">
            <v>0</v>
          </cell>
          <cell r="H147">
            <v>0</v>
          </cell>
          <cell r="I147">
            <v>3527213</v>
          </cell>
        </row>
        <row r="148">
          <cell r="D148" t="str">
            <v>0.24.0.10.242.0.01.000.00</v>
          </cell>
          <cell r="E148" t="str">
            <v>Acreedores Fiscales - Retenciones a Terceros</v>
          </cell>
          <cell r="F148">
            <v>3527213</v>
          </cell>
          <cell r="G148">
            <v>0</v>
          </cell>
          <cell r="H148">
            <v>0</v>
          </cell>
          <cell r="I148">
            <v>3527213</v>
          </cell>
        </row>
        <row r="149">
          <cell r="D149" t="str">
            <v>0.24.0.10.242.0.01.000.99</v>
          </cell>
          <cell r="E149" t="str">
            <v>Retención IVA a Terceros</v>
          </cell>
          <cell r="F149">
            <v>2177159</v>
          </cell>
          <cell r="G149">
            <v>0</v>
          </cell>
          <cell r="H149">
            <v>0</v>
          </cell>
          <cell r="I149">
            <v>2177159</v>
          </cell>
        </row>
        <row r="150">
          <cell r="D150" t="str">
            <v>0.24.0.10.242.0.01.020.99</v>
          </cell>
          <cell r="E150" t="str">
            <v>Retención Impuesto a la Renta/Terceros</v>
          </cell>
          <cell r="F150">
            <v>1350054</v>
          </cell>
          <cell r="G150">
            <v>0</v>
          </cell>
          <cell r="H150">
            <v>0</v>
          </cell>
          <cell r="I150">
            <v>1350054</v>
          </cell>
        </row>
        <row r="151">
          <cell r="D151" t="str">
            <v>0.24.0.10.244.0.00.000.00</v>
          </cell>
          <cell r="E151" t="str">
            <v>Acreedores Fiscales - Iva a Pagar</v>
          </cell>
          <cell r="F151">
            <v>369102305</v>
          </cell>
          <cell r="G151">
            <v>0</v>
          </cell>
          <cell r="H151">
            <v>0</v>
          </cell>
          <cell r="I151">
            <v>369102305</v>
          </cell>
        </row>
        <row r="152">
          <cell r="D152" t="str">
            <v>0.24.0.10.244.0.01.000.00</v>
          </cell>
          <cell r="E152" t="str">
            <v>Acreedores Fiscales - Iva a Pagar</v>
          </cell>
          <cell r="F152">
            <v>369102305</v>
          </cell>
          <cell r="G152">
            <v>0</v>
          </cell>
          <cell r="H152">
            <v>0</v>
          </cell>
          <cell r="I152">
            <v>369102305</v>
          </cell>
        </row>
        <row r="153">
          <cell r="D153" t="str">
            <v>0.24.0.10.244.0.01.001.99</v>
          </cell>
          <cell r="E153" t="str">
            <v>IVA a Pagar a DNIT</v>
          </cell>
          <cell r="F153">
            <v>369102305</v>
          </cell>
          <cell r="G153">
            <v>0</v>
          </cell>
          <cell r="H153">
            <v>0</v>
          </cell>
          <cell r="I153">
            <v>369102305</v>
          </cell>
        </row>
        <row r="154">
          <cell r="D154" t="str">
            <v>0.24.0.20.000.0.00.000.00</v>
          </cell>
          <cell r="E154" t="str">
            <v>Acreedores Sociales</v>
          </cell>
          <cell r="F154">
            <v>115373517</v>
          </cell>
          <cell r="G154">
            <v>0</v>
          </cell>
          <cell r="H154">
            <v>0</v>
          </cell>
          <cell r="I154">
            <v>115373517</v>
          </cell>
        </row>
        <row r="155">
          <cell r="D155" t="str">
            <v>0.24.0.20.252.0.00.000.00</v>
          </cell>
          <cell r="E155" t="str">
            <v>Acreedores Sociales - a Cargo de la Empresa</v>
          </cell>
          <cell r="F155">
            <v>115373517</v>
          </cell>
          <cell r="G155">
            <v>0</v>
          </cell>
          <cell r="H155">
            <v>0</v>
          </cell>
          <cell r="I155">
            <v>115373517</v>
          </cell>
        </row>
        <row r="156">
          <cell r="D156" t="str">
            <v>0.24.0.20.252.0.01.000.00</v>
          </cell>
          <cell r="E156" t="str">
            <v>Acreedores Sociales - a Cargo de la Empresa</v>
          </cell>
          <cell r="F156">
            <v>115373517</v>
          </cell>
          <cell r="G156">
            <v>0</v>
          </cell>
          <cell r="H156">
            <v>0</v>
          </cell>
          <cell r="I156">
            <v>115373517</v>
          </cell>
        </row>
        <row r="157">
          <cell r="D157" t="str">
            <v>0.24.0.20.252.0.01.010.99</v>
          </cell>
          <cell r="E157" t="str">
            <v>Retencion Aporte para IPS</v>
          </cell>
          <cell r="F157">
            <v>115373517</v>
          </cell>
          <cell r="G157">
            <v>0</v>
          </cell>
          <cell r="H157">
            <v>0</v>
          </cell>
          <cell r="I157">
            <v>115373517</v>
          </cell>
        </row>
        <row r="158">
          <cell r="D158" t="str">
            <v>0.24.0.40.000.0.00.000.00</v>
          </cell>
          <cell r="E158" t="str">
            <v>Otras Obligaciones Diversas</v>
          </cell>
          <cell r="F158">
            <v>13988299946</v>
          </cell>
          <cell r="G158">
            <v>0</v>
          </cell>
          <cell r="H158">
            <v>0</v>
          </cell>
          <cell r="I158">
            <v>13988299946</v>
          </cell>
        </row>
        <row r="159">
          <cell r="D159" t="str">
            <v>0.24.0.40.258.0.00.000.00</v>
          </cell>
          <cell r="E159" t="str">
            <v>Cuentas a Pagar</v>
          </cell>
          <cell r="F159">
            <v>13988299946</v>
          </cell>
          <cell r="G159">
            <v>0</v>
          </cell>
          <cell r="H159">
            <v>0</v>
          </cell>
          <cell r="I159">
            <v>13988299946</v>
          </cell>
        </row>
        <row r="160">
          <cell r="D160" t="str">
            <v>0.24.0.40.258.0.02.000.00</v>
          </cell>
          <cell r="E160" t="str">
            <v>Residentes</v>
          </cell>
          <cell r="F160">
            <v>13988299946</v>
          </cell>
          <cell r="G160">
            <v>0</v>
          </cell>
          <cell r="H160">
            <v>0</v>
          </cell>
          <cell r="I160">
            <v>13988299946</v>
          </cell>
        </row>
        <row r="161">
          <cell r="D161" t="str">
            <v>0.24.0.40.258.0.02.010.99</v>
          </cell>
          <cell r="E161" t="str">
            <v>Seguros a Pagar</v>
          </cell>
          <cell r="F161">
            <v>2580000</v>
          </cell>
          <cell r="G161">
            <v>0</v>
          </cell>
          <cell r="H161">
            <v>0</v>
          </cell>
          <cell r="I161">
            <v>2580000</v>
          </cell>
        </row>
        <row r="162">
          <cell r="D162" t="str">
            <v>0.24.0.40.258.0.02.020.99</v>
          </cell>
          <cell r="E162" t="str">
            <v>Cuentas a Pagar</v>
          </cell>
          <cell r="F162">
            <v>15884471</v>
          </cell>
          <cell r="G162">
            <v>0</v>
          </cell>
          <cell r="H162">
            <v>0</v>
          </cell>
          <cell r="I162">
            <v>15884471</v>
          </cell>
        </row>
        <row r="163">
          <cell r="D163" t="str">
            <v>0.24.0.40.258.0.02.021.99</v>
          </cell>
          <cell r="E163" t="str">
            <v>Fondos Percibidos - Aportes para Integración Pend. Autorización.</v>
          </cell>
          <cell r="F163">
            <v>13950000000</v>
          </cell>
          <cell r="G163">
            <v>0</v>
          </cell>
          <cell r="H163">
            <v>0</v>
          </cell>
          <cell r="I163">
            <v>13950000000</v>
          </cell>
        </row>
        <row r="164">
          <cell r="D164" t="str">
            <v>0.24.0.40.258.0.02.090.99</v>
          </cell>
          <cell r="E164" t="str">
            <v>Anticipos de Clientes.</v>
          </cell>
          <cell r="F164">
            <v>19835475</v>
          </cell>
          <cell r="G164">
            <v>0</v>
          </cell>
          <cell r="H164">
            <v>0</v>
          </cell>
          <cell r="I164">
            <v>19835475</v>
          </cell>
        </row>
        <row r="165">
          <cell r="D165" t="str">
            <v>0.25.0.00.000.0.00.000.00</v>
          </cell>
          <cell r="E165" t="str">
            <v>Provisiones y Previsiones</v>
          </cell>
          <cell r="F165">
            <v>1528349058</v>
          </cell>
          <cell r="G165">
            <v>0</v>
          </cell>
          <cell r="H165">
            <v>0</v>
          </cell>
          <cell r="I165">
            <v>1528349058</v>
          </cell>
        </row>
        <row r="166">
          <cell r="D166" t="str">
            <v>0.25.0.10.000.0.00.000.00</v>
          </cell>
          <cell r="E166" t="str">
            <v>Provisiones</v>
          </cell>
          <cell r="F166">
            <v>1528349058</v>
          </cell>
          <cell r="G166">
            <v>0</v>
          </cell>
          <cell r="H166">
            <v>0</v>
          </cell>
          <cell r="I166">
            <v>1528349058</v>
          </cell>
        </row>
        <row r="167">
          <cell r="D167" t="str">
            <v>0.25.0.10.270.0.00.000.00</v>
          </cell>
          <cell r="E167" t="str">
            <v>Provisiones para Impuestos Nacionales</v>
          </cell>
          <cell r="F167">
            <v>1528349058</v>
          </cell>
          <cell r="G167">
            <v>0</v>
          </cell>
          <cell r="H167">
            <v>0</v>
          </cell>
          <cell r="I167">
            <v>1528349058</v>
          </cell>
        </row>
        <row r="168">
          <cell r="D168" t="str">
            <v>0.25.0.10.270.0.01.000.00</v>
          </cell>
          <cell r="E168" t="str">
            <v>Provisiones para Impuestos Nacionales</v>
          </cell>
          <cell r="F168">
            <v>1528349058</v>
          </cell>
          <cell r="G168">
            <v>0</v>
          </cell>
          <cell r="H168">
            <v>0</v>
          </cell>
          <cell r="I168">
            <v>1528349058</v>
          </cell>
        </row>
        <row r="169">
          <cell r="D169" t="str">
            <v>0.25.0.10.270.0.01.010.99</v>
          </cell>
          <cell r="E169" t="str">
            <v>Direcc.Gral. de Recaudaciones</v>
          </cell>
          <cell r="F169">
            <v>1528349058</v>
          </cell>
          <cell r="G169">
            <v>0</v>
          </cell>
          <cell r="H169">
            <v>0</v>
          </cell>
          <cell r="I169">
            <v>1528349058</v>
          </cell>
        </row>
        <row r="170">
          <cell r="D170" t="str">
            <v>0.30.0.00.000.0.00.000.00</v>
          </cell>
          <cell r="E170" t="str">
            <v>Patrimonio Neto</v>
          </cell>
          <cell r="F170">
            <v>75993257130</v>
          </cell>
          <cell r="G170">
            <v>0</v>
          </cell>
          <cell r="H170">
            <v>0</v>
          </cell>
          <cell r="I170">
            <v>75993257130</v>
          </cell>
        </row>
        <row r="171">
          <cell r="D171" t="str">
            <v>0.31.0.00.000.0.00.000.00</v>
          </cell>
          <cell r="E171" t="str">
            <v>Patrimonio</v>
          </cell>
          <cell r="F171">
            <v>75993257130</v>
          </cell>
          <cell r="G171">
            <v>0</v>
          </cell>
          <cell r="H171">
            <v>0</v>
          </cell>
          <cell r="I171">
            <v>75993257130</v>
          </cell>
        </row>
        <row r="172">
          <cell r="D172" t="str">
            <v>0.31.0.10.000.0.00.000.00</v>
          </cell>
          <cell r="E172" t="str">
            <v>Capital Social</v>
          </cell>
          <cell r="F172">
            <v>56050000000</v>
          </cell>
          <cell r="G172">
            <v>0</v>
          </cell>
          <cell r="H172">
            <v>0</v>
          </cell>
          <cell r="I172">
            <v>56050000000</v>
          </cell>
        </row>
        <row r="173">
          <cell r="D173" t="str">
            <v>0.31.0.10.400.0.00.000.00</v>
          </cell>
          <cell r="E173" t="str">
            <v>Capital Integrado</v>
          </cell>
          <cell r="F173">
            <v>56050000000</v>
          </cell>
          <cell r="G173">
            <v>0</v>
          </cell>
          <cell r="H173">
            <v>0</v>
          </cell>
          <cell r="I173">
            <v>56050000000</v>
          </cell>
        </row>
        <row r="174">
          <cell r="D174" t="str">
            <v>0.31.0.10.400.0.01.000.00</v>
          </cell>
          <cell r="E174" t="str">
            <v>Capital Integrado</v>
          </cell>
          <cell r="F174">
            <v>56050000000</v>
          </cell>
          <cell r="G174">
            <v>0</v>
          </cell>
          <cell r="H174">
            <v>0</v>
          </cell>
          <cell r="I174">
            <v>56050000000</v>
          </cell>
        </row>
        <row r="175">
          <cell r="D175" t="str">
            <v>0.31.0.10.400.0.01.000.99</v>
          </cell>
          <cell r="E175" t="str">
            <v>Capital Integrado</v>
          </cell>
          <cell r="F175">
            <v>56050000000</v>
          </cell>
          <cell r="G175">
            <v>0</v>
          </cell>
          <cell r="H175">
            <v>0</v>
          </cell>
          <cell r="I175">
            <v>56050000000</v>
          </cell>
        </row>
        <row r="176">
          <cell r="D176" t="str">
            <v>0.31.0.40.000.0.00.000.00</v>
          </cell>
          <cell r="E176" t="str">
            <v>Reservas</v>
          </cell>
          <cell r="F176">
            <v>1939754351</v>
          </cell>
          <cell r="G176">
            <v>0</v>
          </cell>
          <cell r="H176">
            <v>0</v>
          </cell>
          <cell r="I176">
            <v>1939754351</v>
          </cell>
        </row>
        <row r="177">
          <cell r="D177" t="str">
            <v>0.31.0.40.424.0.00.000.00</v>
          </cell>
          <cell r="E177" t="str">
            <v>Reservas Legal</v>
          </cell>
          <cell r="F177">
            <v>1856882204</v>
          </cell>
          <cell r="G177">
            <v>0</v>
          </cell>
          <cell r="H177">
            <v>0</v>
          </cell>
          <cell r="I177">
            <v>1856882204</v>
          </cell>
        </row>
        <row r="178">
          <cell r="D178" t="str">
            <v>0.31.0.40.424.0.01.000.00</v>
          </cell>
          <cell r="E178" t="str">
            <v>Reservas Legal</v>
          </cell>
          <cell r="F178">
            <v>1856882204</v>
          </cell>
          <cell r="G178">
            <v>0</v>
          </cell>
          <cell r="H178">
            <v>0</v>
          </cell>
          <cell r="I178">
            <v>1856882204</v>
          </cell>
        </row>
        <row r="179">
          <cell r="D179" t="str">
            <v>0.31.0.40.424.0.01.000.99</v>
          </cell>
          <cell r="E179" t="str">
            <v>Reservas Legal</v>
          </cell>
          <cell r="F179">
            <v>1856882204</v>
          </cell>
          <cell r="G179">
            <v>0</v>
          </cell>
          <cell r="H179">
            <v>0</v>
          </cell>
          <cell r="I179">
            <v>1856882204</v>
          </cell>
        </row>
        <row r="180">
          <cell r="D180" t="str">
            <v>0.31.0.40.426.0.00.000.00</v>
          </cell>
          <cell r="E180" t="str">
            <v>OTRAS RESERVAS</v>
          </cell>
          <cell r="F180">
            <v>82872147</v>
          </cell>
          <cell r="G180">
            <v>0</v>
          </cell>
          <cell r="H180">
            <v>0</v>
          </cell>
          <cell r="I180">
            <v>82872147</v>
          </cell>
        </row>
        <row r="181">
          <cell r="D181" t="str">
            <v>0.31.0.40.426.0.01.000.00</v>
          </cell>
          <cell r="E181" t="str">
            <v>OTRAS RESERVAS</v>
          </cell>
          <cell r="F181">
            <v>82872147</v>
          </cell>
          <cell r="G181">
            <v>0</v>
          </cell>
          <cell r="H181">
            <v>0</v>
          </cell>
          <cell r="I181">
            <v>82872147</v>
          </cell>
        </row>
        <row r="182">
          <cell r="D182" t="str">
            <v>0.31.0.40.426.0.01.000.99</v>
          </cell>
          <cell r="E182" t="str">
            <v>Otras Reservas</v>
          </cell>
          <cell r="F182">
            <v>82872147</v>
          </cell>
          <cell r="G182">
            <v>0</v>
          </cell>
          <cell r="H182">
            <v>0</v>
          </cell>
          <cell r="I182">
            <v>82872147</v>
          </cell>
        </row>
        <row r="183">
          <cell r="D183" t="str">
            <v>0.31.0.60.000.0.00.000.00</v>
          </cell>
          <cell r="E183" t="str">
            <v>Resultados del Ejercicio</v>
          </cell>
          <cell r="F183">
            <v>18003502779</v>
          </cell>
          <cell r="G183">
            <v>0</v>
          </cell>
          <cell r="H183">
            <v>0</v>
          </cell>
          <cell r="I183">
            <v>18003502779</v>
          </cell>
        </row>
        <row r="184">
          <cell r="D184" t="str">
            <v>0.31.0.60.418.0.00.000.00</v>
          </cell>
          <cell r="E184" t="str">
            <v>Utilidades del Ejercicio</v>
          </cell>
          <cell r="F184">
            <v>18003502779</v>
          </cell>
          <cell r="G184">
            <v>0</v>
          </cell>
          <cell r="H184">
            <v>0</v>
          </cell>
          <cell r="I184">
            <v>18003502779</v>
          </cell>
        </row>
        <row r="185">
          <cell r="D185" t="str">
            <v>0.31.0.60.418.0.01.000.00</v>
          </cell>
          <cell r="E185" t="str">
            <v>Utilidades del Ejercicio</v>
          </cell>
          <cell r="F185">
            <v>18003502779</v>
          </cell>
          <cell r="G185">
            <v>0</v>
          </cell>
          <cell r="H185">
            <v>0</v>
          </cell>
          <cell r="I185">
            <v>18003502779</v>
          </cell>
        </row>
        <row r="186">
          <cell r="D186" t="str">
            <v>0.31.0.60.418.0.01.000.99</v>
          </cell>
          <cell r="E186" t="str">
            <v>Utilidades del Ejercicio</v>
          </cell>
          <cell r="F186">
            <v>18003502779</v>
          </cell>
          <cell r="G186">
            <v>0</v>
          </cell>
          <cell r="H186">
            <v>0</v>
          </cell>
          <cell r="I186">
            <v>18003502779</v>
          </cell>
        </row>
        <row r="187">
          <cell r="D187" t="str">
            <v>0.51.0.00.000.0.00.000.00</v>
          </cell>
          <cell r="E187" t="str">
            <v>Cuentas de Orden Deudoras</v>
          </cell>
          <cell r="F187">
            <v>7027000000</v>
          </cell>
          <cell r="G187">
            <v>0</v>
          </cell>
          <cell r="H187">
            <v>0</v>
          </cell>
          <cell r="I187">
            <v>7027000000</v>
          </cell>
        </row>
        <row r="188">
          <cell r="D188" t="str">
            <v>0.51.0.10.000.0.00.000.00</v>
          </cell>
          <cell r="E188" t="str">
            <v>Garantias Recibidas</v>
          </cell>
          <cell r="F188">
            <v>7027000000</v>
          </cell>
          <cell r="G188">
            <v>0</v>
          </cell>
          <cell r="H188">
            <v>0</v>
          </cell>
          <cell r="I188">
            <v>7027000000</v>
          </cell>
        </row>
        <row r="189">
          <cell r="D189" t="str">
            <v>0.51.0.40.000.0.00.000.00</v>
          </cell>
          <cell r="E189" t="str">
            <v>Otras Cuentas de Orden Deudoras</v>
          </cell>
          <cell r="F189">
            <v>7027000000</v>
          </cell>
          <cell r="G189">
            <v>0</v>
          </cell>
          <cell r="H189">
            <v>0</v>
          </cell>
          <cell r="I189">
            <v>7027000000</v>
          </cell>
        </row>
        <row r="190">
          <cell r="D190" t="str">
            <v>0.51.0.40.681.0.00.000.00</v>
          </cell>
          <cell r="E190" t="str">
            <v>Polizas de Seguros Contratadas</v>
          </cell>
          <cell r="F190">
            <v>7027000000</v>
          </cell>
          <cell r="G190">
            <v>0</v>
          </cell>
          <cell r="H190">
            <v>0</v>
          </cell>
          <cell r="I190">
            <v>7027000000</v>
          </cell>
        </row>
        <row r="191">
          <cell r="D191" t="str">
            <v>0.51.0.40.681.0.01.000.99</v>
          </cell>
          <cell r="E191" t="str">
            <v>Polizas de Seguros Contratadas</v>
          </cell>
          <cell r="F191">
            <v>7027000000</v>
          </cell>
          <cell r="G191">
            <v>0</v>
          </cell>
          <cell r="H191">
            <v>0</v>
          </cell>
          <cell r="I191">
            <v>7027000000</v>
          </cell>
        </row>
        <row r="192">
          <cell r="D192" t="str">
            <v>0.52.0.00.000.0.00.000.00</v>
          </cell>
          <cell r="E192" t="str">
            <v>Cuentas de Orden Acreedoras</v>
          </cell>
          <cell r="F192">
            <v>7027000000</v>
          </cell>
          <cell r="G192">
            <v>0</v>
          </cell>
          <cell r="H192">
            <v>0</v>
          </cell>
          <cell r="I192">
            <v>7027000000</v>
          </cell>
        </row>
        <row r="193">
          <cell r="D193" t="str">
            <v>0.52.0.40.000.0.00.000.00</v>
          </cell>
          <cell r="E193" t="str">
            <v>Otras Cuentas de Odrden Acreedoras</v>
          </cell>
          <cell r="F193">
            <v>7027000000</v>
          </cell>
          <cell r="G193">
            <v>0</v>
          </cell>
          <cell r="H193">
            <v>0</v>
          </cell>
          <cell r="I193">
            <v>7027000000</v>
          </cell>
        </row>
        <row r="194">
          <cell r="D194" t="str">
            <v>0.52.0.40.674.0.00.000.00</v>
          </cell>
          <cell r="E194" t="str">
            <v>Polizas de Seguros Contratadas</v>
          </cell>
          <cell r="F194">
            <v>7027000000</v>
          </cell>
          <cell r="G194">
            <v>0</v>
          </cell>
          <cell r="H194">
            <v>0</v>
          </cell>
          <cell r="I194">
            <v>7027000000</v>
          </cell>
        </row>
        <row r="195">
          <cell r="D195" t="str">
            <v>0.52.0.40.674.0.01.000.00</v>
          </cell>
          <cell r="E195" t="str">
            <v>Polizas de Seguros</v>
          </cell>
          <cell r="F195">
            <v>7027000000</v>
          </cell>
          <cell r="G195">
            <v>0</v>
          </cell>
          <cell r="H195">
            <v>0</v>
          </cell>
          <cell r="I195">
            <v>7027000000</v>
          </cell>
        </row>
        <row r="196">
          <cell r="D196" t="str">
            <v>0.52.0.40.674.0.01.000.99</v>
          </cell>
          <cell r="E196" t="str">
            <v>Polizas de Seguros</v>
          </cell>
          <cell r="F196">
            <v>7027000000</v>
          </cell>
          <cell r="G196">
            <v>0</v>
          </cell>
          <cell r="H196">
            <v>0</v>
          </cell>
          <cell r="I196">
            <v>7027000000</v>
          </cell>
        </row>
        <row r="197">
          <cell r="D197" t="str">
            <v>0.60.0.00.000.0.00.000.00</v>
          </cell>
          <cell r="E197" t="str">
            <v>Ganancias</v>
          </cell>
          <cell r="F197">
            <v>37700846637</v>
          </cell>
          <cell r="G197">
            <v>0</v>
          </cell>
          <cell r="H197">
            <v>0</v>
          </cell>
          <cell r="I197">
            <v>37700846637</v>
          </cell>
        </row>
        <row r="198">
          <cell r="D198" t="str">
            <v>0.61.0.00.000.0.00.000.00</v>
          </cell>
          <cell r="E198" t="str">
            <v>Ganancias Financieras</v>
          </cell>
          <cell r="F198">
            <v>4570055364</v>
          </cell>
          <cell r="G198">
            <v>0</v>
          </cell>
          <cell r="H198">
            <v>0</v>
          </cell>
          <cell r="I198">
            <v>4570055364</v>
          </cell>
        </row>
        <row r="199">
          <cell r="D199" t="str">
            <v>0.61.0.60.000.0.00.000.00</v>
          </cell>
          <cell r="E199" t="str">
            <v>Ganancias por Valuacion</v>
          </cell>
          <cell r="F199">
            <v>326240113</v>
          </cell>
          <cell r="G199">
            <v>0</v>
          </cell>
          <cell r="H199">
            <v>0</v>
          </cell>
          <cell r="I199">
            <v>326240113</v>
          </cell>
        </row>
        <row r="200">
          <cell r="D200" t="str">
            <v>0.61.0.60.766.0.00.000.00</v>
          </cell>
          <cell r="E200" t="str">
            <v>Ganancias X Valuacion de Activos en Moneda Extrajera</v>
          </cell>
          <cell r="F200">
            <v>37282631</v>
          </cell>
          <cell r="G200">
            <v>0</v>
          </cell>
          <cell r="H200">
            <v>0</v>
          </cell>
          <cell r="I200">
            <v>37282631</v>
          </cell>
        </row>
        <row r="201">
          <cell r="D201" t="str">
            <v>0.61.0.60.766.0.02.000.99</v>
          </cell>
          <cell r="E201" t="str">
            <v>Disponibilidades - Residentes</v>
          </cell>
          <cell r="F201">
            <v>37282631</v>
          </cell>
          <cell r="G201">
            <v>0</v>
          </cell>
          <cell r="H201">
            <v>0</v>
          </cell>
          <cell r="I201">
            <v>37282631</v>
          </cell>
        </row>
        <row r="202">
          <cell r="D202" t="str">
            <v>0.61.0.60.842.0.00.000.00</v>
          </cell>
          <cell r="E202" t="str">
            <v>Ganancias por Valuacion de Activos y Pasivos Mon. E</v>
          </cell>
          <cell r="F202">
            <v>288957482</v>
          </cell>
          <cell r="G202">
            <v>0</v>
          </cell>
          <cell r="H202">
            <v>0</v>
          </cell>
          <cell r="I202">
            <v>288957482</v>
          </cell>
        </row>
        <row r="203">
          <cell r="D203" t="str">
            <v>0.61.0.60.842.0.02.000.99</v>
          </cell>
          <cell r="E203" t="str">
            <v>Ganancias por Valuacion de Activos y Pasivos Mon. Extranjera</v>
          </cell>
          <cell r="F203">
            <v>288957482</v>
          </cell>
          <cell r="G203">
            <v>0</v>
          </cell>
          <cell r="H203">
            <v>0</v>
          </cell>
          <cell r="I203">
            <v>288957482</v>
          </cell>
        </row>
        <row r="204">
          <cell r="D204" t="str">
            <v>0.61.0.70.000.0.00.000.00</v>
          </cell>
          <cell r="E204" t="str">
            <v>Rentas y Difer. de Cotiz.de Val. Publicos y Privados</v>
          </cell>
          <cell r="F204">
            <v>4243815251</v>
          </cell>
          <cell r="G204">
            <v>0</v>
          </cell>
          <cell r="H204">
            <v>0</v>
          </cell>
          <cell r="I204">
            <v>4243815251</v>
          </cell>
        </row>
        <row r="205">
          <cell r="D205" t="str">
            <v>0.61.0.70.846.0.00.000.00</v>
          </cell>
          <cell r="E205" t="str">
            <v>Rentas y Dif. de Cotizacion de Val. Privados</v>
          </cell>
          <cell r="F205">
            <v>4243815251</v>
          </cell>
          <cell r="G205">
            <v>0</v>
          </cell>
          <cell r="H205">
            <v>0</v>
          </cell>
          <cell r="I205">
            <v>4243815251</v>
          </cell>
        </row>
        <row r="206">
          <cell r="D206" t="str">
            <v>0.61.0.70.846.0.02.000.00</v>
          </cell>
          <cell r="E206" t="str">
            <v>Rentas de Valores de Rtas.Fija de Soc.Priv.del Pais</v>
          </cell>
          <cell r="F206">
            <v>4243815251</v>
          </cell>
          <cell r="G206">
            <v>0</v>
          </cell>
          <cell r="H206">
            <v>0</v>
          </cell>
          <cell r="I206">
            <v>4243815251</v>
          </cell>
        </row>
        <row r="207">
          <cell r="D207" t="str">
            <v>0.61.0.70.846.0.02.000.99</v>
          </cell>
          <cell r="E207" t="str">
            <v>Rentas de Valores de Renta Fija - BONOS - PYG</v>
          </cell>
          <cell r="F207">
            <v>2207197565</v>
          </cell>
          <cell r="G207">
            <v>0</v>
          </cell>
          <cell r="H207">
            <v>0</v>
          </cell>
          <cell r="I207">
            <v>2207197565</v>
          </cell>
        </row>
        <row r="208">
          <cell r="D208" t="str">
            <v>0.61.0.70.846.0.02.001.99</v>
          </cell>
          <cell r="E208" t="str">
            <v>Rentas de Valores de Renta Fija - BONOS - USD</v>
          </cell>
          <cell r="F208">
            <v>90499244</v>
          </cell>
          <cell r="G208">
            <v>0</v>
          </cell>
          <cell r="H208">
            <v>0</v>
          </cell>
          <cell r="I208">
            <v>90499244</v>
          </cell>
        </row>
        <row r="209">
          <cell r="D209" t="str">
            <v>0.61.0.70.846.0.02.002.99</v>
          </cell>
          <cell r="E209" t="str">
            <v>Rentas de Valores de Renta Fija - CDA en Secundario</v>
          </cell>
          <cell r="F209">
            <v>1502962338</v>
          </cell>
          <cell r="G209">
            <v>0</v>
          </cell>
          <cell r="H209">
            <v>0</v>
          </cell>
          <cell r="I209">
            <v>1502962338</v>
          </cell>
        </row>
        <row r="210">
          <cell r="D210" t="str">
            <v>0.61.0.70.846.0.02.003.99</v>
          </cell>
          <cell r="E210" t="str">
            <v>Rentas de Valores de Renta Fija - CDA en Primario</v>
          </cell>
          <cell r="F210">
            <v>443156104</v>
          </cell>
          <cell r="G210">
            <v>0</v>
          </cell>
          <cell r="H210">
            <v>0</v>
          </cell>
          <cell r="I210">
            <v>443156104</v>
          </cell>
        </row>
        <row r="211">
          <cell r="D211" t="str">
            <v>0.63.0.00.000.0.00.000.00</v>
          </cell>
          <cell r="E211" t="str">
            <v>Otras Ganancias Operativas</v>
          </cell>
          <cell r="F211">
            <v>33130791273</v>
          </cell>
          <cell r="G211">
            <v>0</v>
          </cell>
          <cell r="H211">
            <v>0</v>
          </cell>
          <cell r="I211">
            <v>33130791273</v>
          </cell>
        </row>
        <row r="212">
          <cell r="D212" t="str">
            <v>0.63.0.10.000.0.00.000.00</v>
          </cell>
          <cell r="E212" t="str">
            <v>Ganancias por Creditos Diversos</v>
          </cell>
          <cell r="F212">
            <v>77106893</v>
          </cell>
          <cell r="G212">
            <v>0</v>
          </cell>
          <cell r="H212">
            <v>0</v>
          </cell>
          <cell r="I212">
            <v>77106893</v>
          </cell>
        </row>
        <row r="213">
          <cell r="D213" t="str">
            <v>0.63.0.10.810.0.00.000.00</v>
          </cell>
          <cell r="E213" t="str">
            <v>Ganancias por Operaciones</v>
          </cell>
          <cell r="F213">
            <v>77106893</v>
          </cell>
          <cell r="G213">
            <v>0</v>
          </cell>
          <cell r="H213">
            <v>0</v>
          </cell>
          <cell r="I213">
            <v>77106893</v>
          </cell>
        </row>
        <row r="214">
          <cell r="D214" t="str">
            <v>0.63.0.10.810.0.02.000.00</v>
          </cell>
          <cell r="E214" t="str">
            <v>De Cambio y Arbitraje</v>
          </cell>
          <cell r="F214">
            <v>77106893</v>
          </cell>
          <cell r="G214">
            <v>0</v>
          </cell>
          <cell r="H214">
            <v>0</v>
          </cell>
          <cell r="I214">
            <v>77106893</v>
          </cell>
        </row>
        <row r="215">
          <cell r="D215" t="str">
            <v>0.63.0.10.810.0.02.000.99</v>
          </cell>
          <cell r="E215" t="str">
            <v>De Cambio y Arbitraje</v>
          </cell>
          <cell r="F215">
            <v>77106893</v>
          </cell>
          <cell r="G215">
            <v>0</v>
          </cell>
          <cell r="H215">
            <v>0</v>
          </cell>
          <cell r="I215">
            <v>77106893</v>
          </cell>
        </row>
        <row r="216">
          <cell r="D216" t="str">
            <v>0.63.0.20.000.0.00.000.00</v>
          </cell>
          <cell r="E216" t="str">
            <v>Rentas</v>
          </cell>
          <cell r="F216">
            <v>1067238784</v>
          </cell>
          <cell r="G216">
            <v>0</v>
          </cell>
          <cell r="H216">
            <v>0</v>
          </cell>
          <cell r="I216">
            <v>1067238784</v>
          </cell>
        </row>
        <row r="217">
          <cell r="D217" t="str">
            <v>0.63.0.20.814.0.00.000.00</v>
          </cell>
          <cell r="E217" t="str">
            <v>Rentas</v>
          </cell>
          <cell r="F217">
            <v>1067238784</v>
          </cell>
          <cell r="G217">
            <v>0</v>
          </cell>
          <cell r="H217">
            <v>0</v>
          </cell>
          <cell r="I217">
            <v>1067238784</v>
          </cell>
        </row>
        <row r="218">
          <cell r="D218" t="str">
            <v>0.63.0.20.814.0.02.000.00</v>
          </cell>
          <cell r="E218" t="str">
            <v>Bienes Inmuebles</v>
          </cell>
          <cell r="F218">
            <v>1067238784</v>
          </cell>
          <cell r="G218">
            <v>0</v>
          </cell>
          <cell r="H218">
            <v>0</v>
          </cell>
          <cell r="I218">
            <v>1067238784</v>
          </cell>
        </row>
        <row r="219">
          <cell r="D219" t="str">
            <v>0.63.0.20.814.0.02.000.99</v>
          </cell>
          <cell r="E219" t="str">
            <v>Alquileres de Bienes Inmuebles</v>
          </cell>
          <cell r="F219">
            <v>1067238784</v>
          </cell>
          <cell r="G219">
            <v>0</v>
          </cell>
          <cell r="H219">
            <v>0</v>
          </cell>
          <cell r="I219">
            <v>1067238784</v>
          </cell>
        </row>
        <row r="220">
          <cell r="D220" t="str">
            <v>0.63.0.20.814.0.02.001.99</v>
          </cell>
          <cell r="E220" t="str">
            <v>Edificio Investor - Alquiler Piso</v>
          </cell>
          <cell r="F220">
            <v>901163759</v>
          </cell>
          <cell r="G220">
            <v>0</v>
          </cell>
          <cell r="H220">
            <v>0</v>
          </cell>
          <cell r="I220">
            <v>901163759</v>
          </cell>
        </row>
        <row r="221">
          <cell r="D221" t="str">
            <v>0.63.0.20.814.0.02.002.99</v>
          </cell>
          <cell r="E221" t="str">
            <v>Edificio Investor - Expensas</v>
          </cell>
          <cell r="F221">
            <v>166075025</v>
          </cell>
          <cell r="G221">
            <v>0</v>
          </cell>
          <cell r="H221">
            <v>0</v>
          </cell>
          <cell r="I221">
            <v>166075025</v>
          </cell>
        </row>
        <row r="222">
          <cell r="D222" t="str">
            <v>0.63.0.30.000.0.00.000.00</v>
          </cell>
          <cell r="E222" t="str">
            <v>Otras Ganancias Diversas</v>
          </cell>
          <cell r="F222">
            <v>485947226</v>
          </cell>
          <cell r="G222">
            <v>0</v>
          </cell>
          <cell r="H222">
            <v>0</v>
          </cell>
          <cell r="I222">
            <v>485947226</v>
          </cell>
        </row>
        <row r="223">
          <cell r="D223" t="str">
            <v>0.63.0.30.818.0.00.000.00</v>
          </cell>
          <cell r="E223" t="str">
            <v>Diversos</v>
          </cell>
          <cell r="F223">
            <v>485947226</v>
          </cell>
          <cell r="G223">
            <v>0</v>
          </cell>
          <cell r="H223">
            <v>0</v>
          </cell>
          <cell r="I223">
            <v>485947226</v>
          </cell>
        </row>
        <row r="224">
          <cell r="D224" t="str">
            <v>0.63.0.30.818.0.02.000.00</v>
          </cell>
          <cell r="E224" t="str">
            <v>Residentes</v>
          </cell>
          <cell r="F224">
            <v>485947226</v>
          </cell>
          <cell r="G224">
            <v>0</v>
          </cell>
          <cell r="H224">
            <v>0</v>
          </cell>
          <cell r="I224">
            <v>485947226</v>
          </cell>
        </row>
        <row r="225">
          <cell r="D225" t="str">
            <v>0.63.0.30.818.0.02.000.99</v>
          </cell>
          <cell r="E225" t="str">
            <v>Ingresos Varios</v>
          </cell>
          <cell r="F225">
            <v>436491970</v>
          </cell>
          <cell r="G225">
            <v>0</v>
          </cell>
          <cell r="H225">
            <v>0</v>
          </cell>
          <cell r="I225">
            <v>436491970</v>
          </cell>
        </row>
        <row r="226">
          <cell r="D226" t="str">
            <v>0.63.0.30.818.0.02.002.99</v>
          </cell>
          <cell r="E226" t="str">
            <v>DIferencia en Compras Crédito Fiscal</v>
          </cell>
          <cell r="F226">
            <v>7213067</v>
          </cell>
          <cell r="G226">
            <v>0</v>
          </cell>
          <cell r="H226">
            <v>0</v>
          </cell>
          <cell r="I226">
            <v>7213067</v>
          </cell>
        </row>
        <row r="227">
          <cell r="D227" t="str">
            <v>0.63.0.30.818.0.02.004.99</v>
          </cell>
          <cell r="E227" t="str">
            <v>Capitalizac.. Intereses Cuenta Ahorro.</v>
          </cell>
          <cell r="F227">
            <v>58798</v>
          </cell>
          <cell r="G227">
            <v>0</v>
          </cell>
          <cell r="H227">
            <v>0</v>
          </cell>
          <cell r="I227">
            <v>58798</v>
          </cell>
        </row>
        <row r="228">
          <cell r="D228" t="str">
            <v>0.63.0.30.818.0.02.005.99</v>
          </cell>
          <cell r="E228" t="str">
            <v>Reintegro por Compras TC- Percibidos</v>
          </cell>
          <cell r="F228">
            <v>1665616</v>
          </cell>
          <cell r="G228">
            <v>0</v>
          </cell>
          <cell r="H228">
            <v>0</v>
          </cell>
          <cell r="I228">
            <v>1665616</v>
          </cell>
        </row>
        <row r="229">
          <cell r="D229" t="str">
            <v>0.63.0.30.818.0.02.006.99</v>
          </cell>
          <cell r="E229" t="str">
            <v>Preavisos Cobrados</v>
          </cell>
          <cell r="F229">
            <v>7529899</v>
          </cell>
          <cell r="G229">
            <v>0</v>
          </cell>
          <cell r="H229">
            <v>0</v>
          </cell>
          <cell r="I229">
            <v>7529899</v>
          </cell>
        </row>
        <row r="230">
          <cell r="D230" t="str">
            <v>0.63.0.30.818.0.02.007.99</v>
          </cell>
          <cell r="E230" t="str">
            <v>Recupero de Gastos en Fideicomisos</v>
          </cell>
          <cell r="F230">
            <v>32987876</v>
          </cell>
          <cell r="G230">
            <v>0</v>
          </cell>
          <cell r="H230">
            <v>0</v>
          </cell>
          <cell r="I230">
            <v>32987876</v>
          </cell>
        </row>
        <row r="231">
          <cell r="D231" t="str">
            <v>0.63.0.40.000.0.00.000.00</v>
          </cell>
          <cell r="E231" t="str">
            <v>Ganancias por Valuacion</v>
          </cell>
          <cell r="F231">
            <v>188249584</v>
          </cell>
          <cell r="G231">
            <v>0</v>
          </cell>
          <cell r="H231">
            <v>0</v>
          </cell>
          <cell r="I231">
            <v>188249584</v>
          </cell>
        </row>
        <row r="232">
          <cell r="D232" t="str">
            <v>0.63.0.40.820.0.00.000.00</v>
          </cell>
          <cell r="E232" t="str">
            <v>Ganancias por Valuacion de Otros Act. en Moneda Extr.</v>
          </cell>
          <cell r="F232">
            <v>188249584</v>
          </cell>
          <cell r="G232">
            <v>0</v>
          </cell>
          <cell r="H232">
            <v>0</v>
          </cell>
          <cell r="I232">
            <v>188249584</v>
          </cell>
        </row>
        <row r="233">
          <cell r="D233" t="str">
            <v>0.63.0.40.820.0.06.000.00</v>
          </cell>
          <cell r="E233" t="str">
            <v>INVERSIONES EN EL PAIS</v>
          </cell>
          <cell r="F233">
            <v>188249584</v>
          </cell>
          <cell r="G233">
            <v>0</v>
          </cell>
          <cell r="H233">
            <v>0</v>
          </cell>
          <cell r="I233">
            <v>188249584</v>
          </cell>
        </row>
        <row r="234">
          <cell r="D234" t="str">
            <v>0.63.0.40.820.0.06.000.99</v>
          </cell>
          <cell r="E234" t="str">
            <v>Ganancias por Valuación - Inversiones en el Pais.</v>
          </cell>
          <cell r="F234">
            <v>188249584</v>
          </cell>
          <cell r="G234">
            <v>0</v>
          </cell>
          <cell r="H234">
            <v>0</v>
          </cell>
          <cell r="I234">
            <v>188249584</v>
          </cell>
        </row>
        <row r="235">
          <cell r="D235" t="str">
            <v>0.63.0.60.000.0.00.000.00</v>
          </cell>
          <cell r="E235" t="str">
            <v>Comision por Administracion de Fideicomisos</v>
          </cell>
          <cell r="F235">
            <v>31312248786</v>
          </cell>
          <cell r="G235">
            <v>0</v>
          </cell>
          <cell r="H235">
            <v>0</v>
          </cell>
          <cell r="I235">
            <v>31312248786</v>
          </cell>
        </row>
        <row r="236">
          <cell r="D236" t="str">
            <v>0.63.0.60.836.0.00.000.00</v>
          </cell>
          <cell r="E236" t="str">
            <v>Comision por Administracion de Fideicomisos</v>
          </cell>
          <cell r="F236">
            <v>31312248786</v>
          </cell>
          <cell r="G236">
            <v>0</v>
          </cell>
          <cell r="H236">
            <v>0</v>
          </cell>
          <cell r="I236">
            <v>31312248786</v>
          </cell>
        </row>
        <row r="237">
          <cell r="D237" t="str">
            <v>0.63.0.60.836.0.01.000.00</v>
          </cell>
          <cell r="E237" t="str">
            <v>Comision por Administracion de Fideicomisos</v>
          </cell>
          <cell r="F237">
            <v>31312248786</v>
          </cell>
          <cell r="G237">
            <v>0</v>
          </cell>
          <cell r="H237">
            <v>0</v>
          </cell>
          <cell r="I237">
            <v>31312248786</v>
          </cell>
        </row>
        <row r="238">
          <cell r="D238" t="str">
            <v>0.63.0.60.836.0.01.000.99</v>
          </cell>
          <cell r="E238" t="str">
            <v xml:space="preserve">Comision por Administracion de Fideicomisos </v>
          </cell>
          <cell r="F238">
            <v>31312248786</v>
          </cell>
          <cell r="G238">
            <v>0</v>
          </cell>
          <cell r="H238">
            <v>0</v>
          </cell>
          <cell r="I238">
            <v>31312248786</v>
          </cell>
        </row>
        <row r="239">
          <cell r="D239" t="str">
            <v>0.70.0.00.000.0.00.000.00</v>
          </cell>
          <cell r="E239" t="str">
            <v>Perdidas</v>
          </cell>
          <cell r="F239">
            <v>19697343858</v>
          </cell>
          <cell r="G239">
            <v>0</v>
          </cell>
          <cell r="H239">
            <v>0</v>
          </cell>
          <cell r="I239">
            <v>19697343858</v>
          </cell>
        </row>
        <row r="240">
          <cell r="D240" t="str">
            <v>0.71.0.00.000.0.00.000.00</v>
          </cell>
          <cell r="E240" t="str">
            <v>Perdidas Financieras</v>
          </cell>
          <cell r="F240">
            <v>172550077</v>
          </cell>
          <cell r="G240">
            <v>0</v>
          </cell>
          <cell r="H240">
            <v>0</v>
          </cell>
          <cell r="I240">
            <v>172550077</v>
          </cell>
        </row>
        <row r="241">
          <cell r="D241" t="str">
            <v>0.71.0.40.000.0.00.000.00</v>
          </cell>
          <cell r="E241" t="str">
            <v>Perdidas por Valuacion</v>
          </cell>
          <cell r="F241">
            <v>172550077</v>
          </cell>
          <cell r="G241">
            <v>0</v>
          </cell>
          <cell r="H241">
            <v>0</v>
          </cell>
          <cell r="I241">
            <v>172550077</v>
          </cell>
        </row>
        <row r="242">
          <cell r="D242" t="str">
            <v>0.71.0.40.739.0.00.000.00</v>
          </cell>
          <cell r="E242" t="str">
            <v>Perdidas por Valuacion</v>
          </cell>
          <cell r="F242">
            <v>172550077</v>
          </cell>
          <cell r="G242">
            <v>0</v>
          </cell>
          <cell r="H242">
            <v>0</v>
          </cell>
          <cell r="I242">
            <v>172550077</v>
          </cell>
        </row>
        <row r="243">
          <cell r="D243" t="str">
            <v>0.71.0.40.739.0.02.000.00</v>
          </cell>
          <cell r="E243" t="str">
            <v>Disponibles -Residentes</v>
          </cell>
          <cell r="F243">
            <v>172550077</v>
          </cell>
          <cell r="G243">
            <v>0</v>
          </cell>
          <cell r="H243">
            <v>0</v>
          </cell>
          <cell r="I243">
            <v>172550077</v>
          </cell>
        </row>
        <row r="244">
          <cell r="D244" t="str">
            <v>0.71.0.40.739.0.02.000.99</v>
          </cell>
          <cell r="E244" t="str">
            <v>Disponibilidades - Perdidas por Valuación</v>
          </cell>
          <cell r="F244">
            <v>172550077</v>
          </cell>
          <cell r="G244">
            <v>0</v>
          </cell>
          <cell r="H244">
            <v>0</v>
          </cell>
          <cell r="I244">
            <v>172550077</v>
          </cell>
        </row>
        <row r="245">
          <cell r="D245" t="str">
            <v>0.72.0.00.000.0.00.000.00</v>
          </cell>
          <cell r="E245" t="str">
            <v>Perdidas por Servicios</v>
          </cell>
          <cell r="F245">
            <v>13228231</v>
          </cell>
          <cell r="G245">
            <v>0</v>
          </cell>
          <cell r="H245">
            <v>0</v>
          </cell>
          <cell r="I245">
            <v>13228231</v>
          </cell>
        </row>
        <row r="246">
          <cell r="D246" t="str">
            <v>0.72.0.10.000.0.00.000.00</v>
          </cell>
          <cell r="E246" t="str">
            <v>Perdidas por Utilizacion de Servicios</v>
          </cell>
          <cell r="F246">
            <v>13228231</v>
          </cell>
          <cell r="G246">
            <v>0</v>
          </cell>
          <cell r="H246">
            <v>0</v>
          </cell>
          <cell r="I246">
            <v>13228231</v>
          </cell>
        </row>
        <row r="247">
          <cell r="D247" t="str">
            <v>0.72.0.10.757.0.00.000.00</v>
          </cell>
          <cell r="E247" t="str">
            <v>Diversos</v>
          </cell>
          <cell r="F247">
            <v>13228231</v>
          </cell>
          <cell r="G247">
            <v>0</v>
          </cell>
          <cell r="H247">
            <v>0</v>
          </cell>
          <cell r="I247">
            <v>13228231</v>
          </cell>
        </row>
        <row r="248">
          <cell r="D248" t="str">
            <v>0.72.0.10.757.0.02.000.00</v>
          </cell>
          <cell r="E248" t="str">
            <v>Residentes</v>
          </cell>
          <cell r="F248">
            <v>13228231</v>
          </cell>
          <cell r="G248">
            <v>0</v>
          </cell>
          <cell r="H248">
            <v>0</v>
          </cell>
          <cell r="I248">
            <v>13228231</v>
          </cell>
        </row>
        <row r="249">
          <cell r="D249" t="str">
            <v>0.72.0.10.757.0.02.000.99</v>
          </cell>
          <cell r="E249" t="str">
            <v>Comisiones por Servicios Bancarios</v>
          </cell>
          <cell r="F249">
            <v>13228231</v>
          </cell>
          <cell r="G249">
            <v>0</v>
          </cell>
          <cell r="H249">
            <v>0</v>
          </cell>
          <cell r="I249">
            <v>13228231</v>
          </cell>
        </row>
        <row r="250">
          <cell r="D250" t="str">
            <v>0.73.0.00.000.0.00.000.00</v>
          </cell>
          <cell r="E250" t="str">
            <v>Otras Perdidas Operativas</v>
          </cell>
          <cell r="F250">
            <v>19511565550</v>
          </cell>
          <cell r="G250">
            <v>0</v>
          </cell>
          <cell r="H250">
            <v>0</v>
          </cell>
          <cell r="I250">
            <v>19511565550</v>
          </cell>
        </row>
        <row r="251">
          <cell r="D251" t="str">
            <v>0.73.0.10.000.0.00.000.00</v>
          </cell>
          <cell r="E251" t="str">
            <v>Perdidas Operativas</v>
          </cell>
          <cell r="F251">
            <v>17492566386</v>
          </cell>
          <cell r="G251">
            <v>0</v>
          </cell>
          <cell r="H251">
            <v>0</v>
          </cell>
          <cell r="I251">
            <v>17492566386</v>
          </cell>
        </row>
        <row r="252">
          <cell r="D252" t="str">
            <v>0.73.0.10.759.0.00.000.00</v>
          </cell>
          <cell r="E252" t="str">
            <v>Retribuciones Personales y Cargas Sociales</v>
          </cell>
          <cell r="F252">
            <v>8281992764</v>
          </cell>
          <cell r="G252">
            <v>0</v>
          </cell>
          <cell r="H252">
            <v>0</v>
          </cell>
          <cell r="I252">
            <v>8281992764</v>
          </cell>
        </row>
        <row r="253">
          <cell r="D253" t="str">
            <v>0.73.0.10.759.0.02.000.00</v>
          </cell>
          <cell r="E253" t="str">
            <v>Remuneraciones a Directores y Sindico</v>
          </cell>
          <cell r="F253">
            <v>1894636364</v>
          </cell>
          <cell r="G253">
            <v>0</v>
          </cell>
          <cell r="H253">
            <v>0</v>
          </cell>
          <cell r="I253">
            <v>1894636364</v>
          </cell>
        </row>
        <row r="254">
          <cell r="D254" t="str">
            <v>0.73.0.10.759.0.02.000.99</v>
          </cell>
          <cell r="E254" t="str">
            <v>Remuneración a Directores y Sindico</v>
          </cell>
          <cell r="F254">
            <v>1894636364</v>
          </cell>
          <cell r="G254">
            <v>0</v>
          </cell>
          <cell r="H254">
            <v>0</v>
          </cell>
          <cell r="I254">
            <v>1894636364</v>
          </cell>
        </row>
        <row r="255">
          <cell r="D255" t="str">
            <v>0.73.0.10.759.0.02.001.99</v>
          </cell>
          <cell r="E255" t="str">
            <v>Remuneracion Pers.Sup.Deducible</v>
          </cell>
          <cell r="F255">
            <v>1760373864</v>
          </cell>
          <cell r="G255">
            <v>0</v>
          </cell>
          <cell r="H255">
            <v>0</v>
          </cell>
          <cell r="I255">
            <v>1760373864</v>
          </cell>
        </row>
        <row r="256">
          <cell r="D256" t="str">
            <v>0.73.0.10.759.0.02.002.99</v>
          </cell>
          <cell r="E256" t="str">
            <v>Remuneración Sindico</v>
          </cell>
          <cell r="F256">
            <v>1636364</v>
          </cell>
          <cell r="G256">
            <v>0</v>
          </cell>
          <cell r="H256">
            <v>0</v>
          </cell>
          <cell r="I256">
            <v>1636364</v>
          </cell>
        </row>
        <row r="257">
          <cell r="D257" t="str">
            <v>0.73.0.10.759.0.02.003.99</v>
          </cell>
          <cell r="E257" t="str">
            <v>Honrarios Personal Sup. Rem. Extraordiniaria</v>
          </cell>
          <cell r="F257">
            <v>132626136</v>
          </cell>
          <cell r="G257">
            <v>0</v>
          </cell>
          <cell r="H257">
            <v>0</v>
          </cell>
          <cell r="I257">
            <v>132626136</v>
          </cell>
        </row>
        <row r="258">
          <cell r="D258" t="str">
            <v>0.73.0.10.759.0.04.000.00</v>
          </cell>
          <cell r="E258" t="str">
            <v>Sueldos</v>
          </cell>
          <cell r="F258">
            <v>4375587780</v>
          </cell>
          <cell r="G258">
            <v>0</v>
          </cell>
          <cell r="H258">
            <v>0</v>
          </cell>
          <cell r="I258">
            <v>4375587780</v>
          </cell>
        </row>
        <row r="259">
          <cell r="D259" t="str">
            <v>0.73.0.10.759.0.04.000.99</v>
          </cell>
          <cell r="E259" t="str">
            <v>Sueldos al Personal</v>
          </cell>
          <cell r="F259">
            <v>4375587780</v>
          </cell>
          <cell r="G259">
            <v>0</v>
          </cell>
          <cell r="H259">
            <v>0</v>
          </cell>
          <cell r="I259">
            <v>4375587780</v>
          </cell>
        </row>
        <row r="260">
          <cell r="D260" t="str">
            <v>0.73.0.10.759.0.04.001.99</v>
          </cell>
          <cell r="E260" t="str">
            <v>Sueldos al Personal</v>
          </cell>
          <cell r="F260">
            <v>4375587780</v>
          </cell>
          <cell r="G260">
            <v>0</v>
          </cell>
          <cell r="H260">
            <v>0</v>
          </cell>
          <cell r="I260">
            <v>4375587780</v>
          </cell>
        </row>
        <row r="261">
          <cell r="D261" t="str">
            <v>0.73.0.10.759.0.06.000.00</v>
          </cell>
          <cell r="E261" t="str">
            <v>Aguinaldos Pagados</v>
          </cell>
          <cell r="F261">
            <v>434202079</v>
          </cell>
          <cell r="G261">
            <v>0</v>
          </cell>
          <cell r="H261">
            <v>0</v>
          </cell>
          <cell r="I261">
            <v>434202079</v>
          </cell>
        </row>
        <row r="262">
          <cell r="D262" t="str">
            <v>0.73.0.10.759.0.06.000.99</v>
          </cell>
          <cell r="E262" t="str">
            <v>Aguinaldo Pagados</v>
          </cell>
          <cell r="F262">
            <v>434202079</v>
          </cell>
          <cell r="G262">
            <v>0</v>
          </cell>
          <cell r="H262">
            <v>0</v>
          </cell>
          <cell r="I262">
            <v>434202079</v>
          </cell>
        </row>
        <row r="263">
          <cell r="D263" t="str">
            <v>0.73.0.10.759.0.06.002.99</v>
          </cell>
          <cell r="E263" t="str">
            <v>Aguinaldo Personal.</v>
          </cell>
          <cell r="F263">
            <v>434202079</v>
          </cell>
          <cell r="G263">
            <v>0</v>
          </cell>
          <cell r="H263">
            <v>0</v>
          </cell>
          <cell r="I263">
            <v>434202079</v>
          </cell>
        </row>
        <row r="264">
          <cell r="D264" t="str">
            <v>0.73.0.10.759.0.08.000.00</v>
          </cell>
          <cell r="E264" t="str">
            <v>Salario Vacacional</v>
          </cell>
          <cell r="F264">
            <v>144217143</v>
          </cell>
          <cell r="G264">
            <v>0</v>
          </cell>
          <cell r="H264">
            <v>0</v>
          </cell>
          <cell r="I264">
            <v>144217143</v>
          </cell>
        </row>
        <row r="265">
          <cell r="D265" t="str">
            <v>0.73.0.10.759.0.08.000.99</v>
          </cell>
          <cell r="E265" t="str">
            <v>Salario Vacacional</v>
          </cell>
          <cell r="F265">
            <v>144217143</v>
          </cell>
          <cell r="G265">
            <v>0</v>
          </cell>
          <cell r="H265">
            <v>0</v>
          </cell>
          <cell r="I265">
            <v>144217143</v>
          </cell>
        </row>
        <row r="266">
          <cell r="D266" t="str">
            <v>0.73.0.10.759.0.14.000.00</v>
          </cell>
          <cell r="E266" t="str">
            <v>Habilitacions y Retribuciones Especiales</v>
          </cell>
          <cell r="F266">
            <v>558669630</v>
          </cell>
          <cell r="G266">
            <v>0</v>
          </cell>
          <cell r="H266">
            <v>0</v>
          </cell>
          <cell r="I266">
            <v>558669630</v>
          </cell>
        </row>
        <row r="267">
          <cell r="D267" t="str">
            <v>0.73.0.10.759.0.14.000.99</v>
          </cell>
          <cell r="E267" t="str">
            <v>Habilitaciones y Retribuciones Especilaes</v>
          </cell>
          <cell r="F267">
            <v>558669630</v>
          </cell>
          <cell r="G267">
            <v>0</v>
          </cell>
          <cell r="H267">
            <v>0</v>
          </cell>
          <cell r="I267">
            <v>558669630</v>
          </cell>
        </row>
        <row r="268">
          <cell r="D268" t="str">
            <v>0.73.0.10.759.0.14.002.99</v>
          </cell>
          <cell r="E268" t="str">
            <v>Habilitaciones y Retribuciones Especiales</v>
          </cell>
          <cell r="F268">
            <v>558669630</v>
          </cell>
          <cell r="G268">
            <v>0</v>
          </cell>
          <cell r="H268">
            <v>0</v>
          </cell>
          <cell r="I268">
            <v>558669630</v>
          </cell>
        </row>
        <row r="269">
          <cell r="D269" t="str">
            <v>0.73.0.10.759.0.20.000.00</v>
          </cell>
          <cell r="E269" t="str">
            <v>Aportes Jubilatorios</v>
          </cell>
          <cell r="F269">
            <v>874679768</v>
          </cell>
          <cell r="G269">
            <v>0</v>
          </cell>
          <cell r="H269">
            <v>0</v>
          </cell>
          <cell r="I269">
            <v>874679768</v>
          </cell>
        </row>
        <row r="270">
          <cell r="D270" t="str">
            <v>0.73.0.10.759.0.20.000.99</v>
          </cell>
          <cell r="E270" t="str">
            <v>Aportes Jubilatorios</v>
          </cell>
          <cell r="F270">
            <v>874679768</v>
          </cell>
          <cell r="G270">
            <v>0</v>
          </cell>
          <cell r="H270">
            <v>0</v>
          </cell>
          <cell r="I270">
            <v>874679768</v>
          </cell>
        </row>
        <row r="271">
          <cell r="D271" t="str">
            <v>0.73.0.10.759.0.20.001.99</v>
          </cell>
          <cell r="E271" t="str">
            <v>Aporte Patronal IPS - Jubilatorio.</v>
          </cell>
          <cell r="F271">
            <v>874679768</v>
          </cell>
          <cell r="G271">
            <v>0</v>
          </cell>
          <cell r="H271">
            <v>0</v>
          </cell>
          <cell r="I271">
            <v>874679768</v>
          </cell>
        </row>
        <row r="272">
          <cell r="D272" t="str">
            <v>0.73.0.10.761.0.00.000.00</v>
          </cell>
          <cell r="E272" t="str">
            <v>Seguros</v>
          </cell>
          <cell r="F272">
            <v>14072725</v>
          </cell>
          <cell r="G272">
            <v>0</v>
          </cell>
          <cell r="H272">
            <v>0</v>
          </cell>
          <cell r="I272">
            <v>14072725</v>
          </cell>
        </row>
        <row r="273">
          <cell r="D273" t="str">
            <v>0.73.0.10.761.0.06.000.00</v>
          </cell>
          <cell r="E273" t="str">
            <v>Bienes Inmuebles</v>
          </cell>
          <cell r="F273">
            <v>14072725</v>
          </cell>
          <cell r="G273">
            <v>0</v>
          </cell>
          <cell r="H273">
            <v>0</v>
          </cell>
          <cell r="I273">
            <v>14072725</v>
          </cell>
        </row>
        <row r="274">
          <cell r="D274" t="str">
            <v>0.73.0.10.761.0.06.000.99</v>
          </cell>
          <cell r="E274" t="str">
            <v>Seguro Bienes Inmuebles</v>
          </cell>
          <cell r="F274">
            <v>14072725</v>
          </cell>
          <cell r="G274">
            <v>0</v>
          </cell>
          <cell r="H274">
            <v>0</v>
          </cell>
          <cell r="I274">
            <v>14072725</v>
          </cell>
        </row>
        <row r="275">
          <cell r="D275" t="str">
            <v>0.73.0.10.763.0.00.000.00</v>
          </cell>
          <cell r="E275" t="str">
            <v>Depreciación de Bienes de Uso</v>
          </cell>
          <cell r="F275">
            <v>606544590</v>
          </cell>
          <cell r="G275">
            <v>0</v>
          </cell>
          <cell r="H275">
            <v>0</v>
          </cell>
          <cell r="I275">
            <v>606544590</v>
          </cell>
        </row>
        <row r="276">
          <cell r="D276" t="str">
            <v>0.73.0.10.763.0.02.000.00</v>
          </cell>
          <cell r="E276" t="str">
            <v>Depreciación Bienes Inmuebles</v>
          </cell>
          <cell r="F276">
            <v>382917273</v>
          </cell>
          <cell r="G276">
            <v>0</v>
          </cell>
          <cell r="H276">
            <v>0</v>
          </cell>
          <cell r="I276">
            <v>382917273</v>
          </cell>
        </row>
        <row r="277">
          <cell r="D277" t="str">
            <v>0.73.0.10.763.0.02.000.99</v>
          </cell>
          <cell r="E277" t="str">
            <v>Depreciación Edificio Investor</v>
          </cell>
          <cell r="F277">
            <v>382917273</v>
          </cell>
          <cell r="G277">
            <v>0</v>
          </cell>
          <cell r="H277">
            <v>0</v>
          </cell>
          <cell r="I277">
            <v>382917273</v>
          </cell>
        </row>
        <row r="278">
          <cell r="D278" t="str">
            <v>0.73.0.10.763.0.04.000.00</v>
          </cell>
          <cell r="E278" t="str">
            <v>Depreciación Muebles. Utiles e Instalaciones</v>
          </cell>
          <cell r="F278">
            <v>72217244</v>
          </cell>
          <cell r="G278">
            <v>0</v>
          </cell>
          <cell r="H278">
            <v>0</v>
          </cell>
          <cell r="I278">
            <v>72217244</v>
          </cell>
        </row>
        <row r="279">
          <cell r="D279" t="str">
            <v>0.73.0.10.763.0.04.000.99</v>
          </cell>
          <cell r="E279" t="str">
            <v>Depreciación Muebles. Utiles e Instalaciones</v>
          </cell>
          <cell r="F279">
            <v>72217244</v>
          </cell>
          <cell r="G279">
            <v>0</v>
          </cell>
          <cell r="H279">
            <v>0</v>
          </cell>
          <cell r="I279">
            <v>72217244</v>
          </cell>
        </row>
        <row r="280">
          <cell r="D280" t="str">
            <v>0.73.0.10.763.0.06.000.00</v>
          </cell>
          <cell r="E280" t="str">
            <v>Depreciación Equipos de Computación</v>
          </cell>
          <cell r="F280">
            <v>151410073</v>
          </cell>
          <cell r="G280">
            <v>0</v>
          </cell>
          <cell r="H280">
            <v>0</v>
          </cell>
          <cell r="I280">
            <v>151410073</v>
          </cell>
        </row>
        <row r="281">
          <cell r="D281" t="str">
            <v>0.73.0.10.763.0.06.000.99</v>
          </cell>
          <cell r="E281" t="str">
            <v>Depreciación Equipos de Computación</v>
          </cell>
          <cell r="F281">
            <v>151410073</v>
          </cell>
          <cell r="G281">
            <v>0</v>
          </cell>
          <cell r="H281">
            <v>0</v>
          </cell>
          <cell r="I281">
            <v>151410073</v>
          </cell>
        </row>
        <row r="282">
          <cell r="D282" t="str">
            <v>0.73.0.10.767.0.00.000.00</v>
          </cell>
          <cell r="E282" t="str">
            <v>Amortización de Cargos Diferidos</v>
          </cell>
          <cell r="F282">
            <v>1625793159</v>
          </cell>
          <cell r="G282">
            <v>0</v>
          </cell>
          <cell r="H282">
            <v>0</v>
          </cell>
          <cell r="I282">
            <v>1625793159</v>
          </cell>
        </row>
        <row r="283">
          <cell r="D283" t="str">
            <v>0.73.0.10.767.0.02.000.00</v>
          </cell>
          <cell r="E283" t="str">
            <v>Gastos de Organización</v>
          </cell>
          <cell r="F283">
            <v>1597894962</v>
          </cell>
          <cell r="G283">
            <v>0</v>
          </cell>
          <cell r="H283">
            <v>0</v>
          </cell>
          <cell r="I283">
            <v>1597894962</v>
          </cell>
        </row>
        <row r="284">
          <cell r="D284" t="str">
            <v>0.73.0.10.767.0.02.000.99</v>
          </cell>
          <cell r="E284" t="str">
            <v>Gastos de Organización</v>
          </cell>
          <cell r="F284">
            <v>1044657930</v>
          </cell>
          <cell r="G284">
            <v>0</v>
          </cell>
          <cell r="H284">
            <v>0</v>
          </cell>
          <cell r="I284">
            <v>1044657930</v>
          </cell>
        </row>
        <row r="285">
          <cell r="D285" t="str">
            <v>0.73.0.10.767.0.02.001.99</v>
          </cell>
          <cell r="E285" t="str">
            <v>Amort. Bienes Intangibles y Desarrollos</v>
          </cell>
          <cell r="F285">
            <v>553237032</v>
          </cell>
          <cell r="G285">
            <v>0</v>
          </cell>
          <cell r="H285">
            <v>0</v>
          </cell>
          <cell r="I285">
            <v>553237032</v>
          </cell>
        </row>
        <row r="286">
          <cell r="D286" t="str">
            <v>0.73.0.10.767.0.04.000.00</v>
          </cell>
          <cell r="E286" t="str">
            <v xml:space="preserve"> Mejoras e Instalaciones en Inmuebles Arrendados</v>
          </cell>
          <cell r="F286">
            <v>27898197</v>
          </cell>
          <cell r="G286">
            <v>0</v>
          </cell>
          <cell r="H286">
            <v>0</v>
          </cell>
          <cell r="I286">
            <v>27898197</v>
          </cell>
        </row>
        <row r="287">
          <cell r="D287" t="str">
            <v>0.73.0.10.767.0.04.000.99</v>
          </cell>
          <cell r="E287" t="str">
            <v xml:space="preserve"> Amort. Mejoras e Instalaciones en Inmuebles Arrendados</v>
          </cell>
          <cell r="F287">
            <v>27898197</v>
          </cell>
          <cell r="G287">
            <v>0</v>
          </cell>
          <cell r="H287">
            <v>0</v>
          </cell>
          <cell r="I287">
            <v>27898197</v>
          </cell>
        </row>
        <row r="288">
          <cell r="D288" t="str">
            <v>0.73.0.10.769.0.00.000.00</v>
          </cell>
          <cell r="E288" t="str">
            <v>Impuestos, Tasas y Contribuciones</v>
          </cell>
          <cell r="F288">
            <v>1948439796</v>
          </cell>
          <cell r="G288">
            <v>0</v>
          </cell>
          <cell r="H288">
            <v>0</v>
          </cell>
          <cell r="I288">
            <v>1948439796</v>
          </cell>
        </row>
        <row r="289">
          <cell r="D289" t="str">
            <v>0.73.0.10.769.0.02.000.00</v>
          </cell>
          <cell r="E289" t="str">
            <v>Impuesto a la Renta</v>
          </cell>
          <cell r="F289">
            <v>1859426434</v>
          </cell>
          <cell r="G289">
            <v>0</v>
          </cell>
          <cell r="H289">
            <v>0</v>
          </cell>
          <cell r="I289">
            <v>1859426434</v>
          </cell>
        </row>
        <row r="290">
          <cell r="D290" t="str">
            <v>0.73.0.10.769.0.02.000.99</v>
          </cell>
          <cell r="E290" t="str">
            <v>Impuesto a la Renta Empresarial (IRE)</v>
          </cell>
          <cell r="F290">
            <v>1859426434</v>
          </cell>
          <cell r="G290">
            <v>0</v>
          </cell>
          <cell r="H290">
            <v>0</v>
          </cell>
          <cell r="I290">
            <v>1859426434</v>
          </cell>
        </row>
        <row r="291">
          <cell r="D291" t="str">
            <v>0.73.0.10.769.0.06.000.00</v>
          </cell>
          <cell r="E291" t="str">
            <v>Impuesto al Valor Agregado</v>
          </cell>
          <cell r="F291">
            <v>3271862</v>
          </cell>
          <cell r="G291">
            <v>0</v>
          </cell>
          <cell r="H291">
            <v>0</v>
          </cell>
          <cell r="I291">
            <v>3271862</v>
          </cell>
        </row>
        <row r="292">
          <cell r="D292" t="str">
            <v>0.73.0.10.769.0.06.000.99</v>
          </cell>
          <cell r="E292" t="str">
            <v>Impuesto al Valor Agregado</v>
          </cell>
          <cell r="F292">
            <v>3271862</v>
          </cell>
          <cell r="G292">
            <v>0</v>
          </cell>
          <cell r="H292">
            <v>0</v>
          </cell>
          <cell r="I292">
            <v>3271862</v>
          </cell>
        </row>
        <row r="293">
          <cell r="D293" t="str">
            <v>0.73.0.10.769.0.10.000.00</v>
          </cell>
          <cell r="E293" t="str">
            <v>Otros Impuestos Nacionales</v>
          </cell>
          <cell r="F293">
            <v>85741500</v>
          </cell>
          <cell r="G293">
            <v>0</v>
          </cell>
          <cell r="H293">
            <v>0</v>
          </cell>
          <cell r="I293">
            <v>85741500</v>
          </cell>
        </row>
        <row r="294">
          <cell r="D294" t="str">
            <v>0.73.0.10.769.0.10.000.99</v>
          </cell>
          <cell r="E294" t="str">
            <v>Impuestos, Patentes, Tasas y Contribuyente.</v>
          </cell>
          <cell r="F294">
            <v>85741500</v>
          </cell>
          <cell r="G294">
            <v>0</v>
          </cell>
          <cell r="H294">
            <v>0</v>
          </cell>
          <cell r="I294">
            <v>85741500</v>
          </cell>
        </row>
        <row r="295">
          <cell r="D295" t="str">
            <v>0.73.0.10.771.0.00.000.00</v>
          </cell>
          <cell r="E295" t="str">
            <v>OTROS GASTOS OPERATIVOS</v>
          </cell>
          <cell r="F295">
            <v>4781165337</v>
          </cell>
          <cell r="G295">
            <v>0</v>
          </cell>
          <cell r="H295">
            <v>0</v>
          </cell>
          <cell r="I295">
            <v>4781165337</v>
          </cell>
        </row>
        <row r="296">
          <cell r="D296" t="str">
            <v>0.73.0.10.771.0.02.000.00</v>
          </cell>
          <cell r="E296" t="str">
            <v>ALQUILER DE BIENES INMUEBLES</v>
          </cell>
          <cell r="F296">
            <v>60544538</v>
          </cell>
          <cell r="G296">
            <v>0</v>
          </cell>
          <cell r="H296">
            <v>0</v>
          </cell>
          <cell r="I296">
            <v>60544538</v>
          </cell>
        </row>
        <row r="297">
          <cell r="D297" t="str">
            <v>0.73.0.10.771.0.02.000.99</v>
          </cell>
          <cell r="E297" t="str">
            <v>Alquiler de Bienes Inmuebles</v>
          </cell>
          <cell r="F297">
            <v>47453630</v>
          </cell>
          <cell r="G297">
            <v>0</v>
          </cell>
          <cell r="H297">
            <v>0</v>
          </cell>
          <cell r="I297">
            <v>47453630</v>
          </cell>
        </row>
        <row r="298">
          <cell r="D298" t="str">
            <v>0.73.0.10.771.0.02.001.99</v>
          </cell>
          <cell r="E298" t="str">
            <v>Alquiler Estacionamiento</v>
          </cell>
          <cell r="F298">
            <v>13090908</v>
          </cell>
          <cell r="G298">
            <v>0</v>
          </cell>
          <cell r="H298">
            <v>0</v>
          </cell>
          <cell r="I298">
            <v>13090908</v>
          </cell>
        </row>
        <row r="299">
          <cell r="D299" t="str">
            <v>0.73.0.10.771.0.04.000.00</v>
          </cell>
          <cell r="E299" t="str">
            <v>ALQUILER DE BIENES MUEBLES Y EQUIPOS</v>
          </cell>
          <cell r="F299">
            <v>33686194</v>
          </cell>
          <cell r="G299">
            <v>0</v>
          </cell>
          <cell r="H299">
            <v>0</v>
          </cell>
          <cell r="I299">
            <v>33686194</v>
          </cell>
        </row>
        <row r="300">
          <cell r="D300" t="str">
            <v>0.73.0.10.771.0.04.000.99</v>
          </cell>
          <cell r="E300" t="str">
            <v>Alquiler de Bienes Muebles y Equipos</v>
          </cell>
          <cell r="F300">
            <v>33686194</v>
          </cell>
          <cell r="G300">
            <v>0</v>
          </cell>
          <cell r="H300">
            <v>0</v>
          </cell>
          <cell r="I300">
            <v>33686194</v>
          </cell>
        </row>
        <row r="301">
          <cell r="D301" t="str">
            <v>0.73.0.10.771.0.08.000.00</v>
          </cell>
          <cell r="E301" t="str">
            <v>REPARACIONES Y MANTENIMIENTO DE BIENES MUEBLES</v>
          </cell>
          <cell r="F301">
            <v>88230435</v>
          </cell>
          <cell r="G301">
            <v>0</v>
          </cell>
          <cell r="H301">
            <v>0</v>
          </cell>
          <cell r="I301">
            <v>88230435</v>
          </cell>
        </row>
        <row r="302">
          <cell r="D302" t="str">
            <v>0.73.0.10.771.0.08.000.99</v>
          </cell>
          <cell r="E302" t="str">
            <v>Reparac. y Manten. de Bienes Muebles y Equipos.</v>
          </cell>
          <cell r="F302">
            <v>88230435</v>
          </cell>
          <cell r="G302">
            <v>0</v>
          </cell>
          <cell r="H302">
            <v>0</v>
          </cell>
          <cell r="I302">
            <v>88230435</v>
          </cell>
        </row>
        <row r="303">
          <cell r="D303" t="str">
            <v>0.73.0.10.771.0.14.000.00</v>
          </cell>
          <cell r="E303" t="str">
            <v>ENERGIA ELECTRICA</v>
          </cell>
          <cell r="F303">
            <v>49884954</v>
          </cell>
          <cell r="G303">
            <v>0</v>
          </cell>
          <cell r="H303">
            <v>0</v>
          </cell>
          <cell r="I303">
            <v>49884954</v>
          </cell>
        </row>
        <row r="304">
          <cell r="D304" t="str">
            <v>0.73.0.10.771.0.14.000.99</v>
          </cell>
          <cell r="E304" t="str">
            <v>Energía Eléctrica</v>
          </cell>
          <cell r="F304">
            <v>49884954</v>
          </cell>
          <cell r="G304">
            <v>0</v>
          </cell>
          <cell r="H304">
            <v>0</v>
          </cell>
          <cell r="I304">
            <v>49884954</v>
          </cell>
        </row>
        <row r="305">
          <cell r="D305" t="str">
            <v>0.73.0.10.771.0.16.000.00</v>
          </cell>
          <cell r="E305" t="str">
            <v>COMUNICACIONES</v>
          </cell>
          <cell r="F305">
            <v>73412056</v>
          </cell>
          <cell r="G305">
            <v>0</v>
          </cell>
          <cell r="H305">
            <v>0</v>
          </cell>
          <cell r="I305">
            <v>73412056</v>
          </cell>
        </row>
        <row r="306">
          <cell r="D306" t="str">
            <v>0.73.0.10.771.0.16.000.99</v>
          </cell>
          <cell r="E306" t="str">
            <v>Comunicaciones</v>
          </cell>
          <cell r="F306">
            <v>73412056</v>
          </cell>
          <cell r="G306">
            <v>0</v>
          </cell>
          <cell r="H306">
            <v>0</v>
          </cell>
          <cell r="I306">
            <v>73412056</v>
          </cell>
        </row>
        <row r="307">
          <cell r="D307" t="str">
            <v>0.73.0.10.771.0.18.000.00</v>
          </cell>
          <cell r="E307" t="str">
            <v>PAPELERIA E IMPRESOS</v>
          </cell>
          <cell r="F307">
            <v>22197156</v>
          </cell>
          <cell r="G307">
            <v>0</v>
          </cell>
          <cell r="H307">
            <v>0</v>
          </cell>
          <cell r="I307">
            <v>22197156</v>
          </cell>
        </row>
        <row r="308">
          <cell r="D308" t="str">
            <v>0.73.0.10.771.0.18.000.99</v>
          </cell>
          <cell r="E308" t="str">
            <v>Papeleria e Impresos</v>
          </cell>
          <cell r="F308">
            <v>7656360</v>
          </cell>
          <cell r="G308">
            <v>0</v>
          </cell>
          <cell r="H308">
            <v>0</v>
          </cell>
          <cell r="I308">
            <v>7656360</v>
          </cell>
        </row>
        <row r="309">
          <cell r="D309" t="str">
            <v>0.73.0.10.771.0.18.001.99</v>
          </cell>
          <cell r="E309" t="str">
            <v>Útiles de Oficina</v>
          </cell>
          <cell r="F309">
            <v>14540796</v>
          </cell>
          <cell r="G309">
            <v>0</v>
          </cell>
          <cell r="H309">
            <v>0</v>
          </cell>
          <cell r="I309">
            <v>14540796</v>
          </cell>
        </row>
        <row r="310">
          <cell r="D310" t="str">
            <v>0.73.0.10.771.0.20.000.00</v>
          </cell>
          <cell r="E310" t="str">
            <v>Locomoción y Transporte</v>
          </cell>
          <cell r="F310">
            <v>70954203</v>
          </cell>
          <cell r="G310">
            <v>0</v>
          </cell>
          <cell r="H310">
            <v>0</v>
          </cell>
          <cell r="I310">
            <v>70954203</v>
          </cell>
        </row>
        <row r="311">
          <cell r="D311" t="str">
            <v>0.73.0.10.771.0.20.000.99</v>
          </cell>
          <cell r="E311" t="str">
            <v>Locomoción y Transporte</v>
          </cell>
          <cell r="F311">
            <v>70954203</v>
          </cell>
          <cell r="G311">
            <v>0</v>
          </cell>
          <cell r="H311">
            <v>0</v>
          </cell>
          <cell r="I311">
            <v>70954203</v>
          </cell>
        </row>
        <row r="312">
          <cell r="D312" t="str">
            <v>0.73.0.10.771.0.20.001.99</v>
          </cell>
          <cell r="E312" t="str">
            <v>Combustibles y Lubricantes</v>
          </cell>
          <cell r="F312">
            <v>29631560</v>
          </cell>
          <cell r="G312">
            <v>0</v>
          </cell>
          <cell r="H312">
            <v>0</v>
          </cell>
          <cell r="I312">
            <v>29631560</v>
          </cell>
        </row>
        <row r="313">
          <cell r="D313" t="str">
            <v>0.73.0.10.771.0.20.002.99</v>
          </cell>
          <cell r="E313" t="str">
            <v>Fletes y Traslados</v>
          </cell>
          <cell r="F313">
            <v>37832631</v>
          </cell>
          <cell r="G313">
            <v>0</v>
          </cell>
          <cell r="H313">
            <v>0</v>
          </cell>
          <cell r="I313">
            <v>37832631</v>
          </cell>
        </row>
        <row r="314">
          <cell r="D314" t="str">
            <v>0.73.0.10.771.0.20.004.99</v>
          </cell>
          <cell r="E314" t="str">
            <v>Pasajes y Peajes</v>
          </cell>
          <cell r="F314">
            <v>3490012</v>
          </cell>
          <cell r="G314">
            <v>0</v>
          </cell>
          <cell r="H314">
            <v>0</v>
          </cell>
          <cell r="I314">
            <v>3490012</v>
          </cell>
        </row>
        <row r="315">
          <cell r="D315" t="str">
            <v>0.73.0.10.771.0.22.000.00</v>
          </cell>
          <cell r="E315" t="str">
            <v>HIGIENE DE  LOCALES</v>
          </cell>
          <cell r="F315">
            <v>85608343</v>
          </cell>
          <cell r="G315">
            <v>0</v>
          </cell>
          <cell r="H315">
            <v>0</v>
          </cell>
          <cell r="I315">
            <v>85608343</v>
          </cell>
        </row>
        <row r="316">
          <cell r="D316" t="str">
            <v>0.73.0.10.771.0.22.000.99</v>
          </cell>
          <cell r="E316" t="str">
            <v>Higiene de local</v>
          </cell>
          <cell r="F316">
            <v>73635026</v>
          </cell>
          <cell r="G316">
            <v>0</v>
          </cell>
          <cell r="H316">
            <v>0</v>
          </cell>
          <cell r="I316">
            <v>73635026</v>
          </cell>
        </row>
        <row r="317">
          <cell r="D317" t="str">
            <v>0.73.0.10.771.0.22.001.99</v>
          </cell>
          <cell r="E317" t="str">
            <v>Artículos de Limpieza</v>
          </cell>
          <cell r="F317">
            <v>11973317</v>
          </cell>
          <cell r="G317">
            <v>0</v>
          </cell>
          <cell r="H317">
            <v>0</v>
          </cell>
          <cell r="I317">
            <v>11973317</v>
          </cell>
        </row>
        <row r="318">
          <cell r="D318" t="str">
            <v>0.73.0.10.771.0.26.000.00</v>
          </cell>
          <cell r="E318" t="str">
            <v>Custodia y Vigilancia</v>
          </cell>
          <cell r="F318">
            <v>105593874</v>
          </cell>
          <cell r="G318">
            <v>0</v>
          </cell>
          <cell r="H318">
            <v>0</v>
          </cell>
          <cell r="I318">
            <v>105593874</v>
          </cell>
        </row>
        <row r="319">
          <cell r="D319" t="str">
            <v>0.73.0.10.771.0.26.000.99</v>
          </cell>
          <cell r="E319" t="str">
            <v>Custodia y Viigilancia</v>
          </cell>
          <cell r="F319">
            <v>105593874</v>
          </cell>
          <cell r="G319">
            <v>0</v>
          </cell>
          <cell r="H319">
            <v>0</v>
          </cell>
          <cell r="I319">
            <v>105593874</v>
          </cell>
        </row>
        <row r="320">
          <cell r="D320" t="str">
            <v>0.73.0.10.771.0.26.001.99</v>
          </cell>
          <cell r="E320" t="str">
            <v>Monitorieo - Serv. Terc. Alarmas</v>
          </cell>
          <cell r="F320">
            <v>3391366</v>
          </cell>
          <cell r="G320">
            <v>0</v>
          </cell>
          <cell r="H320">
            <v>0</v>
          </cell>
          <cell r="I320">
            <v>3391366</v>
          </cell>
        </row>
        <row r="321">
          <cell r="D321" t="str">
            <v>0.73.0.10.771.0.26.002.99</v>
          </cell>
          <cell r="E321" t="str">
            <v>Vigilancia y Seguridad Contratados</v>
          </cell>
          <cell r="F321">
            <v>102202508</v>
          </cell>
          <cell r="G321">
            <v>0</v>
          </cell>
          <cell r="H321">
            <v>0</v>
          </cell>
          <cell r="I321">
            <v>102202508</v>
          </cell>
        </row>
        <row r="322">
          <cell r="D322" t="str">
            <v>0.73.0.10.771.0.30.000.00</v>
          </cell>
          <cell r="E322" t="str">
            <v>PROPAGANDA Y PUBLICIDAD</v>
          </cell>
          <cell r="F322">
            <v>161035922</v>
          </cell>
          <cell r="G322">
            <v>0</v>
          </cell>
          <cell r="H322">
            <v>0</v>
          </cell>
          <cell r="I322">
            <v>161035922</v>
          </cell>
        </row>
        <row r="323">
          <cell r="D323" t="str">
            <v>0.73.0.10.771.0.30.000.99</v>
          </cell>
          <cell r="E323" t="str">
            <v>Publicidad y Propaganda</v>
          </cell>
          <cell r="F323">
            <v>161035922</v>
          </cell>
          <cell r="G323">
            <v>0</v>
          </cell>
          <cell r="H323">
            <v>0</v>
          </cell>
          <cell r="I323">
            <v>161035922</v>
          </cell>
        </row>
        <row r="324">
          <cell r="D324" t="str">
            <v>0.73.0.10.771.0.32.000.00</v>
          </cell>
          <cell r="E324" t="str">
            <v>Suscripciones y Biblioteca</v>
          </cell>
          <cell r="F324">
            <v>208357662</v>
          </cell>
          <cell r="G324">
            <v>0</v>
          </cell>
          <cell r="H324">
            <v>0</v>
          </cell>
          <cell r="I324">
            <v>208357662</v>
          </cell>
        </row>
        <row r="325">
          <cell r="D325" t="str">
            <v>0.73.0.10.771.0.32.000.99</v>
          </cell>
          <cell r="E325" t="str">
            <v>Dominios y Suscripciones</v>
          </cell>
          <cell r="F325">
            <v>208357662</v>
          </cell>
          <cell r="G325">
            <v>0</v>
          </cell>
          <cell r="H325">
            <v>0</v>
          </cell>
          <cell r="I325">
            <v>208357662</v>
          </cell>
        </row>
        <row r="326">
          <cell r="D326" t="str">
            <v>0.73.0.10.771.0.36.000.99</v>
          </cell>
          <cell r="E326" t="str">
            <v>Indemnizacioes por Despido.</v>
          </cell>
          <cell r="F326">
            <v>79384600</v>
          </cell>
          <cell r="G326">
            <v>0</v>
          </cell>
          <cell r="H326">
            <v>0</v>
          </cell>
          <cell r="I326">
            <v>79384600</v>
          </cell>
        </row>
        <row r="327">
          <cell r="D327" t="str">
            <v>0.73.0.10.771.0.36.001.99</v>
          </cell>
          <cell r="E327" t="str">
            <v>Indemnizacioes por Despido.</v>
          </cell>
          <cell r="F327">
            <v>33646150</v>
          </cell>
          <cell r="G327">
            <v>0</v>
          </cell>
          <cell r="H327">
            <v>0</v>
          </cell>
          <cell r="I327">
            <v>33646150</v>
          </cell>
        </row>
        <row r="328">
          <cell r="D328" t="str">
            <v>0.73.0.10.771.0.36.002.99</v>
          </cell>
          <cell r="E328" t="str">
            <v>Preavisos Pagados</v>
          </cell>
          <cell r="F328">
            <v>45738450</v>
          </cell>
          <cell r="G328">
            <v>0</v>
          </cell>
          <cell r="H328">
            <v>0</v>
          </cell>
          <cell r="I328">
            <v>45738450</v>
          </cell>
        </row>
        <row r="329">
          <cell r="D329" t="str">
            <v>0.73.0.10.771.0.40.000.00</v>
          </cell>
          <cell r="E329" t="str">
            <v>Auditoria Externa</v>
          </cell>
          <cell r="F329">
            <v>60729442</v>
          </cell>
          <cell r="G329">
            <v>0</v>
          </cell>
          <cell r="H329">
            <v>0</v>
          </cell>
          <cell r="I329">
            <v>60729442</v>
          </cell>
        </row>
        <row r="330">
          <cell r="D330" t="str">
            <v>0.73.0.10.771.0.40.000.99</v>
          </cell>
          <cell r="E330" t="str">
            <v>Auditoria Externa</v>
          </cell>
          <cell r="F330">
            <v>60729442</v>
          </cell>
          <cell r="G330">
            <v>0</v>
          </cell>
          <cell r="H330">
            <v>0</v>
          </cell>
          <cell r="I330">
            <v>60729442</v>
          </cell>
        </row>
        <row r="331">
          <cell r="D331" t="str">
            <v>0.73.0.10.771.0.40.001.99</v>
          </cell>
          <cell r="E331" t="str">
            <v>Honorarios Auditoria Externa</v>
          </cell>
          <cell r="F331">
            <v>60729442</v>
          </cell>
          <cell r="G331">
            <v>0</v>
          </cell>
          <cell r="H331">
            <v>0</v>
          </cell>
          <cell r="I331">
            <v>60729442</v>
          </cell>
        </row>
        <row r="332">
          <cell r="D332" t="str">
            <v>0.73.0.10.771.0.44.000.00</v>
          </cell>
          <cell r="E332" t="str">
            <v>DIVERSOS</v>
          </cell>
          <cell r="F332">
            <v>3681545958</v>
          </cell>
          <cell r="G332">
            <v>0</v>
          </cell>
          <cell r="H332">
            <v>0</v>
          </cell>
          <cell r="I332">
            <v>3681545958</v>
          </cell>
        </row>
        <row r="333">
          <cell r="D333" t="str">
            <v>0.73.0.10.771.0.44.000.99</v>
          </cell>
          <cell r="E333" t="str">
            <v>DIVERSOS</v>
          </cell>
          <cell r="F333">
            <v>3681545958</v>
          </cell>
          <cell r="G333">
            <v>0</v>
          </cell>
          <cell r="H333">
            <v>0</v>
          </cell>
          <cell r="I333">
            <v>3681545958</v>
          </cell>
        </row>
        <row r="334">
          <cell r="D334" t="str">
            <v>0.73.0.10.771.0.44.001.99</v>
          </cell>
          <cell r="E334" t="str">
            <v>Descuentos Concedidos</v>
          </cell>
          <cell r="F334">
            <v>768115</v>
          </cell>
          <cell r="G334">
            <v>0</v>
          </cell>
          <cell r="H334">
            <v>0</v>
          </cell>
          <cell r="I334">
            <v>768115</v>
          </cell>
        </row>
        <row r="335">
          <cell r="D335" t="str">
            <v>0.73.0.10.771.0.44.002.99</v>
          </cell>
          <cell r="E335" t="str">
            <v>Gastos de Cafetería</v>
          </cell>
          <cell r="F335">
            <v>11827271</v>
          </cell>
          <cell r="G335">
            <v>0</v>
          </cell>
          <cell r="H335">
            <v>0</v>
          </cell>
          <cell r="I335">
            <v>11827271</v>
          </cell>
        </row>
        <row r="336">
          <cell r="D336" t="str">
            <v>0.73.0.10.771.0.44.003.99</v>
          </cell>
          <cell r="E336" t="str">
            <v>Gastos Generales Varios</v>
          </cell>
          <cell r="F336">
            <v>85011164</v>
          </cell>
          <cell r="G336">
            <v>0</v>
          </cell>
          <cell r="H336">
            <v>0</v>
          </cell>
          <cell r="I336">
            <v>85011164</v>
          </cell>
        </row>
        <row r="337">
          <cell r="D337" t="str">
            <v>0.73.0.10.771.0.44.004.99</v>
          </cell>
          <cell r="E337" t="str">
            <v>Honorarios Asesoría Jurídica GB.</v>
          </cell>
          <cell r="F337">
            <v>182150364</v>
          </cell>
          <cell r="G337">
            <v>0</v>
          </cell>
          <cell r="H337">
            <v>0</v>
          </cell>
          <cell r="I337">
            <v>182150364</v>
          </cell>
        </row>
        <row r="338">
          <cell r="D338" t="str">
            <v>0.73.0.10.771.0.44.006.99</v>
          </cell>
          <cell r="E338" t="str">
            <v>Insumos Informaticos</v>
          </cell>
          <cell r="F338">
            <v>9369835</v>
          </cell>
          <cell r="G338">
            <v>0</v>
          </cell>
          <cell r="H338">
            <v>0</v>
          </cell>
          <cell r="I338">
            <v>9369835</v>
          </cell>
        </row>
        <row r="339">
          <cell r="D339" t="str">
            <v>0.73.0.10.771.0.44.007.99</v>
          </cell>
          <cell r="E339" t="str">
            <v>Servicio de Almuerzo</v>
          </cell>
          <cell r="F339">
            <v>32499931</v>
          </cell>
          <cell r="G339">
            <v>0</v>
          </cell>
          <cell r="H339">
            <v>0</v>
          </cell>
          <cell r="I339">
            <v>32499931</v>
          </cell>
        </row>
        <row r="340">
          <cell r="D340" t="str">
            <v>0.73.0.10.771.0.44.009.99</v>
          </cell>
          <cell r="E340" t="str">
            <v>Gastos  a Favor del Personal - Cob. Seguro Medico</v>
          </cell>
          <cell r="F340">
            <v>156792905</v>
          </cell>
          <cell r="G340">
            <v>0</v>
          </cell>
          <cell r="H340">
            <v>0</v>
          </cell>
          <cell r="I340">
            <v>156792905</v>
          </cell>
        </row>
        <row r="341">
          <cell r="D341" t="str">
            <v>0.73.0.10.771.0.44.011.99</v>
          </cell>
          <cell r="E341" t="str">
            <v>Otros Gastos a Favor del Personal</v>
          </cell>
          <cell r="F341">
            <v>39187820</v>
          </cell>
          <cell r="G341">
            <v>0</v>
          </cell>
          <cell r="H341">
            <v>0</v>
          </cell>
          <cell r="I341">
            <v>39187820</v>
          </cell>
        </row>
        <row r="342">
          <cell r="D342" t="str">
            <v>0.73.0.10.771.0.44.012.99</v>
          </cell>
          <cell r="E342" t="str">
            <v>Gastos Generales No Deducibles</v>
          </cell>
          <cell r="F342">
            <v>59544060</v>
          </cell>
          <cell r="G342">
            <v>0</v>
          </cell>
          <cell r="H342">
            <v>0</v>
          </cell>
          <cell r="I342">
            <v>59544060</v>
          </cell>
        </row>
        <row r="343">
          <cell r="D343" t="str">
            <v>0.73.0.10.771.0.44.013.99</v>
          </cell>
          <cell r="E343" t="str">
            <v>Gastos de Escribania</v>
          </cell>
          <cell r="F343">
            <v>17715012</v>
          </cell>
          <cell r="G343">
            <v>0</v>
          </cell>
          <cell r="H343">
            <v>0</v>
          </cell>
          <cell r="I343">
            <v>17715012</v>
          </cell>
        </row>
        <row r="344">
          <cell r="D344" t="str">
            <v>0.73.0.10.771.0.44.014.99</v>
          </cell>
          <cell r="E344" t="str">
            <v>Gastos Bancarios</v>
          </cell>
          <cell r="F344">
            <v>3293171</v>
          </cell>
          <cell r="G344">
            <v>0</v>
          </cell>
          <cell r="H344">
            <v>0</v>
          </cell>
          <cell r="I344">
            <v>3293171</v>
          </cell>
        </row>
        <row r="345">
          <cell r="D345" t="str">
            <v>0.73.0.10.771.0.44.015.99</v>
          </cell>
          <cell r="E345" t="str">
            <v xml:space="preserve">Servicios Contratados - Empresas - Investor Inv. Inteligentes </v>
          </cell>
          <cell r="F345">
            <v>164398366</v>
          </cell>
          <cell r="G345">
            <v>0</v>
          </cell>
          <cell r="H345">
            <v>0</v>
          </cell>
          <cell r="I345">
            <v>164398366</v>
          </cell>
        </row>
        <row r="346">
          <cell r="D346" t="str">
            <v>0.73.0.10.771.0.44.017.99</v>
          </cell>
          <cell r="E346" t="str">
            <v>Gastos de Hoteleria y Hospedaje</v>
          </cell>
          <cell r="F346">
            <v>18989362</v>
          </cell>
          <cell r="G346">
            <v>0</v>
          </cell>
          <cell r="H346">
            <v>0</v>
          </cell>
          <cell r="I346">
            <v>18989362</v>
          </cell>
        </row>
        <row r="347">
          <cell r="D347" t="str">
            <v>0.73.0.10.771.0.44.018.99</v>
          </cell>
          <cell r="E347" t="str">
            <v>Servicios de Computación y Licencias.</v>
          </cell>
          <cell r="F347">
            <v>8547947</v>
          </cell>
          <cell r="G347">
            <v>0</v>
          </cell>
          <cell r="H347">
            <v>0</v>
          </cell>
          <cell r="I347">
            <v>8547947</v>
          </cell>
        </row>
        <row r="348">
          <cell r="D348" t="str">
            <v>0.73.0.10.771.0.44.019.99</v>
          </cell>
          <cell r="E348" t="str">
            <v>Informes Comerciales</v>
          </cell>
          <cell r="F348">
            <v>21565257</v>
          </cell>
          <cell r="G348">
            <v>0</v>
          </cell>
          <cell r="H348">
            <v>0</v>
          </cell>
          <cell r="I348">
            <v>21565257</v>
          </cell>
        </row>
        <row r="349">
          <cell r="D349" t="str">
            <v>0.73.0.10.771.0.44.020.99</v>
          </cell>
          <cell r="E349" t="str">
            <v>Formación y Capacitación del Personal</v>
          </cell>
          <cell r="F349">
            <v>28369031</v>
          </cell>
          <cell r="G349">
            <v>0</v>
          </cell>
          <cell r="H349">
            <v>0</v>
          </cell>
          <cell r="I349">
            <v>28369031</v>
          </cell>
        </row>
        <row r="350">
          <cell r="D350" t="str">
            <v>0.73.0.10.771.0.44.021.99</v>
          </cell>
          <cell r="E350" t="str">
            <v>Honorarios por Serv. Contratados_Desanda</v>
          </cell>
          <cell r="F350">
            <v>252981350</v>
          </cell>
          <cell r="G350">
            <v>0</v>
          </cell>
          <cell r="H350">
            <v>0</v>
          </cell>
          <cell r="I350">
            <v>252981350</v>
          </cell>
        </row>
        <row r="351">
          <cell r="D351" t="str">
            <v>0.73.0.10.771.0.44.024.99</v>
          </cell>
          <cell r="E351" t="str">
            <v>Comisiones Pagadas por Referenciamiento de Clientes</v>
          </cell>
          <cell r="F351">
            <v>1257767955</v>
          </cell>
          <cell r="G351">
            <v>0</v>
          </cell>
          <cell r="H351">
            <v>0</v>
          </cell>
          <cell r="I351">
            <v>1257767955</v>
          </cell>
        </row>
        <row r="352">
          <cell r="D352" t="str">
            <v>0.73.0.10.771.0.44.025.99</v>
          </cell>
          <cell r="E352" t="str">
            <v>Reserva Legal</v>
          </cell>
          <cell r="F352">
            <v>947552778</v>
          </cell>
          <cell r="G352">
            <v>0</v>
          </cell>
          <cell r="H352">
            <v>0</v>
          </cell>
          <cell r="I352">
            <v>947552778</v>
          </cell>
        </row>
        <row r="353">
          <cell r="D353" t="str">
            <v>0.73.0.10.771.0.44.027.99</v>
          </cell>
          <cell r="E353" t="str">
            <v>Honorarios Profesionales - Celso Vergara.</v>
          </cell>
          <cell r="F353">
            <v>42679808</v>
          </cell>
          <cell r="G353">
            <v>0</v>
          </cell>
          <cell r="H353">
            <v>0</v>
          </cell>
          <cell r="I353">
            <v>42679808</v>
          </cell>
        </row>
        <row r="354">
          <cell r="D354" t="str">
            <v>0.73.0.10.771.0.44.028.99</v>
          </cell>
          <cell r="E354" t="str">
            <v>Gastos Generales No Deducibles - INR</v>
          </cell>
          <cell r="F354">
            <v>22072076</v>
          </cell>
          <cell r="G354">
            <v>0</v>
          </cell>
          <cell r="H354">
            <v>0</v>
          </cell>
          <cell r="I354">
            <v>22072076</v>
          </cell>
        </row>
        <row r="355">
          <cell r="D355" t="str">
            <v>0.73.0.10.771.0.44.029.99</v>
          </cell>
          <cell r="E355" t="str">
            <v>Servicios Contratados - Certificacion ISO 27001.</v>
          </cell>
          <cell r="F355">
            <v>36134176</v>
          </cell>
          <cell r="G355">
            <v>0</v>
          </cell>
          <cell r="H355">
            <v>0</v>
          </cell>
          <cell r="I355">
            <v>36134176</v>
          </cell>
        </row>
        <row r="356">
          <cell r="D356" t="str">
            <v>0.73.0.10.771.0.44.030.99</v>
          </cell>
          <cell r="E356" t="str">
            <v>Honorarios Calificadora de Riesgo.</v>
          </cell>
          <cell r="F356">
            <v>8397521</v>
          </cell>
          <cell r="G356">
            <v>0</v>
          </cell>
          <cell r="H356">
            <v>0</v>
          </cell>
          <cell r="I356">
            <v>8397521</v>
          </cell>
        </row>
        <row r="357">
          <cell r="D357" t="str">
            <v>0.73.0.10.771.0.44.031.99</v>
          </cell>
          <cell r="E357" t="str">
            <v>Honorarios por Servicios Pentest - LNX SRL</v>
          </cell>
          <cell r="F357">
            <v>6818184</v>
          </cell>
          <cell r="G357">
            <v>0</v>
          </cell>
          <cell r="H357">
            <v>0</v>
          </cell>
          <cell r="I357">
            <v>6818184</v>
          </cell>
        </row>
        <row r="358">
          <cell r="D358" t="str">
            <v>0.73.0.10.771.0.44.032.99</v>
          </cell>
          <cell r="E358" t="str">
            <v>Servicios Prestados - Recup. Gastos- Inversiones Inteligentes.</v>
          </cell>
          <cell r="F358">
            <v>136413956</v>
          </cell>
          <cell r="G358">
            <v>0</v>
          </cell>
          <cell r="H358">
            <v>0</v>
          </cell>
          <cell r="I358">
            <v>136413956</v>
          </cell>
        </row>
        <row r="359">
          <cell r="D359" t="str">
            <v>0.73.0.10.771.0.44.034.99</v>
          </cell>
          <cell r="E359" t="str">
            <v>Hon. por Servicios Contratados - LCF Consulting LLC.</v>
          </cell>
          <cell r="F359">
            <v>98598850</v>
          </cell>
          <cell r="G359">
            <v>0</v>
          </cell>
          <cell r="H359">
            <v>0</v>
          </cell>
          <cell r="I359">
            <v>98598850</v>
          </cell>
        </row>
        <row r="360">
          <cell r="D360" t="str">
            <v>0.73.0.10.771.0.44.035.99</v>
          </cell>
          <cell r="E360" t="str">
            <v xml:space="preserve">Gastos incurridos en Fideicomisos </v>
          </cell>
          <cell r="F360">
            <v>32099693</v>
          </cell>
          <cell r="G360">
            <v>0</v>
          </cell>
          <cell r="H360">
            <v>0</v>
          </cell>
          <cell r="I360">
            <v>32099693</v>
          </cell>
        </row>
        <row r="361">
          <cell r="D361" t="str">
            <v>0.73.0.10.775.0.00.000.00</v>
          </cell>
          <cell r="E361" t="str">
            <v>Perdidas por Operaciones</v>
          </cell>
          <cell r="F361">
            <v>234558015</v>
          </cell>
          <cell r="G361">
            <v>0</v>
          </cell>
          <cell r="H361">
            <v>0</v>
          </cell>
          <cell r="I361">
            <v>234558015</v>
          </cell>
        </row>
        <row r="362">
          <cell r="D362" t="str">
            <v>0.73.0.10.775.0.02.000.00</v>
          </cell>
          <cell r="E362" t="str">
            <v>De Cambio y Arbitraje</v>
          </cell>
          <cell r="F362">
            <v>205651297</v>
          </cell>
          <cell r="G362">
            <v>0</v>
          </cell>
          <cell r="H362">
            <v>0</v>
          </cell>
          <cell r="I362">
            <v>205651297</v>
          </cell>
        </row>
        <row r="363">
          <cell r="D363" t="str">
            <v>0.73.0.10.775.0.02.000.99</v>
          </cell>
          <cell r="E363" t="str">
            <v>De Cambio y Arbitraje</v>
          </cell>
          <cell r="F363">
            <v>205651297</v>
          </cell>
          <cell r="G363">
            <v>0</v>
          </cell>
          <cell r="H363">
            <v>0</v>
          </cell>
          <cell r="I363">
            <v>205651297</v>
          </cell>
        </row>
        <row r="364">
          <cell r="D364" t="str">
            <v>0.73.0.10.775.0.02.001.99</v>
          </cell>
          <cell r="E364" t="str">
            <v>De Cambio y Arbitraje</v>
          </cell>
          <cell r="F364">
            <v>205651297</v>
          </cell>
          <cell r="G364">
            <v>0</v>
          </cell>
          <cell r="H364">
            <v>0</v>
          </cell>
          <cell r="I364">
            <v>205651297</v>
          </cell>
        </row>
        <row r="365">
          <cell r="D365" t="str">
            <v>0.73.0.10.775.0.10.000.00</v>
          </cell>
          <cell r="E365" t="str">
            <v>Otros Valores Mobiliarios</v>
          </cell>
          <cell r="F365">
            <v>15315691</v>
          </cell>
          <cell r="G365">
            <v>0</v>
          </cell>
          <cell r="H365">
            <v>0</v>
          </cell>
          <cell r="I365">
            <v>15315691</v>
          </cell>
        </row>
        <row r="366">
          <cell r="D366" t="str">
            <v>0.73.0.10.775.0.10.000.99</v>
          </cell>
          <cell r="E366" t="str">
            <v>Otros Valores Mobiliarios</v>
          </cell>
          <cell r="F366">
            <v>15315691</v>
          </cell>
          <cell r="G366">
            <v>0</v>
          </cell>
          <cell r="H366">
            <v>0</v>
          </cell>
          <cell r="I366">
            <v>15315691</v>
          </cell>
        </row>
        <row r="367">
          <cell r="D367" t="str">
            <v>0.73.0.10.775.0.10.001.99</v>
          </cell>
          <cell r="E367" t="str">
            <v>Aranceles y Comisiones por Venta de Valores</v>
          </cell>
          <cell r="F367">
            <v>15315691</v>
          </cell>
          <cell r="G367">
            <v>0</v>
          </cell>
          <cell r="H367">
            <v>0</v>
          </cell>
          <cell r="I367">
            <v>15315691</v>
          </cell>
        </row>
        <row r="368">
          <cell r="D368" t="str">
            <v>0.73.0.10.775.0.14.000.00</v>
          </cell>
          <cell r="E368" t="str">
            <v>Pérdidas en cartera de negociación</v>
          </cell>
          <cell r="F368">
            <v>13591027</v>
          </cell>
          <cell r="G368">
            <v>0</v>
          </cell>
          <cell r="H368">
            <v>0</v>
          </cell>
          <cell r="I368">
            <v>13591027</v>
          </cell>
        </row>
        <row r="369">
          <cell r="D369" t="str">
            <v>0.73.0.10.775.0.14.000.99</v>
          </cell>
          <cell r="E369" t="str">
            <v>Pérdidas en cartera de negociación</v>
          </cell>
          <cell r="F369">
            <v>13591027</v>
          </cell>
          <cell r="G369">
            <v>0</v>
          </cell>
          <cell r="H369">
            <v>0</v>
          </cell>
          <cell r="I369">
            <v>13591027</v>
          </cell>
        </row>
        <row r="370">
          <cell r="D370" t="str">
            <v>0.73.0.20.000.0.00.000.00</v>
          </cell>
          <cell r="E370" t="str">
            <v>Perdidas por Valuación</v>
          </cell>
          <cell r="F370">
            <v>2018999164</v>
          </cell>
          <cell r="G370">
            <v>0</v>
          </cell>
          <cell r="H370">
            <v>0</v>
          </cell>
          <cell r="I370">
            <v>2018999164</v>
          </cell>
        </row>
        <row r="371">
          <cell r="D371" t="str">
            <v>0.73.0.20.779.0.00.000.00</v>
          </cell>
          <cell r="E371" t="str">
            <v>PERDID.POR VALUAC.DE OTROS ACTIV.EN MONEDA EXTRANJERA</v>
          </cell>
          <cell r="F371">
            <v>2018999164</v>
          </cell>
          <cell r="G371">
            <v>0</v>
          </cell>
          <cell r="H371">
            <v>0</v>
          </cell>
          <cell r="I371">
            <v>2018999164</v>
          </cell>
        </row>
        <row r="372">
          <cell r="D372" t="str">
            <v>0.73.0.20.779.0.04.000.00</v>
          </cell>
          <cell r="E372" t="str">
            <v>Perdidas por Valuación - Creditos Diversos Residente</v>
          </cell>
          <cell r="F372">
            <v>1644033163</v>
          </cell>
          <cell r="G372">
            <v>0</v>
          </cell>
          <cell r="H372">
            <v>0</v>
          </cell>
          <cell r="I372">
            <v>1644033163</v>
          </cell>
        </row>
        <row r="373">
          <cell r="D373" t="str">
            <v>0.73.0.20.779.0.04.000.99</v>
          </cell>
          <cell r="E373" t="str">
            <v>Perdidas por Valuación - Creditos Diversos Residente</v>
          </cell>
          <cell r="F373">
            <v>1644033163</v>
          </cell>
          <cell r="G373">
            <v>0</v>
          </cell>
          <cell r="H373">
            <v>0</v>
          </cell>
          <cell r="I373">
            <v>1644033163</v>
          </cell>
        </row>
        <row r="374">
          <cell r="D374" t="str">
            <v>0.73.0.20.779.0.06.000.00</v>
          </cell>
          <cell r="E374" t="str">
            <v>INVERSIONES EN EL PAIS</v>
          </cell>
          <cell r="F374">
            <v>374966001</v>
          </cell>
          <cell r="G374">
            <v>0</v>
          </cell>
          <cell r="H374">
            <v>0</v>
          </cell>
          <cell r="I374">
            <v>374966001</v>
          </cell>
        </row>
        <row r="375">
          <cell r="D375" t="str">
            <v>0.73.0.20.779.0.06.000.99</v>
          </cell>
          <cell r="E375" t="str">
            <v>Perdidas por Valuacion - Inversiones en el País</v>
          </cell>
          <cell r="F375">
            <v>374966001</v>
          </cell>
          <cell r="G375">
            <v>0</v>
          </cell>
          <cell r="H375">
            <v>0</v>
          </cell>
          <cell r="I375">
            <v>374966001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030-09-25"/>
      <sheetName val="Analitico Setiembre 2025"/>
    </sheetNames>
    <sheetDataSet>
      <sheetData sheetId="0" refreshError="1"/>
      <sheetData sheetId="1" refreshError="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72786575554</v>
          </cell>
          <cell r="G2">
            <v>1631830.27</v>
          </cell>
          <cell r="H2">
            <v>11426744600.950701</v>
          </cell>
          <cell r="I2">
            <v>84213320154.950699</v>
          </cell>
        </row>
        <row r="3">
          <cell r="D3" t="str">
            <v>0.11.0.00.000.0.00.000.00</v>
          </cell>
          <cell r="E3" t="str">
            <v>Disponible</v>
          </cell>
          <cell r="F3">
            <v>932094941</v>
          </cell>
          <cell r="G3">
            <v>21441.08</v>
          </cell>
          <cell r="H3">
            <v>150139233.00279999</v>
          </cell>
          <cell r="I3">
            <v>1082234174.0028</v>
          </cell>
        </row>
        <row r="4">
          <cell r="D4" t="str">
            <v>0.11.0.20.000.0.00.000.00</v>
          </cell>
          <cell r="E4" t="str">
            <v>Instituciones Financieras</v>
          </cell>
          <cell r="F4">
            <v>932094941</v>
          </cell>
          <cell r="G4">
            <v>21441.08</v>
          </cell>
          <cell r="H4">
            <v>150139233.00279999</v>
          </cell>
          <cell r="I4">
            <v>1082234174.0028</v>
          </cell>
        </row>
        <row r="5">
          <cell r="D5" t="str">
            <v>0.11.0.20.109.0.00.000.00</v>
          </cell>
          <cell r="E5" t="str">
            <v xml:space="preserve">Otros Instituciones Financieras </v>
          </cell>
          <cell r="F5">
            <v>932094941</v>
          </cell>
          <cell r="G5">
            <v>21441.08</v>
          </cell>
          <cell r="H5">
            <v>150139233.00279999</v>
          </cell>
          <cell r="I5">
            <v>1082234174.0028</v>
          </cell>
        </row>
        <row r="6">
          <cell r="D6" t="str">
            <v>0.11.0.20.109.0.04.000.00</v>
          </cell>
          <cell r="E6" t="str">
            <v>Bancos Privados del Pais.</v>
          </cell>
          <cell r="F6">
            <v>932094941</v>
          </cell>
          <cell r="G6">
            <v>21441.08</v>
          </cell>
          <cell r="H6">
            <v>150139233.00279999</v>
          </cell>
          <cell r="I6">
            <v>1082234174.0028</v>
          </cell>
        </row>
        <row r="7">
          <cell r="D7" t="str">
            <v>0.11.0.20.109.0.04.010.99</v>
          </cell>
          <cell r="E7" t="str">
            <v>Bancos Privados del Pais.</v>
          </cell>
          <cell r="F7">
            <v>932094941</v>
          </cell>
          <cell r="G7">
            <v>21441.08</v>
          </cell>
          <cell r="H7">
            <v>150139233.00279999</v>
          </cell>
          <cell r="I7">
            <v>1082234174.0028</v>
          </cell>
        </row>
        <row r="8">
          <cell r="D8" t="str">
            <v>0.11.1.20.109.1.04.010.99</v>
          </cell>
          <cell r="E8" t="str">
            <v>Banco Familiar Cta. Cta. Guaranies</v>
          </cell>
          <cell r="F8">
            <v>224083631</v>
          </cell>
          <cell r="G8">
            <v>0</v>
          </cell>
          <cell r="H8">
            <v>0</v>
          </cell>
          <cell r="I8">
            <v>224083631</v>
          </cell>
        </row>
        <row r="9">
          <cell r="D9" t="str">
            <v>0.11.1.20.109.1.04.011.01</v>
          </cell>
          <cell r="E9" t="str">
            <v>Banco Familiar Caja de Ahorro. USD M/E</v>
          </cell>
          <cell r="F9">
            <v>0</v>
          </cell>
          <cell r="G9">
            <v>3936.79</v>
          </cell>
          <cell r="H9">
            <v>27567017.663899999</v>
          </cell>
          <cell r="I9">
            <v>27567017.663899999</v>
          </cell>
        </row>
        <row r="10">
          <cell r="D10" t="str">
            <v>0.11.1.20.109.1.04.011.99</v>
          </cell>
          <cell r="E10" t="str">
            <v>Banco Familiar Caja de Ahorro Guaranies</v>
          </cell>
          <cell r="F10">
            <v>2000748</v>
          </cell>
          <cell r="G10">
            <v>0</v>
          </cell>
          <cell r="H10">
            <v>0</v>
          </cell>
          <cell r="I10">
            <v>2000748</v>
          </cell>
        </row>
        <row r="11">
          <cell r="D11" t="str">
            <v>0.11.1.20.109.1.04.020.99</v>
          </cell>
          <cell r="E11" t="str">
            <v>Bancop Cuenta Ahorro Gs. - 0310130336</v>
          </cell>
          <cell r="F11">
            <v>1000000</v>
          </cell>
          <cell r="G11">
            <v>0</v>
          </cell>
          <cell r="H11">
            <v>0</v>
          </cell>
          <cell r="I11">
            <v>1000000</v>
          </cell>
        </row>
        <row r="12">
          <cell r="D12" t="str">
            <v>0.11.1.20.109.1.04.030.01</v>
          </cell>
          <cell r="E12" t="str">
            <v>Banco Itau Paraguay S.A. - USD M/E</v>
          </cell>
          <cell r="F12">
            <v>0</v>
          </cell>
          <cell r="G12">
            <v>12504.29</v>
          </cell>
          <cell r="H12">
            <v>87560165.3389</v>
          </cell>
          <cell r="I12">
            <v>87560165.3389</v>
          </cell>
        </row>
        <row r="13">
          <cell r="D13" t="str">
            <v>0.11.1.20.109.1.04.030.99</v>
          </cell>
          <cell r="E13" t="str">
            <v>Banco Itau Paraguay S.A. - GS</v>
          </cell>
          <cell r="F13">
            <v>697010562</v>
          </cell>
          <cell r="G13">
            <v>0</v>
          </cell>
          <cell r="H13">
            <v>0</v>
          </cell>
          <cell r="I13">
            <v>697010562</v>
          </cell>
        </row>
        <row r="14">
          <cell r="D14" t="str">
            <v>0.11.1.20.109.1.04.040.01</v>
          </cell>
          <cell r="E14" t="str">
            <v>Banco GNB Py - USD M/E</v>
          </cell>
          <cell r="F14">
            <v>0</v>
          </cell>
          <cell r="G14">
            <v>5000</v>
          </cell>
          <cell r="H14">
            <v>35012050</v>
          </cell>
          <cell r="I14">
            <v>35012050</v>
          </cell>
        </row>
        <row r="15">
          <cell r="D15" t="str">
            <v>0.11.1.20.109.1.04.040.99</v>
          </cell>
          <cell r="E15" t="str">
            <v>Banco GNB Py - PYG</v>
          </cell>
          <cell r="F15">
            <v>8000000</v>
          </cell>
          <cell r="G15">
            <v>0</v>
          </cell>
          <cell r="H15">
            <v>0</v>
          </cell>
          <cell r="I15">
            <v>8000000</v>
          </cell>
        </row>
        <row r="16">
          <cell r="D16" t="str">
            <v>0.13.0.00.000.0.00.000.00</v>
          </cell>
          <cell r="E16" t="str">
            <v>Creditos Vigentes por Intermediación Financiera - Sector Financiero</v>
          </cell>
          <cell r="F16">
            <v>4732457763</v>
          </cell>
          <cell r="G16">
            <v>0</v>
          </cell>
          <cell r="H16">
            <v>0</v>
          </cell>
          <cell r="I16">
            <v>4732457763</v>
          </cell>
        </row>
        <row r="17">
          <cell r="D17" t="str">
            <v>0.13.0.10.000.0.00.000.00</v>
          </cell>
          <cell r="E17" t="str">
            <v>Colocaciones</v>
          </cell>
          <cell r="F17">
            <v>4400000000</v>
          </cell>
          <cell r="G17">
            <v>0</v>
          </cell>
          <cell r="H17">
            <v>0</v>
          </cell>
          <cell r="I17">
            <v>4400000000</v>
          </cell>
        </row>
        <row r="18">
          <cell r="D18" t="str">
            <v>0.13.0.10.131.0.00.000.00</v>
          </cell>
          <cell r="E18" t="str">
            <v>Otras Instituciones Financieras a Plazo Fijo No Reajustables</v>
          </cell>
          <cell r="F18">
            <v>4400000000</v>
          </cell>
          <cell r="G18">
            <v>0</v>
          </cell>
          <cell r="H18">
            <v>0</v>
          </cell>
          <cell r="I18">
            <v>4400000000</v>
          </cell>
        </row>
        <row r="19">
          <cell r="D19" t="str">
            <v>0.13.0.10.131.0.04.000.00</v>
          </cell>
          <cell r="E19" t="str">
            <v>Bancos Privados del Pais</v>
          </cell>
          <cell r="F19">
            <v>3900000000</v>
          </cell>
          <cell r="G19">
            <v>0</v>
          </cell>
          <cell r="H19">
            <v>0</v>
          </cell>
          <cell r="I19">
            <v>3900000000</v>
          </cell>
        </row>
        <row r="20">
          <cell r="D20" t="str">
            <v>0.13.0.10.131.0.04.000.99</v>
          </cell>
          <cell r="E20" t="str">
            <v>Bancos Privados del Pais</v>
          </cell>
          <cell r="F20">
            <v>3900000000</v>
          </cell>
          <cell r="G20">
            <v>0</v>
          </cell>
          <cell r="H20">
            <v>0</v>
          </cell>
          <cell r="I20">
            <v>3900000000</v>
          </cell>
        </row>
        <row r="21">
          <cell r="D21" t="str">
            <v>0.13.0.10.131.0.06.000.00</v>
          </cell>
          <cell r="E21" t="str">
            <v>Empresas Financieras del Pais</v>
          </cell>
          <cell r="F21">
            <v>500000000</v>
          </cell>
          <cell r="G21">
            <v>0</v>
          </cell>
          <cell r="H21">
            <v>0</v>
          </cell>
          <cell r="I21">
            <v>500000000</v>
          </cell>
        </row>
        <row r="22">
          <cell r="D22" t="str">
            <v>0.13.0.10.131.0.06.000.99</v>
          </cell>
          <cell r="E22" t="str">
            <v>Empresas Financieras del Pais</v>
          </cell>
          <cell r="F22">
            <v>500000000</v>
          </cell>
          <cell r="G22">
            <v>0</v>
          </cell>
          <cell r="H22">
            <v>0</v>
          </cell>
          <cell r="I22">
            <v>500000000</v>
          </cell>
        </row>
        <row r="23">
          <cell r="D23" t="str">
            <v>0.13.0.80.000.0.00.000.00</v>
          </cell>
          <cell r="E23" t="str">
            <v>Deudores por Productos Financieros</v>
          </cell>
          <cell r="F23">
            <v>332457763</v>
          </cell>
          <cell r="G23">
            <v>0</v>
          </cell>
          <cell r="H23">
            <v>0</v>
          </cell>
          <cell r="I23">
            <v>332457763</v>
          </cell>
        </row>
        <row r="24">
          <cell r="D24" t="str">
            <v>0.13.0.80.161.0.00.000.00</v>
          </cell>
          <cell r="E24" t="str">
            <v>Deudores por Productos Financieros - Colocaciones</v>
          </cell>
          <cell r="F24">
            <v>332457763</v>
          </cell>
          <cell r="G24">
            <v>0</v>
          </cell>
          <cell r="H24">
            <v>0</v>
          </cell>
          <cell r="I24">
            <v>332457763</v>
          </cell>
        </row>
        <row r="25">
          <cell r="D25" t="str">
            <v>0.13.0.80.161.0.82.000.00</v>
          </cell>
          <cell r="E25" t="str">
            <v>Productos Financieros Documentados - Residentes</v>
          </cell>
          <cell r="F25">
            <v>788515068</v>
          </cell>
          <cell r="G25">
            <v>0</v>
          </cell>
          <cell r="H25">
            <v>0</v>
          </cell>
          <cell r="I25">
            <v>788515068</v>
          </cell>
        </row>
        <row r="26">
          <cell r="D26" t="str">
            <v>0.13.0.80.161.0.82.000.99</v>
          </cell>
          <cell r="E26" t="str">
            <v>Productos Financieros Documentados - Residentes</v>
          </cell>
          <cell r="F26">
            <v>788515068</v>
          </cell>
          <cell r="G26">
            <v>0</v>
          </cell>
          <cell r="H26">
            <v>0</v>
          </cell>
          <cell r="I26">
            <v>788515068</v>
          </cell>
        </row>
        <row r="27">
          <cell r="D27" t="str">
            <v>0.13.0.80.161.0.94.000.00</v>
          </cell>
          <cell r="E27" t="str">
            <v>(Productos Financieros Documentados a Devengar - Residentes)</v>
          </cell>
          <cell r="F27">
            <v>456057305</v>
          </cell>
          <cell r="G27">
            <v>0</v>
          </cell>
          <cell r="H27">
            <v>0</v>
          </cell>
          <cell r="I27">
            <v>456057305</v>
          </cell>
        </row>
        <row r="28">
          <cell r="D28" t="str">
            <v>0.13.0.80.161.0.94.000.99</v>
          </cell>
          <cell r="E28" t="str">
            <v>(Productos Financieros Documentados a Devengar - R)</v>
          </cell>
          <cell r="F28">
            <v>456057305</v>
          </cell>
          <cell r="G28">
            <v>0</v>
          </cell>
          <cell r="H28">
            <v>0</v>
          </cell>
          <cell r="I28">
            <v>456057305</v>
          </cell>
        </row>
        <row r="29">
          <cell r="D29" t="str">
            <v>0.13.8.10.131.8.04.000.99</v>
          </cell>
          <cell r="E29" t="str">
            <v>Bancos Privados del Pais</v>
          </cell>
          <cell r="F29">
            <v>3900000000</v>
          </cell>
          <cell r="G29">
            <v>0</v>
          </cell>
          <cell r="H29">
            <v>0</v>
          </cell>
          <cell r="I29">
            <v>3900000000</v>
          </cell>
        </row>
        <row r="30">
          <cell r="D30" t="str">
            <v>0.13.8.10.131.8.06.000.99</v>
          </cell>
          <cell r="E30" t="str">
            <v>Empresas Financieras del Pais</v>
          </cell>
          <cell r="F30">
            <v>500000000</v>
          </cell>
          <cell r="G30">
            <v>0</v>
          </cell>
          <cell r="H30">
            <v>0</v>
          </cell>
          <cell r="I30">
            <v>500000000</v>
          </cell>
        </row>
        <row r="31">
          <cell r="D31" t="str">
            <v>0.13.8.80.161.8.82.000.99</v>
          </cell>
          <cell r="E31" t="str">
            <v>Productos Financieros Documentados - Residentes</v>
          </cell>
          <cell r="F31">
            <v>788515068</v>
          </cell>
          <cell r="G31">
            <v>0</v>
          </cell>
          <cell r="H31">
            <v>0</v>
          </cell>
          <cell r="I31">
            <v>788515068</v>
          </cell>
        </row>
        <row r="32">
          <cell r="D32" t="str">
            <v>0.13.8.80.161.8.94.000.99</v>
          </cell>
          <cell r="E32" t="str">
            <v>(Productos Financieros Documentados a Devengar - Residentes)</v>
          </cell>
          <cell r="F32">
            <v>456057305</v>
          </cell>
          <cell r="G32">
            <v>0</v>
          </cell>
          <cell r="H32">
            <v>0</v>
          </cell>
          <cell r="I32">
            <v>456057305</v>
          </cell>
        </row>
        <row r="33">
          <cell r="D33" t="str">
            <v>0.14.0.00.000.0.00.000.00</v>
          </cell>
          <cell r="E33" t="str">
            <v>CREDITOS VIGENTES POR INTERMEDIACION FINANCIERA –SECTOR NO FINANCIERO</v>
          </cell>
          <cell r="F33">
            <v>183465354</v>
          </cell>
          <cell r="G33">
            <v>0</v>
          </cell>
          <cell r="H33">
            <v>0</v>
          </cell>
          <cell r="I33">
            <v>183465354</v>
          </cell>
        </row>
        <row r="34">
          <cell r="D34" t="str">
            <v>0.14.0.10.000.0.00.000.00</v>
          </cell>
          <cell r="E34" t="str">
            <v>PRESTAMOS</v>
          </cell>
          <cell r="F34">
            <v>183465354</v>
          </cell>
          <cell r="G34">
            <v>0</v>
          </cell>
          <cell r="H34">
            <v>0</v>
          </cell>
          <cell r="I34">
            <v>183465354</v>
          </cell>
        </row>
        <row r="35">
          <cell r="D35" t="str">
            <v>0.14.0.10.173.0.00.000.00</v>
          </cell>
          <cell r="E35" t="str">
            <v>Préstamos Amortizables no Reajustables</v>
          </cell>
          <cell r="F35">
            <v>183465354</v>
          </cell>
          <cell r="G35">
            <v>0</v>
          </cell>
          <cell r="H35">
            <v>0</v>
          </cell>
          <cell r="I35">
            <v>183465354</v>
          </cell>
        </row>
        <row r="36">
          <cell r="D36" t="str">
            <v>0.14.0.10.173.0.04.000.00</v>
          </cell>
          <cell r="E36" t="str">
            <v>Prestamos al Personal</v>
          </cell>
          <cell r="F36">
            <v>183465354</v>
          </cell>
          <cell r="G36">
            <v>0</v>
          </cell>
          <cell r="H36">
            <v>0</v>
          </cell>
          <cell r="I36">
            <v>183465354</v>
          </cell>
        </row>
        <row r="37">
          <cell r="D37" t="str">
            <v>0.14.0.10.173.0.04.000.99</v>
          </cell>
          <cell r="E37" t="str">
            <v>Prestamos al Personal</v>
          </cell>
          <cell r="F37">
            <v>183465354</v>
          </cell>
          <cell r="G37">
            <v>0</v>
          </cell>
          <cell r="H37">
            <v>0</v>
          </cell>
          <cell r="I37">
            <v>183465354</v>
          </cell>
        </row>
        <row r="38">
          <cell r="D38" t="str">
            <v>0.14.0.80.225.0.82.000.00</v>
          </cell>
          <cell r="E38" t="str">
            <v xml:space="preserve"> Productos Financieros Documentados – Residentes</v>
          </cell>
          <cell r="F38">
            <v>17749741</v>
          </cell>
          <cell r="G38">
            <v>0</v>
          </cell>
          <cell r="H38">
            <v>0</v>
          </cell>
          <cell r="I38">
            <v>17749741</v>
          </cell>
        </row>
        <row r="39">
          <cell r="D39" t="str">
            <v>0.14.0.80.225.0.82.000.99</v>
          </cell>
          <cell r="E39" t="str">
            <v xml:space="preserve"> Productos Financieros Documentados – Residentes</v>
          </cell>
          <cell r="F39">
            <v>17749741</v>
          </cell>
          <cell r="G39">
            <v>0</v>
          </cell>
          <cell r="H39">
            <v>0</v>
          </cell>
          <cell r="I39">
            <v>17749741</v>
          </cell>
        </row>
        <row r="40">
          <cell r="D40" t="str">
            <v>0.14.0.80.225.0.94.000.00</v>
          </cell>
          <cell r="E40" t="str">
            <v>(Productos Financieros Documentados a Devengar – Residentes)</v>
          </cell>
          <cell r="F40">
            <v>17749741</v>
          </cell>
          <cell r="G40">
            <v>0</v>
          </cell>
          <cell r="H40">
            <v>0</v>
          </cell>
          <cell r="I40">
            <v>17749741</v>
          </cell>
        </row>
        <row r="41">
          <cell r="D41" t="str">
            <v>0.14.0.80.225.0.94.000.99</v>
          </cell>
          <cell r="E41" t="str">
            <v>(Productos Financieros Documentados a Devengar – Residentes)</v>
          </cell>
          <cell r="F41">
            <v>17749741</v>
          </cell>
          <cell r="G41">
            <v>0</v>
          </cell>
          <cell r="H41">
            <v>0</v>
          </cell>
          <cell r="I41">
            <v>17749741</v>
          </cell>
        </row>
        <row r="42">
          <cell r="D42" t="str">
            <v>0.14.7.10.173.0.04.000.99</v>
          </cell>
          <cell r="E42" t="str">
            <v>Prestamos al Personal</v>
          </cell>
          <cell r="F42">
            <v>183465354</v>
          </cell>
          <cell r="G42">
            <v>0</v>
          </cell>
          <cell r="H42">
            <v>0</v>
          </cell>
          <cell r="I42">
            <v>183465354</v>
          </cell>
        </row>
        <row r="43">
          <cell r="D43" t="str">
            <v>0.14.7.80.225.0.82.000.99</v>
          </cell>
          <cell r="E43" t="str">
            <v xml:space="preserve"> Productos Financieros Documentados – Residentes</v>
          </cell>
          <cell r="F43">
            <v>17749741</v>
          </cell>
          <cell r="G43">
            <v>0</v>
          </cell>
          <cell r="H43">
            <v>0</v>
          </cell>
          <cell r="I43">
            <v>17749741</v>
          </cell>
        </row>
        <row r="44">
          <cell r="D44" t="str">
            <v>0.14.7.80.225.0.94.000.99</v>
          </cell>
          <cell r="E44" t="str">
            <v>(Productos Financieros Documentados a Devengar – Residentes)</v>
          </cell>
          <cell r="F44">
            <v>17749741</v>
          </cell>
          <cell r="G44">
            <v>0</v>
          </cell>
          <cell r="H44">
            <v>0</v>
          </cell>
          <cell r="I44">
            <v>17749741</v>
          </cell>
        </row>
        <row r="45">
          <cell r="D45" t="str">
            <v>0.15.0.00.000.0.00.000.00</v>
          </cell>
          <cell r="E45" t="str">
            <v>Créditos Diversos</v>
          </cell>
          <cell r="F45">
            <v>6299146913</v>
          </cell>
          <cell r="G45">
            <v>1445452.7</v>
          </cell>
          <cell r="H45">
            <v>10121652441.007</v>
          </cell>
          <cell r="I45">
            <v>16420799354.007</v>
          </cell>
        </row>
        <row r="46">
          <cell r="D46" t="str">
            <v>0.15.0.10.000.0.00.000.00</v>
          </cell>
          <cell r="E46" t="str">
            <v>Cerditos Diversos</v>
          </cell>
          <cell r="F46">
            <v>6299146913</v>
          </cell>
          <cell r="G46">
            <v>1445452.7</v>
          </cell>
          <cell r="H46">
            <v>10121652441.007</v>
          </cell>
          <cell r="I46">
            <v>16420799354.007</v>
          </cell>
        </row>
        <row r="47">
          <cell r="D47" t="str">
            <v>0.15.0.10.241.0.00.000.00</v>
          </cell>
          <cell r="E47" t="str">
            <v>Anticipos por Compra de Bienes y Servicios</v>
          </cell>
          <cell r="F47">
            <v>40309026</v>
          </cell>
          <cell r="G47">
            <v>8000</v>
          </cell>
          <cell r="H47">
            <v>56019280</v>
          </cell>
          <cell r="I47">
            <v>96328306</v>
          </cell>
        </row>
        <row r="48">
          <cell r="D48" t="str">
            <v>0.15.0.10.241.0.02.000.00</v>
          </cell>
          <cell r="E48" t="str">
            <v>Residentes</v>
          </cell>
          <cell r="F48">
            <v>40309026</v>
          </cell>
          <cell r="G48">
            <v>8000</v>
          </cell>
          <cell r="H48">
            <v>56019280</v>
          </cell>
          <cell r="I48">
            <v>96328306</v>
          </cell>
        </row>
        <row r="49">
          <cell r="D49" t="str">
            <v>0.15.0.10.241.0.02.000.01</v>
          </cell>
          <cell r="E49" t="str">
            <v>Gastos Pagados por Anticipado USD M/E</v>
          </cell>
          <cell r="F49">
            <v>0</v>
          </cell>
          <cell r="G49">
            <v>8000</v>
          </cell>
          <cell r="H49">
            <v>56019280</v>
          </cell>
          <cell r="I49">
            <v>56019280</v>
          </cell>
        </row>
        <row r="50">
          <cell r="D50" t="str">
            <v>0.15.0.10.241.0.02.000.99</v>
          </cell>
          <cell r="E50" t="str">
            <v>Gastos Pagados por Anticipado</v>
          </cell>
          <cell r="F50">
            <v>39509026</v>
          </cell>
          <cell r="G50">
            <v>0</v>
          </cell>
          <cell r="H50">
            <v>0</v>
          </cell>
          <cell r="I50">
            <v>39509026</v>
          </cell>
        </row>
        <row r="51">
          <cell r="D51" t="str">
            <v>0.15.0.10.241.0.02.001.99</v>
          </cell>
          <cell r="E51" t="str">
            <v>Garantía de Alquiler</v>
          </cell>
          <cell r="F51">
            <v>800000</v>
          </cell>
          <cell r="G51">
            <v>0</v>
          </cell>
          <cell r="H51">
            <v>0</v>
          </cell>
          <cell r="I51">
            <v>800000</v>
          </cell>
        </row>
        <row r="52">
          <cell r="D52" t="str">
            <v>0.15.0.10.243.0.00.000.00</v>
          </cell>
          <cell r="E52" t="str">
            <v>Cargos Pagados por Anticipado</v>
          </cell>
          <cell r="F52">
            <v>7036364</v>
          </cell>
          <cell r="G52">
            <v>0</v>
          </cell>
          <cell r="H52">
            <v>0</v>
          </cell>
          <cell r="I52">
            <v>7036364</v>
          </cell>
        </row>
        <row r="53">
          <cell r="D53" t="str">
            <v>0.15.0.10.243.0.01.000.00</v>
          </cell>
          <cell r="E53" t="str">
            <v>Cargos Pagados por Anticipado</v>
          </cell>
          <cell r="F53">
            <v>7036364</v>
          </cell>
          <cell r="G53">
            <v>0</v>
          </cell>
          <cell r="H53">
            <v>0</v>
          </cell>
          <cell r="I53">
            <v>7036364</v>
          </cell>
        </row>
        <row r="54">
          <cell r="D54" t="str">
            <v>0.15.0.10.243.0.01.000.99</v>
          </cell>
          <cell r="E54" t="str">
            <v>Seguros Pagados por Anticipado</v>
          </cell>
          <cell r="F54">
            <v>7036364</v>
          </cell>
          <cell r="G54">
            <v>0</v>
          </cell>
          <cell r="H54">
            <v>0</v>
          </cell>
          <cell r="I54">
            <v>7036364</v>
          </cell>
        </row>
        <row r="55">
          <cell r="D55" t="str">
            <v>0.15.0.10.243.0.01.001.99</v>
          </cell>
          <cell r="E55" t="str">
            <v xml:space="preserve">Seguro Edificio Investor. </v>
          </cell>
          <cell r="F55">
            <v>7036364</v>
          </cell>
          <cell r="G55">
            <v>0</v>
          </cell>
          <cell r="H55">
            <v>0</v>
          </cell>
          <cell r="I55">
            <v>7036364</v>
          </cell>
        </row>
        <row r="56">
          <cell r="D56" t="str">
            <v>0.15.0.10.245.0.00.000.00</v>
          </cell>
          <cell r="E56" t="str">
            <v>Anticipo Impuestos Nacionales</v>
          </cell>
          <cell r="F56">
            <v>268611107</v>
          </cell>
          <cell r="G56">
            <v>0</v>
          </cell>
          <cell r="H56">
            <v>0</v>
          </cell>
          <cell r="I56">
            <v>268611107</v>
          </cell>
        </row>
        <row r="57">
          <cell r="D57" t="str">
            <v>0.15.0.10.245.0.04.000.00</v>
          </cell>
          <cell r="E57" t="str">
            <v>Impuestos a la Renta</v>
          </cell>
          <cell r="F57">
            <v>248308032</v>
          </cell>
          <cell r="G57">
            <v>0</v>
          </cell>
          <cell r="H57">
            <v>0</v>
          </cell>
          <cell r="I57">
            <v>248308032</v>
          </cell>
        </row>
        <row r="58">
          <cell r="D58" t="str">
            <v>0.15.0.10.245.0.04.000.99</v>
          </cell>
          <cell r="E58" t="str">
            <v>Anticipos Impuesto a la Renta - IRE</v>
          </cell>
          <cell r="F58">
            <v>248308032</v>
          </cell>
          <cell r="G58">
            <v>0</v>
          </cell>
          <cell r="H58">
            <v>0</v>
          </cell>
          <cell r="I58">
            <v>248308032</v>
          </cell>
        </row>
        <row r="59">
          <cell r="D59" t="str">
            <v>0.15.0.10.245.0.06.000.00</v>
          </cell>
          <cell r="E59" t="str">
            <v>Otros Impuestos Nacionales</v>
          </cell>
          <cell r="F59">
            <v>20303075</v>
          </cell>
          <cell r="G59">
            <v>0</v>
          </cell>
          <cell r="H59">
            <v>0</v>
          </cell>
          <cell r="I59">
            <v>20303075</v>
          </cell>
        </row>
        <row r="60">
          <cell r="D60" t="str">
            <v>0.15.0.10.245.0.06.000.99</v>
          </cell>
          <cell r="E60" t="str">
            <v>Patentes e Impuestos Pagados por Anticipado</v>
          </cell>
          <cell r="F60">
            <v>20303075</v>
          </cell>
          <cell r="G60">
            <v>0</v>
          </cell>
          <cell r="H60">
            <v>0</v>
          </cell>
          <cell r="I60">
            <v>20303075</v>
          </cell>
        </row>
        <row r="61">
          <cell r="D61" t="str">
            <v>0.15.0.10.245.0.06.001.99</v>
          </cell>
          <cell r="E61" t="str">
            <v>Patente Comercial Pagado por Anticipado</v>
          </cell>
          <cell r="F61">
            <v>9100700</v>
          </cell>
          <cell r="G61">
            <v>0</v>
          </cell>
          <cell r="H61">
            <v>0</v>
          </cell>
          <cell r="I61">
            <v>9100700</v>
          </cell>
        </row>
        <row r="62">
          <cell r="D62" t="str">
            <v>0.15.0.10.245.0.06.002.99</v>
          </cell>
          <cell r="E62" t="str">
            <v>Impuestos Inmobiliarios Pagados por Anticipado</v>
          </cell>
          <cell r="F62">
            <v>11202375</v>
          </cell>
          <cell r="G62">
            <v>0</v>
          </cell>
          <cell r="H62">
            <v>0</v>
          </cell>
          <cell r="I62">
            <v>11202375</v>
          </cell>
        </row>
        <row r="63">
          <cell r="D63" t="str">
            <v>0.15.0.10.247.0.00.000.00</v>
          </cell>
          <cell r="E63" t="str">
            <v>Impuestos al Valor Agregado</v>
          </cell>
          <cell r="F63">
            <v>122117973</v>
          </cell>
          <cell r="G63">
            <v>0</v>
          </cell>
          <cell r="H63">
            <v>0</v>
          </cell>
          <cell r="I63">
            <v>122117973</v>
          </cell>
        </row>
        <row r="64">
          <cell r="D64" t="str">
            <v>0.15.0.10.247.0.02.000.00</v>
          </cell>
          <cell r="E64" t="str">
            <v>Operaciones Gravadas</v>
          </cell>
          <cell r="F64">
            <v>122117973</v>
          </cell>
          <cell r="G64">
            <v>0</v>
          </cell>
          <cell r="H64">
            <v>0</v>
          </cell>
          <cell r="I64">
            <v>122117973</v>
          </cell>
        </row>
        <row r="65">
          <cell r="D65" t="str">
            <v>0.15.0.10.247.0.02.000.99</v>
          </cell>
          <cell r="E65" t="str">
            <v>Operaciones Gravadas - IVA</v>
          </cell>
          <cell r="F65">
            <v>115953427</v>
          </cell>
          <cell r="G65">
            <v>0</v>
          </cell>
          <cell r="H65">
            <v>0</v>
          </cell>
          <cell r="I65">
            <v>115953427</v>
          </cell>
        </row>
        <row r="66">
          <cell r="D66" t="str">
            <v>0.15.0.10.247.0.02.002.99</v>
          </cell>
          <cell r="E66" t="str">
            <v>Retenciones IVA - Percibidas</v>
          </cell>
          <cell r="F66">
            <v>6164546</v>
          </cell>
          <cell r="G66">
            <v>0</v>
          </cell>
          <cell r="H66">
            <v>0</v>
          </cell>
          <cell r="I66">
            <v>6164546</v>
          </cell>
        </row>
        <row r="67">
          <cell r="D67" t="str">
            <v>0.15.0.10.253.0.00.000.00</v>
          </cell>
          <cell r="E67" t="str">
            <v>Gastos a Recuperar</v>
          </cell>
          <cell r="F67">
            <v>5861072443</v>
          </cell>
          <cell r="G67">
            <v>1437452.7</v>
          </cell>
          <cell r="H67">
            <v>10065633161.007</v>
          </cell>
          <cell r="I67">
            <v>15926705604.007</v>
          </cell>
        </row>
        <row r="68">
          <cell r="D68" t="str">
            <v>0.15.0.10.253.0.02.000.00</v>
          </cell>
          <cell r="E68" t="str">
            <v>Gastos a Recuperar - Residente</v>
          </cell>
          <cell r="F68">
            <v>5861072443</v>
          </cell>
          <cell r="G68">
            <v>1437452.7</v>
          </cell>
          <cell r="H68">
            <v>10065633161.007</v>
          </cell>
          <cell r="I68">
            <v>15926705604.007</v>
          </cell>
        </row>
        <row r="69">
          <cell r="D69" t="str">
            <v>0.15.0.10.253.0.02.001.01</v>
          </cell>
          <cell r="E69" t="str">
            <v>Cuentas a Cobrar USD M/E</v>
          </cell>
          <cell r="F69">
            <v>0</v>
          </cell>
          <cell r="G69">
            <v>1437452.7</v>
          </cell>
          <cell r="H69">
            <v>10065633161.007</v>
          </cell>
          <cell r="I69">
            <v>10065633161.007</v>
          </cell>
        </row>
        <row r="70">
          <cell r="D70" t="str">
            <v>0.15.0.10.253.0.02.001.99</v>
          </cell>
          <cell r="E70" t="str">
            <v>Cuentas a Cobrar GS</v>
          </cell>
          <cell r="F70">
            <v>5859332443</v>
          </cell>
          <cell r="G70">
            <v>0</v>
          </cell>
          <cell r="H70">
            <v>0</v>
          </cell>
          <cell r="I70">
            <v>5859332443</v>
          </cell>
        </row>
        <row r="71">
          <cell r="D71" t="str">
            <v>0.15.0.10.253.0.02.003.99</v>
          </cell>
          <cell r="E71" t="str">
            <v>Cuentas a Cobrar por Recuperos</v>
          </cell>
          <cell r="F71">
            <v>1740000</v>
          </cell>
          <cell r="G71">
            <v>0</v>
          </cell>
          <cell r="H71">
            <v>0</v>
          </cell>
          <cell r="I71">
            <v>1740000</v>
          </cell>
        </row>
        <row r="72">
          <cell r="D72" t="str">
            <v>0.17.0.00.000.0.00.000.00</v>
          </cell>
          <cell r="E72" t="str">
            <v>Inversiones</v>
          </cell>
          <cell r="F72">
            <v>40215188251</v>
          </cell>
          <cell r="G72">
            <v>164936.49</v>
          </cell>
          <cell r="H72">
            <v>1154952926.9409001</v>
          </cell>
          <cell r="I72">
            <v>41370141177.940903</v>
          </cell>
        </row>
        <row r="73">
          <cell r="D73" t="str">
            <v>0.17.0.20.000.0.00.000.00</v>
          </cell>
          <cell r="E73" t="str">
            <v>Inversiones</v>
          </cell>
          <cell r="F73">
            <v>36868074000</v>
          </cell>
          <cell r="G73">
            <v>164000</v>
          </cell>
          <cell r="H73">
            <v>1148395240</v>
          </cell>
          <cell r="I73">
            <v>38016469240</v>
          </cell>
        </row>
        <row r="74">
          <cell r="D74" t="str">
            <v>0.17.0.20.295.0.00.000.00</v>
          </cell>
          <cell r="E74" t="str">
            <v>Inv.en Titulos Val.Emitidos X Sector Priv.Renta Fija</v>
          </cell>
          <cell r="F74">
            <v>36868074000</v>
          </cell>
          <cell r="G74">
            <v>164000</v>
          </cell>
          <cell r="H74">
            <v>1148395240</v>
          </cell>
          <cell r="I74">
            <v>38016469240</v>
          </cell>
        </row>
        <row r="75">
          <cell r="D75" t="str">
            <v>0.17.0.20.295.0.02.000.00</v>
          </cell>
          <cell r="E75" t="str">
            <v>Inv.Permanentes en Soc.Priv.del Pais</v>
          </cell>
          <cell r="F75">
            <v>4549000000</v>
          </cell>
          <cell r="G75">
            <v>0</v>
          </cell>
          <cell r="H75">
            <v>0</v>
          </cell>
          <cell r="I75">
            <v>4549000000</v>
          </cell>
        </row>
        <row r="76">
          <cell r="D76" t="str">
            <v>0.17.0.20.295.0.02.000.99</v>
          </cell>
          <cell r="E76" t="str">
            <v>Inversiones Permanentes en Sociedades Privadas</v>
          </cell>
          <cell r="F76">
            <v>4549000000</v>
          </cell>
          <cell r="G76">
            <v>0</v>
          </cell>
          <cell r="H76">
            <v>0</v>
          </cell>
          <cell r="I76">
            <v>4549000000</v>
          </cell>
        </row>
        <row r="77">
          <cell r="D77" t="str">
            <v>0.17.0.20.295.0.04.000.00</v>
          </cell>
          <cell r="E77" t="str">
            <v>Instituciones Financieras Privadas del Pais</v>
          </cell>
          <cell r="F77">
            <v>32319074000</v>
          </cell>
          <cell r="G77">
            <v>164000</v>
          </cell>
          <cell r="H77">
            <v>1148395240</v>
          </cell>
          <cell r="I77">
            <v>33467469240</v>
          </cell>
        </row>
        <row r="78">
          <cell r="D78" t="str">
            <v>0.17.0.20.295.0.04.000.01</v>
          </cell>
          <cell r="E78" t="str">
            <v>Instituciones Financieras Privadas del Pais M/E</v>
          </cell>
          <cell r="F78">
            <v>0</v>
          </cell>
          <cell r="G78">
            <v>164000</v>
          </cell>
          <cell r="H78">
            <v>1148395240</v>
          </cell>
          <cell r="I78">
            <v>1148395240</v>
          </cell>
        </row>
        <row r="79">
          <cell r="D79" t="str">
            <v>0.17.0.20.295.0.04.000.99</v>
          </cell>
          <cell r="E79" t="str">
            <v>Instituciones Financieras Privadas del Pais</v>
          </cell>
          <cell r="F79">
            <v>32319074000</v>
          </cell>
          <cell r="G79">
            <v>0</v>
          </cell>
          <cell r="H79">
            <v>0</v>
          </cell>
          <cell r="I79">
            <v>32319074000</v>
          </cell>
        </row>
        <row r="80">
          <cell r="D80" t="str">
            <v>0.17.0.80.000.0.00.000.00</v>
          </cell>
          <cell r="E80" t="str">
            <v>Rentas Sobre Inv.en el Sector Privado</v>
          </cell>
          <cell r="F80">
            <v>3347114251</v>
          </cell>
          <cell r="G80">
            <v>936.49</v>
          </cell>
          <cell r="H80">
            <v>6557686.9408999998</v>
          </cell>
          <cell r="I80">
            <v>3353671937.9408998</v>
          </cell>
        </row>
        <row r="81">
          <cell r="D81" t="str">
            <v>0.17.0.80.415.0.00.000.00</v>
          </cell>
          <cell r="E81" t="str">
            <v>Rentas Sobre Titulos de Rta.Fija de Soc.Priv</v>
          </cell>
          <cell r="F81">
            <v>3347114251</v>
          </cell>
          <cell r="G81">
            <v>936.49</v>
          </cell>
          <cell r="H81">
            <v>6557686.9408999998</v>
          </cell>
          <cell r="I81">
            <v>3353671937.9408998</v>
          </cell>
        </row>
        <row r="82">
          <cell r="D82" t="str">
            <v>0.17.0.80.415.0.82.000.00</v>
          </cell>
          <cell r="E82" t="str">
            <v>Rentas s/Titulos de Rta.Fija de Soc.Priv del Pais</v>
          </cell>
          <cell r="F82">
            <v>19437704285</v>
          </cell>
          <cell r="G82">
            <v>62278.33</v>
          </cell>
          <cell r="H82">
            <v>436098400.77530003</v>
          </cell>
          <cell r="I82">
            <v>19873802685.775299</v>
          </cell>
        </row>
        <row r="83">
          <cell r="D83" t="str">
            <v>0.17.0.80.415.0.82.000.01</v>
          </cell>
          <cell r="E83" t="str">
            <v>Renta s/Titulos de Rta. Fija. Soc. Priv. de Pais, M/E</v>
          </cell>
          <cell r="F83">
            <v>0</v>
          </cell>
          <cell r="G83">
            <v>62278.33</v>
          </cell>
          <cell r="H83">
            <v>436098400.77530003</v>
          </cell>
          <cell r="I83">
            <v>436098400.77530003</v>
          </cell>
        </row>
        <row r="84">
          <cell r="D84" t="str">
            <v>0.17.0.80.415.0.82.000.99</v>
          </cell>
          <cell r="E84" t="str">
            <v>Rentas Sobre Titulos de Renta Fija de Soc.Privadas</v>
          </cell>
          <cell r="F84">
            <v>19437704285</v>
          </cell>
          <cell r="G84">
            <v>0</v>
          </cell>
          <cell r="H84">
            <v>0</v>
          </cell>
          <cell r="I84">
            <v>19437704285</v>
          </cell>
        </row>
        <row r="85">
          <cell r="D85" t="str">
            <v>0.17.0.80.415.0.94.000.00</v>
          </cell>
          <cell r="E85" t="str">
            <v>(Rentas s/ Titulos de Renta Fija de Soc. Privadas)</v>
          </cell>
          <cell r="F85">
            <v>16090590034</v>
          </cell>
          <cell r="G85">
            <v>61341.84</v>
          </cell>
          <cell r="H85">
            <v>429540713.8344</v>
          </cell>
          <cell r="I85">
            <v>16520130747.8344</v>
          </cell>
        </row>
        <row r="86">
          <cell r="D86" t="str">
            <v>0.17.0.80.415.0.94.000.01</v>
          </cell>
          <cell r="E86" t="str">
            <v>(Renta s/Titulos de Rta. Fija. Soc. Priv. de Pais, a Devengar) M/E</v>
          </cell>
          <cell r="F86">
            <v>0</v>
          </cell>
          <cell r="G86">
            <v>61341.84</v>
          </cell>
          <cell r="H86">
            <v>429540713.8344</v>
          </cell>
          <cell r="I86">
            <v>429540713.8344</v>
          </cell>
        </row>
        <row r="87">
          <cell r="D87" t="str">
            <v>0.17.0.80.415.0.94.000.99</v>
          </cell>
          <cell r="E87" t="str">
            <v>(Rentas s/ Titulos de Renta Fija de Soc. Privadas)</v>
          </cell>
          <cell r="F87">
            <v>16090590034</v>
          </cell>
          <cell r="G87">
            <v>0</v>
          </cell>
          <cell r="H87">
            <v>0</v>
          </cell>
          <cell r="I87">
            <v>16090590034</v>
          </cell>
        </row>
        <row r="88">
          <cell r="D88" t="str">
            <v>0.17.8.20.295.8.02.000.99</v>
          </cell>
          <cell r="E88" t="str">
            <v>Inv.Permanentes en Soc.Priv.del Pais  - Bonos</v>
          </cell>
          <cell r="F88">
            <v>4549000000</v>
          </cell>
          <cell r="G88">
            <v>0</v>
          </cell>
          <cell r="H88">
            <v>0</v>
          </cell>
          <cell r="I88">
            <v>4549000000</v>
          </cell>
        </row>
        <row r="89">
          <cell r="D89" t="str">
            <v>0.17.8.20.295.8.04.000.01</v>
          </cell>
          <cell r="E89" t="str">
            <v>Instituciones Financieras Privadas del Pais - Bonos M/E</v>
          </cell>
          <cell r="F89">
            <v>0</v>
          </cell>
          <cell r="G89">
            <v>164000</v>
          </cell>
          <cell r="H89">
            <v>1148395240</v>
          </cell>
          <cell r="I89">
            <v>1148395240</v>
          </cell>
        </row>
        <row r="90">
          <cell r="D90" t="str">
            <v>0.17.8.20.295.8.04.000.99</v>
          </cell>
          <cell r="E90" t="str">
            <v>Instituciones Financieras Privadas del Pais- Bonos</v>
          </cell>
          <cell r="F90">
            <v>17019074000</v>
          </cell>
          <cell r="G90">
            <v>0</v>
          </cell>
          <cell r="H90">
            <v>0</v>
          </cell>
          <cell r="I90">
            <v>17019074000</v>
          </cell>
        </row>
        <row r="91">
          <cell r="D91" t="str">
            <v>0.17.8.20.295.8.04.001.99</v>
          </cell>
          <cell r="E91" t="str">
            <v>Instituciones Financieras Privadas del Pais- CDA</v>
          </cell>
          <cell r="F91">
            <v>15300000000</v>
          </cell>
          <cell r="G91">
            <v>0</v>
          </cell>
          <cell r="H91">
            <v>0</v>
          </cell>
          <cell r="I91">
            <v>15300000000</v>
          </cell>
        </row>
        <row r="92">
          <cell r="D92" t="str">
            <v>0.17.8.80.415.0.82.001.99</v>
          </cell>
          <cell r="E92" t="str">
            <v>Renta s/Titulos de Rta. Fija. Soc. Priv. de Pais - CDA</v>
          </cell>
          <cell r="F92">
            <v>5585306067</v>
          </cell>
          <cell r="G92">
            <v>0</v>
          </cell>
          <cell r="H92">
            <v>0</v>
          </cell>
          <cell r="I92">
            <v>5585306067</v>
          </cell>
        </row>
        <row r="93">
          <cell r="D93" t="str">
            <v>0.17.8.80.415.8.82.000.01</v>
          </cell>
          <cell r="E93" t="str">
            <v>Renta s/Titulos de Rta. Fija. Soc. Priv. de Pais, - Bonos M/E</v>
          </cell>
          <cell r="F93">
            <v>0</v>
          </cell>
          <cell r="G93">
            <v>62278.33</v>
          </cell>
          <cell r="H93">
            <v>436098400.77530003</v>
          </cell>
          <cell r="I93">
            <v>436098400.77530003</v>
          </cell>
        </row>
        <row r="94">
          <cell r="D94" t="str">
            <v>0.17.8.80.415.8.82.000.99</v>
          </cell>
          <cell r="E94" t="str">
            <v>Rentas Sobre Titulos de Renta Fija de Soc.Priv. del Pais- Bonos</v>
          </cell>
          <cell r="F94">
            <v>13852398218</v>
          </cell>
          <cell r="G94">
            <v>0</v>
          </cell>
          <cell r="H94">
            <v>0</v>
          </cell>
          <cell r="I94">
            <v>13852398218</v>
          </cell>
        </row>
        <row r="95">
          <cell r="D95" t="str">
            <v>0.17.8.80.415.8.94.000.01</v>
          </cell>
          <cell r="E95" t="str">
            <v>(Renta s/Titulos de Rta. Fija. Soc. Priv. de Pais, a Devengar)-Bonos M/E</v>
          </cell>
          <cell r="F95">
            <v>0</v>
          </cell>
          <cell r="G95">
            <v>61341.84</v>
          </cell>
          <cell r="H95">
            <v>429540713.8344</v>
          </cell>
          <cell r="I95">
            <v>429540713.8344</v>
          </cell>
        </row>
        <row r="96">
          <cell r="D96" t="str">
            <v>0.17.8.80.415.8.94.000.99</v>
          </cell>
          <cell r="E96" t="str">
            <v>(Rentas Sobre Titulos de Renta Fija de Soc.Privadas del Pais)-Bonos</v>
          </cell>
          <cell r="F96">
            <v>11153732690</v>
          </cell>
          <cell r="G96">
            <v>0</v>
          </cell>
          <cell r="H96">
            <v>0</v>
          </cell>
          <cell r="I96">
            <v>11153732690</v>
          </cell>
        </row>
        <row r="97">
          <cell r="D97" t="str">
            <v>0.17.8.80.415.8.94.001.99</v>
          </cell>
          <cell r="E97" t="str">
            <v>(Rentas s/ Titulos de Renta Fija de Soc. Financieras)- CDA</v>
          </cell>
          <cell r="F97">
            <v>4936857344</v>
          </cell>
          <cell r="G97">
            <v>0</v>
          </cell>
          <cell r="H97">
            <v>0</v>
          </cell>
          <cell r="I97">
            <v>4936857344</v>
          </cell>
        </row>
        <row r="98">
          <cell r="D98" t="str">
            <v>0.18.0.00.000.0.00.000.00</v>
          </cell>
          <cell r="E98" t="str">
            <v xml:space="preserve">Bienes de Uso </v>
          </cell>
          <cell r="F98">
            <v>17680155400</v>
          </cell>
          <cell r="G98">
            <v>0</v>
          </cell>
          <cell r="H98">
            <v>0</v>
          </cell>
          <cell r="I98">
            <v>17680155400</v>
          </cell>
        </row>
        <row r="99">
          <cell r="D99" t="str">
            <v>0.18.0.10.000.0.00.000.00</v>
          </cell>
          <cell r="E99" t="str">
            <v>Bienes de Uso Propios</v>
          </cell>
          <cell r="F99">
            <v>17680155400</v>
          </cell>
          <cell r="G99">
            <v>0</v>
          </cell>
          <cell r="H99">
            <v>0</v>
          </cell>
          <cell r="I99">
            <v>17680155400</v>
          </cell>
        </row>
        <row r="100">
          <cell r="D100" t="str">
            <v>0.18.0.10.319.0.00.000.00</v>
          </cell>
          <cell r="E100" t="str">
            <v>INMUEBLES</v>
          </cell>
          <cell r="F100">
            <v>16928530972</v>
          </cell>
          <cell r="H100">
            <v>0</v>
          </cell>
          <cell r="I100">
            <v>16928530972</v>
          </cell>
        </row>
        <row r="101">
          <cell r="D101" t="str">
            <v>0.18.0.10.319.0.02.000.00</v>
          </cell>
          <cell r="E101" t="str">
            <v>EDIFICIOS</v>
          </cell>
          <cell r="F101">
            <v>14359397716</v>
          </cell>
          <cell r="G101">
            <v>0</v>
          </cell>
          <cell r="H101">
            <v>0</v>
          </cell>
          <cell r="I101">
            <v>14359397716</v>
          </cell>
        </row>
        <row r="102">
          <cell r="D102" t="str">
            <v>0.18.0.10.319.0.02.000.99</v>
          </cell>
          <cell r="E102" t="str">
            <v>Valor Revaluado Edificio</v>
          </cell>
          <cell r="F102">
            <v>14359397716</v>
          </cell>
          <cell r="G102">
            <v>0</v>
          </cell>
          <cell r="H102">
            <v>0</v>
          </cell>
          <cell r="I102">
            <v>14359397716</v>
          </cell>
        </row>
        <row r="103">
          <cell r="D103" t="str">
            <v>0.18.0.10.319.0.04.000.00</v>
          </cell>
          <cell r="E103" t="str">
            <v>TERRENOS</v>
          </cell>
          <cell r="F103">
            <v>3236745150</v>
          </cell>
          <cell r="G103">
            <v>0</v>
          </cell>
          <cell r="H103">
            <v>0</v>
          </cell>
          <cell r="I103">
            <v>3236745150</v>
          </cell>
        </row>
        <row r="104">
          <cell r="D104" t="str">
            <v>0.18.0.10.319.0.04.000.99</v>
          </cell>
          <cell r="E104" t="str">
            <v>Valor Histórico Revaluado – Terreno</v>
          </cell>
          <cell r="F104">
            <v>3236745150</v>
          </cell>
          <cell r="G104">
            <v>0</v>
          </cell>
          <cell r="H104">
            <v>0</v>
          </cell>
          <cell r="I104">
            <v>3236745150</v>
          </cell>
        </row>
        <row r="105">
          <cell r="D105" t="str">
            <v>0.18.0.10.319.0.92.000.00</v>
          </cell>
          <cell r="E105" t="str">
            <v>(DEPRECIACIONES ACUMULADAS - EDIFICIOS)</v>
          </cell>
          <cell r="F105">
            <v>667611894</v>
          </cell>
          <cell r="G105">
            <v>0</v>
          </cell>
          <cell r="H105">
            <v>0</v>
          </cell>
          <cell r="I105">
            <v>667611894</v>
          </cell>
        </row>
        <row r="106">
          <cell r="D106" t="str">
            <v>0.18.0.10.319.0.92.000.99</v>
          </cell>
          <cell r="E106" t="str">
            <v xml:space="preserve"> (Depreciaciones Acumuladas - Edificios)</v>
          </cell>
          <cell r="F106">
            <v>667611894</v>
          </cell>
          <cell r="G106">
            <v>0</v>
          </cell>
          <cell r="H106">
            <v>0</v>
          </cell>
          <cell r="I106">
            <v>667611894</v>
          </cell>
        </row>
        <row r="107">
          <cell r="D107" t="str">
            <v>0.18.0.10.321.0.00.000.00</v>
          </cell>
          <cell r="E107" t="str">
            <v>Muebles, Utiles e Instalaciones</v>
          </cell>
          <cell r="F107">
            <v>560060317</v>
          </cell>
          <cell r="G107">
            <v>0</v>
          </cell>
          <cell r="H107">
            <v>0</v>
          </cell>
          <cell r="I107">
            <v>560060317</v>
          </cell>
        </row>
        <row r="108">
          <cell r="D108" t="str">
            <v>0.18.0.10.321.0.02.000.00</v>
          </cell>
          <cell r="E108" t="str">
            <v>Valor Costo Reval.-Muebles, Utiles e Instalaciones</v>
          </cell>
          <cell r="F108">
            <v>681600213</v>
          </cell>
          <cell r="G108">
            <v>0</v>
          </cell>
          <cell r="H108">
            <v>0</v>
          </cell>
          <cell r="I108">
            <v>681600213</v>
          </cell>
        </row>
        <row r="109">
          <cell r="D109" t="str">
            <v>0.18.0.10.321.0.02.010.99</v>
          </cell>
          <cell r="E109" t="str">
            <v>Valor de Costo Revaluado Muebles, Equipos e Instalaciones</v>
          </cell>
          <cell r="F109">
            <v>681600213</v>
          </cell>
          <cell r="G109">
            <v>0</v>
          </cell>
          <cell r="H109">
            <v>0</v>
          </cell>
          <cell r="I109">
            <v>681600213</v>
          </cell>
        </row>
        <row r="110">
          <cell r="D110" t="str">
            <v>0.18.0.10.321.0.92.000.00</v>
          </cell>
          <cell r="E110" t="str">
            <v>(Depreciaciones Acumul.-Muebles, Utiles e Instalac</v>
          </cell>
          <cell r="F110">
            <v>121539896</v>
          </cell>
          <cell r="G110">
            <v>0</v>
          </cell>
          <cell r="H110">
            <v>0</v>
          </cell>
          <cell r="I110">
            <v>121539896</v>
          </cell>
        </row>
        <row r="111">
          <cell r="D111" t="str">
            <v>0.18.0.10.321.0.92.000.99</v>
          </cell>
          <cell r="E111" t="str">
            <v>(Depreciaciones Acumul.-Muebles, Utiles e Instalac.)</v>
          </cell>
          <cell r="F111">
            <v>121539896</v>
          </cell>
          <cell r="G111">
            <v>0</v>
          </cell>
          <cell r="H111">
            <v>0</v>
          </cell>
          <cell r="I111">
            <v>121539896</v>
          </cell>
        </row>
        <row r="112">
          <cell r="D112" t="str">
            <v>0.18.0.10.323.0.00.000.00</v>
          </cell>
          <cell r="E112" t="str">
            <v>Equipos de Computacion</v>
          </cell>
          <cell r="F112">
            <v>191564111</v>
          </cell>
          <cell r="G112">
            <v>0</v>
          </cell>
          <cell r="H112">
            <v>0</v>
          </cell>
          <cell r="I112">
            <v>191564111</v>
          </cell>
        </row>
        <row r="113">
          <cell r="D113" t="str">
            <v>0.18.0.10.323.0.02.000.00</v>
          </cell>
          <cell r="E113" t="str">
            <v>Valor de Costo Revaluado - Equipos de Computacion</v>
          </cell>
          <cell r="F113">
            <v>441294220</v>
          </cell>
          <cell r="G113">
            <v>0</v>
          </cell>
          <cell r="H113">
            <v>0</v>
          </cell>
          <cell r="I113">
            <v>441294220</v>
          </cell>
        </row>
        <row r="114">
          <cell r="D114" t="str">
            <v>0.18.0.10.323.0.02.000.99</v>
          </cell>
          <cell r="E114" t="str">
            <v>Valor de Costo Revaluado - Equipos de Computacion</v>
          </cell>
          <cell r="F114">
            <v>441294220</v>
          </cell>
          <cell r="G114">
            <v>0</v>
          </cell>
          <cell r="H114">
            <v>0</v>
          </cell>
          <cell r="I114">
            <v>441294220</v>
          </cell>
        </row>
        <row r="115">
          <cell r="D115" t="str">
            <v>0.18.0.10.323.0.92.000.00</v>
          </cell>
          <cell r="E115" t="str">
            <v>(Depreciaciones Acumuladas-Equipos de Computacion)</v>
          </cell>
          <cell r="F115">
            <v>249730109</v>
          </cell>
          <cell r="G115">
            <v>0</v>
          </cell>
          <cell r="H115">
            <v>0</v>
          </cell>
          <cell r="I115">
            <v>249730109</v>
          </cell>
        </row>
        <row r="116">
          <cell r="D116" t="str">
            <v>0.18.0.10.323.0.92.000.99</v>
          </cell>
          <cell r="E116" t="str">
            <v>(Depreciaciones Acumuladas-Equipos de Computacion)</v>
          </cell>
          <cell r="F116">
            <v>249730109</v>
          </cell>
          <cell r="G116">
            <v>0</v>
          </cell>
          <cell r="H116">
            <v>0</v>
          </cell>
          <cell r="I116">
            <v>249730109</v>
          </cell>
        </row>
        <row r="117">
          <cell r="D117" t="str">
            <v>0.19.0.00.000.0.00.000.00</v>
          </cell>
          <cell r="E117" t="str">
            <v>Cargos Diferidos</v>
          </cell>
          <cell r="F117">
            <v>2744066932</v>
          </cell>
          <cell r="G117">
            <v>0</v>
          </cell>
          <cell r="H117">
            <v>0</v>
          </cell>
          <cell r="I117">
            <v>2744066932</v>
          </cell>
        </row>
        <row r="118">
          <cell r="D118" t="str">
            <v>0.19.0.10.000.0.00.000.00</v>
          </cell>
          <cell r="E118" t="str">
            <v>Cargos Diferidos e Intangibles</v>
          </cell>
          <cell r="F118">
            <v>2744066932</v>
          </cell>
          <cell r="G118">
            <v>0</v>
          </cell>
          <cell r="H118">
            <v>0</v>
          </cell>
          <cell r="I118">
            <v>2744066932</v>
          </cell>
        </row>
        <row r="119">
          <cell r="D119" t="str">
            <v>0.19.0.10.337.0.00.000.00</v>
          </cell>
          <cell r="E119" t="str">
            <v>Gastos de Organizacion</v>
          </cell>
          <cell r="F119">
            <v>2552775855</v>
          </cell>
          <cell r="G119">
            <v>0</v>
          </cell>
          <cell r="H119">
            <v>0</v>
          </cell>
          <cell r="I119">
            <v>2552775855</v>
          </cell>
        </row>
        <row r="120">
          <cell r="D120" t="str">
            <v>0.19.0.10.337.0.02.000.00</v>
          </cell>
          <cell r="E120" t="str">
            <v>Valor de Costo - Gastos de Organizacion</v>
          </cell>
          <cell r="F120">
            <v>4167003782</v>
          </cell>
          <cell r="G120">
            <v>0</v>
          </cell>
          <cell r="H120">
            <v>0</v>
          </cell>
          <cell r="I120">
            <v>4167003782</v>
          </cell>
        </row>
        <row r="121">
          <cell r="D121" t="str">
            <v>0.19.0.10.337.0.02.000.99</v>
          </cell>
          <cell r="E121" t="str">
            <v xml:space="preserve">Valor de Costo - Gastos de Organización </v>
          </cell>
          <cell r="F121">
            <v>4167003782</v>
          </cell>
          <cell r="G121">
            <v>0</v>
          </cell>
          <cell r="H121">
            <v>0</v>
          </cell>
          <cell r="I121">
            <v>4167003782</v>
          </cell>
        </row>
        <row r="122">
          <cell r="D122" t="str">
            <v>0.19.0.10.337.0.04.000.00</v>
          </cell>
          <cell r="E122" t="str">
            <v>Bienes Intangibles - Sistemas</v>
          </cell>
          <cell r="F122">
            <v>2335814570</v>
          </cell>
          <cell r="G122">
            <v>0</v>
          </cell>
          <cell r="H122">
            <v>0</v>
          </cell>
          <cell r="I122">
            <v>2335814570</v>
          </cell>
        </row>
        <row r="123">
          <cell r="D123" t="str">
            <v>0.19.0.10.337.0.04.000.99</v>
          </cell>
          <cell r="E123" t="str">
            <v>Bienes Intangibles - Sistemas</v>
          </cell>
          <cell r="F123">
            <v>2335814570</v>
          </cell>
          <cell r="G123">
            <v>0</v>
          </cell>
          <cell r="H123">
            <v>0</v>
          </cell>
          <cell r="I123">
            <v>2335814570</v>
          </cell>
        </row>
        <row r="124">
          <cell r="D124" t="str">
            <v>0.19.0.10.337.0.92.000.00</v>
          </cell>
          <cell r="E124" t="str">
            <v>(Depreciaciones Acumuladas - Gastos de Organización)</v>
          </cell>
          <cell r="F124">
            <v>3025671959</v>
          </cell>
          <cell r="G124">
            <v>0</v>
          </cell>
          <cell r="H124">
            <v>0</v>
          </cell>
          <cell r="I124">
            <v>3025671959</v>
          </cell>
        </row>
        <row r="125">
          <cell r="D125" t="str">
            <v>0.19.0.10.337.0.92.000.99</v>
          </cell>
          <cell r="E125" t="str">
            <v>(Amortizaciones Acum.-Gastos de Organizacion)</v>
          </cell>
          <cell r="F125">
            <v>3025671959</v>
          </cell>
          <cell r="G125">
            <v>0</v>
          </cell>
          <cell r="H125">
            <v>0</v>
          </cell>
          <cell r="I125">
            <v>3025671959</v>
          </cell>
        </row>
        <row r="126">
          <cell r="D126" t="str">
            <v>0.19.0.10.337.0.94.000.00</v>
          </cell>
          <cell r="E126" t="str">
            <v>(Amortizaciones Acumuladas - Bienes Intangibles Sistemas)</v>
          </cell>
          <cell r="F126">
            <v>924370538</v>
          </cell>
          <cell r="G126">
            <v>0</v>
          </cell>
          <cell r="H126">
            <v>0</v>
          </cell>
          <cell r="I126">
            <v>924370538</v>
          </cell>
        </row>
        <row r="127">
          <cell r="D127" t="str">
            <v>0.19.0.10.337.0.94.000.99</v>
          </cell>
          <cell r="E127" t="str">
            <v>(Amortizaciones Acumuladas - Bienes Intangibles Sistemas)</v>
          </cell>
          <cell r="F127">
            <v>924370538</v>
          </cell>
          <cell r="G127">
            <v>0</v>
          </cell>
          <cell r="H127">
            <v>0</v>
          </cell>
          <cell r="I127">
            <v>924370538</v>
          </cell>
        </row>
        <row r="128">
          <cell r="D128" t="str">
            <v>0.19.0.10.339.0.00.000.00</v>
          </cell>
          <cell r="E128" t="str">
            <v>Mejoras e Instalaciones en Inmuebles Arrendados</v>
          </cell>
          <cell r="F128">
            <v>191291077</v>
          </cell>
          <cell r="G128">
            <v>0</v>
          </cell>
          <cell r="H128">
            <v>0</v>
          </cell>
          <cell r="I128">
            <v>191291077</v>
          </cell>
        </row>
        <row r="129">
          <cell r="D129" t="str">
            <v>0.19.0.10.339.0.02.000.00</v>
          </cell>
          <cell r="E129" t="str">
            <v>Valor de Costo - Mejoras e Instal. en Inmuebles Arrendados</v>
          </cell>
          <cell r="F129">
            <v>207438193</v>
          </cell>
          <cell r="G129">
            <v>0</v>
          </cell>
          <cell r="H129">
            <v>0</v>
          </cell>
          <cell r="I129">
            <v>207438193</v>
          </cell>
        </row>
        <row r="130">
          <cell r="D130" t="str">
            <v>0.19.0.10.339.0.02.020.99</v>
          </cell>
          <cell r="E130" t="str">
            <v>Valor de Costo-Mejoras en Inst. en Inmueb. Arrendados</v>
          </cell>
          <cell r="F130">
            <v>207438193</v>
          </cell>
          <cell r="G130">
            <v>0</v>
          </cell>
          <cell r="H130">
            <v>0</v>
          </cell>
          <cell r="I130">
            <v>207438193</v>
          </cell>
        </row>
        <row r="131">
          <cell r="D131" t="str">
            <v>0.19.0.10.339.0.92.000.00</v>
          </cell>
          <cell r="E131" t="str">
            <v>(Depreciaciones Acumuladas - Mejoras e Instal. en Inm. Arrendados)</v>
          </cell>
          <cell r="F131">
            <v>16147116</v>
          </cell>
          <cell r="G131">
            <v>0</v>
          </cell>
          <cell r="H131">
            <v>0</v>
          </cell>
          <cell r="I131">
            <v>16147116</v>
          </cell>
        </row>
        <row r="132">
          <cell r="D132" t="str">
            <v>0.19.0.10.339.0.92.000.99</v>
          </cell>
          <cell r="E132" t="str">
            <v>(Amortizaciones Acumuladas - Mejoras e Instal. en Inmuebles Arr)</v>
          </cell>
          <cell r="F132">
            <v>16147116</v>
          </cell>
          <cell r="G132">
            <v>0</v>
          </cell>
          <cell r="H132">
            <v>0</v>
          </cell>
          <cell r="I132">
            <v>16147116</v>
          </cell>
        </row>
        <row r="133">
          <cell r="D133" t="str">
            <v>0.20.0.00.000.0.00.000.00</v>
          </cell>
          <cell r="E133" t="str">
            <v>Pasivo</v>
          </cell>
          <cell r="F133">
            <v>15045700884</v>
          </cell>
          <cell r="G133">
            <v>959.82</v>
          </cell>
          <cell r="H133">
            <v>6721053.1661999999</v>
          </cell>
          <cell r="I133">
            <v>15052421937.166201</v>
          </cell>
        </row>
        <row r="134">
          <cell r="D134" t="str">
            <v>0.22.0.00.000.0.00.000.00</v>
          </cell>
          <cell r="E134" t="str">
            <v>Obligaciones por Intermediacion Financiera-Sector No Financi</v>
          </cell>
          <cell r="F134">
            <v>33852301</v>
          </cell>
          <cell r="G134">
            <v>0</v>
          </cell>
          <cell r="H134">
            <v>0</v>
          </cell>
          <cell r="I134">
            <v>33852301</v>
          </cell>
        </row>
        <row r="135">
          <cell r="D135" t="str">
            <v>0.22.0.20.000.0.00.000.00</v>
          </cell>
          <cell r="E135" t="str">
            <v>OTRAS OBLIGACIONES POR INTERMEDIACIÓN  FINANCIERA</v>
          </cell>
          <cell r="F135">
            <v>33852301</v>
          </cell>
          <cell r="G135">
            <v>0</v>
          </cell>
          <cell r="H135">
            <v>0</v>
          </cell>
          <cell r="I135">
            <v>33852301</v>
          </cell>
        </row>
        <row r="136">
          <cell r="D136" t="str">
            <v>0.22.0.20.174.0.00.000.00</v>
          </cell>
          <cell r="E136" t="str">
            <v>Obligaciones con Establecimientos Adheridos al Sistema de  Tarjetas de Crédito</v>
          </cell>
          <cell r="F136">
            <v>33852301</v>
          </cell>
          <cell r="G136">
            <v>0</v>
          </cell>
          <cell r="H136">
            <v>0</v>
          </cell>
          <cell r="I136">
            <v>33852301</v>
          </cell>
        </row>
        <row r="137">
          <cell r="D137" t="str">
            <v>0.22.0.20.174.0.02.000.00</v>
          </cell>
          <cell r="E137" t="str">
            <v>Obligaciones /Tarjetas de Credito - Residentes</v>
          </cell>
          <cell r="F137">
            <v>33852301</v>
          </cell>
          <cell r="G137">
            <v>0</v>
          </cell>
          <cell r="H137">
            <v>0</v>
          </cell>
          <cell r="I137">
            <v>33852301</v>
          </cell>
        </row>
        <row r="138">
          <cell r="D138" t="str">
            <v>0.22.0.20.174.0.02.000.99</v>
          </cell>
          <cell r="E138" t="str">
            <v>TC Visa ORO - Familiar 4331-8024-1200-7859</v>
          </cell>
          <cell r="F138">
            <v>1307163</v>
          </cell>
          <cell r="G138">
            <v>0</v>
          </cell>
          <cell r="H138">
            <v>0</v>
          </cell>
          <cell r="I138">
            <v>1307163</v>
          </cell>
        </row>
        <row r="139">
          <cell r="D139" t="str">
            <v>0.22.0.20.174.0.02.001.99</v>
          </cell>
          <cell r="E139" t="str">
            <v>TC VISA Banco ITAU - 4263 5043 0227 2104 MA</v>
          </cell>
          <cell r="F139">
            <v>12800240</v>
          </cell>
          <cell r="G139">
            <v>0</v>
          </cell>
          <cell r="H139">
            <v>0</v>
          </cell>
          <cell r="I139">
            <v>12800240</v>
          </cell>
        </row>
        <row r="140">
          <cell r="D140" t="str">
            <v>0.22.0.20.174.0.02.003.99</v>
          </cell>
          <cell r="E140" t="str">
            <v>TC VISA Banco ITAU - 4263 5043 0227 2310 ND</v>
          </cell>
          <cell r="F140">
            <v>11411939</v>
          </cell>
          <cell r="G140">
            <v>0</v>
          </cell>
          <cell r="H140">
            <v>0</v>
          </cell>
          <cell r="I140">
            <v>11411939</v>
          </cell>
        </row>
        <row r="141">
          <cell r="D141" t="str">
            <v>0.22.0.20.174.0.02.004.99</v>
          </cell>
          <cell r="E141" t="str">
            <v>TC VISA Banco ITAU - 4263 5043 0227 2112 RC</v>
          </cell>
          <cell r="F141">
            <v>6117661</v>
          </cell>
          <cell r="G141">
            <v>0</v>
          </cell>
          <cell r="H141">
            <v>0</v>
          </cell>
          <cell r="I141">
            <v>6117661</v>
          </cell>
        </row>
        <row r="142">
          <cell r="D142" t="str">
            <v>0.22.0.20.174.0.02.005.99</v>
          </cell>
          <cell r="E142" t="str">
            <v>TC VISA Banco ITAU - 4263 5043 0227 2088 AA</v>
          </cell>
          <cell r="F142">
            <v>2215298</v>
          </cell>
          <cell r="G142">
            <v>0</v>
          </cell>
          <cell r="H142">
            <v>0</v>
          </cell>
          <cell r="I142">
            <v>2215298</v>
          </cell>
        </row>
        <row r="143">
          <cell r="D143" t="str">
            <v>0.24.0.00.000.0.00.000.00</v>
          </cell>
          <cell r="E143" t="str">
            <v>Obligaciones Diversos</v>
          </cell>
          <cell r="F143">
            <v>15011848583</v>
          </cell>
          <cell r="G143">
            <v>959.82</v>
          </cell>
          <cell r="H143">
            <v>6721053.1661999999</v>
          </cell>
          <cell r="I143">
            <v>15018569636.166201</v>
          </cell>
        </row>
        <row r="144">
          <cell r="D144" t="str">
            <v>0.24.0.10.000.0.00.000.00</v>
          </cell>
          <cell r="E144" t="str">
            <v>Acreedores Fiscales</v>
          </cell>
          <cell r="F144">
            <v>473545133</v>
          </cell>
          <cell r="G144">
            <v>0</v>
          </cell>
          <cell r="H144">
            <v>0</v>
          </cell>
          <cell r="I144">
            <v>473545133</v>
          </cell>
        </row>
        <row r="145">
          <cell r="D145" t="str">
            <v>0.24.0.10.242.0.00.000.00</v>
          </cell>
          <cell r="E145" t="str">
            <v>Acreedores Fiscales - Retenciones a Terceros</v>
          </cell>
          <cell r="F145">
            <v>8937135</v>
          </cell>
          <cell r="G145">
            <v>0</v>
          </cell>
          <cell r="H145">
            <v>0</v>
          </cell>
          <cell r="I145">
            <v>8937135</v>
          </cell>
        </row>
        <row r="146">
          <cell r="D146" t="str">
            <v>0.24.0.10.242.0.01.000.00</v>
          </cell>
          <cell r="E146" t="str">
            <v>Acreedores Fiscales - Retenciones a Terceros</v>
          </cell>
          <cell r="F146">
            <v>8937135</v>
          </cell>
          <cell r="G146">
            <v>0</v>
          </cell>
          <cell r="H146">
            <v>0</v>
          </cell>
          <cell r="I146">
            <v>8937135</v>
          </cell>
        </row>
        <row r="147">
          <cell r="D147" t="str">
            <v>0.24.0.10.242.0.01.000.99</v>
          </cell>
          <cell r="E147" t="str">
            <v>Retención IVA a Terceros</v>
          </cell>
          <cell r="F147">
            <v>3889209</v>
          </cell>
          <cell r="G147">
            <v>0</v>
          </cell>
          <cell r="H147">
            <v>0</v>
          </cell>
          <cell r="I147">
            <v>3889209</v>
          </cell>
        </row>
        <row r="148">
          <cell r="D148" t="str">
            <v>0.24.0.10.242.0.01.020.99</v>
          </cell>
          <cell r="E148" t="str">
            <v>Retención Impuesto a la Renta/Terceros</v>
          </cell>
          <cell r="F148">
            <v>5047926</v>
          </cell>
          <cell r="G148">
            <v>0</v>
          </cell>
          <cell r="H148">
            <v>0</v>
          </cell>
          <cell r="I148">
            <v>5047926</v>
          </cell>
        </row>
        <row r="149">
          <cell r="D149" t="str">
            <v>0.24.0.10.244.0.00.000.00</v>
          </cell>
          <cell r="E149" t="str">
            <v>Acreedores Fiscales - Iva a Pagar</v>
          </cell>
          <cell r="F149">
            <v>464607998</v>
          </cell>
          <cell r="G149">
            <v>0</v>
          </cell>
          <cell r="H149">
            <v>0</v>
          </cell>
          <cell r="I149">
            <v>464607998</v>
          </cell>
        </row>
        <row r="150">
          <cell r="D150" t="str">
            <v>0.24.0.10.244.0.01.000.00</v>
          </cell>
          <cell r="E150" t="str">
            <v>Acreedores Fiscales - Iva a Pagar</v>
          </cell>
          <cell r="F150">
            <v>464607998</v>
          </cell>
          <cell r="G150">
            <v>0</v>
          </cell>
          <cell r="H150">
            <v>0</v>
          </cell>
          <cell r="I150">
            <v>464607998</v>
          </cell>
        </row>
        <row r="151">
          <cell r="D151" t="str">
            <v>0.24.0.10.244.0.01.000.99</v>
          </cell>
          <cell r="E151" t="str">
            <v>Acreedores Fiscales - Iva a Pagar</v>
          </cell>
          <cell r="F151">
            <v>464607998</v>
          </cell>
          <cell r="G151">
            <v>0</v>
          </cell>
          <cell r="H151">
            <v>0</v>
          </cell>
          <cell r="I151">
            <v>464607998</v>
          </cell>
        </row>
        <row r="152">
          <cell r="D152" t="str">
            <v>0.24.0.20.000.0.00.000.00</v>
          </cell>
          <cell r="E152" t="str">
            <v>Acreedores Sociales</v>
          </cell>
          <cell r="F152">
            <v>123723907</v>
          </cell>
          <cell r="G152">
            <v>0</v>
          </cell>
          <cell r="H152">
            <v>0</v>
          </cell>
          <cell r="I152">
            <v>123723907</v>
          </cell>
        </row>
        <row r="153">
          <cell r="D153" t="str">
            <v>0.24.0.20.252.0.00.000.00</v>
          </cell>
          <cell r="E153" t="str">
            <v>Acreedores Sociales - a Cargo de la Empresa</v>
          </cell>
          <cell r="F153">
            <v>123723907</v>
          </cell>
          <cell r="G153">
            <v>0</v>
          </cell>
          <cell r="H153">
            <v>0</v>
          </cell>
          <cell r="I153">
            <v>123723907</v>
          </cell>
        </row>
        <row r="154">
          <cell r="D154" t="str">
            <v>0.24.0.20.252.0.01.000.00</v>
          </cell>
          <cell r="E154" t="str">
            <v>Acreedores Sociales - a Cargo de la Empresa</v>
          </cell>
          <cell r="F154">
            <v>123723907</v>
          </cell>
          <cell r="G154">
            <v>0</v>
          </cell>
          <cell r="H154">
            <v>0</v>
          </cell>
          <cell r="I154">
            <v>123723907</v>
          </cell>
        </row>
        <row r="155">
          <cell r="D155" t="str">
            <v>0.24.0.20.252.0.01.010.99</v>
          </cell>
          <cell r="E155" t="str">
            <v>Retencion Aporte para IPS</v>
          </cell>
          <cell r="F155">
            <v>123723907</v>
          </cell>
          <cell r="G155">
            <v>0</v>
          </cell>
          <cell r="H155">
            <v>0</v>
          </cell>
          <cell r="I155">
            <v>123723907</v>
          </cell>
        </row>
        <row r="156">
          <cell r="D156" t="str">
            <v>0.24.0.40.000.0.00.000.00</v>
          </cell>
          <cell r="E156" t="str">
            <v>Otras Obligaciones Diversas</v>
          </cell>
          <cell r="F156">
            <v>14414579543</v>
          </cell>
          <cell r="G156">
            <v>959.82</v>
          </cell>
          <cell r="H156">
            <v>6721053.1661999999</v>
          </cell>
          <cell r="I156">
            <v>14421300596.166201</v>
          </cell>
        </row>
        <row r="157">
          <cell r="D157" t="str">
            <v>0.24.0.40.258.0.00.000.00</v>
          </cell>
          <cell r="E157" t="str">
            <v>Cuentas a Pagar</v>
          </cell>
          <cell r="F157">
            <v>14414579543</v>
          </cell>
          <cell r="G157">
            <v>959.82</v>
          </cell>
          <cell r="H157">
            <v>6721053.1661999999</v>
          </cell>
          <cell r="I157">
            <v>14421300596.166201</v>
          </cell>
        </row>
        <row r="158">
          <cell r="D158" t="str">
            <v>0.24.0.40.258.0.02.000.00</v>
          </cell>
          <cell r="E158" t="str">
            <v>Residentes</v>
          </cell>
          <cell r="F158">
            <v>14414579543</v>
          </cell>
          <cell r="G158">
            <v>959.82</v>
          </cell>
          <cell r="H158">
            <v>6721053.1661999999</v>
          </cell>
          <cell r="I158">
            <v>14421300596.166201</v>
          </cell>
        </row>
        <row r="159">
          <cell r="D159" t="str">
            <v>0.24.0.40.258.0.02.010.99</v>
          </cell>
          <cell r="E159" t="str">
            <v>Seguros a Pagar</v>
          </cell>
          <cell r="F159">
            <v>7740000</v>
          </cell>
          <cell r="G159">
            <v>0</v>
          </cell>
          <cell r="H159">
            <v>0</v>
          </cell>
          <cell r="I159">
            <v>7740000</v>
          </cell>
        </row>
        <row r="160">
          <cell r="D160" t="str">
            <v>0.24.0.40.258.0.02.020.01</v>
          </cell>
          <cell r="E160" t="str">
            <v>Cuentas a Pagar M/E</v>
          </cell>
          <cell r="F160">
            <v>0</v>
          </cell>
          <cell r="G160">
            <v>959.82</v>
          </cell>
          <cell r="H160">
            <v>6721053.1661999999</v>
          </cell>
          <cell r="I160">
            <v>6721053.1661999999</v>
          </cell>
        </row>
        <row r="161">
          <cell r="D161" t="str">
            <v>0.24.0.40.258.0.02.020.99</v>
          </cell>
          <cell r="E161" t="str">
            <v>Cuentas a Pagar</v>
          </cell>
          <cell r="F161">
            <v>19157656</v>
          </cell>
          <cell r="G161">
            <v>0</v>
          </cell>
          <cell r="H161">
            <v>0</v>
          </cell>
          <cell r="I161">
            <v>19157656</v>
          </cell>
        </row>
        <row r="162">
          <cell r="D162" t="str">
            <v>0.24.0.40.258.0.02.021.99</v>
          </cell>
          <cell r="E162" t="str">
            <v>Fondos Percibidos - Aportes para Integración Pend. Autorización.</v>
          </cell>
          <cell r="F162">
            <v>13950000000</v>
          </cell>
          <cell r="G162">
            <v>0</v>
          </cell>
          <cell r="H162">
            <v>0</v>
          </cell>
          <cell r="I162">
            <v>13950000000</v>
          </cell>
        </row>
        <row r="163">
          <cell r="D163" t="str">
            <v>0.24.0.40.258.0.02.050.99</v>
          </cell>
          <cell r="E163" t="str">
            <v>Aguinaldos a Pagar Personal Superior</v>
          </cell>
          <cell r="F163">
            <v>107626136</v>
          </cell>
          <cell r="G163">
            <v>0</v>
          </cell>
          <cell r="H163">
            <v>0</v>
          </cell>
          <cell r="I163">
            <v>107626136</v>
          </cell>
        </row>
        <row r="164">
          <cell r="D164" t="str">
            <v>0.24.0.40.258.0.02.060.99</v>
          </cell>
          <cell r="E164" t="str">
            <v>Aguinaldos a Pagar Funcionarios</v>
          </cell>
          <cell r="F164">
            <v>296623886</v>
          </cell>
          <cell r="G164">
            <v>0</v>
          </cell>
          <cell r="H164">
            <v>0</v>
          </cell>
          <cell r="I164">
            <v>296623886</v>
          </cell>
        </row>
        <row r="165">
          <cell r="D165" t="str">
            <v>0.24.0.40.258.0.02.090.99</v>
          </cell>
          <cell r="E165" t="str">
            <v>Anticipos de Clientes.</v>
          </cell>
          <cell r="F165">
            <v>33431865</v>
          </cell>
          <cell r="G165">
            <v>0</v>
          </cell>
          <cell r="H165">
            <v>0</v>
          </cell>
          <cell r="I165">
            <v>33431865</v>
          </cell>
        </row>
        <row r="166">
          <cell r="D166" t="str">
            <v>0.30.0.00.000.0.00.000.00</v>
          </cell>
          <cell r="E166" t="str">
            <v>Patrimonio Neto</v>
          </cell>
          <cell r="F166">
            <v>69160898476</v>
          </cell>
          <cell r="G166">
            <v>0</v>
          </cell>
          <cell r="H166">
            <v>0</v>
          </cell>
          <cell r="I166">
            <v>69160898476</v>
          </cell>
        </row>
        <row r="167">
          <cell r="D167" t="str">
            <v>0.31.0.00.000.0.00.000.00</v>
          </cell>
          <cell r="E167" t="str">
            <v>Patrimonio</v>
          </cell>
          <cell r="F167">
            <v>69160898476</v>
          </cell>
          <cell r="G167">
            <v>0</v>
          </cell>
          <cell r="H167">
            <v>0</v>
          </cell>
          <cell r="I167">
            <v>69160898476</v>
          </cell>
        </row>
        <row r="168">
          <cell r="D168" t="str">
            <v>0.31.0.10.000.0.00.000.00</v>
          </cell>
          <cell r="E168" t="str">
            <v>Capital Social</v>
          </cell>
          <cell r="F168">
            <v>56050000000</v>
          </cell>
          <cell r="G168">
            <v>0</v>
          </cell>
          <cell r="H168">
            <v>0</v>
          </cell>
          <cell r="I168">
            <v>56050000000</v>
          </cell>
        </row>
        <row r="169">
          <cell r="D169" t="str">
            <v>0.31.0.10.400.0.00.000.00</v>
          </cell>
          <cell r="E169" t="str">
            <v>Capital Integrado</v>
          </cell>
          <cell r="F169">
            <v>56050000000</v>
          </cell>
          <cell r="G169">
            <v>0</v>
          </cell>
          <cell r="H169">
            <v>0</v>
          </cell>
          <cell r="I169">
            <v>56050000000</v>
          </cell>
        </row>
        <row r="170">
          <cell r="D170" t="str">
            <v>0.31.0.10.400.0.01.000.00</v>
          </cell>
          <cell r="E170" t="str">
            <v>Capital Integrado</v>
          </cell>
          <cell r="F170">
            <v>56050000000</v>
          </cell>
          <cell r="G170">
            <v>0</v>
          </cell>
          <cell r="H170">
            <v>0</v>
          </cell>
          <cell r="I170">
            <v>56050000000</v>
          </cell>
        </row>
        <row r="171">
          <cell r="D171" t="str">
            <v>0.31.0.10.400.0.01.000.99</v>
          </cell>
          <cell r="E171" t="str">
            <v>Capital Integrado</v>
          </cell>
          <cell r="F171">
            <v>56050000000</v>
          </cell>
          <cell r="G171">
            <v>0</v>
          </cell>
          <cell r="H171">
            <v>0</v>
          </cell>
          <cell r="I171">
            <v>56050000000</v>
          </cell>
        </row>
        <row r="172">
          <cell r="D172" t="str">
            <v>0.31.0.40.000.0.00.000.00</v>
          </cell>
          <cell r="E172" t="str">
            <v>Reservas</v>
          </cell>
          <cell r="F172">
            <v>992201573</v>
          </cell>
          <cell r="G172">
            <v>0</v>
          </cell>
          <cell r="H172">
            <v>0</v>
          </cell>
          <cell r="I172">
            <v>992201573</v>
          </cell>
        </row>
        <row r="173">
          <cell r="D173" t="str">
            <v>0.31.0.40.424.0.00.000.00</v>
          </cell>
          <cell r="E173" t="str">
            <v>Reservas Legal</v>
          </cell>
          <cell r="F173">
            <v>909329426</v>
          </cell>
          <cell r="G173">
            <v>0</v>
          </cell>
          <cell r="H173">
            <v>0</v>
          </cell>
          <cell r="I173">
            <v>909329426</v>
          </cell>
        </row>
        <row r="174">
          <cell r="D174" t="str">
            <v>0.31.0.40.424.0.01.000.00</v>
          </cell>
          <cell r="E174" t="str">
            <v>Reservas Legal</v>
          </cell>
          <cell r="F174">
            <v>909329426</v>
          </cell>
          <cell r="G174">
            <v>0</v>
          </cell>
          <cell r="H174">
            <v>0</v>
          </cell>
          <cell r="I174">
            <v>909329426</v>
          </cell>
        </row>
        <row r="175">
          <cell r="D175" t="str">
            <v>0.31.0.40.424.0.01.000.99</v>
          </cell>
          <cell r="E175" t="str">
            <v>Reservas Legal</v>
          </cell>
          <cell r="F175">
            <v>909329426</v>
          </cell>
          <cell r="G175">
            <v>0</v>
          </cell>
          <cell r="H175">
            <v>0</v>
          </cell>
          <cell r="I175">
            <v>909329426</v>
          </cell>
        </row>
        <row r="176">
          <cell r="D176" t="str">
            <v>0.31.0.40.426.0.00.000.00</v>
          </cell>
          <cell r="E176" t="str">
            <v>OTRAS RESERVAS</v>
          </cell>
          <cell r="F176">
            <v>82872147</v>
          </cell>
          <cell r="G176">
            <v>0</v>
          </cell>
          <cell r="H176">
            <v>0</v>
          </cell>
          <cell r="I176">
            <v>82872147</v>
          </cell>
        </row>
        <row r="177">
          <cell r="D177" t="str">
            <v>0.31.0.40.426.0.01.000.00</v>
          </cell>
          <cell r="E177" t="str">
            <v>OTRAS RESERVAS</v>
          </cell>
          <cell r="F177">
            <v>82872147</v>
          </cell>
          <cell r="G177">
            <v>0</v>
          </cell>
          <cell r="H177">
            <v>0</v>
          </cell>
          <cell r="I177">
            <v>82872147</v>
          </cell>
        </row>
        <row r="178">
          <cell r="D178" t="str">
            <v>0.31.0.40.426.0.01.000.99</v>
          </cell>
          <cell r="E178" t="str">
            <v>Otras Reservas</v>
          </cell>
          <cell r="F178">
            <v>82872147</v>
          </cell>
          <cell r="G178">
            <v>0</v>
          </cell>
          <cell r="H178">
            <v>0</v>
          </cell>
          <cell r="I178">
            <v>82872147</v>
          </cell>
        </row>
        <row r="179">
          <cell r="D179" t="str">
            <v>0.31.0.60.000.0.00.000.00</v>
          </cell>
          <cell r="E179" t="str">
            <v>Resultados del Ejercicio</v>
          </cell>
          <cell r="F179">
            <v>12118696903</v>
          </cell>
          <cell r="G179">
            <v>0</v>
          </cell>
          <cell r="H179">
            <v>0</v>
          </cell>
          <cell r="I179">
            <v>12118696903</v>
          </cell>
        </row>
        <row r="180">
          <cell r="D180" t="str">
            <v>0.31.0.60.418.0.00.000.00</v>
          </cell>
          <cell r="E180" t="str">
            <v>Utilidades del Ejercicio</v>
          </cell>
          <cell r="F180">
            <v>12118696903</v>
          </cell>
          <cell r="G180">
            <v>0</v>
          </cell>
          <cell r="H180">
            <v>0</v>
          </cell>
          <cell r="I180">
            <v>12118696903</v>
          </cell>
        </row>
        <row r="181">
          <cell r="D181" t="str">
            <v>0.31.0.60.418.0.01.000.00</v>
          </cell>
          <cell r="E181" t="str">
            <v>Utilidades del Ejercicio</v>
          </cell>
          <cell r="F181">
            <v>12118696903</v>
          </cell>
          <cell r="G181">
            <v>0</v>
          </cell>
          <cell r="H181">
            <v>0</v>
          </cell>
          <cell r="I181">
            <v>12118696903</v>
          </cell>
        </row>
        <row r="182">
          <cell r="D182" t="str">
            <v>0.31.0.60.418.0.01.000.99</v>
          </cell>
          <cell r="E182" t="str">
            <v>Utilidades del Ejercicio</v>
          </cell>
          <cell r="F182">
            <v>12118696903</v>
          </cell>
          <cell r="G182">
            <v>0</v>
          </cell>
          <cell r="H182">
            <v>0</v>
          </cell>
          <cell r="I182">
            <v>12118696903</v>
          </cell>
        </row>
        <row r="183">
          <cell r="D183" t="str">
            <v>0.51.0.00.000.0.00.000.00</v>
          </cell>
          <cell r="E183" t="str">
            <v>Cuentas de Orden Deudoras</v>
          </cell>
          <cell r="F183">
            <v>7027000000</v>
          </cell>
          <cell r="G183">
            <v>0</v>
          </cell>
          <cell r="H183">
            <v>0</v>
          </cell>
          <cell r="I183">
            <v>7027000000</v>
          </cell>
        </row>
        <row r="184">
          <cell r="D184" t="str">
            <v>0.51.0.10.000.0.00.000.00</v>
          </cell>
          <cell r="E184" t="str">
            <v>Garantias Recibidas</v>
          </cell>
          <cell r="F184">
            <v>7027000000</v>
          </cell>
          <cell r="G184">
            <v>0</v>
          </cell>
          <cell r="H184">
            <v>0</v>
          </cell>
          <cell r="I184">
            <v>7027000000</v>
          </cell>
        </row>
        <row r="185">
          <cell r="D185" t="str">
            <v>0.51.0.40.000.0.00.000.00</v>
          </cell>
          <cell r="E185" t="str">
            <v>Otras Cuentas de Orden Deudoras</v>
          </cell>
          <cell r="F185">
            <v>7027000000</v>
          </cell>
          <cell r="G185">
            <v>0</v>
          </cell>
          <cell r="H185">
            <v>0</v>
          </cell>
          <cell r="I185">
            <v>7027000000</v>
          </cell>
        </row>
        <row r="186">
          <cell r="D186" t="str">
            <v>0.51.0.40.681.0.00.000.00</v>
          </cell>
          <cell r="E186" t="str">
            <v>Polizas de Seguros Contratadas</v>
          </cell>
          <cell r="F186">
            <v>7027000000</v>
          </cell>
          <cell r="G186">
            <v>0</v>
          </cell>
          <cell r="H186">
            <v>0</v>
          </cell>
          <cell r="I186">
            <v>7027000000</v>
          </cell>
        </row>
        <row r="187">
          <cell r="D187" t="str">
            <v>0.51.0.40.681.0.01.000.99</v>
          </cell>
          <cell r="E187" t="str">
            <v>Polizas de Seguros Contratadas</v>
          </cell>
          <cell r="F187">
            <v>7027000000</v>
          </cell>
          <cell r="G187">
            <v>0</v>
          </cell>
          <cell r="H187">
            <v>0</v>
          </cell>
          <cell r="I187">
            <v>7027000000</v>
          </cell>
        </row>
        <row r="188">
          <cell r="D188" t="str">
            <v>0.52.0.00.000.0.00.000.00</v>
          </cell>
          <cell r="E188" t="str">
            <v>Cuentas de Orden Acreedoras</v>
          </cell>
          <cell r="F188">
            <v>-7027000000</v>
          </cell>
          <cell r="G188">
            <v>0</v>
          </cell>
          <cell r="H188">
            <v>0</v>
          </cell>
          <cell r="I188">
            <v>-7027000000</v>
          </cell>
        </row>
        <row r="189">
          <cell r="D189" t="str">
            <v>0.52.0.40.000.0.00.000.00</v>
          </cell>
          <cell r="E189" t="str">
            <v>Otras Cuentas de Odrden Acreedoras</v>
          </cell>
          <cell r="F189">
            <v>7027000000</v>
          </cell>
          <cell r="G189">
            <v>0</v>
          </cell>
          <cell r="H189">
            <v>0</v>
          </cell>
          <cell r="I189">
            <v>7027000000</v>
          </cell>
        </row>
        <row r="190">
          <cell r="D190" t="str">
            <v>0.52.0.40.674.0.00.000.00</v>
          </cell>
          <cell r="E190" t="str">
            <v>Polizas de Seguros Contratadas</v>
          </cell>
          <cell r="F190">
            <v>7027000000</v>
          </cell>
          <cell r="G190">
            <v>0</v>
          </cell>
          <cell r="H190">
            <v>0</v>
          </cell>
          <cell r="I190">
            <v>7027000000</v>
          </cell>
        </row>
        <row r="191">
          <cell r="D191" t="str">
            <v>0.52.0.40.674.0.01.000.00</v>
          </cell>
          <cell r="E191" t="str">
            <v>Polizas de Seguros</v>
          </cell>
          <cell r="F191">
            <v>7027000000</v>
          </cell>
          <cell r="G191">
            <v>0</v>
          </cell>
          <cell r="H191">
            <v>0</v>
          </cell>
          <cell r="I191">
            <v>7027000000</v>
          </cell>
        </row>
        <row r="192">
          <cell r="D192" t="str">
            <v>0.52.0.40.674.0.01.000.99</v>
          </cell>
          <cell r="E192" t="str">
            <v>Polizas de Seguros</v>
          </cell>
          <cell r="F192">
            <v>7027000000</v>
          </cell>
          <cell r="G192">
            <v>0</v>
          </cell>
          <cell r="H192">
            <v>0</v>
          </cell>
          <cell r="I192">
            <v>7027000000</v>
          </cell>
        </row>
        <row r="193">
          <cell r="D193" t="str">
            <v>0.60.0.00.000.0.00.000.00</v>
          </cell>
          <cell r="E193" t="str">
            <v>Ganancias</v>
          </cell>
          <cell r="F193">
            <v>24240412982</v>
          </cell>
          <cell r="G193">
            <v>0</v>
          </cell>
          <cell r="H193">
            <v>0</v>
          </cell>
          <cell r="I193">
            <v>24240412982</v>
          </cell>
        </row>
        <row r="194">
          <cell r="D194" t="str">
            <v>0.61.0.00.000.0.00.000.00</v>
          </cell>
          <cell r="E194" t="str">
            <v>Ganancias Financieras</v>
          </cell>
          <cell r="F194">
            <v>3248738420</v>
          </cell>
          <cell r="G194">
            <v>0</v>
          </cell>
          <cell r="H194">
            <v>0</v>
          </cell>
          <cell r="I194">
            <v>3248738420</v>
          </cell>
        </row>
        <row r="195">
          <cell r="D195" t="str">
            <v>0.61.0.60.000.0.00.000.00</v>
          </cell>
          <cell r="E195" t="str">
            <v>Ganancias por Valuacion</v>
          </cell>
          <cell r="F195">
            <v>107747609</v>
          </cell>
          <cell r="G195">
            <v>0</v>
          </cell>
          <cell r="H195">
            <v>0</v>
          </cell>
          <cell r="I195">
            <v>107747609</v>
          </cell>
        </row>
        <row r="196">
          <cell r="D196" t="str">
            <v>0.61.0.60.766.0.00.000.00</v>
          </cell>
          <cell r="E196" t="str">
            <v>Ganancias X Valuacion de Activos en Moneda Extrajera</v>
          </cell>
          <cell r="F196">
            <v>31987110</v>
          </cell>
          <cell r="G196">
            <v>0</v>
          </cell>
          <cell r="H196">
            <v>0</v>
          </cell>
          <cell r="I196">
            <v>31987110</v>
          </cell>
        </row>
        <row r="197">
          <cell r="D197" t="str">
            <v>0.61.0.60.766.0.02.000.99</v>
          </cell>
          <cell r="E197" t="str">
            <v>Disponibilidades - Residentes</v>
          </cell>
          <cell r="F197">
            <v>31987110</v>
          </cell>
          <cell r="G197">
            <v>0</v>
          </cell>
          <cell r="H197">
            <v>0</v>
          </cell>
          <cell r="I197">
            <v>31987110</v>
          </cell>
        </row>
        <row r="198">
          <cell r="D198" t="str">
            <v>0.61.0.60.842.0.00.000.00</v>
          </cell>
          <cell r="E198" t="str">
            <v>Ganancias por Valuacion de Activos y Pasivos Mon. E</v>
          </cell>
          <cell r="F198">
            <v>75760499</v>
          </cell>
          <cell r="G198">
            <v>0</v>
          </cell>
          <cell r="H198">
            <v>0</v>
          </cell>
          <cell r="I198">
            <v>75760499</v>
          </cell>
        </row>
        <row r="199">
          <cell r="D199" t="str">
            <v>0.61.0.60.842.0.02.000.99</v>
          </cell>
          <cell r="E199" t="str">
            <v>Ganancias por Valuacion de Activos y Pasivos Mon. Extranjera</v>
          </cell>
          <cell r="F199">
            <v>75760499</v>
          </cell>
          <cell r="G199">
            <v>0</v>
          </cell>
          <cell r="H199">
            <v>0</v>
          </cell>
          <cell r="I199">
            <v>75760499</v>
          </cell>
        </row>
        <row r="200">
          <cell r="D200" t="str">
            <v>0.61.0.70.000.0.00.000.00</v>
          </cell>
          <cell r="E200" t="str">
            <v>Rentas y Difer. de Cotiz.de Val. Publicos y Privados</v>
          </cell>
          <cell r="F200">
            <v>3140990811</v>
          </cell>
          <cell r="G200">
            <v>0</v>
          </cell>
          <cell r="H200">
            <v>0</v>
          </cell>
          <cell r="I200">
            <v>3140990811</v>
          </cell>
        </row>
        <row r="201">
          <cell r="D201" t="str">
            <v>0.61.0.70.846.0.00.000.00</v>
          </cell>
          <cell r="E201" t="str">
            <v>Rentas y Dif. de Cotizacion de Val. Privados</v>
          </cell>
          <cell r="F201">
            <v>3140990811</v>
          </cell>
          <cell r="G201">
            <v>0</v>
          </cell>
          <cell r="H201">
            <v>0</v>
          </cell>
          <cell r="I201">
            <v>3140990811</v>
          </cell>
        </row>
        <row r="202">
          <cell r="D202" t="str">
            <v>0.61.0.70.846.0.02.000.00</v>
          </cell>
          <cell r="E202" t="str">
            <v>Rentas de Valores de Rtas.Fija de Soc.Priv.del Pais</v>
          </cell>
          <cell r="F202">
            <v>3140990811</v>
          </cell>
          <cell r="G202">
            <v>0</v>
          </cell>
          <cell r="H202">
            <v>0</v>
          </cell>
          <cell r="I202">
            <v>3140990811</v>
          </cell>
        </row>
        <row r="203">
          <cell r="D203" t="str">
            <v>0.61.0.70.846.0.02.000.99</v>
          </cell>
          <cell r="E203" t="str">
            <v>Rentas de Valores de Renta Fija - BONOS - PYG</v>
          </cell>
          <cell r="F203">
            <v>1625252298</v>
          </cell>
          <cell r="G203">
            <v>0</v>
          </cell>
          <cell r="H203">
            <v>0</v>
          </cell>
          <cell r="I203">
            <v>1625252298</v>
          </cell>
        </row>
        <row r="204">
          <cell r="D204" t="str">
            <v>0.61.0.70.846.0.02.001.99</v>
          </cell>
          <cell r="E204" t="str">
            <v>Rentas de Valores de Renta Fija - BONOS - USD</v>
          </cell>
          <cell r="F204">
            <v>70979681</v>
          </cell>
          <cell r="G204">
            <v>0</v>
          </cell>
          <cell r="H204">
            <v>0</v>
          </cell>
          <cell r="I204">
            <v>70979681</v>
          </cell>
        </row>
        <row r="205">
          <cell r="D205" t="str">
            <v>0.61.0.70.846.0.02.002.99</v>
          </cell>
          <cell r="E205" t="str">
            <v>Rentas de Valores de Renta Fija - CDA en Secundario</v>
          </cell>
          <cell r="F205">
            <v>1160859922</v>
          </cell>
          <cell r="G205">
            <v>0</v>
          </cell>
          <cell r="H205">
            <v>0</v>
          </cell>
          <cell r="I205">
            <v>1160859922</v>
          </cell>
        </row>
        <row r="206">
          <cell r="D206" t="str">
            <v>0.61.0.70.846.0.02.003.99</v>
          </cell>
          <cell r="E206" t="str">
            <v>Rentas de Valores de Renta Fija - CDA en Primario</v>
          </cell>
          <cell r="F206">
            <v>283898910</v>
          </cell>
          <cell r="G206">
            <v>0</v>
          </cell>
          <cell r="H206">
            <v>0</v>
          </cell>
          <cell r="I206">
            <v>283898910</v>
          </cell>
        </row>
        <row r="207">
          <cell r="D207" t="str">
            <v>0.63.0.00.000.0.00.000.00</v>
          </cell>
          <cell r="E207" t="str">
            <v>Otras Ganancias Operativas</v>
          </cell>
          <cell r="F207">
            <v>20991674562</v>
          </cell>
          <cell r="G207">
            <v>0</v>
          </cell>
          <cell r="H207">
            <v>0</v>
          </cell>
          <cell r="I207">
            <v>20991674562</v>
          </cell>
        </row>
        <row r="208">
          <cell r="D208" t="str">
            <v>0.63.0.10.000.0.00.000.00</v>
          </cell>
          <cell r="E208" t="str">
            <v>Ganancias por Creditos Diversos</v>
          </cell>
          <cell r="F208">
            <v>66512279</v>
          </cell>
          <cell r="G208">
            <v>0</v>
          </cell>
          <cell r="H208">
            <v>0</v>
          </cell>
          <cell r="I208">
            <v>66512279</v>
          </cell>
        </row>
        <row r="209">
          <cell r="D209" t="str">
            <v>0.63.0.10.810.0.00.000.00</v>
          </cell>
          <cell r="E209" t="str">
            <v>Ganancias por Operaciones</v>
          </cell>
          <cell r="F209">
            <v>66512279</v>
          </cell>
          <cell r="G209">
            <v>0</v>
          </cell>
          <cell r="H209">
            <v>0</v>
          </cell>
          <cell r="I209">
            <v>66512279</v>
          </cell>
        </row>
        <row r="210">
          <cell r="D210" t="str">
            <v>0.63.0.10.810.0.02.000.00</v>
          </cell>
          <cell r="E210" t="str">
            <v>De Cambio y Arbitraje</v>
          </cell>
          <cell r="F210">
            <v>66512279</v>
          </cell>
          <cell r="G210">
            <v>0</v>
          </cell>
          <cell r="H210">
            <v>0</v>
          </cell>
          <cell r="I210">
            <v>66512279</v>
          </cell>
        </row>
        <row r="211">
          <cell r="D211" t="str">
            <v>0.63.0.10.810.0.02.000.99</v>
          </cell>
          <cell r="E211" t="str">
            <v>De Cambio y Arbitraje</v>
          </cell>
          <cell r="F211">
            <v>66512279</v>
          </cell>
          <cell r="G211">
            <v>0</v>
          </cell>
          <cell r="H211">
            <v>0</v>
          </cell>
          <cell r="I211">
            <v>66512279</v>
          </cell>
        </row>
        <row r="212">
          <cell r="D212" t="str">
            <v>0.63.0.20.000.0.00.000.00</v>
          </cell>
          <cell r="E212" t="str">
            <v>Rentas</v>
          </cell>
          <cell r="F212">
            <v>844528795</v>
          </cell>
          <cell r="G212">
            <v>0</v>
          </cell>
          <cell r="H212">
            <v>0</v>
          </cell>
          <cell r="I212">
            <v>844528795</v>
          </cell>
        </row>
        <row r="213">
          <cell r="D213" t="str">
            <v>0.63.0.20.814.0.00.000.00</v>
          </cell>
          <cell r="E213" t="str">
            <v>Rentas</v>
          </cell>
          <cell r="F213">
            <v>844528795</v>
          </cell>
          <cell r="G213">
            <v>0</v>
          </cell>
          <cell r="H213">
            <v>0</v>
          </cell>
          <cell r="I213">
            <v>844528795</v>
          </cell>
        </row>
        <row r="214">
          <cell r="D214" t="str">
            <v>0.63.0.20.814.0.02.000.00</v>
          </cell>
          <cell r="E214" t="str">
            <v>Bienes Inmuebles</v>
          </cell>
          <cell r="F214">
            <v>844528795</v>
          </cell>
          <cell r="G214">
            <v>0</v>
          </cell>
          <cell r="H214">
            <v>0</v>
          </cell>
          <cell r="I214">
            <v>844528795</v>
          </cell>
        </row>
        <row r="215">
          <cell r="D215" t="str">
            <v>0.63.0.20.814.0.02.000.99</v>
          </cell>
          <cell r="E215" t="str">
            <v>Alquileres de Bienes Inmuebles</v>
          </cell>
          <cell r="F215">
            <v>844528795</v>
          </cell>
          <cell r="G215">
            <v>0</v>
          </cell>
          <cell r="H215">
            <v>0</v>
          </cell>
          <cell r="I215">
            <v>844528795</v>
          </cell>
        </row>
        <row r="216">
          <cell r="D216" t="str">
            <v>0.63.0.20.814.0.02.001.99</v>
          </cell>
          <cell r="E216" t="str">
            <v>Edificio Investor - Alquiler Piso</v>
          </cell>
          <cell r="F216">
            <v>714963016</v>
          </cell>
          <cell r="G216">
            <v>0</v>
          </cell>
          <cell r="H216">
            <v>0</v>
          </cell>
          <cell r="I216">
            <v>714963016</v>
          </cell>
        </row>
        <row r="217">
          <cell r="D217" t="str">
            <v>0.63.0.20.814.0.02.002.99</v>
          </cell>
          <cell r="E217" t="str">
            <v>Edificio Investor - Expensas</v>
          </cell>
          <cell r="F217">
            <v>129565779</v>
          </cell>
          <cell r="G217">
            <v>0</v>
          </cell>
          <cell r="H217">
            <v>0</v>
          </cell>
          <cell r="I217">
            <v>129565779</v>
          </cell>
        </row>
        <row r="218">
          <cell r="D218" t="str">
            <v>0.63.0.30.000.0.00.000.00</v>
          </cell>
          <cell r="E218" t="str">
            <v>Otras Ganancias Diversas</v>
          </cell>
          <cell r="F218">
            <v>305321866</v>
          </cell>
          <cell r="G218">
            <v>0</v>
          </cell>
          <cell r="H218">
            <v>0</v>
          </cell>
          <cell r="I218">
            <v>305321866</v>
          </cell>
        </row>
        <row r="219">
          <cell r="D219" t="str">
            <v>0.63.0.30.818.0.00.000.00</v>
          </cell>
          <cell r="E219" t="str">
            <v>Diversos</v>
          </cell>
          <cell r="F219">
            <v>305321866</v>
          </cell>
          <cell r="G219">
            <v>0</v>
          </cell>
          <cell r="H219">
            <v>0</v>
          </cell>
          <cell r="I219">
            <v>305321866</v>
          </cell>
        </row>
        <row r="220">
          <cell r="D220" t="str">
            <v>0.63.0.30.818.0.02.000.00</v>
          </cell>
          <cell r="E220" t="str">
            <v>Residentes</v>
          </cell>
          <cell r="F220">
            <v>305321866</v>
          </cell>
          <cell r="G220">
            <v>0</v>
          </cell>
          <cell r="H220">
            <v>0</v>
          </cell>
          <cell r="I220">
            <v>305321866</v>
          </cell>
        </row>
        <row r="221">
          <cell r="D221" t="str">
            <v>0.63.0.30.818.0.02.000.99</v>
          </cell>
          <cell r="E221" t="str">
            <v>Ingresos Varios</v>
          </cell>
          <cell r="F221">
            <v>289013418</v>
          </cell>
          <cell r="G221">
            <v>0</v>
          </cell>
          <cell r="H221">
            <v>0</v>
          </cell>
          <cell r="I221">
            <v>289013418</v>
          </cell>
        </row>
        <row r="222">
          <cell r="D222" t="str">
            <v>0.63.0.30.818.0.02.002.99</v>
          </cell>
          <cell r="E222" t="str">
            <v>DIferencia en Compras Crédito Fiscal</v>
          </cell>
          <cell r="F222">
            <v>7213067</v>
          </cell>
          <cell r="G222">
            <v>0</v>
          </cell>
          <cell r="H222">
            <v>0</v>
          </cell>
          <cell r="I222">
            <v>7213067</v>
          </cell>
        </row>
        <row r="223">
          <cell r="D223" t="str">
            <v>0.63.0.30.818.0.02.004.99</v>
          </cell>
          <cell r="E223" t="str">
            <v>Capitalizac.. Intereses Cuenta Ahorro.</v>
          </cell>
          <cell r="F223">
            <v>5491</v>
          </cell>
          <cell r="G223">
            <v>0</v>
          </cell>
          <cell r="H223">
            <v>0</v>
          </cell>
          <cell r="I223">
            <v>5491</v>
          </cell>
        </row>
        <row r="224">
          <cell r="D224" t="str">
            <v>0.63.0.30.818.0.02.005.99</v>
          </cell>
          <cell r="E224" t="str">
            <v>Reintegro por Compras TC- Percibidos</v>
          </cell>
          <cell r="F224">
            <v>1559991</v>
          </cell>
          <cell r="G224">
            <v>0</v>
          </cell>
          <cell r="H224">
            <v>0</v>
          </cell>
          <cell r="I224">
            <v>1559991</v>
          </cell>
        </row>
        <row r="225">
          <cell r="D225" t="str">
            <v>0.63.0.30.818.0.02.006.99</v>
          </cell>
          <cell r="E225" t="str">
            <v>Preavisos Cobrados</v>
          </cell>
          <cell r="F225">
            <v>7529899</v>
          </cell>
          <cell r="G225">
            <v>0</v>
          </cell>
          <cell r="H225">
            <v>0</v>
          </cell>
          <cell r="I225">
            <v>7529899</v>
          </cell>
        </row>
        <row r="226">
          <cell r="D226" t="str">
            <v>0.63.0.40.000.0.00.000.00</v>
          </cell>
          <cell r="E226" t="str">
            <v>Ganancias por Valuacion</v>
          </cell>
          <cell r="F226">
            <v>133782965</v>
          </cell>
          <cell r="G226">
            <v>0</v>
          </cell>
          <cell r="H226">
            <v>0</v>
          </cell>
          <cell r="I226">
            <v>133782965</v>
          </cell>
        </row>
        <row r="227">
          <cell r="D227" t="str">
            <v>0.63.0.40.820.0.00.000.00</v>
          </cell>
          <cell r="E227" t="str">
            <v>Ganancias por Valuacion de Otros Act. en Moneda Extr.</v>
          </cell>
          <cell r="F227">
            <v>133782965</v>
          </cell>
          <cell r="G227">
            <v>0</v>
          </cell>
          <cell r="H227">
            <v>0</v>
          </cell>
          <cell r="I227">
            <v>133782965</v>
          </cell>
        </row>
        <row r="228">
          <cell r="D228" t="str">
            <v>0.63.0.40.820.0.06.000.00</v>
          </cell>
          <cell r="E228" t="str">
            <v>INVERSIONES EN EL PAIS</v>
          </cell>
          <cell r="F228">
            <v>133782965</v>
          </cell>
          <cell r="G228">
            <v>0</v>
          </cell>
          <cell r="H228">
            <v>0</v>
          </cell>
          <cell r="I228">
            <v>133782965</v>
          </cell>
        </row>
        <row r="229">
          <cell r="D229" t="str">
            <v>0.63.0.40.820.0.06.000.99</v>
          </cell>
          <cell r="E229" t="str">
            <v>Ganancias por Valuación - Inversiones en el Pais.</v>
          </cell>
          <cell r="F229">
            <v>133782965</v>
          </cell>
          <cell r="G229">
            <v>0</v>
          </cell>
          <cell r="H229">
            <v>0</v>
          </cell>
          <cell r="I229">
            <v>133782965</v>
          </cell>
        </row>
        <row r="230">
          <cell r="D230" t="str">
            <v>0.63.0.60.000.0.00.000.00</v>
          </cell>
          <cell r="E230" t="str">
            <v>Comision por Administracion de Fideicomisos</v>
          </cell>
          <cell r="F230">
            <v>19641528657</v>
          </cell>
          <cell r="G230">
            <v>0</v>
          </cell>
          <cell r="H230">
            <v>0</v>
          </cell>
          <cell r="I230">
            <v>19641528657</v>
          </cell>
        </row>
        <row r="231">
          <cell r="D231" t="str">
            <v>0.63.0.60.836.0.00.000.00</v>
          </cell>
          <cell r="E231" t="str">
            <v>Comision por Administracion de Fideicomisos</v>
          </cell>
          <cell r="F231">
            <v>19641528657</v>
          </cell>
          <cell r="G231">
            <v>0</v>
          </cell>
          <cell r="H231">
            <v>0</v>
          </cell>
          <cell r="I231">
            <v>19641528657</v>
          </cell>
        </row>
        <row r="232">
          <cell r="D232" t="str">
            <v>0.63.0.60.836.0.01.000.00</v>
          </cell>
          <cell r="E232" t="str">
            <v>Comision por Administracion de Fideicomisos</v>
          </cell>
          <cell r="F232">
            <v>19641528657</v>
          </cell>
          <cell r="G232">
            <v>0</v>
          </cell>
          <cell r="H232">
            <v>0</v>
          </cell>
          <cell r="I232">
            <v>19641528657</v>
          </cell>
        </row>
        <row r="233">
          <cell r="D233" t="str">
            <v>0.63.0.60.836.0.01.000.99</v>
          </cell>
          <cell r="E233" t="str">
            <v xml:space="preserve">Comision por Administracion de Fideicomisos </v>
          </cell>
          <cell r="F233">
            <v>19641528657</v>
          </cell>
          <cell r="G233">
            <v>0</v>
          </cell>
          <cell r="H233">
            <v>0</v>
          </cell>
          <cell r="I233">
            <v>19641528657</v>
          </cell>
        </row>
        <row r="234">
          <cell r="D234" t="str">
            <v>0.70.0.00.000.0.00.000.00</v>
          </cell>
          <cell r="E234" t="str">
            <v>Perdidas</v>
          </cell>
          <cell r="F234">
            <v>12121716079</v>
          </cell>
          <cell r="G234">
            <v>0</v>
          </cell>
          <cell r="H234">
            <v>0</v>
          </cell>
          <cell r="I234">
            <v>12121716079</v>
          </cell>
        </row>
        <row r="235">
          <cell r="D235" t="str">
            <v>0.71.0.00.000.0.00.000.00</v>
          </cell>
          <cell r="E235" t="str">
            <v>Perdidas Financieras</v>
          </cell>
          <cell r="F235">
            <v>120176142</v>
          </cell>
          <cell r="G235">
            <v>0</v>
          </cell>
          <cell r="H235">
            <v>0</v>
          </cell>
          <cell r="I235">
            <v>120176142</v>
          </cell>
        </row>
        <row r="236">
          <cell r="D236" t="str">
            <v>0.71.0.40.000.0.00.000.00</v>
          </cell>
          <cell r="E236" t="str">
            <v>Perdidas por Valuacion</v>
          </cell>
          <cell r="F236">
            <v>120176142</v>
          </cell>
          <cell r="G236">
            <v>0</v>
          </cell>
          <cell r="H236">
            <v>0</v>
          </cell>
          <cell r="I236">
            <v>120176142</v>
          </cell>
        </row>
        <row r="237">
          <cell r="D237" t="str">
            <v>0.71.0.40.739.0.00.000.00</v>
          </cell>
          <cell r="E237" t="str">
            <v>Perdidas por Valuacion</v>
          </cell>
          <cell r="F237">
            <v>120176142</v>
          </cell>
          <cell r="G237">
            <v>0</v>
          </cell>
          <cell r="H237">
            <v>0</v>
          </cell>
          <cell r="I237">
            <v>120176142</v>
          </cell>
        </row>
        <row r="238">
          <cell r="D238" t="str">
            <v>0.71.0.40.739.0.02.000.00</v>
          </cell>
          <cell r="E238" t="str">
            <v>Disponibles -Residentes</v>
          </cell>
          <cell r="F238">
            <v>120176142</v>
          </cell>
          <cell r="G238">
            <v>0</v>
          </cell>
          <cell r="H238">
            <v>0</v>
          </cell>
          <cell r="I238">
            <v>120176142</v>
          </cell>
        </row>
        <row r="239">
          <cell r="D239" t="str">
            <v>0.71.0.40.739.0.02.000.99</v>
          </cell>
          <cell r="E239" t="str">
            <v>Disponibilidades - Perdidas por Valuación</v>
          </cell>
          <cell r="F239">
            <v>120176142</v>
          </cell>
          <cell r="G239">
            <v>0</v>
          </cell>
          <cell r="H239">
            <v>0</v>
          </cell>
          <cell r="I239">
            <v>120176142</v>
          </cell>
        </row>
        <row r="240">
          <cell r="D240" t="str">
            <v>0.72.0.00.000.0.00.000.00</v>
          </cell>
          <cell r="E240" t="str">
            <v>Perdidas por Servicios</v>
          </cell>
          <cell r="F240">
            <v>8110411</v>
          </cell>
          <cell r="G240">
            <v>0</v>
          </cell>
          <cell r="H240">
            <v>0</v>
          </cell>
          <cell r="I240">
            <v>8110411</v>
          </cell>
        </row>
        <row r="241">
          <cell r="D241" t="str">
            <v>0.72.0.10.000.0.00.000.00</v>
          </cell>
          <cell r="E241" t="str">
            <v>Perdidas por Utilizacion de Servicios</v>
          </cell>
          <cell r="F241">
            <v>8110411</v>
          </cell>
          <cell r="G241">
            <v>0</v>
          </cell>
          <cell r="H241">
            <v>0</v>
          </cell>
          <cell r="I241">
            <v>8110411</v>
          </cell>
        </row>
        <row r="242">
          <cell r="D242" t="str">
            <v>0.72.0.10.757.0.00.000.00</v>
          </cell>
          <cell r="E242" t="str">
            <v>Diversos</v>
          </cell>
          <cell r="F242">
            <v>8110411</v>
          </cell>
          <cell r="G242">
            <v>0</v>
          </cell>
          <cell r="H242">
            <v>0</v>
          </cell>
          <cell r="I242">
            <v>8110411</v>
          </cell>
        </row>
        <row r="243">
          <cell r="D243" t="str">
            <v>0.72.0.10.757.0.02.000.00</v>
          </cell>
          <cell r="E243" t="str">
            <v>Residentes</v>
          </cell>
          <cell r="F243">
            <v>8110411</v>
          </cell>
          <cell r="G243">
            <v>0</v>
          </cell>
          <cell r="H243">
            <v>0</v>
          </cell>
          <cell r="I243">
            <v>8110411</v>
          </cell>
        </row>
        <row r="244">
          <cell r="D244" t="str">
            <v>0.72.0.10.757.0.02.000.99</v>
          </cell>
          <cell r="E244" t="str">
            <v>Comisiones por Servicios Bancarios</v>
          </cell>
          <cell r="F244">
            <v>8110411</v>
          </cell>
          <cell r="G244">
            <v>0</v>
          </cell>
          <cell r="H244">
            <v>0</v>
          </cell>
          <cell r="I244">
            <v>8110411</v>
          </cell>
        </row>
        <row r="245">
          <cell r="D245" t="str">
            <v>0.73.0.00.000.0.00.000.00</v>
          </cell>
          <cell r="E245" t="str">
            <v>Otras Perdidas Operativas</v>
          </cell>
          <cell r="F245">
            <v>11993429526</v>
          </cell>
          <cell r="G245">
            <v>0</v>
          </cell>
          <cell r="H245">
            <v>0</v>
          </cell>
          <cell r="I245">
            <v>11993429526</v>
          </cell>
        </row>
        <row r="246">
          <cell r="D246" t="str">
            <v>0.73.0.10.000.0.00.000.00</v>
          </cell>
          <cell r="E246" t="str">
            <v>Perdidas Operativas</v>
          </cell>
          <cell r="F246">
            <v>10903060116</v>
          </cell>
          <cell r="G246">
            <v>0</v>
          </cell>
          <cell r="H246">
            <v>0</v>
          </cell>
          <cell r="I246">
            <v>10903060116</v>
          </cell>
        </row>
        <row r="247">
          <cell r="D247" t="str">
            <v>0.73.0.10.759.0.00.000.00</v>
          </cell>
          <cell r="E247" t="str">
            <v>Retribuciones Personales y Cargas Sociales</v>
          </cell>
          <cell r="F247">
            <v>6286160082</v>
          </cell>
          <cell r="G247">
            <v>0</v>
          </cell>
          <cell r="H247">
            <v>0</v>
          </cell>
          <cell r="I247">
            <v>6286160082</v>
          </cell>
        </row>
        <row r="248">
          <cell r="D248" t="str">
            <v>0.73.0.10.759.0.02.000.00</v>
          </cell>
          <cell r="E248" t="str">
            <v>Remuneraciones a Directores y Sindico</v>
          </cell>
          <cell r="F248">
            <v>1402262500</v>
          </cell>
          <cell r="G248">
            <v>0</v>
          </cell>
          <cell r="H248">
            <v>0</v>
          </cell>
          <cell r="I248">
            <v>1402262500</v>
          </cell>
        </row>
        <row r="249">
          <cell r="D249" t="str">
            <v>0.73.0.10.759.0.02.000.99</v>
          </cell>
          <cell r="E249" t="str">
            <v>Remuneración a Directores y Sindico</v>
          </cell>
          <cell r="F249">
            <v>1402262500</v>
          </cell>
          <cell r="G249">
            <v>0</v>
          </cell>
          <cell r="H249">
            <v>0</v>
          </cell>
          <cell r="I249">
            <v>1402262500</v>
          </cell>
        </row>
        <row r="250">
          <cell r="D250" t="str">
            <v>0.73.0.10.759.0.02.001.99</v>
          </cell>
          <cell r="E250" t="str">
            <v>Remuneracion Pers.Sup.Deducible</v>
          </cell>
          <cell r="F250">
            <v>1293000000</v>
          </cell>
          <cell r="G250">
            <v>0</v>
          </cell>
          <cell r="H250">
            <v>0</v>
          </cell>
          <cell r="I250">
            <v>1293000000</v>
          </cell>
        </row>
        <row r="251">
          <cell r="D251" t="str">
            <v>0.73.0.10.759.0.02.002.99</v>
          </cell>
          <cell r="E251" t="str">
            <v>Remuneración Sindico</v>
          </cell>
          <cell r="F251">
            <v>1636364</v>
          </cell>
          <cell r="G251">
            <v>0</v>
          </cell>
          <cell r="H251">
            <v>0</v>
          </cell>
          <cell r="I251">
            <v>1636364</v>
          </cell>
        </row>
        <row r="252">
          <cell r="D252" t="str">
            <v>0.73.0.10.759.0.02.003.99</v>
          </cell>
          <cell r="E252" t="str">
            <v>Honrarios Personal Sup. Rem. Extraordiniaria</v>
          </cell>
          <cell r="F252">
            <v>107626136</v>
          </cell>
          <cell r="G252">
            <v>0</v>
          </cell>
          <cell r="H252">
            <v>0</v>
          </cell>
          <cell r="I252">
            <v>107626136</v>
          </cell>
        </row>
        <row r="253">
          <cell r="D253" t="str">
            <v>0.73.0.10.759.0.04.000.00</v>
          </cell>
          <cell r="E253" t="str">
            <v>Sueldos</v>
          </cell>
          <cell r="F253">
            <v>3226282334</v>
          </cell>
          <cell r="G253">
            <v>0</v>
          </cell>
          <cell r="H253">
            <v>0</v>
          </cell>
          <cell r="I253">
            <v>3226282334</v>
          </cell>
        </row>
        <row r="254">
          <cell r="D254" t="str">
            <v>0.73.0.10.759.0.04.000.99</v>
          </cell>
          <cell r="E254" t="str">
            <v>Sueldos al Personal</v>
          </cell>
          <cell r="F254">
            <v>3226282334</v>
          </cell>
          <cell r="G254">
            <v>0</v>
          </cell>
          <cell r="H254">
            <v>0</v>
          </cell>
          <cell r="I254">
            <v>3226282334</v>
          </cell>
        </row>
        <row r="255">
          <cell r="D255" t="str">
            <v>0.73.0.10.759.0.04.001.99</v>
          </cell>
          <cell r="E255" t="str">
            <v>Sueldos al Personal</v>
          </cell>
          <cell r="F255">
            <v>3226282334</v>
          </cell>
          <cell r="G255">
            <v>0</v>
          </cell>
          <cell r="H255">
            <v>0</v>
          </cell>
          <cell r="I255">
            <v>3226282334</v>
          </cell>
        </row>
        <row r="256">
          <cell r="D256" t="str">
            <v>0.73.0.10.759.0.06.000.00</v>
          </cell>
          <cell r="E256" t="str">
            <v>Aguinaldos Pagados</v>
          </cell>
          <cell r="F256">
            <v>323213600</v>
          </cell>
          <cell r="G256">
            <v>0</v>
          </cell>
          <cell r="H256">
            <v>0</v>
          </cell>
          <cell r="I256">
            <v>323213600</v>
          </cell>
        </row>
        <row r="257">
          <cell r="D257" t="str">
            <v>0.73.0.10.759.0.06.000.99</v>
          </cell>
          <cell r="E257" t="str">
            <v>Aguinaldo Pagados</v>
          </cell>
          <cell r="F257">
            <v>323213600</v>
          </cell>
          <cell r="G257">
            <v>0</v>
          </cell>
          <cell r="H257">
            <v>0</v>
          </cell>
          <cell r="I257">
            <v>323213600</v>
          </cell>
        </row>
        <row r="258">
          <cell r="D258" t="str">
            <v>0.73.0.10.759.0.06.002.99</v>
          </cell>
          <cell r="E258" t="str">
            <v>Aguinaldo Personal.</v>
          </cell>
          <cell r="F258">
            <v>323213600</v>
          </cell>
          <cell r="G258">
            <v>0</v>
          </cell>
          <cell r="H258">
            <v>0</v>
          </cell>
          <cell r="I258">
            <v>323213600</v>
          </cell>
        </row>
        <row r="259">
          <cell r="D259" t="str">
            <v>0.73.0.10.759.0.08.000.00</v>
          </cell>
          <cell r="E259" t="str">
            <v>Salario Vacacional</v>
          </cell>
          <cell r="F259">
            <v>133587106</v>
          </cell>
          <cell r="G259">
            <v>0</v>
          </cell>
          <cell r="H259">
            <v>0</v>
          </cell>
          <cell r="I259">
            <v>133587106</v>
          </cell>
        </row>
        <row r="260">
          <cell r="D260" t="str">
            <v>0.73.0.10.759.0.08.000.99</v>
          </cell>
          <cell r="E260" t="str">
            <v>Salario Vacacional</v>
          </cell>
          <cell r="F260">
            <v>133587106</v>
          </cell>
          <cell r="G260">
            <v>0</v>
          </cell>
          <cell r="H260">
            <v>0</v>
          </cell>
          <cell r="I260">
            <v>133587106</v>
          </cell>
        </row>
        <row r="261">
          <cell r="D261" t="str">
            <v>0.73.0.10.759.0.14.000.00</v>
          </cell>
          <cell r="E261" t="str">
            <v>Habilitacions y Retribuciones Especiales</v>
          </cell>
          <cell r="F261">
            <v>558669630</v>
          </cell>
          <cell r="G261">
            <v>0</v>
          </cell>
          <cell r="H261">
            <v>0</v>
          </cell>
          <cell r="I261">
            <v>558669630</v>
          </cell>
        </row>
        <row r="262">
          <cell r="D262" t="str">
            <v>0.73.0.10.759.0.14.000.99</v>
          </cell>
          <cell r="E262" t="str">
            <v>Habilitaciones y Retribuciones Especilaes</v>
          </cell>
          <cell r="F262">
            <v>558669630</v>
          </cell>
          <cell r="G262">
            <v>0</v>
          </cell>
          <cell r="H262">
            <v>0</v>
          </cell>
          <cell r="I262">
            <v>558669630</v>
          </cell>
        </row>
        <row r="263">
          <cell r="D263" t="str">
            <v>0.73.0.10.759.0.14.002.99</v>
          </cell>
          <cell r="E263" t="str">
            <v>Habilitaciones y Retribuciones Especiales</v>
          </cell>
          <cell r="F263">
            <v>558669630</v>
          </cell>
          <cell r="G263">
            <v>0</v>
          </cell>
          <cell r="H263">
            <v>0</v>
          </cell>
          <cell r="I263">
            <v>558669630</v>
          </cell>
        </row>
        <row r="264">
          <cell r="D264" t="str">
            <v>0.73.0.10.759.0.20.000.00</v>
          </cell>
          <cell r="E264" t="str">
            <v>Aportes Jubilatorios</v>
          </cell>
          <cell r="F264">
            <v>642144912</v>
          </cell>
          <cell r="G264">
            <v>0</v>
          </cell>
          <cell r="H264">
            <v>0</v>
          </cell>
          <cell r="I264">
            <v>642144912</v>
          </cell>
        </row>
        <row r="265">
          <cell r="D265" t="str">
            <v>0.73.0.10.759.0.20.000.99</v>
          </cell>
          <cell r="E265" t="str">
            <v>Aportes Jubilatorios</v>
          </cell>
          <cell r="F265">
            <v>642144912</v>
          </cell>
          <cell r="G265">
            <v>0</v>
          </cell>
          <cell r="H265">
            <v>0</v>
          </cell>
          <cell r="I265">
            <v>642144912</v>
          </cell>
        </row>
        <row r="266">
          <cell r="D266" t="str">
            <v>0.73.0.10.759.0.20.001.99</v>
          </cell>
          <cell r="E266" t="str">
            <v>Aporte Patronal IPS - Jubilatorio.</v>
          </cell>
          <cell r="F266">
            <v>642144912</v>
          </cell>
          <cell r="G266">
            <v>0</v>
          </cell>
          <cell r="H266">
            <v>0</v>
          </cell>
          <cell r="I266">
            <v>642144912</v>
          </cell>
        </row>
        <row r="267">
          <cell r="D267" t="str">
            <v>0.73.0.10.761.0.00.000.00</v>
          </cell>
          <cell r="E267" t="str">
            <v>Seguros</v>
          </cell>
          <cell r="F267">
            <v>10554544</v>
          </cell>
          <cell r="G267">
            <v>0</v>
          </cell>
          <cell r="H267">
            <v>0</v>
          </cell>
          <cell r="I267">
            <v>10554544</v>
          </cell>
        </row>
        <row r="268">
          <cell r="D268" t="str">
            <v>0.73.0.10.761.0.06.000.00</v>
          </cell>
          <cell r="E268" t="str">
            <v>Bienes Inmuebles</v>
          </cell>
          <cell r="F268">
            <v>10554544</v>
          </cell>
          <cell r="G268">
            <v>0</v>
          </cell>
          <cell r="H268">
            <v>0</v>
          </cell>
          <cell r="I268">
            <v>10554544</v>
          </cell>
        </row>
        <row r="269">
          <cell r="D269" t="str">
            <v>0.73.0.10.761.0.06.000.99</v>
          </cell>
          <cell r="E269" t="str">
            <v>Seguro Bienes Inmuebles</v>
          </cell>
          <cell r="F269">
            <v>10554544</v>
          </cell>
          <cell r="G269">
            <v>0</v>
          </cell>
          <cell r="H269">
            <v>0</v>
          </cell>
          <cell r="I269">
            <v>10554544</v>
          </cell>
        </row>
        <row r="270">
          <cell r="D270" t="str">
            <v>0.73.0.10.763.0.00.000.00</v>
          </cell>
          <cell r="E270" t="str">
            <v>Depreciación de Bienes de Uso</v>
          </cell>
          <cell r="F270">
            <v>454908441</v>
          </cell>
          <cell r="G270">
            <v>0</v>
          </cell>
          <cell r="H270">
            <v>0</v>
          </cell>
          <cell r="I270">
            <v>454908441</v>
          </cell>
        </row>
        <row r="271">
          <cell r="D271" t="str">
            <v>0.73.0.10.763.0.02.000.00</v>
          </cell>
          <cell r="E271" t="str">
            <v>Depreciación Bienes Inmuebles</v>
          </cell>
          <cell r="F271">
            <v>287187954</v>
          </cell>
          <cell r="G271">
            <v>0</v>
          </cell>
          <cell r="H271">
            <v>0</v>
          </cell>
          <cell r="I271">
            <v>287187954</v>
          </cell>
        </row>
        <row r="272">
          <cell r="D272" t="str">
            <v>0.73.0.10.763.0.02.000.99</v>
          </cell>
          <cell r="E272" t="str">
            <v>Depreciación Edificio Investor</v>
          </cell>
          <cell r="F272">
            <v>287187954</v>
          </cell>
          <cell r="G272">
            <v>0</v>
          </cell>
          <cell r="H272">
            <v>0</v>
          </cell>
          <cell r="I272">
            <v>287187954</v>
          </cell>
        </row>
        <row r="273">
          <cell r="D273" t="str">
            <v>0.73.0.10.763.0.04.000.00</v>
          </cell>
          <cell r="E273" t="str">
            <v>Depreciación Muebles. Utiles e Instalaciones</v>
          </cell>
          <cell r="F273">
            <v>54162932</v>
          </cell>
          <cell r="G273">
            <v>0</v>
          </cell>
          <cell r="H273">
            <v>0</v>
          </cell>
          <cell r="I273">
            <v>54162932</v>
          </cell>
        </row>
        <row r="274">
          <cell r="D274" t="str">
            <v>0.73.0.10.763.0.04.000.99</v>
          </cell>
          <cell r="E274" t="str">
            <v>Depreciación Muebles. Utiles e Instalaciones</v>
          </cell>
          <cell r="F274">
            <v>54162932</v>
          </cell>
          <cell r="G274">
            <v>0</v>
          </cell>
          <cell r="H274">
            <v>0</v>
          </cell>
          <cell r="I274">
            <v>54162932</v>
          </cell>
        </row>
        <row r="275">
          <cell r="D275" t="str">
            <v>0.73.0.10.763.0.06.000.00</v>
          </cell>
          <cell r="E275" t="str">
            <v>Depreciación Equipos de Computación</v>
          </cell>
          <cell r="F275">
            <v>113557555</v>
          </cell>
          <cell r="G275">
            <v>0</v>
          </cell>
          <cell r="H275">
            <v>0</v>
          </cell>
          <cell r="I275">
            <v>113557555</v>
          </cell>
        </row>
        <row r="276">
          <cell r="D276" t="str">
            <v>0.73.0.10.763.0.06.000.99</v>
          </cell>
          <cell r="E276" t="str">
            <v>Depreciación Equipos de Computación</v>
          </cell>
          <cell r="F276">
            <v>113557555</v>
          </cell>
          <cell r="G276">
            <v>0</v>
          </cell>
          <cell r="H276">
            <v>0</v>
          </cell>
          <cell r="I276">
            <v>113557555</v>
          </cell>
        </row>
        <row r="277">
          <cell r="D277" t="str">
            <v>0.73.0.10.767.0.00.000.00</v>
          </cell>
          <cell r="E277" t="str">
            <v>Amortización de Cargos Diferidos</v>
          </cell>
          <cell r="F277">
            <v>1196205834</v>
          </cell>
          <cell r="G277">
            <v>0</v>
          </cell>
          <cell r="H277">
            <v>0</v>
          </cell>
          <cell r="I277">
            <v>1196205834</v>
          </cell>
        </row>
        <row r="278">
          <cell r="D278" t="str">
            <v>0.73.0.10.767.0.02.000.00</v>
          </cell>
          <cell r="E278" t="str">
            <v>Gastos de Organización</v>
          </cell>
          <cell r="F278">
            <v>1180058718</v>
          </cell>
          <cell r="G278">
            <v>0</v>
          </cell>
          <cell r="H278">
            <v>0</v>
          </cell>
          <cell r="I278">
            <v>1180058718</v>
          </cell>
        </row>
        <row r="279">
          <cell r="D279" t="str">
            <v>0.73.0.10.767.0.02.000.99</v>
          </cell>
          <cell r="E279" t="str">
            <v>Gastos de Organización</v>
          </cell>
          <cell r="F279">
            <v>783493446</v>
          </cell>
          <cell r="G279">
            <v>0</v>
          </cell>
          <cell r="H279">
            <v>0</v>
          </cell>
          <cell r="I279">
            <v>783493446</v>
          </cell>
        </row>
        <row r="280">
          <cell r="D280" t="str">
            <v>0.73.0.10.767.0.02.001.99</v>
          </cell>
          <cell r="E280" t="str">
            <v>Amort. Bienes Intangibles y Desarrollos</v>
          </cell>
          <cell r="F280">
            <v>396565272</v>
          </cell>
          <cell r="G280">
            <v>0</v>
          </cell>
          <cell r="H280">
            <v>0</v>
          </cell>
          <cell r="I280">
            <v>396565272</v>
          </cell>
        </row>
        <row r="281">
          <cell r="D281" t="str">
            <v>0.73.0.10.767.0.04.000.00</v>
          </cell>
          <cell r="E281" t="str">
            <v xml:space="preserve"> Mejoras e Instalaciones en Inmuebles Arrendados</v>
          </cell>
          <cell r="F281">
            <v>16147116</v>
          </cell>
          <cell r="G281">
            <v>0</v>
          </cell>
          <cell r="H281">
            <v>0</v>
          </cell>
          <cell r="I281">
            <v>16147116</v>
          </cell>
        </row>
        <row r="282">
          <cell r="D282" t="str">
            <v>0.73.0.10.767.0.04.000.99</v>
          </cell>
          <cell r="E282" t="str">
            <v xml:space="preserve"> Amort. Mejoras e Instalaciones en Inmuebles Arrendados</v>
          </cell>
          <cell r="F282">
            <v>16147116</v>
          </cell>
          <cell r="G282">
            <v>0</v>
          </cell>
          <cell r="H282">
            <v>0</v>
          </cell>
          <cell r="I282">
            <v>16147116</v>
          </cell>
        </row>
        <row r="283">
          <cell r="D283" t="str">
            <v>0.73.0.10.769.0.00.000.00</v>
          </cell>
          <cell r="E283" t="str">
            <v>Impuestos, Tasas y Contribuciones</v>
          </cell>
          <cell r="F283">
            <v>68480325</v>
          </cell>
          <cell r="G283">
            <v>0</v>
          </cell>
          <cell r="H283">
            <v>0</v>
          </cell>
          <cell r="I283">
            <v>68480325</v>
          </cell>
        </row>
        <row r="284">
          <cell r="D284" t="str">
            <v>0.73.0.10.769.0.06.000.00</v>
          </cell>
          <cell r="E284" t="str">
            <v>Impuesto al Valor Agregado</v>
          </cell>
          <cell r="F284">
            <v>3265000</v>
          </cell>
          <cell r="G284">
            <v>0</v>
          </cell>
          <cell r="H284">
            <v>0</v>
          </cell>
          <cell r="I284">
            <v>3265000</v>
          </cell>
        </row>
        <row r="285">
          <cell r="D285" t="str">
            <v>0.73.0.10.769.0.06.000.99</v>
          </cell>
          <cell r="E285" t="str">
            <v>Impuesto al Valor Agregado</v>
          </cell>
          <cell r="F285">
            <v>3265000</v>
          </cell>
          <cell r="G285">
            <v>0</v>
          </cell>
          <cell r="H285">
            <v>0</v>
          </cell>
          <cell r="I285">
            <v>3265000</v>
          </cell>
        </row>
        <row r="286">
          <cell r="D286" t="str">
            <v>0.73.0.10.769.0.10.000.00</v>
          </cell>
          <cell r="E286" t="str">
            <v>Otros Impuestos Nacionales</v>
          </cell>
          <cell r="F286">
            <v>65215325</v>
          </cell>
          <cell r="G286">
            <v>0</v>
          </cell>
          <cell r="H286">
            <v>0</v>
          </cell>
          <cell r="I286">
            <v>65215325</v>
          </cell>
        </row>
        <row r="287">
          <cell r="D287" t="str">
            <v>0.73.0.10.769.0.10.000.99</v>
          </cell>
          <cell r="E287" t="str">
            <v>Impuestos, Patentes, Tasas y Contribuyente.</v>
          </cell>
          <cell r="F287">
            <v>65215325</v>
          </cell>
          <cell r="G287">
            <v>0</v>
          </cell>
          <cell r="H287">
            <v>0</v>
          </cell>
          <cell r="I287">
            <v>65215325</v>
          </cell>
        </row>
        <row r="288">
          <cell r="D288" t="str">
            <v>0.73.0.10.771.0.00.000.00</v>
          </cell>
          <cell r="E288" t="str">
            <v>OTROS GASTOS OPERATIVOS</v>
          </cell>
          <cell r="F288">
            <v>2781658380</v>
          </cell>
          <cell r="G288">
            <v>0</v>
          </cell>
          <cell r="H288">
            <v>0</v>
          </cell>
          <cell r="I288">
            <v>2781658380</v>
          </cell>
        </row>
        <row r="289">
          <cell r="D289" t="str">
            <v>0.73.0.10.771.0.02.000.00</v>
          </cell>
          <cell r="E289" t="str">
            <v>ALQUILER DE BIENES INMUEBLES</v>
          </cell>
          <cell r="F289">
            <v>51271811</v>
          </cell>
          <cell r="G289">
            <v>0</v>
          </cell>
          <cell r="H289">
            <v>0</v>
          </cell>
          <cell r="I289">
            <v>51271811</v>
          </cell>
        </row>
        <row r="290">
          <cell r="D290" t="str">
            <v>0.73.0.10.771.0.02.000.99</v>
          </cell>
          <cell r="E290" t="str">
            <v>Alquiler de Bienes Inmuebles</v>
          </cell>
          <cell r="F290">
            <v>41453630</v>
          </cell>
          <cell r="G290">
            <v>0</v>
          </cell>
          <cell r="H290">
            <v>0</v>
          </cell>
          <cell r="I290">
            <v>41453630</v>
          </cell>
        </row>
        <row r="291">
          <cell r="D291" t="str">
            <v>0.73.0.10.771.0.02.001.99</v>
          </cell>
          <cell r="E291" t="str">
            <v>Alquiler Estacionamiento</v>
          </cell>
          <cell r="F291">
            <v>9818181</v>
          </cell>
          <cell r="G291">
            <v>0</v>
          </cell>
          <cell r="H291">
            <v>0</v>
          </cell>
          <cell r="I291">
            <v>9818181</v>
          </cell>
        </row>
        <row r="292">
          <cell r="D292" t="str">
            <v>0.73.0.10.771.0.04.000.00</v>
          </cell>
          <cell r="E292" t="str">
            <v>ALQUILER DE BIENES MUEBLES Y EQUIPOS</v>
          </cell>
          <cell r="F292">
            <v>22118327</v>
          </cell>
          <cell r="G292">
            <v>0</v>
          </cell>
          <cell r="H292">
            <v>0</v>
          </cell>
          <cell r="I292">
            <v>22118327</v>
          </cell>
        </row>
        <row r="293">
          <cell r="D293" t="str">
            <v>0.73.0.10.771.0.04.000.99</v>
          </cell>
          <cell r="E293" t="str">
            <v>Alquiler de Bienes Muebles y Equipos</v>
          </cell>
          <cell r="F293">
            <v>22118327</v>
          </cell>
          <cell r="G293">
            <v>0</v>
          </cell>
          <cell r="H293">
            <v>0</v>
          </cell>
          <cell r="I293">
            <v>22118327</v>
          </cell>
        </row>
        <row r="294">
          <cell r="D294" t="str">
            <v>0.73.0.10.771.0.08.000.00</v>
          </cell>
          <cell r="E294" t="str">
            <v>REPARACIONES Y MANTENIMIENTO DE BIENES MUEBLES</v>
          </cell>
          <cell r="F294">
            <v>70197528</v>
          </cell>
          <cell r="G294">
            <v>0</v>
          </cell>
          <cell r="H294">
            <v>0</v>
          </cell>
          <cell r="I294">
            <v>70197528</v>
          </cell>
        </row>
        <row r="295">
          <cell r="D295" t="str">
            <v>0.73.0.10.771.0.08.000.99</v>
          </cell>
          <cell r="E295" t="str">
            <v>Reparac. y Manten. de Bienes Muebles y Equipos.</v>
          </cell>
          <cell r="F295">
            <v>70197528</v>
          </cell>
          <cell r="G295">
            <v>0</v>
          </cell>
          <cell r="H295">
            <v>0</v>
          </cell>
          <cell r="I295">
            <v>70197528</v>
          </cell>
        </row>
        <row r="296">
          <cell r="D296" t="str">
            <v>0.73.0.10.771.0.14.000.00</v>
          </cell>
          <cell r="E296" t="str">
            <v>ENERGIA ELECTRICA</v>
          </cell>
          <cell r="F296">
            <v>33178589</v>
          </cell>
          <cell r="G296">
            <v>0</v>
          </cell>
          <cell r="H296">
            <v>0</v>
          </cell>
          <cell r="I296">
            <v>33178589</v>
          </cell>
        </row>
        <row r="297">
          <cell r="D297" t="str">
            <v>0.73.0.10.771.0.14.000.99</v>
          </cell>
          <cell r="E297" t="str">
            <v>Energía Eléctrica</v>
          </cell>
          <cell r="F297">
            <v>33178589</v>
          </cell>
          <cell r="G297">
            <v>0</v>
          </cell>
          <cell r="H297">
            <v>0</v>
          </cell>
          <cell r="I297">
            <v>33178589</v>
          </cell>
        </row>
        <row r="298">
          <cell r="D298" t="str">
            <v>0.73.0.10.771.0.16.000.00</v>
          </cell>
          <cell r="E298" t="str">
            <v>COMUNICACIONES</v>
          </cell>
          <cell r="F298">
            <v>55973968</v>
          </cell>
          <cell r="G298">
            <v>0</v>
          </cell>
          <cell r="H298">
            <v>0</v>
          </cell>
          <cell r="I298">
            <v>55973968</v>
          </cell>
        </row>
        <row r="299">
          <cell r="D299" t="str">
            <v>0.73.0.10.771.0.16.000.99</v>
          </cell>
          <cell r="E299" t="str">
            <v>Comunicaciones</v>
          </cell>
          <cell r="F299">
            <v>55973968</v>
          </cell>
          <cell r="G299">
            <v>0</v>
          </cell>
          <cell r="H299">
            <v>0</v>
          </cell>
          <cell r="I299">
            <v>55973968</v>
          </cell>
        </row>
        <row r="300">
          <cell r="D300" t="str">
            <v>0.73.0.10.771.0.18.000.00</v>
          </cell>
          <cell r="E300" t="str">
            <v>PAPELERIA E IMPRESOS</v>
          </cell>
          <cell r="F300">
            <v>16769744</v>
          </cell>
          <cell r="G300">
            <v>0</v>
          </cell>
          <cell r="H300">
            <v>0</v>
          </cell>
          <cell r="I300">
            <v>16769744</v>
          </cell>
        </row>
        <row r="301">
          <cell r="D301" t="str">
            <v>0.73.0.10.771.0.18.000.99</v>
          </cell>
          <cell r="E301" t="str">
            <v>Papeleria e Impresos</v>
          </cell>
          <cell r="F301">
            <v>7443633</v>
          </cell>
          <cell r="G301">
            <v>0</v>
          </cell>
          <cell r="H301">
            <v>0</v>
          </cell>
          <cell r="I301">
            <v>7443633</v>
          </cell>
        </row>
        <row r="302">
          <cell r="D302" t="str">
            <v>0.73.0.10.771.0.18.001.99</v>
          </cell>
          <cell r="E302" t="str">
            <v>Útiles de Oficina</v>
          </cell>
          <cell r="F302">
            <v>9326111</v>
          </cell>
          <cell r="G302">
            <v>0</v>
          </cell>
          <cell r="H302">
            <v>0</v>
          </cell>
          <cell r="I302">
            <v>9326111</v>
          </cell>
        </row>
        <row r="303">
          <cell r="D303" t="str">
            <v>0.73.0.10.771.0.20.000.00</v>
          </cell>
          <cell r="E303" t="str">
            <v>Locomoción y Transporte</v>
          </cell>
          <cell r="F303">
            <v>50110620</v>
          </cell>
          <cell r="G303">
            <v>0</v>
          </cell>
          <cell r="H303">
            <v>0</v>
          </cell>
          <cell r="I303">
            <v>50110620</v>
          </cell>
        </row>
        <row r="304">
          <cell r="D304" t="str">
            <v>0.73.0.10.771.0.20.000.99</v>
          </cell>
          <cell r="E304" t="str">
            <v>Locomoción y Transporte</v>
          </cell>
          <cell r="F304">
            <v>50110620</v>
          </cell>
          <cell r="G304">
            <v>0</v>
          </cell>
          <cell r="H304">
            <v>0</v>
          </cell>
          <cell r="I304">
            <v>50110620</v>
          </cell>
        </row>
        <row r="305">
          <cell r="D305" t="str">
            <v>0.73.0.10.771.0.20.001.99</v>
          </cell>
          <cell r="E305" t="str">
            <v>Combustibles y Lubricantes</v>
          </cell>
          <cell r="F305">
            <v>21431786</v>
          </cell>
          <cell r="G305">
            <v>0</v>
          </cell>
          <cell r="H305">
            <v>0</v>
          </cell>
          <cell r="I305">
            <v>21431786</v>
          </cell>
        </row>
        <row r="306">
          <cell r="D306" t="str">
            <v>0.73.0.10.771.0.20.002.99</v>
          </cell>
          <cell r="E306" t="str">
            <v>Fletes y Traslados</v>
          </cell>
          <cell r="F306">
            <v>26285905</v>
          </cell>
          <cell r="G306">
            <v>0</v>
          </cell>
          <cell r="H306">
            <v>0</v>
          </cell>
          <cell r="I306">
            <v>26285905</v>
          </cell>
        </row>
        <row r="307">
          <cell r="D307" t="str">
            <v>0.73.0.10.771.0.20.004.99</v>
          </cell>
          <cell r="E307" t="str">
            <v>Pasajes y Peajes</v>
          </cell>
          <cell r="F307">
            <v>2392929</v>
          </cell>
          <cell r="G307">
            <v>0</v>
          </cell>
          <cell r="H307">
            <v>0</v>
          </cell>
          <cell r="I307">
            <v>2392929</v>
          </cell>
        </row>
        <row r="308">
          <cell r="D308" t="str">
            <v>0.73.0.10.771.0.22.000.00</v>
          </cell>
          <cell r="E308" t="str">
            <v>HIGIENE DE  LOCALES</v>
          </cell>
          <cell r="F308">
            <v>58701130</v>
          </cell>
          <cell r="G308">
            <v>0</v>
          </cell>
          <cell r="H308">
            <v>0</v>
          </cell>
          <cell r="I308">
            <v>58701130</v>
          </cell>
        </row>
        <row r="309">
          <cell r="D309" t="str">
            <v>0.73.0.10.771.0.22.000.99</v>
          </cell>
          <cell r="E309" t="str">
            <v>Higiene de local</v>
          </cell>
          <cell r="F309">
            <v>51177360</v>
          </cell>
          <cell r="G309">
            <v>0</v>
          </cell>
          <cell r="H309">
            <v>0</v>
          </cell>
          <cell r="I309">
            <v>51177360</v>
          </cell>
        </row>
        <row r="310">
          <cell r="D310" t="str">
            <v>0.73.0.10.771.0.22.001.99</v>
          </cell>
          <cell r="E310" t="str">
            <v>Artículos de Limpieza</v>
          </cell>
          <cell r="F310">
            <v>7523770</v>
          </cell>
          <cell r="G310">
            <v>0</v>
          </cell>
          <cell r="H310">
            <v>0</v>
          </cell>
          <cell r="I310">
            <v>7523770</v>
          </cell>
        </row>
        <row r="311">
          <cell r="D311" t="str">
            <v>0.73.0.10.771.0.26.000.00</v>
          </cell>
          <cell r="E311" t="str">
            <v>Custodia y Vigilancia</v>
          </cell>
          <cell r="F311">
            <v>78470146</v>
          </cell>
          <cell r="G311">
            <v>0</v>
          </cell>
          <cell r="H311">
            <v>0</v>
          </cell>
          <cell r="I311">
            <v>78470146</v>
          </cell>
        </row>
        <row r="312">
          <cell r="D312" t="str">
            <v>0.73.0.10.771.0.26.000.99</v>
          </cell>
          <cell r="E312" t="str">
            <v>Custodia y Viigilancia</v>
          </cell>
          <cell r="F312">
            <v>78470146</v>
          </cell>
          <cell r="G312">
            <v>0</v>
          </cell>
          <cell r="H312">
            <v>0</v>
          </cell>
          <cell r="I312">
            <v>78470146</v>
          </cell>
        </row>
        <row r="313">
          <cell r="D313" t="str">
            <v>0.73.0.10.771.0.26.001.99</v>
          </cell>
          <cell r="E313" t="str">
            <v>Monitorieo - Serv. Terc. Alarmas</v>
          </cell>
          <cell r="F313">
            <v>2520365</v>
          </cell>
          <cell r="G313">
            <v>0</v>
          </cell>
          <cell r="H313">
            <v>0</v>
          </cell>
          <cell r="I313">
            <v>2520365</v>
          </cell>
        </row>
        <row r="314">
          <cell r="D314" t="str">
            <v>0.73.0.10.771.0.26.002.99</v>
          </cell>
          <cell r="E314" t="str">
            <v>Vigilancia y Seguridad Contratados</v>
          </cell>
          <cell r="F314">
            <v>75949781</v>
          </cell>
          <cell r="G314">
            <v>0</v>
          </cell>
          <cell r="H314">
            <v>0</v>
          </cell>
          <cell r="I314">
            <v>75949781</v>
          </cell>
        </row>
        <row r="315">
          <cell r="D315" t="str">
            <v>0.73.0.10.771.0.30.000.00</v>
          </cell>
          <cell r="E315" t="str">
            <v>PROPAGANDA Y PUBLICIDAD</v>
          </cell>
          <cell r="F315">
            <v>122105301</v>
          </cell>
          <cell r="G315">
            <v>0</v>
          </cell>
          <cell r="H315">
            <v>0</v>
          </cell>
          <cell r="I315">
            <v>122105301</v>
          </cell>
        </row>
        <row r="316">
          <cell r="D316" t="str">
            <v>0.73.0.10.771.0.30.000.99</v>
          </cell>
          <cell r="E316" t="str">
            <v>Publicidad y Propaganda</v>
          </cell>
          <cell r="F316">
            <v>122105301</v>
          </cell>
          <cell r="G316">
            <v>0</v>
          </cell>
          <cell r="H316">
            <v>0</v>
          </cell>
          <cell r="I316">
            <v>122105301</v>
          </cell>
        </row>
        <row r="317">
          <cell r="D317" t="str">
            <v>0.73.0.10.771.0.32.000.00</v>
          </cell>
          <cell r="E317" t="str">
            <v>Suscripciones y Biblioteca</v>
          </cell>
          <cell r="F317">
            <v>157055408</v>
          </cell>
          <cell r="G317">
            <v>0</v>
          </cell>
          <cell r="H317">
            <v>0</v>
          </cell>
          <cell r="I317">
            <v>157055408</v>
          </cell>
        </row>
        <row r="318">
          <cell r="D318" t="str">
            <v>0.73.0.10.771.0.32.000.99</v>
          </cell>
          <cell r="E318" t="str">
            <v>Dominios y Suscripciones</v>
          </cell>
          <cell r="F318">
            <v>157055408</v>
          </cell>
          <cell r="G318">
            <v>0</v>
          </cell>
          <cell r="H318">
            <v>0</v>
          </cell>
          <cell r="I318">
            <v>157055408</v>
          </cell>
        </row>
        <row r="319">
          <cell r="D319" t="str">
            <v>0.73.0.10.771.0.36.000.99</v>
          </cell>
          <cell r="E319" t="str">
            <v>Indemnizacioes por Despido.</v>
          </cell>
          <cell r="F319">
            <v>37384600</v>
          </cell>
          <cell r="G319">
            <v>0</v>
          </cell>
          <cell r="H319">
            <v>0</v>
          </cell>
          <cell r="I319">
            <v>37384600</v>
          </cell>
        </row>
        <row r="320">
          <cell r="D320" t="str">
            <v>0.73.0.10.771.0.36.001.99</v>
          </cell>
          <cell r="E320" t="str">
            <v>Indemnizacioes por Despido.</v>
          </cell>
          <cell r="F320">
            <v>12646150</v>
          </cell>
          <cell r="G320">
            <v>0</v>
          </cell>
          <cell r="H320">
            <v>0</v>
          </cell>
          <cell r="I320">
            <v>12646150</v>
          </cell>
        </row>
        <row r="321">
          <cell r="D321" t="str">
            <v>0.73.0.10.771.0.36.002.99</v>
          </cell>
          <cell r="E321" t="str">
            <v>Preavisos Pagados</v>
          </cell>
          <cell r="F321">
            <v>24738450</v>
          </cell>
          <cell r="G321">
            <v>0</v>
          </cell>
          <cell r="H321">
            <v>0</v>
          </cell>
          <cell r="I321">
            <v>24738450</v>
          </cell>
        </row>
        <row r="322">
          <cell r="D322" t="str">
            <v>0.73.0.10.771.0.40.000.00</v>
          </cell>
          <cell r="E322" t="str">
            <v>Auditoria Externa</v>
          </cell>
          <cell r="F322">
            <v>35697748</v>
          </cell>
          <cell r="G322">
            <v>0</v>
          </cell>
          <cell r="H322">
            <v>0</v>
          </cell>
          <cell r="I322">
            <v>35697748</v>
          </cell>
        </row>
        <row r="323">
          <cell r="D323" t="str">
            <v>0.73.0.10.771.0.40.000.99</v>
          </cell>
          <cell r="E323" t="str">
            <v>Auditoria Externa</v>
          </cell>
          <cell r="F323">
            <v>35697748</v>
          </cell>
          <cell r="G323">
            <v>0</v>
          </cell>
          <cell r="H323">
            <v>0</v>
          </cell>
          <cell r="I323">
            <v>35697748</v>
          </cell>
        </row>
        <row r="324">
          <cell r="D324" t="str">
            <v>0.73.0.10.771.0.40.001.99</v>
          </cell>
          <cell r="E324" t="str">
            <v>Honorarios Auditoria Externa</v>
          </cell>
          <cell r="F324">
            <v>35697748</v>
          </cell>
          <cell r="G324">
            <v>0</v>
          </cell>
          <cell r="H324">
            <v>0</v>
          </cell>
          <cell r="I324">
            <v>35697748</v>
          </cell>
        </row>
        <row r="325">
          <cell r="D325" t="str">
            <v>0.73.0.10.771.0.44.000.00</v>
          </cell>
          <cell r="E325" t="str">
            <v>DIVERSOS</v>
          </cell>
          <cell r="F325">
            <v>1992623460</v>
          </cell>
          <cell r="G325">
            <v>0</v>
          </cell>
          <cell r="H325">
            <v>0</v>
          </cell>
          <cell r="I325">
            <v>1992623460</v>
          </cell>
        </row>
        <row r="326">
          <cell r="D326" t="str">
            <v>0.73.0.10.771.0.44.000.99</v>
          </cell>
          <cell r="E326" t="str">
            <v>DIVERSOS</v>
          </cell>
          <cell r="F326">
            <v>1992623460</v>
          </cell>
          <cell r="G326">
            <v>0</v>
          </cell>
          <cell r="H326">
            <v>0</v>
          </cell>
          <cell r="I326">
            <v>1992623460</v>
          </cell>
        </row>
        <row r="327">
          <cell r="D327" t="str">
            <v>0.73.0.10.771.0.44.001.99</v>
          </cell>
          <cell r="E327" t="str">
            <v>Descuentos Concedidos</v>
          </cell>
          <cell r="F327">
            <v>53115</v>
          </cell>
          <cell r="G327">
            <v>0</v>
          </cell>
          <cell r="H327">
            <v>0</v>
          </cell>
          <cell r="I327">
            <v>53115</v>
          </cell>
        </row>
        <row r="328">
          <cell r="D328" t="str">
            <v>0.73.0.10.771.0.44.002.99</v>
          </cell>
          <cell r="E328" t="str">
            <v>Gastos de Cafetería</v>
          </cell>
          <cell r="F328">
            <v>8814545</v>
          </cell>
          <cell r="G328">
            <v>0</v>
          </cell>
          <cell r="H328">
            <v>0</v>
          </cell>
          <cell r="I328">
            <v>8814545</v>
          </cell>
        </row>
        <row r="329">
          <cell r="D329" t="str">
            <v>0.73.0.10.771.0.44.003.99</v>
          </cell>
          <cell r="E329" t="str">
            <v>Gastos Generales Varios</v>
          </cell>
          <cell r="F329">
            <v>49452097</v>
          </cell>
          <cell r="G329">
            <v>0</v>
          </cell>
          <cell r="H329">
            <v>0</v>
          </cell>
          <cell r="I329">
            <v>49452097</v>
          </cell>
        </row>
        <row r="330">
          <cell r="D330" t="str">
            <v>0.73.0.10.771.0.44.004.99</v>
          </cell>
          <cell r="E330" t="str">
            <v>Honorarios Asesoría Jurídica GB.</v>
          </cell>
          <cell r="F330">
            <v>137150364</v>
          </cell>
          <cell r="G330">
            <v>0</v>
          </cell>
          <cell r="H330">
            <v>0</v>
          </cell>
          <cell r="I330">
            <v>137150364</v>
          </cell>
        </row>
        <row r="331">
          <cell r="D331" t="str">
            <v>0.73.0.10.771.0.44.006.99</v>
          </cell>
          <cell r="E331" t="str">
            <v>Insumos Informaticos</v>
          </cell>
          <cell r="F331">
            <v>7392017</v>
          </cell>
          <cell r="G331">
            <v>0</v>
          </cell>
          <cell r="H331">
            <v>0</v>
          </cell>
          <cell r="I331">
            <v>7392017</v>
          </cell>
        </row>
        <row r="332">
          <cell r="D332" t="str">
            <v>0.73.0.10.771.0.44.007.99</v>
          </cell>
          <cell r="E332" t="str">
            <v>Servicio de Almuerzo</v>
          </cell>
          <cell r="F332">
            <v>24854514</v>
          </cell>
          <cell r="G332">
            <v>0</v>
          </cell>
          <cell r="H332">
            <v>0</v>
          </cell>
          <cell r="I332">
            <v>24854514</v>
          </cell>
        </row>
        <row r="333">
          <cell r="D333" t="str">
            <v>0.73.0.10.771.0.44.009.99</v>
          </cell>
          <cell r="E333" t="str">
            <v>Gastos  a Favor del Personal - Cob. Seguro Medico</v>
          </cell>
          <cell r="F333">
            <v>115460845</v>
          </cell>
          <cell r="G333">
            <v>0</v>
          </cell>
          <cell r="H333">
            <v>0</v>
          </cell>
          <cell r="I333">
            <v>115460845</v>
          </cell>
        </row>
        <row r="334">
          <cell r="D334" t="str">
            <v>0.73.0.10.771.0.44.011.99</v>
          </cell>
          <cell r="E334" t="str">
            <v>Otros Gastos a Favor del Personal</v>
          </cell>
          <cell r="F334">
            <v>19000463</v>
          </cell>
          <cell r="G334">
            <v>0</v>
          </cell>
          <cell r="H334">
            <v>0</v>
          </cell>
          <cell r="I334">
            <v>19000463</v>
          </cell>
        </row>
        <row r="335">
          <cell r="D335" t="str">
            <v>0.73.0.10.771.0.44.012.99</v>
          </cell>
          <cell r="E335" t="str">
            <v>Gastos Generales No Deducibles</v>
          </cell>
          <cell r="F335">
            <v>50509445</v>
          </cell>
          <cell r="G335">
            <v>0</v>
          </cell>
          <cell r="H335">
            <v>0</v>
          </cell>
          <cell r="I335">
            <v>50509445</v>
          </cell>
        </row>
        <row r="336">
          <cell r="D336" t="str">
            <v>0.73.0.10.771.0.44.013.99</v>
          </cell>
          <cell r="E336" t="str">
            <v>Gastos de Escribania</v>
          </cell>
          <cell r="F336">
            <v>16212227</v>
          </cell>
          <cell r="G336">
            <v>0</v>
          </cell>
          <cell r="H336">
            <v>0</v>
          </cell>
          <cell r="I336">
            <v>16212227</v>
          </cell>
        </row>
        <row r="337">
          <cell r="D337" t="str">
            <v>0.73.0.10.771.0.44.014.99</v>
          </cell>
          <cell r="E337" t="str">
            <v>Gastos Bancarios</v>
          </cell>
          <cell r="F337">
            <v>3223189</v>
          </cell>
          <cell r="G337">
            <v>0</v>
          </cell>
          <cell r="H337">
            <v>0</v>
          </cell>
          <cell r="I337">
            <v>3223189</v>
          </cell>
        </row>
        <row r="338">
          <cell r="D338" t="str">
            <v>0.73.0.10.771.0.44.015.99</v>
          </cell>
          <cell r="E338" t="str">
            <v xml:space="preserve">Servicios Contratados - Empresas - Investor Inv. Inteligentes </v>
          </cell>
          <cell r="F338">
            <v>116290092</v>
          </cell>
          <cell r="G338">
            <v>0</v>
          </cell>
          <cell r="H338">
            <v>0</v>
          </cell>
          <cell r="I338">
            <v>116290092</v>
          </cell>
        </row>
        <row r="339">
          <cell r="D339" t="str">
            <v>0.73.0.10.771.0.44.017.99</v>
          </cell>
          <cell r="E339" t="str">
            <v>Gastos de Hoteleria y Hospedaje</v>
          </cell>
          <cell r="F339">
            <v>9436180</v>
          </cell>
          <cell r="G339">
            <v>0</v>
          </cell>
          <cell r="H339">
            <v>0</v>
          </cell>
          <cell r="I339">
            <v>9436180</v>
          </cell>
        </row>
        <row r="340">
          <cell r="D340" t="str">
            <v>0.73.0.10.771.0.44.018.99</v>
          </cell>
          <cell r="E340" t="str">
            <v>Servicios de Computación y Licencias.</v>
          </cell>
          <cell r="F340">
            <v>1309092</v>
          </cell>
          <cell r="G340">
            <v>0</v>
          </cell>
          <cell r="H340">
            <v>0</v>
          </cell>
          <cell r="I340">
            <v>1309092</v>
          </cell>
        </row>
        <row r="341">
          <cell r="D341" t="str">
            <v>0.73.0.10.771.0.44.019.99</v>
          </cell>
          <cell r="E341" t="str">
            <v>Informes Comerciales</v>
          </cell>
          <cell r="F341">
            <v>12803987</v>
          </cell>
          <cell r="G341">
            <v>0</v>
          </cell>
          <cell r="H341">
            <v>0</v>
          </cell>
          <cell r="I341">
            <v>12803987</v>
          </cell>
        </row>
        <row r="342">
          <cell r="D342" t="str">
            <v>0.73.0.10.771.0.44.020.99</v>
          </cell>
          <cell r="E342" t="str">
            <v>Formación y Capacitación del Personal</v>
          </cell>
          <cell r="F342">
            <v>27223576</v>
          </cell>
          <cell r="G342">
            <v>0</v>
          </cell>
          <cell r="H342">
            <v>0</v>
          </cell>
          <cell r="I342">
            <v>27223576</v>
          </cell>
        </row>
        <row r="343">
          <cell r="D343" t="str">
            <v>0.73.0.10.771.0.44.021.99</v>
          </cell>
          <cell r="E343" t="str">
            <v>Honorarios por Serv. Contratados_Desanda</v>
          </cell>
          <cell r="F343">
            <v>202586577</v>
          </cell>
          <cell r="G343">
            <v>0</v>
          </cell>
          <cell r="H343">
            <v>0</v>
          </cell>
          <cell r="I343">
            <v>202586577</v>
          </cell>
        </row>
        <row r="344">
          <cell r="D344" t="str">
            <v>0.73.0.10.771.0.44.024.99</v>
          </cell>
          <cell r="E344" t="str">
            <v>Comisiones Pagadas por Referenciamiento de Clientes</v>
          </cell>
          <cell r="F344">
            <v>1061856525</v>
          </cell>
          <cell r="G344">
            <v>0</v>
          </cell>
          <cell r="H344">
            <v>0</v>
          </cell>
          <cell r="I344">
            <v>1061856525</v>
          </cell>
        </row>
        <row r="345">
          <cell r="D345" t="str">
            <v>0.73.0.10.771.0.44.027.99</v>
          </cell>
          <cell r="E345" t="str">
            <v>Honorarios Profesionales - Celso Vergara.</v>
          </cell>
          <cell r="F345">
            <v>31083616</v>
          </cell>
          <cell r="G345">
            <v>0</v>
          </cell>
          <cell r="H345">
            <v>0</v>
          </cell>
          <cell r="I345">
            <v>31083616</v>
          </cell>
        </row>
        <row r="346">
          <cell r="D346" t="str">
            <v>0.73.0.10.771.0.44.028.99</v>
          </cell>
          <cell r="E346" t="str">
            <v>Gastos Generales No Deducibles - INR</v>
          </cell>
          <cell r="F346">
            <v>1131676</v>
          </cell>
          <cell r="G346">
            <v>0</v>
          </cell>
          <cell r="H346">
            <v>0</v>
          </cell>
          <cell r="I346">
            <v>1131676</v>
          </cell>
        </row>
        <row r="347">
          <cell r="D347" t="str">
            <v>0.73.0.10.771.0.44.029.99</v>
          </cell>
          <cell r="E347" t="str">
            <v>Servicios Contratados - Certificacion ISO 27001.</v>
          </cell>
          <cell r="F347">
            <v>21352517</v>
          </cell>
          <cell r="G347">
            <v>0</v>
          </cell>
          <cell r="H347">
            <v>0</v>
          </cell>
          <cell r="I347">
            <v>21352517</v>
          </cell>
        </row>
        <row r="348">
          <cell r="D348" t="str">
            <v>0.73.0.10.771.0.44.030.99</v>
          </cell>
          <cell r="E348" t="str">
            <v>Honorarios Calificadora de Riesgo.</v>
          </cell>
          <cell r="F348">
            <v>5756985</v>
          </cell>
          <cell r="G348">
            <v>0</v>
          </cell>
          <cell r="H348">
            <v>0</v>
          </cell>
          <cell r="I348">
            <v>5756985</v>
          </cell>
        </row>
        <row r="349">
          <cell r="D349" t="str">
            <v>0.73.0.10.771.0.44.031.99</v>
          </cell>
          <cell r="E349" t="str">
            <v>Honorarios por Servicios Pentest - LNX SRL</v>
          </cell>
          <cell r="F349">
            <v>2272728</v>
          </cell>
          <cell r="G349">
            <v>0</v>
          </cell>
          <cell r="H349">
            <v>0</v>
          </cell>
          <cell r="I349">
            <v>2272728</v>
          </cell>
        </row>
        <row r="350">
          <cell r="D350" t="str">
            <v>0.73.0.10.771.0.44.032.99</v>
          </cell>
          <cell r="E350" t="str">
            <v>Servicios Prestados - Recup. Gastos- Inversiones Inteligentes.</v>
          </cell>
          <cell r="F350">
            <v>45018825</v>
          </cell>
          <cell r="G350">
            <v>0</v>
          </cell>
          <cell r="H350">
            <v>0</v>
          </cell>
          <cell r="I350">
            <v>45018825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Consolidación (Proporcion VF"/>
      <sheetName val="3,3,EEFF030-12-25"/>
      <sheetName val="Analitico"/>
    </sheetNames>
    <sheetDataSet>
      <sheetData sheetId="0"/>
      <sheetData sheetId="1">
        <row r="44">
          <cell r="C44">
            <v>0</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DF5C5B-B355-4B44-951C-84535ED075CF}" name="Tabla1" displayName="Tabla1" ref="B8:E18" totalsRowShown="0">
  <tableColumns count="4">
    <tableColumn id="1" xr3:uid="{4CCB0768-4454-D349-AA0E-00C52D11EE95}" name="Acciones en Empresas"/>
    <tableColumn id="2" xr3:uid="{5B1C542F-C8DA-CC4E-9BF4-25AF96A8388F}" name="Domicilio"/>
    <tableColumn id="3" xr3:uid="{D27EF34E-8E64-9047-8A14-11B1FACBD4A9}" name="Actividad"/>
    <tableColumn id="4" xr3:uid="{AA5C5C96-8823-B947-A56F-D0718F7D229F}"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C1DC-FFB0-4EDC-85A6-92807276C659}">
  <sheetPr>
    <pageSetUpPr fitToPage="1"/>
  </sheetPr>
  <dimension ref="A1:AD129"/>
  <sheetViews>
    <sheetView showGridLines="0" zoomScale="120" zoomScaleNormal="120" workbookViewId="0">
      <pane xSplit="2" ySplit="6" topLeftCell="C37" activePane="bottomRight" state="frozen"/>
      <selection pane="topRight" activeCell="C1" sqref="C1"/>
      <selection pane="bottomLeft" activeCell="A7" sqref="A7"/>
      <selection pane="bottomRight" activeCell="L53" sqref="L53"/>
    </sheetView>
  </sheetViews>
  <sheetFormatPr baseColWidth="10" defaultColWidth="8.88671875" defaultRowHeight="14.4"/>
  <cols>
    <col min="1" max="1" width="55.6640625" customWidth="1"/>
    <col min="2" max="2" width="8" bestFit="1" customWidth="1"/>
    <col min="3" max="3" width="18.44140625" customWidth="1"/>
    <col min="4" max="7" width="18.44140625" hidden="1" customWidth="1"/>
    <col min="8" max="8" width="18.44140625" customWidth="1"/>
    <col min="9" max="9" width="16.6640625" customWidth="1"/>
    <col min="10" max="10" width="17.33203125" bestFit="1" customWidth="1"/>
    <col min="11" max="11" width="20.6640625" customWidth="1"/>
    <col min="12" max="12" width="15.33203125" customWidth="1"/>
    <col min="13" max="14" width="14.88671875" customWidth="1"/>
    <col min="15" max="15" width="15.44140625" bestFit="1" customWidth="1"/>
    <col min="16" max="16" width="17.109375" bestFit="1" customWidth="1"/>
    <col min="17" max="17" width="17.6640625" bestFit="1" customWidth="1"/>
    <col min="18" max="18" width="17.109375" bestFit="1" customWidth="1"/>
    <col min="19" max="19" width="19" customWidth="1"/>
    <col min="20" max="20" width="21" customWidth="1"/>
    <col min="21" max="21" width="15.44140625" bestFit="1" customWidth="1"/>
    <col min="22" max="22" width="16.5546875" bestFit="1" customWidth="1"/>
    <col min="23" max="23" width="17" customWidth="1"/>
    <col min="24" max="24" width="16.33203125" customWidth="1"/>
    <col min="25" max="25" width="15.109375" bestFit="1" customWidth="1"/>
    <col min="26" max="26" width="12.109375" bestFit="1" customWidth="1"/>
    <col min="28" max="29" width="14.44140625" bestFit="1" customWidth="1"/>
    <col min="30" max="30" width="13.88671875" bestFit="1" customWidth="1"/>
  </cols>
  <sheetData>
    <row r="1" spans="1:13" s="1" customFormat="1" ht="65.400000000000006" customHeight="1">
      <c r="B1" s="2"/>
      <c r="C1" s="3"/>
      <c r="D1" s="3"/>
      <c r="E1" s="3"/>
      <c r="F1" s="3"/>
      <c r="G1" s="3"/>
      <c r="H1" s="3"/>
      <c r="I1" s="3"/>
      <c r="J1" s="3"/>
      <c r="K1" s="3"/>
    </row>
    <row r="2" spans="1:13" s="1" customFormat="1" ht="13.8">
      <c r="A2" s="4" t="s">
        <v>0</v>
      </c>
      <c r="B2" s="4"/>
      <c r="C2" s="4"/>
      <c r="D2" s="4"/>
      <c r="E2" s="4"/>
      <c r="F2" s="4"/>
      <c r="G2" s="4"/>
      <c r="H2" s="4"/>
      <c r="I2" s="4"/>
      <c r="J2" s="4"/>
      <c r="K2" s="4"/>
    </row>
    <row r="3" spans="1:13" s="1" customFormat="1" thickBot="1">
      <c r="A3" s="5" t="s">
        <v>1</v>
      </c>
      <c r="B3" s="5"/>
      <c r="C3" s="5"/>
      <c r="D3" s="5"/>
      <c r="E3" s="5"/>
      <c r="F3" s="5"/>
      <c r="G3" s="5"/>
      <c r="H3" s="5"/>
      <c r="I3" s="5"/>
      <c r="J3" s="5"/>
      <c r="K3" s="5"/>
    </row>
    <row r="4" spans="1:13" s="10" customFormat="1" ht="42.6" thickTop="1" thickBot="1">
      <c r="A4" s="6" t="s">
        <v>2</v>
      </c>
      <c r="B4" s="6" t="s">
        <v>3</v>
      </c>
      <c r="C4" s="7" t="s">
        <v>4</v>
      </c>
      <c r="D4" s="7" t="s">
        <v>5</v>
      </c>
      <c r="E4" s="7" t="s">
        <v>6</v>
      </c>
      <c r="F4" s="7" t="s">
        <v>7</v>
      </c>
      <c r="G4" s="7" t="s">
        <v>8</v>
      </c>
      <c r="H4" s="7" t="s">
        <v>9</v>
      </c>
      <c r="I4" s="8" t="s">
        <v>10</v>
      </c>
      <c r="J4" s="9"/>
      <c r="K4" s="7" t="s">
        <v>11</v>
      </c>
    </row>
    <row r="5" spans="1:13" ht="15.6" thickTop="1" thickBot="1">
      <c r="D5" t="s">
        <v>12</v>
      </c>
      <c r="E5" t="s">
        <v>6</v>
      </c>
      <c r="F5" t="s">
        <v>7</v>
      </c>
      <c r="G5" t="s">
        <v>8</v>
      </c>
      <c r="H5" t="s">
        <v>9</v>
      </c>
    </row>
    <row r="6" spans="1:13" s="10" customFormat="1" ht="15" thickTop="1" thickBot="1">
      <c r="A6" s="6" t="s">
        <v>13</v>
      </c>
      <c r="B6" s="6" t="s">
        <v>14</v>
      </c>
      <c r="C6" s="11"/>
      <c r="D6" s="11">
        <v>0.85</v>
      </c>
      <c r="E6" s="11">
        <v>0.7</v>
      </c>
      <c r="F6" s="11">
        <v>0.7</v>
      </c>
      <c r="G6" s="11">
        <v>0.998</v>
      </c>
      <c r="H6" s="11">
        <v>0.74439999999999995</v>
      </c>
      <c r="I6" s="12" t="s">
        <v>15</v>
      </c>
      <c r="J6" s="12" t="s">
        <v>16</v>
      </c>
      <c r="K6" s="13" t="s">
        <v>17</v>
      </c>
    </row>
    <row r="7" spans="1:13" s="10" customFormat="1" thickTop="1">
      <c r="A7" s="10" t="s">
        <v>18</v>
      </c>
      <c r="B7" s="2"/>
      <c r="C7" s="14">
        <f t="shared" ref="C7:H7" si="0">+C8+C15</f>
        <v>86162710216</v>
      </c>
      <c r="D7" s="14">
        <f t="shared" si="0"/>
        <v>0</v>
      </c>
      <c r="E7" s="14">
        <f t="shared" ref="E7:G7" si="1">+E8+E15</f>
        <v>0</v>
      </c>
      <c r="F7" s="14">
        <f t="shared" si="1"/>
        <v>0</v>
      </c>
      <c r="G7" s="14">
        <f t="shared" si="1"/>
        <v>0</v>
      </c>
      <c r="H7" s="14">
        <f t="shared" si="0"/>
        <v>73677213968</v>
      </c>
      <c r="I7" s="15"/>
      <c r="J7" s="15"/>
      <c r="K7" s="14">
        <f>+K8+K15</f>
        <v>80633988049.751999</v>
      </c>
      <c r="L7" s="16">
        <f>+K7-K38-K51</f>
        <v>0</v>
      </c>
    </row>
    <row r="8" spans="1:13" s="10" customFormat="1" ht="13.8">
      <c r="A8" s="10" t="s">
        <v>19</v>
      </c>
      <c r="B8" s="2"/>
      <c r="C8" s="14">
        <f t="shared" ref="C8:H8" si="2">SUM(C9:C14)</f>
        <v>23435771094</v>
      </c>
      <c r="D8" s="14">
        <f t="shared" si="2"/>
        <v>0</v>
      </c>
      <c r="E8" s="14">
        <f t="shared" ref="E8:G8" si="3">SUM(E9:E14)</f>
        <v>0</v>
      </c>
      <c r="F8" s="14">
        <f t="shared" si="3"/>
        <v>0</v>
      </c>
      <c r="G8" s="14">
        <f t="shared" si="3"/>
        <v>0</v>
      </c>
      <c r="H8" s="14">
        <f t="shared" si="2"/>
        <v>4631672218</v>
      </c>
      <c r="I8" s="15"/>
      <c r="J8" s="15"/>
      <c r="K8" s="14">
        <f>SUM(K9:K14)</f>
        <v>26511201446.751999</v>
      </c>
      <c r="L8" s="16"/>
      <c r="M8" s="16"/>
    </row>
    <row r="9" spans="1:13" s="1" customFormat="1" ht="13.8">
      <c r="A9" s="1" t="s">
        <v>20</v>
      </c>
      <c r="B9" s="2">
        <v>5.0999999999999996</v>
      </c>
      <c r="C9" s="3">
        <v>10663181661</v>
      </c>
      <c r="D9" s="3">
        <v>0</v>
      </c>
      <c r="E9" s="3">
        <v>0</v>
      </c>
      <c r="F9" s="3">
        <v>0</v>
      </c>
      <c r="G9" s="3">
        <v>0</v>
      </c>
      <c r="H9" s="3">
        <v>858036386</v>
      </c>
      <c r="I9" s="17"/>
      <c r="J9" s="17">
        <f>+I72</f>
        <v>0</v>
      </c>
      <c r="K9" s="3">
        <f>(H9*66.4%)+C9+I9-J9</f>
        <v>11232917821.304001</v>
      </c>
    </row>
    <row r="10" spans="1:13" s="1" customFormat="1" ht="13.8">
      <c r="A10" s="1" t="s">
        <v>21</v>
      </c>
      <c r="B10" s="2">
        <v>5.2</v>
      </c>
      <c r="C10" s="3">
        <v>1227684139</v>
      </c>
      <c r="D10" s="3">
        <v>0</v>
      </c>
      <c r="E10" s="3">
        <v>0</v>
      </c>
      <c r="F10" s="3">
        <v>0</v>
      </c>
      <c r="G10" s="3">
        <v>0</v>
      </c>
      <c r="H10" s="3">
        <v>233</v>
      </c>
      <c r="I10" s="17"/>
      <c r="J10" s="17"/>
      <c r="K10" s="3">
        <f t="shared" ref="K10:K37" si="4">(H10*66.4%)+C10+I10-J10</f>
        <v>1227684293.7119999</v>
      </c>
    </row>
    <row r="11" spans="1:13" s="1" customFormat="1" ht="13.8">
      <c r="A11" s="1" t="s">
        <v>22</v>
      </c>
      <c r="B11" s="2">
        <v>5.3</v>
      </c>
      <c r="C11" s="3">
        <v>10458075851</v>
      </c>
      <c r="D11" s="3">
        <v>0</v>
      </c>
      <c r="E11" s="3">
        <v>0</v>
      </c>
      <c r="F11" s="3">
        <v>0</v>
      </c>
      <c r="G11" s="3">
        <v>0</v>
      </c>
      <c r="H11" s="3">
        <v>3773635599</v>
      </c>
      <c r="I11" s="17">
        <v>0</v>
      </c>
      <c r="J11" s="17">
        <f>+I80</f>
        <v>0</v>
      </c>
      <c r="K11" s="3">
        <f t="shared" si="4"/>
        <v>12963769888.736</v>
      </c>
    </row>
    <row r="12" spans="1:13" s="1" customFormat="1" ht="13.8">
      <c r="A12" s="1" t="s">
        <v>23</v>
      </c>
      <c r="B12" s="2"/>
      <c r="C12" s="3">
        <v>0</v>
      </c>
      <c r="D12" s="3">
        <v>0</v>
      </c>
      <c r="E12" s="3">
        <v>0</v>
      </c>
      <c r="F12" s="3">
        <v>0</v>
      </c>
      <c r="G12" s="3">
        <v>0</v>
      </c>
      <c r="H12" s="3">
        <v>0</v>
      </c>
      <c r="I12" s="17"/>
      <c r="J12" s="17"/>
      <c r="K12" s="3">
        <f t="shared" si="4"/>
        <v>0</v>
      </c>
    </row>
    <row r="13" spans="1:13" s="1" customFormat="1" ht="13.8">
      <c r="A13" s="1" t="s">
        <v>24</v>
      </c>
      <c r="B13" s="2"/>
      <c r="C13" s="3">
        <v>1086829443</v>
      </c>
      <c r="D13" s="3">
        <v>0</v>
      </c>
      <c r="E13" s="3">
        <v>0</v>
      </c>
      <c r="F13" s="3">
        <v>0</v>
      </c>
      <c r="G13" s="3">
        <v>0</v>
      </c>
      <c r="H13" s="3">
        <v>0</v>
      </c>
      <c r="I13" s="17"/>
      <c r="J13" s="17"/>
      <c r="K13" s="3">
        <f t="shared" si="4"/>
        <v>1086829443</v>
      </c>
    </row>
    <row r="14" spans="1:13" s="1" customFormat="1" ht="13.35" customHeight="1">
      <c r="A14" s="1" t="s">
        <v>25</v>
      </c>
      <c r="B14" s="2"/>
      <c r="C14" s="3">
        <v>0</v>
      </c>
      <c r="D14" s="3">
        <v>0</v>
      </c>
      <c r="E14" s="3">
        <v>0</v>
      </c>
      <c r="F14" s="3">
        <v>0</v>
      </c>
      <c r="G14" s="3">
        <v>0</v>
      </c>
      <c r="H14" s="3">
        <v>0</v>
      </c>
      <c r="I14" s="17"/>
      <c r="J14" s="17"/>
      <c r="K14" s="3">
        <f t="shared" si="4"/>
        <v>0</v>
      </c>
    </row>
    <row r="15" spans="1:13" s="10" customFormat="1" ht="13.8">
      <c r="A15" s="10" t="s">
        <v>26</v>
      </c>
      <c r="B15" s="2"/>
      <c r="C15" s="14">
        <f>SUM(C16:C37)</f>
        <v>62726939122</v>
      </c>
      <c r="D15" s="14">
        <f t="shared" ref="D15:H15" si="5">SUM(D16:D37)</f>
        <v>0</v>
      </c>
      <c r="E15" s="14">
        <f t="shared" ref="E15:G15" si="6">SUM(E16:E37)</f>
        <v>0</v>
      </c>
      <c r="F15" s="14">
        <f t="shared" si="6"/>
        <v>0</v>
      </c>
      <c r="G15" s="14">
        <f t="shared" si="6"/>
        <v>0</v>
      </c>
      <c r="H15" s="14">
        <f t="shared" si="5"/>
        <v>69045541750</v>
      </c>
      <c r="I15" s="15"/>
      <c r="J15" s="15"/>
      <c r="K15" s="14">
        <f>SUM(K16:K37)</f>
        <v>54122786603</v>
      </c>
    </row>
    <row r="16" spans="1:13" s="1" customFormat="1" ht="13.8">
      <c r="A16" s="1" t="s">
        <v>27</v>
      </c>
      <c r="B16" s="2"/>
      <c r="C16" s="3">
        <v>0</v>
      </c>
      <c r="D16" s="3">
        <v>0</v>
      </c>
      <c r="E16" s="3">
        <v>0</v>
      </c>
      <c r="F16" s="3">
        <v>0</v>
      </c>
      <c r="G16" s="3">
        <v>0</v>
      </c>
      <c r="H16" s="3">
        <v>518250737</v>
      </c>
      <c r="I16" s="17"/>
      <c r="J16" s="17"/>
      <c r="K16" s="3">
        <f t="shared" si="4"/>
        <v>344118489.36800003</v>
      </c>
    </row>
    <row r="17" spans="1:11" s="1" customFormat="1" ht="13.8">
      <c r="A17" s="1" t="s">
        <v>28</v>
      </c>
      <c r="B17" s="2"/>
      <c r="C17" s="3">
        <v>0</v>
      </c>
      <c r="D17" s="3">
        <v>0</v>
      </c>
      <c r="E17" s="3">
        <v>0</v>
      </c>
      <c r="F17" s="3">
        <v>0</v>
      </c>
      <c r="G17" s="3">
        <v>0</v>
      </c>
      <c r="H17" s="3">
        <v>0</v>
      </c>
      <c r="I17" s="17"/>
      <c r="J17" s="17"/>
      <c r="K17" s="3">
        <f t="shared" si="4"/>
        <v>0</v>
      </c>
    </row>
    <row r="18" spans="1:11" s="1" customFormat="1" ht="13.8">
      <c r="A18" s="1" t="s">
        <v>29</v>
      </c>
      <c r="B18" s="2"/>
      <c r="C18" s="3">
        <v>5003000000</v>
      </c>
      <c r="D18" s="3">
        <v>0</v>
      </c>
      <c r="E18" s="3">
        <v>0</v>
      </c>
      <c r="F18" s="3">
        <v>0</v>
      </c>
      <c r="G18" s="3">
        <v>0</v>
      </c>
      <c r="H18" s="3">
        <v>46949017212</v>
      </c>
      <c r="I18" s="17"/>
      <c r="J18" s="17"/>
      <c r="K18" s="3">
        <f t="shared" si="4"/>
        <v>36177147428.768005</v>
      </c>
    </row>
    <row r="19" spans="1:11" s="10" customFormat="1" ht="13.8">
      <c r="A19" s="10" t="s">
        <v>30</v>
      </c>
      <c r="B19" s="2"/>
      <c r="C19" s="14"/>
      <c r="D19" s="14"/>
      <c r="E19" s="14"/>
      <c r="F19" s="14"/>
      <c r="G19" s="14"/>
      <c r="H19" s="14"/>
      <c r="I19" s="15"/>
      <c r="J19" s="15"/>
      <c r="K19" s="3">
        <f t="shared" si="4"/>
        <v>0</v>
      </c>
    </row>
    <row r="20" spans="1:11" s="21" customFormat="1" ht="13.8">
      <c r="A20" s="18" t="s">
        <v>31</v>
      </c>
      <c r="B20" s="19"/>
      <c r="C20" s="20">
        <v>0</v>
      </c>
      <c r="D20" s="20">
        <v>0</v>
      </c>
      <c r="E20" s="20">
        <v>0</v>
      </c>
      <c r="F20" s="20">
        <v>0</v>
      </c>
      <c r="G20" s="20">
        <v>0</v>
      </c>
      <c r="H20" s="20">
        <v>0</v>
      </c>
      <c r="I20" s="15"/>
      <c r="J20" s="15"/>
      <c r="K20" s="3">
        <f t="shared" si="4"/>
        <v>0</v>
      </c>
    </row>
    <row r="21" spans="1:11" s="21" customFormat="1" ht="13.8">
      <c r="A21" s="18" t="s">
        <v>32</v>
      </c>
      <c r="B21" s="19"/>
      <c r="C21" s="20">
        <v>0</v>
      </c>
      <c r="D21" s="20"/>
      <c r="E21" s="20"/>
      <c r="F21" s="20"/>
      <c r="G21" s="20"/>
      <c r="H21" s="20"/>
      <c r="I21" s="15"/>
      <c r="J21" s="15"/>
      <c r="K21" s="3">
        <f t="shared" si="4"/>
        <v>0</v>
      </c>
    </row>
    <row r="22" spans="1:11" s="21" customFormat="1" ht="13.8">
      <c r="A22" s="18" t="s">
        <v>33</v>
      </c>
      <c r="B22" s="19"/>
      <c r="C22" s="20">
        <v>0</v>
      </c>
      <c r="D22" s="20">
        <v>0</v>
      </c>
      <c r="E22" s="20">
        <v>0</v>
      </c>
      <c r="F22" s="20">
        <v>0</v>
      </c>
      <c r="G22" s="20">
        <v>0</v>
      </c>
      <c r="H22" s="20">
        <v>0</v>
      </c>
      <c r="I22" s="15"/>
      <c r="J22" s="15">
        <v>0</v>
      </c>
      <c r="K22" s="3">
        <f t="shared" si="4"/>
        <v>0</v>
      </c>
    </row>
    <row r="23" spans="1:11" s="21" customFormat="1" ht="13.8">
      <c r="A23" s="18" t="s">
        <v>34</v>
      </c>
      <c r="B23" s="19"/>
      <c r="C23" s="20">
        <v>0</v>
      </c>
      <c r="D23" s="20">
        <v>0</v>
      </c>
      <c r="E23" s="20">
        <v>0</v>
      </c>
      <c r="F23" s="20">
        <v>0</v>
      </c>
      <c r="G23" s="20">
        <v>0</v>
      </c>
      <c r="H23" s="20"/>
      <c r="I23" s="15">
        <v>0</v>
      </c>
      <c r="J23" s="15">
        <v>0</v>
      </c>
      <c r="K23" s="3">
        <f t="shared" si="4"/>
        <v>0</v>
      </c>
    </row>
    <row r="24" spans="1:11" s="21" customFormat="1" ht="13.8">
      <c r="A24" s="18" t="s">
        <v>35</v>
      </c>
      <c r="B24" s="19"/>
      <c r="C24" s="20">
        <v>0</v>
      </c>
      <c r="D24" s="20">
        <v>0</v>
      </c>
      <c r="E24" s="20">
        <v>0</v>
      </c>
      <c r="F24" s="20">
        <v>0</v>
      </c>
      <c r="G24" s="20">
        <v>0</v>
      </c>
      <c r="H24" s="20">
        <v>0</v>
      </c>
      <c r="I24" s="15">
        <v>0</v>
      </c>
      <c r="J24" s="15">
        <v>0</v>
      </c>
      <c r="K24" s="3">
        <f t="shared" si="4"/>
        <v>0</v>
      </c>
    </row>
    <row r="25" spans="1:11" s="21" customFormat="1" ht="13.8">
      <c r="A25" s="18" t="s">
        <v>36</v>
      </c>
      <c r="B25" s="19"/>
      <c r="C25" s="20">
        <v>0</v>
      </c>
      <c r="D25" s="20"/>
      <c r="E25" s="20"/>
      <c r="F25" s="20"/>
      <c r="G25" s="20"/>
      <c r="H25" s="20"/>
      <c r="I25" s="15">
        <v>0</v>
      </c>
      <c r="J25" s="15"/>
      <c r="K25" s="3">
        <f t="shared" si="4"/>
        <v>0</v>
      </c>
    </row>
    <row r="26" spans="1:11" s="21" customFormat="1" ht="13.8">
      <c r="A26" s="18" t="s">
        <v>37</v>
      </c>
      <c r="B26" s="19"/>
      <c r="C26" s="20">
        <v>0</v>
      </c>
      <c r="D26" s="20">
        <v>0</v>
      </c>
      <c r="E26" s="20">
        <v>0</v>
      </c>
      <c r="F26" s="20">
        <v>0</v>
      </c>
      <c r="G26" s="20">
        <v>0</v>
      </c>
      <c r="H26" s="20">
        <v>0</v>
      </c>
      <c r="I26" s="15">
        <v>0</v>
      </c>
      <c r="J26" s="15">
        <v>0</v>
      </c>
      <c r="K26" s="3">
        <f t="shared" si="4"/>
        <v>0</v>
      </c>
    </row>
    <row r="27" spans="1:11" s="21" customFormat="1" ht="13.8">
      <c r="A27" s="18" t="s">
        <v>38</v>
      </c>
      <c r="B27" s="19"/>
      <c r="C27" s="20">
        <v>0</v>
      </c>
      <c r="D27" s="20"/>
      <c r="E27" s="20"/>
      <c r="F27" s="20"/>
      <c r="G27" s="20"/>
      <c r="H27" s="20">
        <v>0</v>
      </c>
      <c r="I27" s="15">
        <v>0</v>
      </c>
      <c r="J27" s="15"/>
      <c r="K27" s="3">
        <f t="shared" si="4"/>
        <v>0</v>
      </c>
    </row>
    <row r="28" spans="1:11" s="21" customFormat="1" ht="13.8">
      <c r="A28" s="18" t="s">
        <v>39</v>
      </c>
      <c r="B28" s="19"/>
      <c r="C28" s="20">
        <v>0</v>
      </c>
      <c r="D28" s="20"/>
      <c r="E28" s="20"/>
      <c r="F28" s="20"/>
      <c r="G28" s="20"/>
      <c r="H28" s="20"/>
      <c r="I28" s="15">
        <v>0</v>
      </c>
      <c r="J28" s="15">
        <v>0</v>
      </c>
      <c r="K28" s="3">
        <f t="shared" si="4"/>
        <v>0</v>
      </c>
    </row>
    <row r="29" spans="1:11" s="21" customFormat="1" ht="13.8">
      <c r="A29" s="18" t="s">
        <v>40</v>
      </c>
      <c r="B29" s="19"/>
      <c r="C29" s="20">
        <v>0</v>
      </c>
      <c r="D29" s="20"/>
      <c r="E29" s="20"/>
      <c r="F29" s="20"/>
      <c r="G29" s="20"/>
      <c r="H29" s="20"/>
      <c r="I29" s="15">
        <v>0</v>
      </c>
      <c r="J29" s="15">
        <v>0</v>
      </c>
      <c r="K29" s="3">
        <f t="shared" si="4"/>
        <v>0</v>
      </c>
    </row>
    <row r="30" spans="1:11" s="21" customFormat="1" ht="13.8">
      <c r="A30" s="18" t="s">
        <v>41</v>
      </c>
      <c r="B30" s="19"/>
      <c r="C30" s="20">
        <v>52107500000</v>
      </c>
      <c r="D30" s="20"/>
      <c r="E30" s="20"/>
      <c r="F30" s="20"/>
      <c r="G30" s="20"/>
      <c r="H30" s="20"/>
      <c r="I30" s="15">
        <v>0</v>
      </c>
      <c r="J30" s="15">
        <f>C30</f>
        <v>52107500000</v>
      </c>
      <c r="K30" s="3">
        <f t="shared" si="4"/>
        <v>0</v>
      </c>
    </row>
    <row r="31" spans="1:11" s="21" customFormat="1" ht="13.8">
      <c r="A31" s="18" t="s">
        <v>42</v>
      </c>
      <c r="B31" s="19"/>
      <c r="C31" s="20">
        <v>2342892241</v>
      </c>
      <c r="D31" s="20"/>
      <c r="E31" s="20"/>
      <c r="F31" s="20"/>
      <c r="G31" s="20"/>
      <c r="H31" s="20"/>
      <c r="I31" s="15">
        <v>0</v>
      </c>
      <c r="J31" s="15">
        <f>C31</f>
        <v>2342892241</v>
      </c>
      <c r="K31" s="3">
        <f t="shared" si="4"/>
        <v>0</v>
      </c>
    </row>
    <row r="32" spans="1:11" s="22" customFormat="1" ht="13.8">
      <c r="A32" s="22" t="s">
        <v>43</v>
      </c>
      <c r="B32" s="23"/>
      <c r="C32" s="24">
        <v>0</v>
      </c>
      <c r="D32" s="24"/>
      <c r="E32" s="24"/>
      <c r="F32" s="24"/>
      <c r="G32" s="24"/>
      <c r="H32" s="24"/>
      <c r="I32" s="25">
        <v>0</v>
      </c>
      <c r="J32" s="25"/>
      <c r="K32" s="3">
        <f t="shared" si="4"/>
        <v>0</v>
      </c>
    </row>
    <row r="33" spans="1:22" s="22" customFormat="1" ht="13.8">
      <c r="A33" s="22" t="s">
        <v>44</v>
      </c>
      <c r="B33" s="23"/>
      <c r="C33" s="24">
        <v>0</v>
      </c>
      <c r="D33" s="24"/>
      <c r="E33" s="24"/>
      <c r="F33" s="24"/>
      <c r="G33" s="24"/>
      <c r="H33" s="24"/>
      <c r="I33" s="25">
        <v>0</v>
      </c>
      <c r="J33" s="25">
        <v>0</v>
      </c>
      <c r="K33" s="3">
        <f t="shared" si="4"/>
        <v>0</v>
      </c>
      <c r="L33" s="26"/>
    </row>
    <row r="34" spans="1:22" s="1" customFormat="1" ht="13.8">
      <c r="A34" s="1" t="s">
        <v>45</v>
      </c>
      <c r="B34" s="2">
        <v>5.4</v>
      </c>
      <c r="C34" s="3">
        <v>521237647</v>
      </c>
      <c r="D34" s="3">
        <v>0</v>
      </c>
      <c r="E34" s="3">
        <v>0</v>
      </c>
      <c r="F34" s="3">
        <v>0</v>
      </c>
      <c r="G34" s="3">
        <v>0</v>
      </c>
      <c r="H34" s="3">
        <v>18055082371</v>
      </c>
      <c r="I34" s="17"/>
      <c r="J34" s="17"/>
      <c r="K34" s="3">
        <f t="shared" si="4"/>
        <v>12509812341.344</v>
      </c>
    </row>
    <row r="35" spans="1:22" s="1" customFormat="1" ht="13.8">
      <c r="A35" s="1" t="s">
        <v>46</v>
      </c>
      <c r="B35" s="2">
        <v>5.7</v>
      </c>
      <c r="C35" s="3">
        <v>0</v>
      </c>
      <c r="D35" s="3"/>
      <c r="E35" s="3"/>
      <c r="F35" s="3"/>
      <c r="G35" s="3"/>
      <c r="H35" s="3">
        <v>0</v>
      </c>
      <c r="I35" s="17"/>
      <c r="J35" s="17"/>
      <c r="K35" s="3">
        <f t="shared" si="4"/>
        <v>0</v>
      </c>
    </row>
    <row r="36" spans="1:22" s="1" customFormat="1" ht="13.8">
      <c r="A36" s="1" t="s">
        <v>47</v>
      </c>
      <c r="B36" s="2">
        <v>5.5</v>
      </c>
      <c r="C36" s="3">
        <v>0</v>
      </c>
      <c r="D36" s="3">
        <v>0</v>
      </c>
      <c r="E36" s="3">
        <v>0</v>
      </c>
      <c r="F36" s="3">
        <v>0</v>
      </c>
      <c r="G36" s="3">
        <v>0</v>
      </c>
      <c r="H36" s="3">
        <v>3523191430</v>
      </c>
      <c r="I36" s="17"/>
      <c r="J36" s="17">
        <v>0</v>
      </c>
      <c r="K36" s="3">
        <f t="shared" si="4"/>
        <v>2339399109.52</v>
      </c>
    </row>
    <row r="37" spans="1:22" s="1" customFormat="1" ht="13.8">
      <c r="A37" s="1" t="s">
        <v>48</v>
      </c>
      <c r="B37" s="2">
        <v>5.6</v>
      </c>
      <c r="C37" s="3">
        <v>2752309234</v>
      </c>
      <c r="D37" s="3">
        <v>0</v>
      </c>
      <c r="E37" s="3">
        <v>0</v>
      </c>
      <c r="F37" s="3">
        <v>0</v>
      </c>
      <c r="G37" s="3">
        <v>0</v>
      </c>
      <c r="H37" s="3">
        <v>0</v>
      </c>
      <c r="I37" s="17">
        <v>0</v>
      </c>
      <c r="J37" s="17">
        <v>0</v>
      </c>
      <c r="K37" s="3">
        <f t="shared" si="4"/>
        <v>2752309234</v>
      </c>
    </row>
    <row r="38" spans="1:22" s="10" customFormat="1" ht="13.8">
      <c r="A38" s="10" t="s">
        <v>49</v>
      </c>
      <c r="B38" s="2"/>
      <c r="C38" s="14">
        <f t="shared" ref="C38:H38" si="7">+C39+C45</f>
        <v>28093849997</v>
      </c>
      <c r="D38" s="14">
        <f t="shared" si="7"/>
        <v>0</v>
      </c>
      <c r="E38" s="14">
        <f t="shared" ref="E38:G38" si="8">+E39+E45</f>
        <v>0</v>
      </c>
      <c r="F38" s="14">
        <f t="shared" si="8"/>
        <v>0</v>
      </c>
      <c r="G38" s="14">
        <f t="shared" si="8"/>
        <v>0</v>
      </c>
      <c r="H38" s="14">
        <f t="shared" si="7"/>
        <v>530529066</v>
      </c>
      <c r="I38" s="15"/>
      <c r="J38" s="15"/>
      <c r="K38" s="14">
        <f>+K39+K45</f>
        <v>28446121296.823997</v>
      </c>
      <c r="V38" s="16">
        <f>+K7-K38</f>
        <v>52187866752.928001</v>
      </c>
    </row>
    <row r="39" spans="1:22" s="10" customFormat="1" ht="13.8">
      <c r="A39" s="10" t="s">
        <v>50</v>
      </c>
      <c r="B39" s="2"/>
      <c r="C39" s="14">
        <f>SUM(C40:C44)</f>
        <v>28093849997</v>
      </c>
      <c r="D39" s="14">
        <f t="shared" ref="D39:H39" si="9">SUM(D40:D44)</f>
        <v>0</v>
      </c>
      <c r="E39" s="14">
        <f t="shared" ref="E39:G39" si="10">SUM(E40:E44)</f>
        <v>0</v>
      </c>
      <c r="F39" s="14">
        <f t="shared" si="10"/>
        <v>0</v>
      </c>
      <c r="G39" s="14">
        <f t="shared" si="10"/>
        <v>0</v>
      </c>
      <c r="H39" s="14">
        <f t="shared" si="9"/>
        <v>530529066</v>
      </c>
      <c r="I39" s="15"/>
      <c r="J39" s="15"/>
      <c r="K39" s="14">
        <f>SUM(K40:K44)</f>
        <v>28446121296.823997</v>
      </c>
    </row>
    <row r="40" spans="1:22" s="1" customFormat="1" ht="13.8">
      <c r="A40" s="1" t="s">
        <v>51</v>
      </c>
      <c r="B40" s="2"/>
      <c r="C40" s="3">
        <v>9976765056</v>
      </c>
      <c r="D40" s="3">
        <v>0</v>
      </c>
      <c r="E40" s="3">
        <v>0</v>
      </c>
      <c r="F40" s="3">
        <v>0</v>
      </c>
      <c r="G40" s="3">
        <v>0</v>
      </c>
      <c r="H40" s="3">
        <v>510262578</v>
      </c>
      <c r="I40" s="17">
        <f>+J80</f>
        <v>0</v>
      </c>
      <c r="J40" s="17">
        <v>0</v>
      </c>
      <c r="K40" s="3">
        <f>((H40*66.4%))+C40-I40+J40</f>
        <v>10315579407.792</v>
      </c>
    </row>
    <row r="41" spans="1:22" s="1" customFormat="1" ht="13.8">
      <c r="A41" s="1" t="s">
        <v>52</v>
      </c>
      <c r="B41" s="2">
        <v>5.8</v>
      </c>
      <c r="C41" s="3">
        <v>17132438424</v>
      </c>
      <c r="D41" s="3"/>
      <c r="E41" s="3"/>
      <c r="F41" s="3"/>
      <c r="G41" s="3"/>
      <c r="H41" s="3">
        <v>20266488</v>
      </c>
      <c r="I41" s="17"/>
      <c r="J41" s="17"/>
      <c r="K41" s="3">
        <f t="shared" ref="K41:K50" si="11">((H41*66.4%))+C41-I41+J41</f>
        <v>17145895372.032</v>
      </c>
    </row>
    <row r="42" spans="1:22" s="1" customFormat="1" ht="13.8">
      <c r="A42" s="1" t="s">
        <v>53</v>
      </c>
      <c r="B42" s="2">
        <v>5.9</v>
      </c>
      <c r="C42" s="3">
        <v>911033502</v>
      </c>
      <c r="D42" s="3">
        <v>0</v>
      </c>
      <c r="E42" s="3">
        <v>0</v>
      </c>
      <c r="F42" s="3">
        <v>0</v>
      </c>
      <c r="G42" s="3">
        <v>0</v>
      </c>
      <c r="H42" s="3">
        <v>0</v>
      </c>
      <c r="I42" s="17"/>
      <c r="J42" s="17"/>
      <c r="K42" s="3">
        <f t="shared" si="11"/>
        <v>911033502</v>
      </c>
    </row>
    <row r="43" spans="1:22" s="1" customFormat="1">
      <c r="A43" s="1" t="s">
        <v>54</v>
      </c>
      <c r="B43" s="2">
        <v>5.15</v>
      </c>
      <c r="C43" s="3">
        <v>73613015</v>
      </c>
      <c r="D43" s="3">
        <v>0</v>
      </c>
      <c r="E43" s="3">
        <v>0</v>
      </c>
      <c r="F43" s="3">
        <v>0</v>
      </c>
      <c r="G43" s="3">
        <v>0</v>
      </c>
      <c r="H43" s="3">
        <v>0</v>
      </c>
      <c r="I43" s="17">
        <v>0</v>
      </c>
      <c r="J43" s="17"/>
      <c r="K43" s="3">
        <f t="shared" si="11"/>
        <v>73613015</v>
      </c>
      <c r="N43"/>
      <c r="O43"/>
      <c r="P43"/>
      <c r="Q43"/>
      <c r="R43"/>
      <c r="S43"/>
      <c r="T43"/>
      <c r="U43"/>
    </row>
    <row r="44" spans="1:22" s="1" customFormat="1">
      <c r="A44" s="1" t="s">
        <v>55</v>
      </c>
      <c r="B44" s="2"/>
      <c r="C44" s="3">
        <v>0</v>
      </c>
      <c r="D44" s="3"/>
      <c r="E44" s="3"/>
      <c r="F44" s="3"/>
      <c r="G44" s="3"/>
      <c r="H44" s="3">
        <v>0</v>
      </c>
      <c r="I44" s="17"/>
      <c r="J44" s="17"/>
      <c r="K44" s="3">
        <f t="shared" si="11"/>
        <v>0</v>
      </c>
      <c r="N44"/>
      <c r="O44"/>
      <c r="P44"/>
      <c r="Q44"/>
      <c r="R44"/>
      <c r="S44"/>
      <c r="T44"/>
      <c r="U44"/>
    </row>
    <row r="45" spans="1:22" s="10" customFormat="1" ht="13.8">
      <c r="A45" s="10" t="s">
        <v>56</v>
      </c>
      <c r="B45" s="2"/>
      <c r="C45" s="14">
        <f>SUM(C46:C50)</f>
        <v>0</v>
      </c>
      <c r="D45" s="14">
        <f t="shared" ref="D45" si="12">SUM(D46:D50)</f>
        <v>0</v>
      </c>
      <c r="E45" s="14">
        <f t="shared" ref="E45:G45" si="13">SUM(E46:E50)</f>
        <v>0</v>
      </c>
      <c r="F45" s="14">
        <f t="shared" si="13"/>
        <v>0</v>
      </c>
      <c r="G45" s="14">
        <f t="shared" si="13"/>
        <v>0</v>
      </c>
      <c r="H45" s="14">
        <f t="shared" ref="H45" si="14">SUM(H46:H50)</f>
        <v>0</v>
      </c>
      <c r="I45" s="15"/>
      <c r="J45" s="15"/>
      <c r="K45" s="3">
        <f>SUM(K46:K50)</f>
        <v>0</v>
      </c>
    </row>
    <row r="46" spans="1:22" s="1" customFormat="1">
      <c r="A46" s="1" t="s">
        <v>57</v>
      </c>
      <c r="B46" s="2"/>
      <c r="C46" s="3">
        <v>0</v>
      </c>
      <c r="D46" s="3"/>
      <c r="E46" s="3"/>
      <c r="F46" s="3"/>
      <c r="G46" s="3"/>
      <c r="H46" s="3"/>
      <c r="I46" s="17"/>
      <c r="J46" s="17"/>
      <c r="K46" s="3">
        <f t="shared" si="11"/>
        <v>0</v>
      </c>
      <c r="L46" s="85">
        <f>K52/H51</f>
        <v>-7.3197517309711538E-2</v>
      </c>
      <c r="M46" s="85">
        <f>74.44%</f>
        <v>0.74439999999999995</v>
      </c>
      <c r="N46" s="95">
        <f>M46+L46</f>
        <v>0.67120248269028837</v>
      </c>
      <c r="O46"/>
      <c r="P46"/>
      <c r="Q46"/>
      <c r="R46"/>
      <c r="S46"/>
      <c r="T46"/>
      <c r="U46"/>
    </row>
    <row r="47" spans="1:22" s="1" customFormat="1">
      <c r="A47" s="1" t="s">
        <v>58</v>
      </c>
      <c r="B47" s="2"/>
      <c r="C47" s="3">
        <v>0</v>
      </c>
      <c r="D47" s="3"/>
      <c r="E47" s="3"/>
      <c r="F47" s="3"/>
      <c r="G47" s="3"/>
      <c r="H47" s="3">
        <v>0</v>
      </c>
      <c r="I47" s="17"/>
      <c r="J47" s="82">
        <v>0</v>
      </c>
      <c r="K47" s="3">
        <f t="shared" si="11"/>
        <v>0</v>
      </c>
      <c r="N47"/>
      <c r="O47"/>
      <c r="P47"/>
      <c r="Q47"/>
      <c r="R47"/>
      <c r="S47" s="49" t="s">
        <v>59</v>
      </c>
      <c r="T47"/>
      <c r="U47"/>
    </row>
    <row r="48" spans="1:22" s="1" customFormat="1">
      <c r="A48" s="1" t="s">
        <v>53</v>
      </c>
      <c r="B48" s="2"/>
      <c r="C48" s="3">
        <v>0</v>
      </c>
      <c r="D48" s="3"/>
      <c r="E48" s="3"/>
      <c r="F48" s="3"/>
      <c r="G48" s="3"/>
      <c r="H48" s="3">
        <v>0</v>
      </c>
      <c r="I48" s="17"/>
      <c r="J48" s="17"/>
      <c r="K48" s="3">
        <f t="shared" si="11"/>
        <v>0</v>
      </c>
      <c r="N48"/>
      <c r="O48"/>
      <c r="P48"/>
      <c r="Q48"/>
      <c r="R48"/>
      <c r="S48" s="49" t="s">
        <v>60</v>
      </c>
      <c r="T48"/>
      <c r="U48"/>
    </row>
    <row r="49" spans="1:29" s="1" customFormat="1">
      <c r="A49" s="1" t="s">
        <v>61</v>
      </c>
      <c r="B49" s="2"/>
      <c r="C49" s="3">
        <v>0</v>
      </c>
      <c r="D49" s="3"/>
      <c r="E49" s="3"/>
      <c r="F49" s="3"/>
      <c r="G49" s="3"/>
      <c r="H49" s="3">
        <v>0</v>
      </c>
      <c r="I49" s="17"/>
      <c r="J49" s="17"/>
      <c r="K49" s="3">
        <f t="shared" si="11"/>
        <v>0</v>
      </c>
      <c r="N49"/>
      <c r="O49"/>
      <c r="P49"/>
      <c r="Q49"/>
      <c r="R49"/>
      <c r="S49" s="49" t="s">
        <v>62</v>
      </c>
      <c r="T49"/>
      <c r="U49"/>
    </row>
    <row r="50" spans="1:29" s="1" customFormat="1" ht="15" customHeight="1">
      <c r="A50" s="1" t="s">
        <v>63</v>
      </c>
      <c r="B50" s="2"/>
      <c r="C50" s="3">
        <v>0</v>
      </c>
      <c r="D50" s="3"/>
      <c r="E50" s="3"/>
      <c r="F50" s="3"/>
      <c r="G50" s="3"/>
      <c r="H50" s="3"/>
      <c r="I50" s="17"/>
      <c r="J50" s="17"/>
      <c r="K50" s="3">
        <f t="shared" si="11"/>
        <v>0</v>
      </c>
      <c r="L50" s="1" t="s">
        <v>64</v>
      </c>
      <c r="N50"/>
      <c r="O50"/>
      <c r="P50"/>
      <c r="Q50"/>
      <c r="R50"/>
      <c r="S50" s="49" t="s">
        <v>65</v>
      </c>
      <c r="T50"/>
    </row>
    <row r="51" spans="1:29" s="10" customFormat="1">
      <c r="A51" s="10" t="s">
        <v>66</v>
      </c>
      <c r="B51" s="2">
        <v>5.14</v>
      </c>
      <c r="C51" s="14">
        <f>+C54+C58+C62+C52+C56</f>
        <v>58068860219</v>
      </c>
      <c r="D51" s="14">
        <f>+D54+D58+D62</f>
        <v>0</v>
      </c>
      <c r="E51" s="14">
        <f t="shared" ref="E51:G51" si="15">+E54+E58+E62</f>
        <v>0</v>
      </c>
      <c r="F51" s="14">
        <f t="shared" si="15"/>
        <v>0</v>
      </c>
      <c r="G51" s="14">
        <f t="shared" si="15"/>
        <v>0</v>
      </c>
      <c r="H51" s="14">
        <f>+H54+H58+H62+H52+H56</f>
        <v>73146684902</v>
      </c>
      <c r="I51" s="15"/>
      <c r="J51" s="15"/>
      <c r="K51" s="14">
        <f>+K54+K58+K62+K52+K56</f>
        <v>52187866752.928001</v>
      </c>
      <c r="L51" s="16">
        <f>+D51</f>
        <v>0</v>
      </c>
      <c r="M51" s="16">
        <f>+E51</f>
        <v>0</v>
      </c>
      <c r="N51" s="16">
        <f>+F51</f>
        <v>0</v>
      </c>
      <c r="O51" s="16">
        <f>+G51</f>
        <v>0</v>
      </c>
      <c r="P51" s="16">
        <f>+H51</f>
        <v>73146684902</v>
      </c>
      <c r="Q51" s="16">
        <f>SUM(K51:P51)</f>
        <v>125334551654.92801</v>
      </c>
      <c r="R51" s="16">
        <f>+J51</f>
        <v>0</v>
      </c>
      <c r="S51" s="49" t="s">
        <v>67</v>
      </c>
      <c r="W51" s="16"/>
      <c r="X51" s="16"/>
      <c r="Y51" s="16"/>
      <c r="Z51" s="16"/>
      <c r="AB51" s="16"/>
      <c r="AC51" s="16"/>
    </row>
    <row r="52" spans="1:29" s="27" customFormat="1">
      <c r="A52" s="27" t="s">
        <v>68</v>
      </c>
      <c r="B52" s="28"/>
      <c r="C52" s="29">
        <v>0</v>
      </c>
      <c r="D52" s="29">
        <v>0</v>
      </c>
      <c r="E52" s="29">
        <v>0</v>
      </c>
      <c r="F52" s="29">
        <v>0</v>
      </c>
      <c r="G52" s="29">
        <v>0</v>
      </c>
      <c r="H52" s="29"/>
      <c r="I52" s="63">
        <v>0</v>
      </c>
      <c r="J52" s="63">
        <v>0</v>
      </c>
      <c r="K52" s="29">
        <v>-5354155734.2621603</v>
      </c>
      <c r="L52" s="29">
        <f>+L51*D6</f>
        <v>0</v>
      </c>
      <c r="M52" s="29">
        <f>+M51*E6</f>
        <v>0</v>
      </c>
      <c r="N52" s="29">
        <f>+N51*F6</f>
        <v>0</v>
      </c>
      <c r="O52" s="29">
        <f>+O51*G6</f>
        <v>0</v>
      </c>
      <c r="P52" s="29">
        <f>+P51*H6</f>
        <v>54450392241.048798</v>
      </c>
      <c r="Q52" s="29">
        <f>SUM(L52:P52)</f>
        <v>54450392241.048798</v>
      </c>
      <c r="R52" s="30">
        <f>+C51</f>
        <v>58068860219</v>
      </c>
      <c r="S52" s="30">
        <f>+R52+S63</f>
        <v>60104810484.884399</v>
      </c>
      <c r="T52" s="27" t="s">
        <v>69</v>
      </c>
      <c r="V52" s="50" t="s">
        <v>70</v>
      </c>
      <c r="W52" s="30"/>
      <c r="X52" s="30">
        <f>+K52+W52</f>
        <v>-5354155734.2621603</v>
      </c>
      <c r="Y52" s="30"/>
    </row>
    <row r="53" spans="1:29" s="86" customFormat="1">
      <c r="B53" s="87"/>
      <c r="C53" s="88">
        <v>0</v>
      </c>
      <c r="D53" s="88"/>
      <c r="E53" s="88"/>
      <c r="F53" s="88"/>
      <c r="G53" s="88"/>
      <c r="H53" s="88"/>
      <c r="I53" s="89"/>
      <c r="J53" s="89"/>
      <c r="K53" s="88"/>
      <c r="M53" s="88"/>
      <c r="N53" s="88"/>
      <c r="O53" s="88"/>
      <c r="P53" s="88"/>
      <c r="Q53" s="88">
        <f>+C22+C23+C24+C26+C28+C30</f>
        <v>52107500000</v>
      </c>
      <c r="R53" s="88"/>
      <c r="S53" s="90">
        <f>-K51</f>
        <v>-52187866752.928001</v>
      </c>
      <c r="T53" s="86" t="s">
        <v>71</v>
      </c>
      <c r="U53" s="90"/>
      <c r="V53" s="91">
        <f>+K7-K38</f>
        <v>52187866752.928001</v>
      </c>
      <c r="W53" s="90">
        <f>+V53-K51</f>
        <v>0</v>
      </c>
    </row>
    <row r="54" spans="1:29" s="10" customFormat="1">
      <c r="A54" s="10" t="s">
        <v>72</v>
      </c>
      <c r="B54" s="2"/>
      <c r="C54" s="14">
        <f>+C55</f>
        <v>44964000001</v>
      </c>
      <c r="D54" s="14">
        <f t="shared" ref="D54:H54" si="16">+D55</f>
        <v>0</v>
      </c>
      <c r="E54" s="14">
        <f t="shared" si="16"/>
        <v>0</v>
      </c>
      <c r="F54" s="14">
        <f t="shared" si="16"/>
        <v>0</v>
      </c>
      <c r="G54" s="14">
        <f t="shared" si="16"/>
        <v>0</v>
      </c>
      <c r="H54" s="14">
        <f t="shared" si="16"/>
        <v>36000000000</v>
      </c>
      <c r="I54" s="15"/>
      <c r="J54" s="15"/>
      <c r="K54" s="14">
        <f>+C54</f>
        <v>44964000001</v>
      </c>
      <c r="Q54" s="16">
        <f>+Q52-Q53</f>
        <v>2342892241.0487976</v>
      </c>
      <c r="S54" s="50">
        <f>+S53+S52</f>
        <v>7916943731.956398</v>
      </c>
      <c r="T54" s="52" t="s">
        <v>73</v>
      </c>
      <c r="U54" s="52"/>
      <c r="V54" s="51">
        <f>+R52-V53</f>
        <v>5880993466.0719986</v>
      </c>
    </row>
    <row r="55" spans="1:29" s="1" customFormat="1">
      <c r="A55" s="1" t="s">
        <v>74</v>
      </c>
      <c r="B55" s="2"/>
      <c r="C55" s="3">
        <v>44964000001</v>
      </c>
      <c r="D55" s="3">
        <v>0</v>
      </c>
      <c r="E55" s="3">
        <v>0</v>
      </c>
      <c r="F55" s="3">
        <v>0</v>
      </c>
      <c r="G55" s="3">
        <v>0</v>
      </c>
      <c r="H55" s="3">
        <v>36000000000</v>
      </c>
      <c r="I55" s="17"/>
      <c r="J55" s="17"/>
      <c r="K55" s="3">
        <f>+C55</f>
        <v>44964000001</v>
      </c>
      <c r="L55" s="85">
        <f>C30/H54</f>
        <v>1.4474305555555556</v>
      </c>
      <c r="N55"/>
      <c r="O55"/>
      <c r="P55"/>
      <c r="Q55" s="31">
        <f>+S63</f>
        <v>2035950265.8843999</v>
      </c>
      <c r="R55"/>
      <c r="S55" s="31"/>
      <c r="T55"/>
      <c r="U55"/>
    </row>
    <row r="56" spans="1:29" s="10" customFormat="1">
      <c r="A56" s="10" t="s">
        <v>75</v>
      </c>
      <c r="B56" s="2"/>
      <c r="C56" s="14">
        <f t="shared" ref="C56:H56" si="17">+C57</f>
        <v>8933184</v>
      </c>
      <c r="D56" s="14">
        <f t="shared" si="17"/>
        <v>0</v>
      </c>
      <c r="E56" s="14">
        <f t="shared" si="17"/>
        <v>0</v>
      </c>
      <c r="F56" s="14">
        <f t="shared" si="17"/>
        <v>0</v>
      </c>
      <c r="G56" s="14">
        <f t="shared" si="17"/>
        <v>0</v>
      </c>
      <c r="H56" s="14">
        <f t="shared" si="17"/>
        <v>34000000000</v>
      </c>
      <c r="I56" s="15"/>
      <c r="J56" s="15"/>
      <c r="K56" s="14">
        <f>+C56</f>
        <v>8933184</v>
      </c>
      <c r="Q56" s="16">
        <f>+Q54-Q55</f>
        <v>306941975.16439772</v>
      </c>
      <c r="S56" s="50">
        <f>+S55+S54</f>
        <v>7916943731.956398</v>
      </c>
      <c r="T56" s="52" t="s">
        <v>73</v>
      </c>
      <c r="U56" s="52"/>
      <c r="V56" s="51">
        <f>+R54-V55</f>
        <v>0</v>
      </c>
    </row>
    <row r="57" spans="1:29" s="1" customFormat="1">
      <c r="A57" s="1" t="s">
        <v>76</v>
      </c>
      <c r="B57" s="2"/>
      <c r="C57" s="3">
        <v>8933184</v>
      </c>
      <c r="D57" s="3">
        <v>0</v>
      </c>
      <c r="E57" s="3">
        <v>0</v>
      </c>
      <c r="F57" s="3">
        <v>0</v>
      </c>
      <c r="G57" s="3">
        <v>0</v>
      </c>
      <c r="H57" s="3">
        <v>34000000000</v>
      </c>
      <c r="I57" s="17"/>
      <c r="J57" s="17"/>
      <c r="K57" s="3">
        <f>+C57</f>
        <v>8933184</v>
      </c>
      <c r="N57"/>
      <c r="O57"/>
      <c r="P57"/>
      <c r="Q57" s="31"/>
      <c r="R57"/>
      <c r="S57" s="31"/>
      <c r="T57"/>
      <c r="U57"/>
    </row>
    <row r="58" spans="1:29" s="10" customFormat="1" ht="13.8">
      <c r="A58" s="10" t="s">
        <v>77</v>
      </c>
      <c r="B58" s="2"/>
      <c r="C58" s="14">
        <f t="shared" ref="C58:H58" si="18">+C59+C60+C61</f>
        <v>2401255227</v>
      </c>
      <c r="D58" s="14">
        <f t="shared" si="18"/>
        <v>0</v>
      </c>
      <c r="E58" s="14">
        <f t="shared" ref="E58:G58" si="19">+E59+E60+E61</f>
        <v>0</v>
      </c>
      <c r="F58" s="14">
        <f t="shared" si="19"/>
        <v>0</v>
      </c>
      <c r="G58" s="14">
        <f t="shared" si="19"/>
        <v>0</v>
      </c>
      <c r="H58" s="14">
        <f t="shared" si="18"/>
        <v>411663051</v>
      </c>
      <c r="I58" s="15"/>
      <c r="J58" s="15"/>
      <c r="K58" s="14">
        <f>+K59+K60+K61</f>
        <v>2401255227</v>
      </c>
      <c r="Q58" s="16">
        <f>+Q54-Q55</f>
        <v>306941975.16439772</v>
      </c>
    </row>
    <row r="59" spans="1:29" s="1" customFormat="1">
      <c r="A59" s="1" t="s">
        <v>78</v>
      </c>
      <c r="B59" s="2"/>
      <c r="C59" s="3">
        <v>2249255227</v>
      </c>
      <c r="D59" s="3">
        <v>0</v>
      </c>
      <c r="E59" s="3">
        <v>0</v>
      </c>
      <c r="F59" s="3">
        <v>0</v>
      </c>
      <c r="G59" s="3">
        <v>0</v>
      </c>
      <c r="H59" s="3">
        <v>328790904</v>
      </c>
      <c r="I59" s="17"/>
      <c r="J59" s="17"/>
      <c r="K59" s="3">
        <f>+C59</f>
        <v>2249255227</v>
      </c>
      <c r="N59"/>
      <c r="O59"/>
      <c r="P59"/>
      <c r="Q59" s="61"/>
      <c r="R59"/>
      <c r="S59"/>
      <c r="T59"/>
      <c r="U59"/>
    </row>
    <row r="60" spans="1:29" s="1" customFormat="1" ht="13.35" customHeight="1">
      <c r="A60" s="1" t="s">
        <v>79</v>
      </c>
      <c r="B60" s="2"/>
      <c r="C60" s="3">
        <v>0</v>
      </c>
      <c r="D60" s="3">
        <v>0</v>
      </c>
      <c r="E60" s="3">
        <v>0</v>
      </c>
      <c r="F60" s="3">
        <v>0</v>
      </c>
      <c r="G60" s="3">
        <v>0</v>
      </c>
      <c r="H60" s="3">
        <v>0</v>
      </c>
      <c r="I60" s="17"/>
      <c r="J60" s="17"/>
      <c r="K60" s="3">
        <f>+C60</f>
        <v>0</v>
      </c>
      <c r="N60"/>
      <c r="O60"/>
      <c r="P60"/>
      <c r="Q60"/>
      <c r="R60"/>
      <c r="S60"/>
      <c r="T60"/>
      <c r="U60"/>
    </row>
    <row r="61" spans="1:29" s="1" customFormat="1">
      <c r="A61" s="1" t="s">
        <v>80</v>
      </c>
      <c r="B61" s="2"/>
      <c r="C61" s="3">
        <v>152000000</v>
      </c>
      <c r="D61" s="3">
        <v>0</v>
      </c>
      <c r="E61" s="3">
        <v>0</v>
      </c>
      <c r="F61" s="3">
        <v>0</v>
      </c>
      <c r="G61" s="3">
        <v>0</v>
      </c>
      <c r="H61" s="3">
        <v>82872147</v>
      </c>
      <c r="I61" s="17"/>
      <c r="J61" s="17"/>
      <c r="K61" s="3">
        <f>+C61</f>
        <v>152000000</v>
      </c>
      <c r="N61"/>
      <c r="O61"/>
      <c r="P61"/>
      <c r="Q61"/>
      <c r="R61"/>
      <c r="S61"/>
      <c r="T61"/>
      <c r="U61"/>
    </row>
    <row r="62" spans="1:29" s="10" customFormat="1" ht="13.8">
      <c r="A62" s="10" t="s">
        <v>81</v>
      </c>
      <c r="B62" s="2"/>
      <c r="C62" s="14">
        <f>+C63+C64</f>
        <v>10694671807</v>
      </c>
      <c r="D62" s="14">
        <f t="shared" ref="D62:H62" si="20">+D63+D64</f>
        <v>0</v>
      </c>
      <c r="E62" s="14">
        <f t="shared" ref="E62:G62" si="21">+E63+E64</f>
        <v>0</v>
      </c>
      <c r="F62" s="14">
        <f t="shared" si="21"/>
        <v>0</v>
      </c>
      <c r="G62" s="14">
        <f t="shared" si="21"/>
        <v>0</v>
      </c>
      <c r="H62" s="14">
        <f t="shared" si="20"/>
        <v>2735021851</v>
      </c>
      <c r="I62" s="15"/>
      <c r="J62" s="15"/>
      <c r="K62" s="14">
        <f>+K63+K64</f>
        <v>10167834075.190163</v>
      </c>
      <c r="L62" s="16">
        <f>+C62+H62-K62</f>
        <v>3261859582.8098373</v>
      </c>
      <c r="M62" s="16">
        <f>+D64</f>
        <v>0</v>
      </c>
      <c r="N62" s="16">
        <f>+E64</f>
        <v>0</v>
      </c>
      <c r="O62" s="16">
        <f>+F64</f>
        <v>0</v>
      </c>
      <c r="P62" s="16"/>
      <c r="Q62" s="16">
        <f>+G64</f>
        <v>0</v>
      </c>
      <c r="R62" s="16">
        <f>+H64</f>
        <v>2735021851</v>
      </c>
      <c r="S62" s="16">
        <v>0</v>
      </c>
      <c r="U62" s="10" t="s">
        <v>82</v>
      </c>
    </row>
    <row r="63" spans="1:29" s="1" customFormat="1" ht="15" thickBot="1">
      <c r="A63" s="1" t="s">
        <v>83</v>
      </c>
      <c r="B63" s="2"/>
      <c r="C63" s="3">
        <v>7595918870</v>
      </c>
      <c r="D63" s="3">
        <v>0</v>
      </c>
      <c r="E63" s="3">
        <v>0</v>
      </c>
      <c r="F63" s="3">
        <v>0</v>
      </c>
      <c r="G63" s="3">
        <v>0</v>
      </c>
      <c r="H63" s="3">
        <v>0</v>
      </c>
      <c r="I63" s="17"/>
      <c r="J63" s="17">
        <f>I82</f>
        <v>2400768030</v>
      </c>
      <c r="K63" s="3">
        <f>((D63*85%)+(E63*70%)+(F63*70%)+(G63*99.8%)+(H63*55.8%))+C63-I63+J63</f>
        <v>9996686900</v>
      </c>
      <c r="L63"/>
      <c r="M63" s="29">
        <f>+M62*D6</f>
        <v>0</v>
      </c>
      <c r="N63" s="29">
        <f>+N62*E6</f>
        <v>0</v>
      </c>
      <c r="O63" s="29">
        <f>+O62*F6</f>
        <v>0</v>
      </c>
      <c r="P63" s="29"/>
      <c r="Q63" s="29">
        <f>+Q62*G6</f>
        <v>0</v>
      </c>
      <c r="R63" s="29">
        <f>+R62*H6</f>
        <v>2035950265.8843999</v>
      </c>
      <c r="S63" s="30">
        <f>SUM(M63:R63)</f>
        <v>2035950265.8843999</v>
      </c>
      <c r="U63" s="10" t="s">
        <v>84</v>
      </c>
    </row>
    <row r="64" spans="1:29" s="10" customFormat="1" thickTop="1">
      <c r="A64" s="32" t="s">
        <v>85</v>
      </c>
      <c r="B64" s="33"/>
      <c r="C64" s="34">
        <v>3098752937</v>
      </c>
      <c r="D64" s="34"/>
      <c r="E64" s="34"/>
      <c r="F64" s="34"/>
      <c r="G64" s="34"/>
      <c r="H64" s="34">
        <v>2735021851</v>
      </c>
      <c r="I64" s="34">
        <f>SUM(I7:I63)</f>
        <v>0</v>
      </c>
      <c r="J64" s="34">
        <f>SUM(J7:J63)</f>
        <v>56851160271</v>
      </c>
      <c r="K64" s="34">
        <f>+K112</f>
        <v>171147175.19016266</v>
      </c>
      <c r="L64" s="16">
        <f>+K64-K112</f>
        <v>0</v>
      </c>
      <c r="S64" s="16">
        <f>+S63-S54</f>
        <v>-5880993466.0719986</v>
      </c>
      <c r="V64" s="16"/>
    </row>
    <row r="65" spans="1:22" s="10" customFormat="1" ht="18" customHeight="1">
      <c r="A65" s="35" t="s">
        <v>86</v>
      </c>
      <c r="B65" s="36"/>
      <c r="C65" s="37"/>
      <c r="D65" s="37">
        <f t="shared" ref="D65" si="22">+D54+D58+D62</f>
        <v>0</v>
      </c>
      <c r="E65" s="37">
        <f t="shared" ref="E65:G65" si="23">+E54+E58+E62</f>
        <v>0</v>
      </c>
      <c r="F65" s="37">
        <f t="shared" si="23"/>
        <v>0</v>
      </c>
      <c r="G65" s="37">
        <f t="shared" si="23"/>
        <v>0</v>
      </c>
      <c r="H65" s="38">
        <f>H7-H38-H51</f>
        <v>0</v>
      </c>
      <c r="I65" s="37"/>
      <c r="J65" s="37">
        <f>+I64-J64</f>
        <v>-56851160271</v>
      </c>
      <c r="K65" s="37">
        <f>+K7-K38-K51</f>
        <v>0</v>
      </c>
      <c r="L65" s="16">
        <f>K65-I122</f>
        <v>-4743660271</v>
      </c>
      <c r="M65" s="16"/>
      <c r="R65" s="16"/>
      <c r="S65" s="48">
        <f>+S63-S64</f>
        <v>7916943731.956398</v>
      </c>
      <c r="U65" s="10" t="s">
        <v>87</v>
      </c>
    </row>
    <row r="66" spans="1:22" s="10" customFormat="1" ht="18" customHeight="1">
      <c r="A66" s="35"/>
      <c r="B66" s="36"/>
      <c r="C66" s="37"/>
      <c r="D66" s="37">
        <f>+D65*D6</f>
        <v>0</v>
      </c>
      <c r="E66" s="37">
        <f t="shared" ref="E66:G66" si="24">+E65*E6</f>
        <v>0</v>
      </c>
      <c r="F66" s="37">
        <f t="shared" si="24"/>
        <v>0</v>
      </c>
      <c r="G66" s="37">
        <f t="shared" si="24"/>
        <v>0</v>
      </c>
      <c r="H66" s="38">
        <f>+H65*H6</f>
        <v>0</v>
      </c>
      <c r="I66" s="37"/>
      <c r="J66" s="37"/>
      <c r="K66" s="37">
        <f>K65/2</f>
        <v>0</v>
      </c>
      <c r="S66" s="1199"/>
    </row>
    <row r="67" spans="1:22" s="10" customFormat="1" ht="47.1" customHeight="1">
      <c r="A67" s="35"/>
      <c r="B67" s="36"/>
      <c r="C67" s="38">
        <f>+C7-C38-C51</f>
        <v>0</v>
      </c>
      <c r="D67" s="38">
        <f t="shared" ref="D67:J67" si="25">+D7-D38-D51</f>
        <v>0</v>
      </c>
      <c r="E67" s="38">
        <f t="shared" ref="E67:G67" si="26">+E7-E38-E51</f>
        <v>0</v>
      </c>
      <c r="F67" s="38">
        <f t="shared" si="26"/>
        <v>0</v>
      </c>
      <c r="G67" s="38">
        <f t="shared" si="26"/>
        <v>0</v>
      </c>
      <c r="H67" s="38">
        <f t="shared" si="25"/>
        <v>0</v>
      </c>
      <c r="I67" s="37">
        <f t="shared" si="25"/>
        <v>0</v>
      </c>
      <c r="J67" s="37">
        <f t="shared" si="25"/>
        <v>0</v>
      </c>
      <c r="K67" s="38"/>
      <c r="S67" s="16"/>
    </row>
    <row r="68" spans="1:22" s="1" customFormat="1" ht="13.8">
      <c r="A68" s="4" t="s">
        <v>88</v>
      </c>
      <c r="B68" s="4"/>
      <c r="C68" s="4"/>
      <c r="D68" s="4"/>
      <c r="E68" s="4"/>
      <c r="F68" s="4"/>
      <c r="G68" s="4"/>
      <c r="H68" s="93"/>
      <c r="I68" s="4"/>
      <c r="J68" s="4"/>
      <c r="K68" s="4"/>
    </row>
    <row r="69" spans="1:22" s="1" customFormat="1" thickBot="1">
      <c r="A69" s="5" t="str">
        <f>+A3</f>
        <v>CORRESPONDIENTE AL PERIODO AL 30 de Junio 2024</v>
      </c>
      <c r="B69" s="5"/>
      <c r="C69" s="84"/>
      <c r="D69" s="5"/>
      <c r="E69" s="5"/>
      <c r="F69" s="5"/>
      <c r="G69" s="5"/>
      <c r="H69" s="5"/>
      <c r="I69" s="5"/>
      <c r="J69" s="5"/>
      <c r="K69" s="5"/>
    </row>
    <row r="70" spans="1:22" s="10" customFormat="1" thickTop="1">
      <c r="A70" s="10" t="s">
        <v>89</v>
      </c>
      <c r="B70" s="2">
        <v>5.16</v>
      </c>
      <c r="C70" s="14">
        <f>+C71+C75</f>
        <v>60415633653</v>
      </c>
      <c r="D70" s="14">
        <f t="shared" ref="D70:H70" si="27">+D71+D75</f>
        <v>0</v>
      </c>
      <c r="E70" s="14">
        <f t="shared" ref="E70:G70" si="28">+E71+E75</f>
        <v>0</v>
      </c>
      <c r="F70" s="14">
        <f t="shared" si="28"/>
        <v>0</v>
      </c>
      <c r="G70" s="14">
        <f t="shared" si="28"/>
        <v>0</v>
      </c>
      <c r="H70" s="14">
        <f t="shared" si="27"/>
        <v>7911137835</v>
      </c>
      <c r="I70" s="15"/>
      <c r="J70" s="15"/>
      <c r="K70" s="14">
        <f t="shared" ref="K70" si="29">+K71+K75</f>
        <v>60924968904.440002</v>
      </c>
      <c r="V70" s="16"/>
    </row>
    <row r="71" spans="1:22" s="10" customFormat="1" ht="13.8">
      <c r="A71" s="10" t="s">
        <v>90</v>
      </c>
      <c r="B71" s="2"/>
      <c r="C71" s="14">
        <f>SUM(C72:C74)</f>
        <v>55093322135</v>
      </c>
      <c r="D71" s="14">
        <f t="shared" ref="D71:H71" si="30">SUM(D72:D74)</f>
        <v>0</v>
      </c>
      <c r="E71" s="14">
        <f t="shared" ref="E71:G71" si="31">SUM(E72:E74)</f>
        <v>0</v>
      </c>
      <c r="F71" s="14">
        <f t="shared" si="31"/>
        <v>0</v>
      </c>
      <c r="G71" s="14">
        <f t="shared" si="31"/>
        <v>0</v>
      </c>
      <c r="H71" s="14">
        <f t="shared" si="30"/>
        <v>7911137835</v>
      </c>
      <c r="I71" s="15"/>
      <c r="J71" s="15"/>
      <c r="K71" s="14">
        <f>SUM(K72:K74)</f>
        <v>60346317657.440002</v>
      </c>
    </row>
    <row r="72" spans="1:22" s="1" customFormat="1">
      <c r="A72" s="1" t="s">
        <v>91</v>
      </c>
      <c r="B72" s="2"/>
      <c r="C72" s="3">
        <v>52447987882</v>
      </c>
      <c r="D72" s="3">
        <v>0</v>
      </c>
      <c r="E72" s="3">
        <v>0</v>
      </c>
      <c r="F72" s="3">
        <v>0</v>
      </c>
      <c r="G72" s="3">
        <v>0</v>
      </c>
      <c r="H72" s="3">
        <v>2332962436</v>
      </c>
      <c r="I72" s="17">
        <v>0</v>
      </c>
      <c r="J72" s="17"/>
      <c r="K72" s="3">
        <f t="shared" ref="K72:K74" si="32">((H72*66.4%))+C72-I72+J72</f>
        <v>53997074939.503998</v>
      </c>
      <c r="L72"/>
      <c r="M72"/>
      <c r="N72"/>
      <c r="O72"/>
      <c r="P72"/>
      <c r="Q72"/>
      <c r="R72"/>
      <c r="S72"/>
    </row>
    <row r="73" spans="1:22" s="1" customFormat="1">
      <c r="A73" s="1" t="s">
        <v>92</v>
      </c>
      <c r="B73" s="2"/>
      <c r="C73" s="3">
        <v>0</v>
      </c>
      <c r="D73" s="3">
        <v>0</v>
      </c>
      <c r="E73" s="3">
        <v>0</v>
      </c>
      <c r="F73" s="3">
        <v>0</v>
      </c>
      <c r="G73" s="3">
        <v>0</v>
      </c>
      <c r="H73" s="3">
        <v>0</v>
      </c>
      <c r="I73" s="17"/>
      <c r="J73" s="17"/>
      <c r="K73" s="3">
        <f t="shared" si="32"/>
        <v>0</v>
      </c>
      <c r="L73"/>
      <c r="M73"/>
      <c r="N73"/>
      <c r="O73"/>
      <c r="P73"/>
      <c r="Q73"/>
      <c r="R73"/>
      <c r="S73"/>
    </row>
    <row r="74" spans="1:22" s="1" customFormat="1">
      <c r="A74" s="1" t="s">
        <v>93</v>
      </c>
      <c r="B74" s="2"/>
      <c r="C74" s="3">
        <v>2645334253</v>
      </c>
      <c r="D74" s="3">
        <v>0</v>
      </c>
      <c r="E74" s="3">
        <v>0</v>
      </c>
      <c r="F74" s="3">
        <v>0</v>
      </c>
      <c r="G74" s="3">
        <v>0</v>
      </c>
      <c r="H74" s="3">
        <v>5578175399</v>
      </c>
      <c r="I74" s="17">
        <v>0</v>
      </c>
      <c r="J74" s="17">
        <v>0</v>
      </c>
      <c r="K74" s="3">
        <f t="shared" si="32"/>
        <v>6349242717.9360008</v>
      </c>
      <c r="L74"/>
      <c r="M74"/>
      <c r="N74"/>
      <c r="O74"/>
      <c r="P74"/>
      <c r="Q74"/>
      <c r="R74"/>
      <c r="S74"/>
    </row>
    <row r="75" spans="1:22" s="10" customFormat="1" ht="13.8">
      <c r="A75" s="10" t="s">
        <v>94</v>
      </c>
      <c r="B75" s="2"/>
      <c r="C75" s="14">
        <f t="shared" ref="C75:H75" si="33">+C76</f>
        <v>5322311518</v>
      </c>
      <c r="D75" s="14">
        <f t="shared" si="33"/>
        <v>0</v>
      </c>
      <c r="E75" s="14">
        <f t="shared" si="33"/>
        <v>0</v>
      </c>
      <c r="F75" s="14">
        <f t="shared" si="33"/>
        <v>0</v>
      </c>
      <c r="G75" s="14">
        <f t="shared" si="33"/>
        <v>0</v>
      </c>
      <c r="H75" s="14">
        <f t="shared" si="33"/>
        <v>0</v>
      </c>
      <c r="I75" s="15"/>
      <c r="J75" s="15"/>
      <c r="K75" s="14">
        <f>+K76</f>
        <v>578651247</v>
      </c>
    </row>
    <row r="76" spans="1:22" s="10" customFormat="1" ht="13.8">
      <c r="A76" s="10" t="s">
        <v>95</v>
      </c>
      <c r="B76" s="2"/>
      <c r="C76" s="14">
        <f>SUM(C77:C84)</f>
        <v>5322311518</v>
      </c>
      <c r="D76" s="14">
        <f t="shared" ref="D76:H76" si="34">SUM(D77:D84)</f>
        <v>0</v>
      </c>
      <c r="E76" s="14">
        <f t="shared" ref="E76:G76" si="35">SUM(E77:E84)</f>
        <v>0</v>
      </c>
      <c r="F76" s="14">
        <f t="shared" si="35"/>
        <v>0</v>
      </c>
      <c r="G76" s="14">
        <f t="shared" si="35"/>
        <v>0</v>
      </c>
      <c r="H76" s="14">
        <f t="shared" si="34"/>
        <v>0</v>
      </c>
      <c r="I76" s="15"/>
      <c r="J76" s="15"/>
      <c r="K76" s="14">
        <f>SUM(K77:K84)</f>
        <v>578651247</v>
      </c>
    </row>
    <row r="77" spans="1:22" s="1" customFormat="1">
      <c r="A77" s="1" t="s">
        <v>96</v>
      </c>
      <c r="B77" s="2"/>
      <c r="C77" s="3">
        <v>0</v>
      </c>
      <c r="D77" s="3">
        <v>0</v>
      </c>
      <c r="E77" s="3">
        <v>0</v>
      </c>
      <c r="F77" s="3">
        <v>0</v>
      </c>
      <c r="G77" s="3">
        <v>0</v>
      </c>
      <c r="H77" s="3">
        <v>0</v>
      </c>
      <c r="I77" s="17"/>
      <c r="J77" s="17"/>
      <c r="K77" s="3">
        <f t="shared" ref="K77:K84" si="36">((H77*66.4%))+C77-I77+J77</f>
        <v>0</v>
      </c>
      <c r="L77"/>
      <c r="M77"/>
      <c r="N77"/>
      <c r="O77"/>
      <c r="P77"/>
      <c r="Q77"/>
      <c r="R77"/>
      <c r="S77"/>
    </row>
    <row r="78" spans="1:22" s="1" customFormat="1" ht="13.8">
      <c r="A78" s="1" t="s">
        <v>97</v>
      </c>
      <c r="B78" s="2"/>
      <c r="C78" s="3">
        <v>0</v>
      </c>
      <c r="D78" s="3">
        <v>0</v>
      </c>
      <c r="E78" s="3">
        <v>0</v>
      </c>
      <c r="F78" s="3">
        <v>0</v>
      </c>
      <c r="G78" s="3">
        <v>0</v>
      </c>
      <c r="H78" s="3">
        <v>0</v>
      </c>
      <c r="I78" s="17"/>
      <c r="J78" s="17"/>
      <c r="K78" s="3">
        <f t="shared" si="36"/>
        <v>0</v>
      </c>
    </row>
    <row r="79" spans="1:22" s="1" customFormat="1" ht="13.8">
      <c r="A79" s="1" t="s">
        <v>98</v>
      </c>
      <c r="B79" s="2"/>
      <c r="C79" s="3">
        <v>0</v>
      </c>
      <c r="D79" s="3">
        <v>0</v>
      </c>
      <c r="E79" s="3">
        <v>0</v>
      </c>
      <c r="F79" s="3">
        <v>0</v>
      </c>
      <c r="G79" s="3">
        <v>0</v>
      </c>
      <c r="H79" s="3">
        <v>0</v>
      </c>
      <c r="I79" s="17">
        <f>+J92</f>
        <v>0</v>
      </c>
      <c r="J79" s="17">
        <v>0</v>
      </c>
      <c r="K79" s="3">
        <f t="shared" si="36"/>
        <v>0</v>
      </c>
    </row>
    <row r="80" spans="1:22" s="1" customFormat="1">
      <c r="A80" s="1" t="s">
        <v>99</v>
      </c>
      <c r="B80" s="2"/>
      <c r="C80" s="3">
        <v>578651247</v>
      </c>
      <c r="D80" s="67">
        <v>0</v>
      </c>
      <c r="E80" s="67">
        <v>0</v>
      </c>
      <c r="F80" s="67">
        <v>0</v>
      </c>
      <c r="G80" s="67">
        <v>0</v>
      </c>
      <c r="H80" s="3">
        <v>0</v>
      </c>
      <c r="I80" s="17">
        <v>0</v>
      </c>
      <c r="J80" s="17">
        <v>0</v>
      </c>
      <c r="K80" s="3">
        <f t="shared" si="36"/>
        <v>578651247</v>
      </c>
    </row>
    <row r="81" spans="1:12" s="1" customFormat="1" ht="13.8">
      <c r="A81" s="1" t="s">
        <v>100</v>
      </c>
      <c r="B81" s="2"/>
      <c r="C81" s="3">
        <v>0</v>
      </c>
      <c r="D81" s="3">
        <v>0</v>
      </c>
      <c r="E81" s="3">
        <v>0</v>
      </c>
      <c r="F81" s="3">
        <v>0</v>
      </c>
      <c r="G81" s="3">
        <v>0</v>
      </c>
      <c r="H81" s="3">
        <v>0</v>
      </c>
      <c r="I81" s="17"/>
      <c r="J81" s="17"/>
      <c r="K81" s="3">
        <f t="shared" si="36"/>
        <v>0</v>
      </c>
    </row>
    <row r="82" spans="1:12" s="21" customFormat="1" ht="15.6">
      <c r="A82" s="21" t="s">
        <v>101</v>
      </c>
      <c r="B82" s="19"/>
      <c r="C82" s="68">
        <v>2400768030</v>
      </c>
      <c r="D82" s="68">
        <v>0</v>
      </c>
      <c r="E82" s="68">
        <v>0</v>
      </c>
      <c r="F82" s="68">
        <v>0</v>
      </c>
      <c r="G82" s="68">
        <v>0</v>
      </c>
      <c r="H82" s="68">
        <v>0</v>
      </c>
      <c r="I82" s="83">
        <f>C82</f>
        <v>2400768030</v>
      </c>
      <c r="J82" s="69"/>
      <c r="K82" s="68">
        <f t="shared" si="36"/>
        <v>0</v>
      </c>
    </row>
    <row r="83" spans="1:12" s="39" customFormat="1" ht="15.6">
      <c r="A83" s="27" t="s">
        <v>102</v>
      </c>
      <c r="B83" s="28"/>
      <c r="C83" s="20">
        <v>2342892241</v>
      </c>
      <c r="D83" s="20">
        <v>0</v>
      </c>
      <c r="E83" s="20">
        <v>0</v>
      </c>
      <c r="F83" s="20">
        <v>0</v>
      </c>
      <c r="G83" s="20">
        <v>0</v>
      </c>
      <c r="H83" s="20">
        <v>0</v>
      </c>
      <c r="I83" s="83">
        <f>C83</f>
        <v>2342892241</v>
      </c>
      <c r="J83" s="15">
        <v>0</v>
      </c>
      <c r="K83" s="3">
        <f t="shared" si="36"/>
        <v>0</v>
      </c>
    </row>
    <row r="84" spans="1:12" s="1" customFormat="1" ht="13.8">
      <c r="A84" s="1" t="s">
        <v>103</v>
      </c>
      <c r="B84" s="2"/>
      <c r="C84" s="3">
        <v>0</v>
      </c>
      <c r="D84" s="3">
        <v>0</v>
      </c>
      <c r="E84" s="3">
        <v>0</v>
      </c>
      <c r="F84" s="3">
        <v>0</v>
      </c>
      <c r="G84" s="3">
        <v>0</v>
      </c>
      <c r="H84" s="3">
        <v>0</v>
      </c>
      <c r="I84" s="17"/>
      <c r="J84" s="17"/>
      <c r="K84" s="3">
        <f t="shared" si="36"/>
        <v>0</v>
      </c>
    </row>
    <row r="85" spans="1:12" s="10" customFormat="1" ht="13.8">
      <c r="A85" s="10" t="s">
        <v>104</v>
      </c>
      <c r="B85" s="2">
        <v>5.17</v>
      </c>
      <c r="C85" s="14">
        <f>+C86+C89+C97+C99+C107+C93+C103+C105+C109</f>
        <v>57316880716</v>
      </c>
      <c r="D85" s="14">
        <f t="shared" ref="D85:H85" si="37">+D86+D89+D97+D99+D107+D93+D103+D105+D109</f>
        <v>0</v>
      </c>
      <c r="E85" s="14">
        <f t="shared" si="37"/>
        <v>0</v>
      </c>
      <c r="F85" s="14">
        <f t="shared" si="37"/>
        <v>0</v>
      </c>
      <c r="G85" s="14">
        <f t="shared" si="37"/>
        <v>0</v>
      </c>
      <c r="H85" s="14">
        <f t="shared" si="37"/>
        <v>5176115983.8099995</v>
      </c>
      <c r="I85" s="15"/>
      <c r="J85" s="15"/>
      <c r="K85" s="14">
        <f>+K86+K89+K97+K99+K107+K93+K103+K105+K109</f>
        <v>60753821729.24984</v>
      </c>
      <c r="L85" s="16">
        <f>C85+H85-K85</f>
        <v>1739174970.5601578</v>
      </c>
    </row>
    <row r="86" spans="1:12" s="10" customFormat="1" ht="13.8">
      <c r="A86" s="10" t="s">
        <v>105</v>
      </c>
      <c r="B86" s="2"/>
      <c r="C86" s="14">
        <f t="shared" ref="C86:H86" si="38">+C87+C88</f>
        <v>52570589777</v>
      </c>
      <c r="D86" s="14">
        <f t="shared" si="38"/>
        <v>0</v>
      </c>
      <c r="E86" s="14">
        <f t="shared" ref="E86:G86" si="39">+E87+E88</f>
        <v>0</v>
      </c>
      <c r="F86" s="14">
        <f t="shared" si="39"/>
        <v>0</v>
      </c>
      <c r="G86" s="14">
        <f t="shared" si="39"/>
        <v>0</v>
      </c>
      <c r="H86" s="14">
        <f t="shared" si="38"/>
        <v>0</v>
      </c>
      <c r="I86" s="15"/>
      <c r="J86" s="15"/>
      <c r="K86" s="14">
        <f>+K87+K88</f>
        <v>52570589777</v>
      </c>
    </row>
    <row r="87" spans="1:12" s="1" customFormat="1" ht="13.8">
      <c r="A87" s="1" t="s">
        <v>106</v>
      </c>
      <c r="B87" s="2"/>
      <c r="C87" s="3">
        <v>52570589777</v>
      </c>
      <c r="D87" s="3">
        <v>0</v>
      </c>
      <c r="E87" s="3">
        <v>0</v>
      </c>
      <c r="F87" s="3">
        <v>0</v>
      </c>
      <c r="G87" s="3">
        <v>0</v>
      </c>
      <c r="H87" s="3">
        <v>0</v>
      </c>
      <c r="I87" s="17"/>
      <c r="J87" s="17">
        <v>0</v>
      </c>
      <c r="K87" s="3">
        <f t="shared" ref="K87:K110" si="40">(H87*66.4%)+C87+I87-J87</f>
        <v>52570589777</v>
      </c>
    </row>
    <row r="88" spans="1:12" s="1" customFormat="1" ht="13.8">
      <c r="A88" s="1" t="s">
        <v>107</v>
      </c>
      <c r="B88" s="2"/>
      <c r="C88" s="3">
        <v>0</v>
      </c>
      <c r="D88" s="3">
        <v>0</v>
      </c>
      <c r="E88" s="3">
        <v>0</v>
      </c>
      <c r="F88" s="3">
        <v>0</v>
      </c>
      <c r="G88" s="3">
        <v>0</v>
      </c>
      <c r="H88" s="3">
        <v>0</v>
      </c>
      <c r="I88" s="17"/>
      <c r="J88" s="17"/>
      <c r="K88" s="3">
        <f t="shared" si="40"/>
        <v>0</v>
      </c>
    </row>
    <row r="89" spans="1:12" s="10" customFormat="1" ht="13.8">
      <c r="A89" s="10" t="s">
        <v>108</v>
      </c>
      <c r="B89" s="2"/>
      <c r="C89" s="14">
        <f t="shared" ref="C89:H89" si="41">+C90+C91+C92</f>
        <v>530697876</v>
      </c>
      <c r="D89" s="14">
        <f t="shared" si="41"/>
        <v>0</v>
      </c>
      <c r="E89" s="14">
        <f t="shared" ref="E89:G89" si="42">+E90+E91+E92</f>
        <v>0</v>
      </c>
      <c r="F89" s="14">
        <f t="shared" si="42"/>
        <v>0</v>
      </c>
      <c r="G89" s="14">
        <f t="shared" si="42"/>
        <v>0</v>
      </c>
      <c r="H89" s="14">
        <f t="shared" si="41"/>
        <v>0</v>
      </c>
      <c r="I89" s="15"/>
      <c r="J89" s="15"/>
      <c r="K89" s="14">
        <f>+K90+K91+K92</f>
        <v>530697876</v>
      </c>
    </row>
    <row r="90" spans="1:12" s="1" customFormat="1" ht="13.8">
      <c r="A90" s="1" t="s">
        <v>109</v>
      </c>
      <c r="B90" s="2"/>
      <c r="C90" s="3">
        <v>0</v>
      </c>
      <c r="D90" s="3">
        <v>0</v>
      </c>
      <c r="E90" s="3">
        <v>0</v>
      </c>
      <c r="F90" s="3">
        <v>0</v>
      </c>
      <c r="G90" s="3">
        <v>0</v>
      </c>
      <c r="H90" s="3">
        <v>0</v>
      </c>
      <c r="I90" s="17"/>
      <c r="J90" s="17"/>
      <c r="K90" s="3">
        <f t="shared" si="40"/>
        <v>0</v>
      </c>
    </row>
    <row r="91" spans="1:12" s="1" customFormat="1" ht="13.8">
      <c r="A91" s="1" t="s">
        <v>110</v>
      </c>
      <c r="B91" s="2"/>
      <c r="C91" s="3">
        <v>0</v>
      </c>
      <c r="D91" s="3">
        <v>0</v>
      </c>
      <c r="E91" s="3">
        <v>0</v>
      </c>
      <c r="F91" s="3">
        <v>0</v>
      </c>
      <c r="G91" s="3">
        <v>0</v>
      </c>
      <c r="H91" s="3">
        <v>0</v>
      </c>
      <c r="I91" s="17"/>
      <c r="J91" s="17"/>
      <c r="K91" s="3">
        <f t="shared" si="40"/>
        <v>0</v>
      </c>
    </row>
    <row r="92" spans="1:12" s="1" customFormat="1" ht="13.8">
      <c r="A92" s="1" t="s">
        <v>111</v>
      </c>
      <c r="B92" s="2"/>
      <c r="C92" s="3">
        <v>530697876</v>
      </c>
      <c r="D92" s="3">
        <v>0</v>
      </c>
      <c r="E92" s="3">
        <v>0</v>
      </c>
      <c r="F92" s="3">
        <v>0</v>
      </c>
      <c r="G92" s="3">
        <v>0</v>
      </c>
      <c r="H92" s="3">
        <v>0</v>
      </c>
      <c r="I92" s="17"/>
      <c r="J92" s="17">
        <v>0</v>
      </c>
      <c r="K92" s="3">
        <f t="shared" si="40"/>
        <v>530697876</v>
      </c>
    </row>
    <row r="93" spans="1:12" s="10" customFormat="1" ht="13.8">
      <c r="A93" s="10" t="s">
        <v>112</v>
      </c>
      <c r="B93" s="2"/>
      <c r="C93" s="14">
        <f t="shared" ref="C93:H93" si="43">SUM(C94:C96)</f>
        <v>5228525205</v>
      </c>
      <c r="D93" s="14">
        <f t="shared" si="43"/>
        <v>0</v>
      </c>
      <c r="E93" s="14">
        <f t="shared" ref="E93:G93" si="44">SUM(E94:E96)</f>
        <v>0</v>
      </c>
      <c r="F93" s="14">
        <f t="shared" si="44"/>
        <v>0</v>
      </c>
      <c r="G93" s="14">
        <f t="shared" si="44"/>
        <v>0</v>
      </c>
      <c r="H93" s="14">
        <f t="shared" si="43"/>
        <v>4147698277.8099995</v>
      </c>
      <c r="I93" s="15"/>
      <c r="J93" s="15"/>
      <c r="K93" s="14">
        <f>SUM(K94:K96)</f>
        <v>7982596861.4658403</v>
      </c>
    </row>
    <row r="94" spans="1:12" s="1" customFormat="1" ht="13.8">
      <c r="A94" s="1" t="s">
        <v>113</v>
      </c>
      <c r="B94" s="2"/>
      <c r="C94" s="3">
        <v>2201662039</v>
      </c>
      <c r="D94" s="3">
        <v>0</v>
      </c>
      <c r="E94" s="3">
        <v>0</v>
      </c>
      <c r="F94" s="3">
        <v>0</v>
      </c>
      <c r="G94" s="3">
        <v>0</v>
      </c>
      <c r="H94" s="3">
        <v>2950785003</v>
      </c>
      <c r="I94" s="17"/>
      <c r="J94" s="17"/>
      <c r="K94" s="3">
        <f t="shared" si="40"/>
        <v>4160983280.9920001</v>
      </c>
    </row>
    <row r="95" spans="1:12" s="1" customFormat="1" ht="13.8">
      <c r="A95" s="1" t="s">
        <v>114</v>
      </c>
      <c r="B95" s="2"/>
      <c r="C95" s="3">
        <v>783693764</v>
      </c>
      <c r="D95" s="3">
        <v>0</v>
      </c>
      <c r="E95" s="3">
        <v>0</v>
      </c>
      <c r="F95" s="3">
        <v>0</v>
      </c>
      <c r="G95" s="3">
        <v>0</v>
      </c>
      <c r="H95" s="3">
        <v>0</v>
      </c>
      <c r="I95" s="17"/>
      <c r="J95" s="17"/>
      <c r="K95" s="3">
        <f t="shared" si="40"/>
        <v>783693764</v>
      </c>
    </row>
    <row r="96" spans="1:12" s="1" customFormat="1" ht="13.8">
      <c r="A96" s="1" t="s">
        <v>115</v>
      </c>
      <c r="B96" s="2"/>
      <c r="C96" s="3">
        <v>2243169402</v>
      </c>
      <c r="D96" s="3">
        <v>0</v>
      </c>
      <c r="E96" s="3">
        <v>0</v>
      </c>
      <c r="F96" s="3">
        <v>0</v>
      </c>
      <c r="G96" s="3">
        <v>0</v>
      </c>
      <c r="H96" s="3">
        <v>1196913274.8099995</v>
      </c>
      <c r="I96" s="17">
        <v>0</v>
      </c>
      <c r="J96" s="17">
        <v>0</v>
      </c>
      <c r="K96" s="3">
        <f t="shared" si="40"/>
        <v>3037919816.4738398</v>
      </c>
    </row>
    <row r="97" spans="1:30" s="10" customFormat="1" ht="13.8">
      <c r="A97" s="10" t="s">
        <v>116</v>
      </c>
      <c r="B97" s="2"/>
      <c r="C97" s="14">
        <f t="shared" ref="C97:H97" si="45">SUM(C98)</f>
        <v>1101826650</v>
      </c>
      <c r="D97" s="14">
        <f t="shared" si="45"/>
        <v>0</v>
      </c>
      <c r="E97" s="14">
        <f t="shared" si="45"/>
        <v>0</v>
      </c>
      <c r="F97" s="14">
        <f t="shared" si="45"/>
        <v>0</v>
      </c>
      <c r="G97" s="14">
        <f t="shared" si="45"/>
        <v>0</v>
      </c>
      <c r="H97" s="14">
        <f t="shared" si="45"/>
        <v>0</v>
      </c>
      <c r="I97" s="15"/>
      <c r="J97" s="15"/>
      <c r="K97" s="14">
        <f>SUM(K98)</f>
        <v>1101826650</v>
      </c>
    </row>
    <row r="98" spans="1:30" s="1" customFormat="1" ht="13.8">
      <c r="A98" s="1" t="s">
        <v>117</v>
      </c>
      <c r="B98" s="2"/>
      <c r="C98" s="3">
        <v>1101826650</v>
      </c>
      <c r="D98" s="3">
        <v>0</v>
      </c>
      <c r="E98" s="3">
        <v>0</v>
      </c>
      <c r="F98" s="3">
        <v>0</v>
      </c>
      <c r="G98" s="3">
        <v>0</v>
      </c>
      <c r="H98" s="3">
        <v>0</v>
      </c>
      <c r="I98" s="17"/>
      <c r="J98" s="17"/>
      <c r="K98" s="3">
        <f t="shared" si="40"/>
        <v>1101826650</v>
      </c>
    </row>
    <row r="99" spans="1:30" s="10" customFormat="1" ht="13.8">
      <c r="A99" s="10" t="s">
        <v>118</v>
      </c>
      <c r="B99" s="2"/>
      <c r="C99" s="14">
        <f t="shared" ref="C99:H99" si="46">+C100</f>
        <v>-2306399231</v>
      </c>
      <c r="D99" s="14">
        <f t="shared" si="46"/>
        <v>0</v>
      </c>
      <c r="E99" s="14">
        <f t="shared" si="46"/>
        <v>0</v>
      </c>
      <c r="F99" s="14">
        <f t="shared" si="46"/>
        <v>0</v>
      </c>
      <c r="G99" s="14">
        <f t="shared" si="46"/>
        <v>0</v>
      </c>
      <c r="H99" s="14">
        <f t="shared" si="46"/>
        <v>55211776</v>
      </c>
      <c r="I99" s="15"/>
      <c r="J99" s="15"/>
      <c r="K99" s="14">
        <f>+K100</f>
        <v>-2269738611.7360001</v>
      </c>
    </row>
    <row r="100" spans="1:30" s="1" customFormat="1" ht="13.8">
      <c r="A100" s="1" t="s">
        <v>118</v>
      </c>
      <c r="B100" s="2"/>
      <c r="C100" s="3">
        <v>-2306399231</v>
      </c>
      <c r="D100" s="3">
        <v>0</v>
      </c>
      <c r="E100" s="3">
        <v>0</v>
      </c>
      <c r="F100" s="3">
        <v>0</v>
      </c>
      <c r="G100" s="3">
        <v>0</v>
      </c>
      <c r="H100" s="3">
        <v>55211776</v>
      </c>
      <c r="I100" s="17"/>
      <c r="J100" s="17"/>
      <c r="K100" s="3">
        <f t="shared" si="40"/>
        <v>-2269738611.7360001</v>
      </c>
    </row>
    <row r="101" spans="1:30" s="10" customFormat="1" ht="13.8">
      <c r="A101" s="10" t="s">
        <v>119</v>
      </c>
      <c r="B101" s="2"/>
      <c r="C101" s="14">
        <f t="shared" ref="C101:H101" si="47">+C102</f>
        <v>0</v>
      </c>
      <c r="D101" s="14">
        <f t="shared" si="47"/>
        <v>0</v>
      </c>
      <c r="E101" s="14">
        <f t="shared" si="47"/>
        <v>0</v>
      </c>
      <c r="F101" s="14">
        <f t="shared" si="47"/>
        <v>0</v>
      </c>
      <c r="G101" s="14">
        <f t="shared" si="47"/>
        <v>0</v>
      </c>
      <c r="H101" s="14">
        <f t="shared" si="47"/>
        <v>0</v>
      </c>
      <c r="I101" s="15"/>
      <c r="J101" s="15"/>
      <c r="K101" s="3">
        <f>K102</f>
        <v>0</v>
      </c>
    </row>
    <row r="102" spans="1:30" s="1" customFormat="1" ht="13.8">
      <c r="A102" s="1" t="s">
        <v>120</v>
      </c>
      <c r="B102" s="2"/>
      <c r="C102" s="3">
        <v>0</v>
      </c>
      <c r="D102" s="3">
        <v>0</v>
      </c>
      <c r="E102" s="3">
        <v>0</v>
      </c>
      <c r="F102" s="3">
        <v>0</v>
      </c>
      <c r="G102" s="3">
        <v>0</v>
      </c>
      <c r="H102" s="3">
        <v>0</v>
      </c>
      <c r="I102" s="17"/>
      <c r="J102" s="17"/>
      <c r="K102" s="3">
        <f t="shared" si="40"/>
        <v>0</v>
      </c>
    </row>
    <row r="103" spans="1:30" s="10" customFormat="1" ht="13.8">
      <c r="A103" s="10" t="s">
        <v>121</v>
      </c>
      <c r="B103" s="2"/>
      <c r="C103" s="14">
        <f t="shared" ref="C103:H103" si="48">+C104</f>
        <v>0</v>
      </c>
      <c r="D103" s="14">
        <f t="shared" si="48"/>
        <v>0</v>
      </c>
      <c r="E103" s="14">
        <f t="shared" si="48"/>
        <v>0</v>
      </c>
      <c r="F103" s="14">
        <f t="shared" si="48"/>
        <v>0</v>
      </c>
      <c r="G103" s="14">
        <f t="shared" si="48"/>
        <v>0</v>
      </c>
      <c r="H103" s="14">
        <f t="shared" si="48"/>
        <v>973205930</v>
      </c>
      <c r="I103" s="15"/>
      <c r="J103" s="15"/>
      <c r="K103" s="14">
        <f>+K104</f>
        <v>646208737.51999998</v>
      </c>
    </row>
    <row r="104" spans="1:30" s="1" customFormat="1" ht="13.8">
      <c r="A104" s="1" t="s">
        <v>121</v>
      </c>
      <c r="B104" s="2"/>
      <c r="C104" s="3">
        <v>0</v>
      </c>
      <c r="D104" s="3">
        <v>0</v>
      </c>
      <c r="E104" s="3">
        <v>0</v>
      </c>
      <c r="F104" s="3">
        <v>0</v>
      </c>
      <c r="G104" s="3">
        <v>0</v>
      </c>
      <c r="H104" s="3">
        <v>973205930</v>
      </c>
      <c r="I104" s="17"/>
      <c r="J104" s="17">
        <v>0</v>
      </c>
      <c r="K104" s="3">
        <f t="shared" si="40"/>
        <v>646208737.51999998</v>
      </c>
    </row>
    <row r="105" spans="1:30" s="10" customFormat="1" ht="13.8">
      <c r="A105" s="10" t="s">
        <v>122</v>
      </c>
      <c r="B105" s="2"/>
      <c r="C105" s="14">
        <f t="shared" ref="C105:H105" si="49">+C106</f>
        <v>191640439</v>
      </c>
      <c r="D105" s="14">
        <f t="shared" si="49"/>
        <v>0</v>
      </c>
      <c r="E105" s="14">
        <f t="shared" si="49"/>
        <v>0</v>
      </c>
      <c r="F105" s="14">
        <f t="shared" si="49"/>
        <v>0</v>
      </c>
      <c r="G105" s="14">
        <f t="shared" si="49"/>
        <v>0</v>
      </c>
      <c r="H105" s="14">
        <f t="shared" si="49"/>
        <v>0</v>
      </c>
      <c r="I105" s="15"/>
      <c r="J105" s="15"/>
      <c r="K105" s="14">
        <f>+K106</f>
        <v>191640439</v>
      </c>
    </row>
    <row r="106" spans="1:30" s="1" customFormat="1" ht="13.8">
      <c r="A106" s="1" t="s">
        <v>123</v>
      </c>
      <c r="B106" s="2"/>
      <c r="C106" s="3">
        <v>191640439</v>
      </c>
      <c r="D106" s="3">
        <v>0</v>
      </c>
      <c r="E106" s="3">
        <v>0</v>
      </c>
      <c r="F106" s="3">
        <v>0</v>
      </c>
      <c r="G106" s="3">
        <v>0</v>
      </c>
      <c r="H106" s="3">
        <v>0</v>
      </c>
      <c r="I106" s="17"/>
      <c r="J106" s="17"/>
      <c r="K106" s="3">
        <f t="shared" si="40"/>
        <v>191640439</v>
      </c>
    </row>
    <row r="107" spans="1:30" s="10" customFormat="1" ht="13.8">
      <c r="A107" s="10" t="s">
        <v>124</v>
      </c>
      <c r="B107" s="2"/>
      <c r="C107" s="14">
        <f t="shared" ref="C107:H107" si="50">+C108</f>
        <v>0</v>
      </c>
      <c r="D107" s="14">
        <f t="shared" si="50"/>
        <v>0</v>
      </c>
      <c r="E107" s="14">
        <f t="shared" si="50"/>
        <v>0</v>
      </c>
      <c r="F107" s="14">
        <f t="shared" si="50"/>
        <v>0</v>
      </c>
      <c r="G107" s="14">
        <f t="shared" si="50"/>
        <v>0</v>
      </c>
      <c r="H107" s="14">
        <f t="shared" si="50"/>
        <v>0</v>
      </c>
      <c r="I107" s="15"/>
      <c r="J107" s="15"/>
      <c r="K107" s="14">
        <f>+K108</f>
        <v>0</v>
      </c>
    </row>
    <row r="108" spans="1:30" s="1" customFormat="1" ht="13.8">
      <c r="A108" s="1" t="s">
        <v>124</v>
      </c>
      <c r="B108" s="2"/>
      <c r="C108" s="3">
        <v>0</v>
      </c>
      <c r="D108" s="3">
        <v>0</v>
      </c>
      <c r="E108" s="3">
        <v>0</v>
      </c>
      <c r="F108" s="3">
        <v>0</v>
      </c>
      <c r="G108" s="3">
        <v>0</v>
      </c>
      <c r="H108" s="3">
        <v>0</v>
      </c>
      <c r="I108" s="17"/>
      <c r="J108" s="17"/>
      <c r="K108" s="3">
        <f t="shared" si="40"/>
        <v>0</v>
      </c>
    </row>
    <row r="109" spans="1:30" s="10" customFormat="1" ht="13.8">
      <c r="A109" s="10" t="s">
        <v>77</v>
      </c>
      <c r="B109" s="2"/>
      <c r="C109" s="14">
        <f>C110</f>
        <v>0</v>
      </c>
      <c r="D109" s="14"/>
      <c r="E109" s="14"/>
      <c r="F109" s="14"/>
      <c r="G109" s="14"/>
      <c r="H109" s="14">
        <f>H110</f>
        <v>0</v>
      </c>
      <c r="I109" s="15"/>
      <c r="J109" s="15"/>
      <c r="K109" s="14">
        <f>+K110</f>
        <v>0</v>
      </c>
    </row>
    <row r="110" spans="1:30" s="1" customFormat="1" ht="13.8">
      <c r="A110" s="1" t="s">
        <v>78</v>
      </c>
      <c r="B110" s="2"/>
      <c r="C110" s="3">
        <v>0</v>
      </c>
      <c r="D110" s="3"/>
      <c r="E110" s="3"/>
      <c r="F110" s="3"/>
      <c r="G110" s="3"/>
      <c r="H110" s="3">
        <v>0</v>
      </c>
      <c r="I110" s="17"/>
      <c r="J110" s="17"/>
      <c r="K110" s="3">
        <f t="shared" si="40"/>
        <v>0</v>
      </c>
    </row>
    <row r="111" spans="1:30" s="1" customFormat="1" thickBot="1">
      <c r="B111" s="2"/>
      <c r="C111" s="3"/>
      <c r="D111" s="3"/>
      <c r="E111" s="3"/>
      <c r="F111" s="3"/>
      <c r="G111" s="3"/>
      <c r="H111" s="3"/>
      <c r="I111" s="17"/>
      <c r="J111" s="17"/>
      <c r="K111" s="3"/>
    </row>
    <row r="112" spans="1:30" s="10" customFormat="1" ht="15" thickTop="1" thickBot="1">
      <c r="A112" s="40" t="s">
        <v>125</v>
      </c>
      <c r="B112" s="6"/>
      <c r="C112" s="41">
        <f>+C70-C85</f>
        <v>3098752937</v>
      </c>
      <c r="D112" s="41">
        <f t="shared" ref="D112" si="51">+D70-D85</f>
        <v>0</v>
      </c>
      <c r="E112" s="41">
        <f t="shared" ref="E112:G112" si="52">+E70-E85</f>
        <v>0</v>
      </c>
      <c r="F112" s="41">
        <f t="shared" si="52"/>
        <v>0</v>
      </c>
      <c r="G112" s="41">
        <f t="shared" si="52"/>
        <v>0</v>
      </c>
      <c r="H112" s="41">
        <f>+H70-H85</f>
        <v>2735021851.1900005</v>
      </c>
      <c r="I112" s="42">
        <f>SUM(I7:I111)</f>
        <v>4743660271</v>
      </c>
      <c r="J112" s="42">
        <f>SUM(J7:J111)</f>
        <v>56851160271</v>
      </c>
      <c r="K112" s="41">
        <f>+K70-K85</f>
        <v>171147175.19016266</v>
      </c>
      <c r="V112" s="16"/>
      <c r="W112" s="16"/>
      <c r="X112" s="16"/>
      <c r="Y112" s="16"/>
      <c r="Z112" s="16"/>
      <c r="AA112" s="16"/>
      <c r="AB112" s="16"/>
      <c r="AC112" s="16"/>
      <c r="AD112" s="16"/>
    </row>
    <row r="113" spans="1:11" s="1" customFormat="1" thickTop="1">
      <c r="B113" s="2"/>
      <c r="C113" s="3">
        <f>C112-C64</f>
        <v>0</v>
      </c>
      <c r="D113" s="43">
        <f>+D6</f>
        <v>0.85</v>
      </c>
      <c r="E113" s="43">
        <f>+E6</f>
        <v>0.7</v>
      </c>
      <c r="F113" s="43">
        <f>+F6</f>
        <v>0.7</v>
      </c>
      <c r="G113" s="43">
        <f>+G6</f>
        <v>0.998</v>
      </c>
      <c r="H113" s="85">
        <f>+H6</f>
        <v>0.74439999999999995</v>
      </c>
      <c r="I113" s="3"/>
      <c r="J113" s="3">
        <f>+J112-I112</f>
        <v>52107500000</v>
      </c>
      <c r="K113" s="3"/>
    </row>
    <row r="114" spans="1:11" s="1" customFormat="1" ht="14.4" hidden="1" customHeight="1">
      <c r="A114" s="44" t="s">
        <v>126</v>
      </c>
      <c r="B114" s="45"/>
      <c r="C114" s="46"/>
      <c r="D114" s="46">
        <f>+D112*D113</f>
        <v>0</v>
      </c>
      <c r="E114" s="46">
        <f>+E112*E113</f>
        <v>0</v>
      </c>
      <c r="F114" s="46">
        <f>+F112*F113</f>
        <v>0</v>
      </c>
      <c r="G114" s="46">
        <f>+G112*G113</f>
        <v>0</v>
      </c>
      <c r="H114" s="46">
        <f>+H112*H113</f>
        <v>2035950266.0258362</v>
      </c>
      <c r="I114" s="46">
        <f>SUM(C114:G114)</f>
        <v>0</v>
      </c>
      <c r="J114" s="46">
        <f>+J96+J11</f>
        <v>0</v>
      </c>
      <c r="K114" s="46">
        <f>+K113/2</f>
        <v>0</v>
      </c>
    </row>
    <row r="115" spans="1:11" s="1" customFormat="1" ht="14.4" hidden="1" customHeight="1">
      <c r="A115"/>
      <c r="B115" s="2"/>
      <c r="C115" s="3">
        <f>+C112-'2.Consolidación (Proporcion VF'!C64</f>
        <v>0</v>
      </c>
      <c r="D115" s="3">
        <f>+D112-'2.Consolidación (Proporcion VF'!D64</f>
        <v>0</v>
      </c>
      <c r="E115" s="3">
        <f>+E112-'2.Consolidación (Proporcion VF'!E64</f>
        <v>0</v>
      </c>
      <c r="F115" s="3">
        <f>+F112-'2.Consolidación (Proporcion VF'!F64</f>
        <v>0</v>
      </c>
      <c r="G115" s="3">
        <f>+G112-'2.Consolidación (Proporcion VF'!G64</f>
        <v>0</v>
      </c>
      <c r="H115" s="3">
        <f>+H112-'2.Consolidación (Proporcion VF'!H64</f>
        <v>0.19000053405761719</v>
      </c>
      <c r="I115" s="3"/>
      <c r="J115" s="3"/>
      <c r="K115" s="3">
        <f>+K7-K38-K51</f>
        <v>0</v>
      </c>
    </row>
    <row r="116" spans="1:11" s="47" customFormat="1" ht="13.65" hidden="1" customHeight="1">
      <c r="A116" s="47" t="s">
        <v>127</v>
      </c>
    </row>
    <row r="117" spans="1:11" s="1" customFormat="1" ht="13.65" hidden="1" customHeight="1">
      <c r="B117" s="2"/>
      <c r="C117" s="3"/>
      <c r="D117" s="3"/>
      <c r="E117" s="3"/>
      <c r="F117" s="3"/>
      <c r="G117" s="3"/>
      <c r="H117" s="3"/>
      <c r="I117" s="3"/>
      <c r="J117" s="3"/>
      <c r="K117" s="3">
        <f>+K70-K85</f>
        <v>171147175.19016266</v>
      </c>
    </row>
    <row r="118" spans="1:11">
      <c r="D118" s="31">
        <f>+D64-D112</f>
        <v>0</v>
      </c>
      <c r="E118" s="31">
        <f t="shared" ref="E118:G118" si="53">+E64-E112</f>
        <v>0</v>
      </c>
      <c r="F118" s="61">
        <f t="shared" si="53"/>
        <v>0</v>
      </c>
      <c r="G118" s="62">
        <f t="shared" si="53"/>
        <v>0</v>
      </c>
      <c r="H118" s="94">
        <f>+H112-H64</f>
        <v>0.19000053405761719</v>
      </c>
      <c r="J118" s="31">
        <f>SUM(I70:I111)</f>
        <v>4743660271</v>
      </c>
    </row>
    <row r="119" spans="1:11">
      <c r="A119" s="53" t="s">
        <v>128</v>
      </c>
      <c r="B119" s="53"/>
      <c r="C119" s="54"/>
      <c r="D119" s="54">
        <f>+D112</f>
        <v>0</v>
      </c>
      <c r="E119" s="54">
        <f>+E112</f>
        <v>0</v>
      </c>
      <c r="F119" s="54">
        <f>+F112</f>
        <v>0</v>
      </c>
      <c r="G119" s="54">
        <f>+G112</f>
        <v>0</v>
      </c>
      <c r="H119" s="54">
        <f>+H112</f>
        <v>2735021851.1900005</v>
      </c>
      <c r="I119" s="54">
        <f>SUM(D119:H119)</f>
        <v>2735021851.1900005</v>
      </c>
      <c r="J119" s="31">
        <f>SUM(J70:J111)</f>
        <v>0</v>
      </c>
      <c r="K119" s="31">
        <f>H119-H120</f>
        <v>699071585.1641643</v>
      </c>
    </row>
    <row r="120" spans="1:11">
      <c r="A120" s="55" t="s">
        <v>129</v>
      </c>
      <c r="B120" s="55"/>
      <c r="C120" s="56"/>
      <c r="D120" s="56">
        <f>+D119*D113</f>
        <v>0</v>
      </c>
      <c r="E120" s="56">
        <f>+E119*E113</f>
        <v>0</v>
      </c>
      <c r="F120" s="56">
        <f>+F119*F113</f>
        <v>0</v>
      </c>
      <c r="G120" s="56">
        <f>+G119*G113</f>
        <v>0</v>
      </c>
      <c r="H120" s="56">
        <f>+H119*H113</f>
        <v>2035950266.0258362</v>
      </c>
      <c r="I120" s="57">
        <f>SUM(D120:H120)</f>
        <v>2035950266.0258362</v>
      </c>
      <c r="J120" s="31">
        <f>+J118-J119</f>
        <v>4743660271</v>
      </c>
      <c r="K120" s="31">
        <f>H120-J120</f>
        <v>-2707710004.974164</v>
      </c>
    </row>
    <row r="121" spans="1:11">
      <c r="A121" s="55" t="s">
        <v>130</v>
      </c>
      <c r="B121" s="55"/>
      <c r="C121" s="55"/>
      <c r="D121" s="55"/>
      <c r="E121" s="55"/>
      <c r="F121" s="55"/>
      <c r="G121" s="55"/>
      <c r="H121" s="55"/>
      <c r="I121" s="57">
        <f>+C112</f>
        <v>3098752937</v>
      </c>
      <c r="K121" s="31">
        <f>I121+I120</f>
        <v>5134703203.025836</v>
      </c>
    </row>
    <row r="122" spans="1:11">
      <c r="A122" s="55" t="s">
        <v>131</v>
      </c>
      <c r="B122" s="55"/>
      <c r="C122" s="55"/>
      <c r="D122" s="55"/>
      <c r="E122" s="55"/>
      <c r="F122" s="55"/>
      <c r="G122" s="55"/>
      <c r="H122" s="55"/>
      <c r="I122" s="57">
        <f>J120</f>
        <v>4743660271</v>
      </c>
      <c r="K122" s="31">
        <f>K121-I122</f>
        <v>391042932.02583599</v>
      </c>
    </row>
    <row r="123" spans="1:11">
      <c r="A123" s="58" t="s">
        <v>132</v>
      </c>
      <c r="B123" s="58"/>
      <c r="C123" s="58"/>
      <c r="D123" s="58"/>
      <c r="E123" s="58"/>
      <c r="F123" s="58"/>
      <c r="G123" s="58"/>
      <c r="H123" s="58"/>
      <c r="I123" s="59">
        <f>+I120+I121-I122</f>
        <v>391042932.02583599</v>
      </c>
      <c r="J123" s="60">
        <f>+I123-K112</f>
        <v>219895756.83567333</v>
      </c>
      <c r="K123" s="60"/>
    </row>
    <row r="124" spans="1:11">
      <c r="J124" s="31">
        <f>+I120-J120</f>
        <v>-2707710004.974164</v>
      </c>
    </row>
    <row r="125" spans="1:11">
      <c r="I125" s="31"/>
    </row>
    <row r="126" spans="1:11">
      <c r="H126" t="s">
        <v>133</v>
      </c>
    </row>
    <row r="127" spans="1:11">
      <c r="H127" t="s">
        <v>134</v>
      </c>
      <c r="I127" s="92">
        <v>1898536592</v>
      </c>
    </row>
    <row r="128" spans="1:11">
      <c r="H128" t="s">
        <v>135</v>
      </c>
      <c r="I128" s="92">
        <v>165090138</v>
      </c>
    </row>
    <row r="129" spans="8:9">
      <c r="H129" t="s">
        <v>136</v>
      </c>
      <c r="I129" s="92">
        <f>I127+I128</f>
        <v>2063626730</v>
      </c>
    </row>
  </sheetData>
  <sheetProtection selectLockedCells="1" selectUnlockedCells="1"/>
  <pageMargins left="0.7" right="0.7" top="0.75" bottom="0.75" header="0.3" footer="0.3"/>
  <pageSetup paperSize="9" scale="21" fitToHeight="2" orientation="portrait" r:id="rId1"/>
  <rowBreaks count="2" manualBreakCount="2">
    <brk id="64" max="16383" man="1"/>
    <brk id="65"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480A-E226-474E-832C-A4D3A2608BC1}">
  <sheetPr>
    <tabColor rgb="FF0070C0"/>
    <pageSetUpPr fitToPage="1"/>
  </sheetPr>
  <dimension ref="B7:E18"/>
  <sheetViews>
    <sheetView showGridLines="0" tabSelected="1" topLeftCell="A6" zoomScale="110" zoomScaleNormal="110" workbookViewId="0">
      <selection activeCell="K17" sqref="K17"/>
    </sheetView>
  </sheetViews>
  <sheetFormatPr baseColWidth="10" defaultColWidth="11.44140625" defaultRowHeight="14.4"/>
  <cols>
    <col min="2" max="2" width="22.44140625" customWidth="1"/>
    <col min="3" max="3" width="37.44140625" customWidth="1"/>
    <col min="4" max="4" width="25.109375" customWidth="1"/>
    <col min="5" max="5" width="35" customWidth="1"/>
  </cols>
  <sheetData>
    <row r="7" spans="2:5" ht="23.4">
      <c r="B7" s="1212" t="s">
        <v>889</v>
      </c>
      <c r="C7" s="1212"/>
      <c r="D7" s="1212"/>
      <c r="E7" s="1212"/>
    </row>
    <row r="8" spans="2:5">
      <c r="B8" t="s">
        <v>207</v>
      </c>
      <c r="C8" t="s">
        <v>208</v>
      </c>
      <c r="D8" t="s">
        <v>209</v>
      </c>
      <c r="E8" t="s">
        <v>210</v>
      </c>
    </row>
    <row r="9" spans="2:5" s="156" customFormat="1">
      <c r="B9" s="156" t="s">
        <v>222</v>
      </c>
      <c r="C9" s="156" t="s">
        <v>211</v>
      </c>
      <c r="D9" s="156" t="s">
        <v>223</v>
      </c>
      <c r="E9" s="157">
        <v>0.72370000000000001</v>
      </c>
    </row>
    <row r="10" spans="2:5" s="156" customFormat="1">
      <c r="B10" s="156" t="s">
        <v>769</v>
      </c>
      <c r="C10" s="156" t="s">
        <v>211</v>
      </c>
      <c r="D10" s="156" t="s">
        <v>770</v>
      </c>
      <c r="E10" s="157">
        <v>0.85</v>
      </c>
    </row>
    <row r="11" spans="2:5">
      <c r="E11" s="95"/>
    </row>
    <row r="12" spans="2:5" s="158" customFormat="1">
      <c r="B12" s="158" t="s">
        <v>212</v>
      </c>
      <c r="E12" s="159"/>
    </row>
    <row r="13" spans="2:5">
      <c r="B13" s="158">
        <v>1</v>
      </c>
      <c r="C13" t="s">
        <v>213</v>
      </c>
      <c r="D13" t="s">
        <v>618</v>
      </c>
      <c r="E13" s="95"/>
    </row>
    <row r="14" spans="2:5">
      <c r="B14" s="158">
        <v>2</v>
      </c>
      <c r="C14" t="s">
        <v>214</v>
      </c>
      <c r="D14" t="s">
        <v>215</v>
      </c>
      <c r="E14" s="95"/>
    </row>
    <row r="15" spans="2:5">
      <c r="B15" s="158">
        <v>3</v>
      </c>
      <c r="C15" t="s">
        <v>216</v>
      </c>
      <c r="D15" t="s">
        <v>217</v>
      </c>
      <c r="E15" s="95"/>
    </row>
    <row r="16" spans="2:5">
      <c r="B16" s="160" t="s">
        <v>218</v>
      </c>
      <c r="C16" t="s">
        <v>219</v>
      </c>
      <c r="D16" t="s">
        <v>617</v>
      </c>
      <c r="E16" s="95"/>
    </row>
    <row r="17" spans="2:5">
      <c r="B17" s="160" t="s">
        <v>220</v>
      </c>
      <c r="C17" t="s">
        <v>221</v>
      </c>
      <c r="D17" t="s">
        <v>616</v>
      </c>
      <c r="E17" s="95"/>
    </row>
    <row r="18" spans="2:5">
      <c r="B18" s="160" t="s">
        <v>771</v>
      </c>
      <c r="C18" t="s">
        <v>221</v>
      </c>
      <c r="D18" t="s">
        <v>772</v>
      </c>
      <c r="E18" s="95"/>
    </row>
  </sheetData>
  <mergeCells count="1">
    <mergeCell ref="B7:E7"/>
  </mergeCells>
  <pageMargins left="0.25" right="0.25" top="0.75" bottom="0.75" header="0.3" footer="0.3"/>
  <pageSetup paperSize="5" scale="75"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52BD-CF49-E84C-AF43-FF0375B5F7FE}">
  <sheetPr>
    <tabColor rgb="FF0070C0"/>
    <pageSetUpPr fitToPage="1"/>
  </sheetPr>
  <dimension ref="B1:G122"/>
  <sheetViews>
    <sheetView showGridLines="0" zoomScale="120" zoomScaleNormal="120" workbookViewId="0">
      <pane xSplit="3" ySplit="8" topLeftCell="D9" activePane="bottomRight" state="frozen"/>
      <selection activeCell="E10" sqref="E10"/>
      <selection pane="topRight" activeCell="E10" sqref="E10"/>
      <selection pane="bottomLeft" activeCell="E10" sqref="E10"/>
      <selection pane="bottomRight" activeCell="B18" sqref="B18"/>
    </sheetView>
  </sheetViews>
  <sheetFormatPr baseColWidth="10" defaultColWidth="8.88671875" defaultRowHeight="14.4"/>
  <cols>
    <col min="2" max="2" width="64" customWidth="1"/>
    <col min="3" max="3" width="14" customWidth="1"/>
    <col min="4" max="4" width="41.44140625" customWidth="1"/>
    <col min="5" max="6" width="8.88671875" style="549"/>
    <col min="7" max="7" width="8.88671875" style="1202"/>
  </cols>
  <sheetData>
    <row r="1" spans="2:7" s="1" customFormat="1" ht="50.1" customHeight="1">
      <c r="C1" s="2"/>
      <c r="D1" s="3"/>
      <c r="E1" s="543"/>
      <c r="F1" s="543"/>
      <c r="G1" s="1196"/>
    </row>
    <row r="2" spans="2:7" s="1" customFormat="1" ht="13.8">
      <c r="B2" s="1214" t="s">
        <v>0</v>
      </c>
      <c r="C2" s="1214"/>
      <c r="D2" s="1214"/>
      <c r="E2" s="543"/>
      <c r="F2" s="543"/>
      <c r="G2" s="1196"/>
    </row>
    <row r="3" spans="2:7" s="1" customFormat="1" ht="15.9" customHeight="1">
      <c r="B3" s="135"/>
      <c r="C3" s="135"/>
      <c r="D3" s="135"/>
      <c r="E3" s="543"/>
      <c r="F3" s="543"/>
      <c r="G3" s="1196"/>
    </row>
    <row r="4" spans="2:7" s="1" customFormat="1" ht="15.9" customHeight="1">
      <c r="B4" s="1215" t="s">
        <v>882</v>
      </c>
      <c r="C4" s="1215"/>
      <c r="D4" s="1215"/>
      <c r="E4" s="543"/>
      <c r="F4" s="543"/>
      <c r="G4" s="1196"/>
    </row>
    <row r="5" spans="2:7" s="1" customFormat="1" ht="15.9" customHeight="1">
      <c r="B5" s="135"/>
      <c r="C5" s="135"/>
      <c r="D5" s="135"/>
      <c r="E5" s="543"/>
      <c r="F5" s="543"/>
      <c r="G5" s="1196"/>
    </row>
    <row r="6" spans="2:7" s="136" customFormat="1" ht="28.8">
      <c r="B6" s="514" t="s">
        <v>2</v>
      </c>
      <c r="C6" s="514" t="s">
        <v>3</v>
      </c>
      <c r="D6" s="514" t="s">
        <v>619</v>
      </c>
      <c r="E6" s="544"/>
      <c r="F6" s="544"/>
      <c r="G6" s="1197"/>
    </row>
    <row r="7" spans="2:7" s="137" customFormat="1" ht="15" thickBot="1">
      <c r="E7" s="545"/>
      <c r="F7" s="545"/>
      <c r="G7" s="1198"/>
    </row>
    <row r="8" spans="2:7" s="136" customFormat="1" ht="15.6" thickTop="1" thickBot="1">
      <c r="B8" s="143"/>
      <c r="C8" s="143" t="s">
        <v>14</v>
      </c>
      <c r="D8" s="144" t="s">
        <v>888</v>
      </c>
      <c r="E8" s="544"/>
      <c r="F8" s="544"/>
      <c r="G8" s="1197"/>
    </row>
    <row r="9" spans="2:7" s="4" customFormat="1" thickTop="1">
      <c r="C9" s="133"/>
      <c r="D9" s="93"/>
      <c r="E9" s="546"/>
      <c r="F9" s="546"/>
      <c r="G9" s="1199"/>
    </row>
    <row r="10" spans="2:7" s="4" customFormat="1" ht="13.8">
      <c r="B10" s="4" t="s">
        <v>18</v>
      </c>
      <c r="C10" s="133"/>
      <c r="D10" s="93">
        <f>+D11+D18</f>
        <v>84498426816</v>
      </c>
      <c r="E10" s="546"/>
      <c r="F10" s="546"/>
      <c r="G10" s="1199"/>
    </row>
    <row r="11" spans="2:7" s="4" customFormat="1" ht="13.8">
      <c r="B11" s="4" t="s">
        <v>19</v>
      </c>
      <c r="C11" s="133"/>
      <c r="D11" s="93">
        <f>+D12+D13+D14+D16</f>
        <v>28469343314</v>
      </c>
      <c r="E11" s="546"/>
      <c r="F11" s="546"/>
      <c r="G11" s="1199"/>
    </row>
    <row r="12" spans="2:7" s="138" customFormat="1" ht="13.8">
      <c r="B12" s="138" t="s">
        <v>20</v>
      </c>
      <c r="C12" s="145">
        <v>5.0999999999999996</v>
      </c>
      <c r="D12" s="139">
        <v>1416541804</v>
      </c>
      <c r="E12" s="543"/>
      <c r="F12" s="543"/>
      <c r="G12" s="1196"/>
    </row>
    <row r="13" spans="2:7" s="138" customFormat="1" ht="13.8">
      <c r="B13" s="138" t="s">
        <v>21</v>
      </c>
      <c r="C13" s="146">
        <v>5.2</v>
      </c>
      <c r="D13" s="139">
        <v>1711272070</v>
      </c>
      <c r="E13" s="543"/>
      <c r="F13" s="543"/>
      <c r="G13" s="1196"/>
    </row>
    <row r="14" spans="2:7" s="138" customFormat="1" ht="13.8">
      <c r="B14" s="138" t="s">
        <v>22</v>
      </c>
      <c r="C14" s="146">
        <v>5.3</v>
      </c>
      <c r="D14" s="139">
        <f>25341529440-42507268</f>
        <v>25299022172</v>
      </c>
      <c r="E14" s="543"/>
      <c r="F14" s="543"/>
      <c r="G14" s="1196"/>
    </row>
    <row r="15" spans="2:7" s="138" customFormat="1" ht="13.8">
      <c r="B15" s="138" t="s">
        <v>23</v>
      </c>
      <c r="C15" s="146"/>
      <c r="D15" s="139">
        <v>0</v>
      </c>
      <c r="E15" s="543"/>
      <c r="F15" s="543"/>
      <c r="G15" s="1196"/>
    </row>
    <row r="16" spans="2:7" s="138" customFormat="1" ht="13.8">
      <c r="B16" s="138" t="s">
        <v>24</v>
      </c>
      <c r="C16" s="146">
        <v>5.3</v>
      </c>
      <c r="D16" s="139">
        <v>42507268</v>
      </c>
      <c r="E16" s="543"/>
      <c r="F16" s="543"/>
      <c r="G16" s="1196"/>
    </row>
    <row r="17" spans="2:7" s="138" customFormat="1" ht="13.35" customHeight="1">
      <c r="B17" s="138" t="s">
        <v>25</v>
      </c>
      <c r="C17" s="146"/>
      <c r="D17" s="139">
        <v>0</v>
      </c>
      <c r="E17" s="543"/>
      <c r="F17" s="543"/>
      <c r="G17" s="1196"/>
    </row>
    <row r="18" spans="2:7" s="4" customFormat="1" ht="13.8">
      <c r="B18" s="4" t="s">
        <v>26</v>
      </c>
      <c r="C18" s="146"/>
      <c r="D18" s="93">
        <f>+D21+D37+D40</f>
        <v>56029083502</v>
      </c>
      <c r="E18" s="546"/>
      <c r="F18" s="546"/>
      <c r="G18" s="1199"/>
    </row>
    <row r="19" spans="2:7" s="138" customFormat="1" ht="13.8">
      <c r="B19" s="138" t="s">
        <v>27</v>
      </c>
      <c r="C19" s="146" t="s">
        <v>190</v>
      </c>
      <c r="D19" s="139">
        <v>0</v>
      </c>
      <c r="E19" s="543"/>
      <c r="F19" s="543"/>
      <c r="G19" s="1196"/>
    </row>
    <row r="20" spans="2:7" s="138" customFormat="1" ht="13.8">
      <c r="B20" s="138" t="s">
        <v>28</v>
      </c>
      <c r="C20" s="146"/>
      <c r="D20" s="139">
        <v>0</v>
      </c>
      <c r="E20" s="543"/>
      <c r="F20" s="543"/>
      <c r="G20" s="1196"/>
    </row>
    <row r="21" spans="2:7" s="138" customFormat="1" ht="13.8">
      <c r="B21" s="138" t="s">
        <v>29</v>
      </c>
      <c r="C21" s="146" t="s">
        <v>188</v>
      </c>
      <c r="D21" s="139">
        <v>38889074951</v>
      </c>
      <c r="E21" s="543"/>
      <c r="F21" s="543"/>
      <c r="G21" s="1196"/>
    </row>
    <row r="22" spans="2:7" s="138" customFormat="1" ht="13.8">
      <c r="B22" s="138" t="s">
        <v>30</v>
      </c>
      <c r="C22" s="146"/>
      <c r="D22" s="139">
        <v>0</v>
      </c>
      <c r="E22" s="543"/>
      <c r="F22" s="543"/>
      <c r="G22" s="1196"/>
    </row>
    <row r="23" spans="2:7" s="138" customFormat="1" ht="13.8" hidden="1">
      <c r="B23" s="4" t="s">
        <v>31</v>
      </c>
      <c r="C23" s="147"/>
      <c r="D23" s="139">
        <v>0</v>
      </c>
      <c r="E23" s="543"/>
      <c r="F23" s="543"/>
      <c r="G23" s="1196"/>
    </row>
    <row r="24" spans="2:7" s="138" customFormat="1" ht="13.8" hidden="1">
      <c r="B24" s="4" t="s">
        <v>32</v>
      </c>
      <c r="C24" s="147"/>
      <c r="D24" s="139">
        <v>0</v>
      </c>
      <c r="E24" s="543"/>
      <c r="F24" s="543"/>
      <c r="G24" s="1196"/>
    </row>
    <row r="25" spans="2:7" s="138" customFormat="1" ht="13.8" hidden="1">
      <c r="B25" s="4" t="s">
        <v>33</v>
      </c>
      <c r="C25" s="147"/>
      <c r="D25" s="139">
        <v>0</v>
      </c>
      <c r="E25" s="543"/>
      <c r="F25" s="543"/>
      <c r="G25" s="1196"/>
    </row>
    <row r="26" spans="2:7" s="138" customFormat="1" ht="13.8" hidden="1">
      <c r="B26" s="4" t="s">
        <v>34</v>
      </c>
      <c r="C26" s="147"/>
      <c r="D26" s="139">
        <v>0</v>
      </c>
      <c r="E26" s="543"/>
      <c r="F26" s="543"/>
      <c r="G26" s="1196"/>
    </row>
    <row r="27" spans="2:7" s="138" customFormat="1" ht="13.8" hidden="1">
      <c r="B27" s="4" t="s">
        <v>35</v>
      </c>
      <c r="C27" s="147"/>
      <c r="D27" s="139">
        <v>0</v>
      </c>
      <c r="E27" s="543"/>
      <c r="F27" s="543"/>
      <c r="G27" s="1196"/>
    </row>
    <row r="28" spans="2:7" s="138" customFormat="1" ht="13.8" hidden="1">
      <c r="B28" s="4" t="s">
        <v>36</v>
      </c>
      <c r="C28" s="147"/>
      <c r="D28" s="139">
        <v>0</v>
      </c>
      <c r="E28" s="543"/>
      <c r="F28" s="543"/>
      <c r="G28" s="1196"/>
    </row>
    <row r="29" spans="2:7" s="138" customFormat="1" ht="13.8" hidden="1">
      <c r="B29" s="4" t="s">
        <v>37</v>
      </c>
      <c r="C29" s="147"/>
      <c r="D29" s="139">
        <v>0</v>
      </c>
      <c r="E29" s="543"/>
      <c r="F29" s="543"/>
      <c r="G29" s="1196"/>
    </row>
    <row r="30" spans="2:7" s="138" customFormat="1" ht="13.8" hidden="1">
      <c r="B30" s="4" t="s">
        <v>38</v>
      </c>
      <c r="C30" s="147"/>
      <c r="D30" s="139">
        <v>0</v>
      </c>
      <c r="E30" s="543"/>
      <c r="F30" s="543"/>
      <c r="G30" s="1196"/>
    </row>
    <row r="31" spans="2:7" s="138" customFormat="1" ht="13.8" hidden="1">
      <c r="B31" s="4" t="s">
        <v>39</v>
      </c>
      <c r="C31" s="147"/>
      <c r="D31" s="139">
        <v>0</v>
      </c>
      <c r="E31" s="543"/>
      <c r="F31" s="543"/>
      <c r="G31" s="1196"/>
    </row>
    <row r="32" spans="2:7" s="138" customFormat="1" ht="13.8" hidden="1">
      <c r="B32" s="4" t="s">
        <v>40</v>
      </c>
      <c r="C32" s="147"/>
      <c r="D32" s="139">
        <v>0</v>
      </c>
      <c r="E32" s="543"/>
      <c r="F32" s="543"/>
      <c r="G32" s="1196"/>
    </row>
    <row r="33" spans="2:7" s="138" customFormat="1" ht="13.8" hidden="1">
      <c r="B33" s="4" t="s">
        <v>41</v>
      </c>
      <c r="C33" s="147"/>
      <c r="D33" s="139">
        <v>0</v>
      </c>
      <c r="E33" s="543"/>
      <c r="F33" s="543"/>
      <c r="G33" s="1196"/>
    </row>
    <row r="34" spans="2:7" s="138" customFormat="1" ht="13.8" hidden="1">
      <c r="B34" s="4" t="s">
        <v>42</v>
      </c>
      <c r="C34" s="147"/>
      <c r="D34" s="139">
        <v>0</v>
      </c>
      <c r="E34" s="543"/>
      <c r="F34" s="543"/>
      <c r="G34" s="1196"/>
    </row>
    <row r="35" spans="2:7" s="22" customFormat="1" ht="13.8" hidden="1">
      <c r="B35" s="22" t="s">
        <v>43</v>
      </c>
      <c r="C35" s="148"/>
      <c r="D35" s="139">
        <v>0</v>
      </c>
      <c r="E35" s="547"/>
      <c r="F35" s="547"/>
      <c r="G35" s="1200"/>
    </row>
    <row r="36" spans="2:7" s="22" customFormat="1" ht="13.8" hidden="1">
      <c r="B36" s="22" t="s">
        <v>44</v>
      </c>
      <c r="C36" s="148"/>
      <c r="D36" s="139">
        <v>0</v>
      </c>
      <c r="E36" s="547"/>
      <c r="F36" s="547"/>
      <c r="G36" s="1200"/>
    </row>
    <row r="37" spans="2:7" s="138" customFormat="1" ht="13.8">
      <c r="B37" s="138" t="s">
        <v>45</v>
      </c>
      <c r="C37" s="146">
        <v>5.4</v>
      </c>
      <c r="D37" s="139">
        <v>13535543596</v>
      </c>
      <c r="E37" s="543"/>
      <c r="F37" s="543"/>
      <c r="G37" s="1196"/>
    </row>
    <row r="38" spans="2:7" s="138" customFormat="1" ht="13.8">
      <c r="B38" s="138" t="s">
        <v>46</v>
      </c>
      <c r="C38" s="146">
        <v>5.7</v>
      </c>
      <c r="D38" s="139">
        <v>0</v>
      </c>
      <c r="E38" s="543"/>
      <c r="F38" s="543"/>
      <c r="G38" s="1196"/>
    </row>
    <row r="39" spans="2:7" s="138" customFormat="1" ht="13.8">
      <c r="B39" s="138" t="s">
        <v>47</v>
      </c>
      <c r="C39" s="146">
        <v>5.5</v>
      </c>
      <c r="D39" s="139">
        <v>0</v>
      </c>
      <c r="E39" s="543"/>
      <c r="F39" s="543"/>
      <c r="G39" s="1196"/>
    </row>
    <row r="40" spans="2:7" s="138" customFormat="1" ht="13.8">
      <c r="B40" s="138" t="s">
        <v>48</v>
      </c>
      <c r="C40" s="146">
        <v>5.6</v>
      </c>
      <c r="D40" s="139">
        <v>3604464955</v>
      </c>
      <c r="E40" s="543"/>
      <c r="F40" s="543"/>
      <c r="G40" s="1196"/>
    </row>
    <row r="41" spans="2:7" s="138" customFormat="1" ht="13.8">
      <c r="C41" s="146"/>
      <c r="D41" s="139"/>
      <c r="E41" s="543"/>
      <c r="F41" s="543"/>
      <c r="G41" s="1196"/>
    </row>
    <row r="42" spans="2:7" s="4" customFormat="1" ht="13.8">
      <c r="B42" s="4" t="s">
        <v>49</v>
      </c>
      <c r="C42" s="146"/>
      <c r="D42" s="93">
        <f>+D43</f>
        <v>7683053458</v>
      </c>
      <c r="E42" s="546"/>
      <c r="F42" s="546"/>
      <c r="G42" s="1199"/>
    </row>
    <row r="43" spans="2:7" s="4" customFormat="1" ht="13.8">
      <c r="B43" s="4" t="s">
        <v>50</v>
      </c>
      <c r="C43" s="146">
        <v>5.8</v>
      </c>
      <c r="D43" s="93">
        <f>+D44+D45+D46+D47+D48</f>
        <v>7683053458</v>
      </c>
      <c r="E43" s="546"/>
      <c r="F43" s="546"/>
      <c r="G43" s="1199"/>
    </row>
    <row r="44" spans="2:7" s="138" customFormat="1" ht="13.8">
      <c r="B44" s="138" t="s">
        <v>51</v>
      </c>
      <c r="C44" s="145">
        <v>5.8</v>
      </c>
      <c r="D44" s="139">
        <v>0</v>
      </c>
      <c r="E44" s="543"/>
      <c r="F44" s="543"/>
      <c r="G44" s="1196"/>
    </row>
    <row r="45" spans="2:7" s="138" customFormat="1" ht="13.8">
      <c r="B45" s="138" t="s">
        <v>52</v>
      </c>
      <c r="C45" s="146">
        <v>5.8</v>
      </c>
      <c r="D45" s="139">
        <f>5627208877+59411407</f>
        <v>5686620284</v>
      </c>
      <c r="E45" s="543"/>
      <c r="F45" s="543"/>
      <c r="G45" s="1196"/>
    </row>
    <row r="46" spans="2:7" s="138" customFormat="1" ht="13.8">
      <c r="B46" s="138" t="s">
        <v>53</v>
      </c>
      <c r="C46" s="146">
        <v>5.8</v>
      </c>
      <c r="D46" s="139">
        <v>1178253404</v>
      </c>
      <c r="E46" s="543"/>
      <c r="F46" s="543"/>
      <c r="G46" s="1196"/>
    </row>
    <row r="47" spans="2:7" s="138" customFormat="1" ht="13.8">
      <c r="B47" s="138" t="s">
        <v>54</v>
      </c>
      <c r="C47" s="146">
        <v>5.8</v>
      </c>
      <c r="D47" s="139">
        <f>608034946+174614835</f>
        <v>782649781</v>
      </c>
      <c r="E47" s="543"/>
      <c r="F47" s="543"/>
      <c r="G47" s="1196"/>
    </row>
    <row r="48" spans="2:7" s="138" customFormat="1" ht="13.8">
      <c r="B48" s="138" t="s">
        <v>55</v>
      </c>
      <c r="C48" s="146">
        <v>5.8</v>
      </c>
      <c r="D48" s="139">
        <v>35529989</v>
      </c>
      <c r="E48" s="543"/>
      <c r="F48" s="543"/>
      <c r="G48" s="1196"/>
    </row>
    <row r="49" spans="2:7" s="4" customFormat="1" ht="13.8">
      <c r="B49" s="4" t="s">
        <v>56</v>
      </c>
      <c r="C49" s="146"/>
      <c r="D49" s="139">
        <v>0</v>
      </c>
      <c r="E49" s="546"/>
      <c r="F49" s="546"/>
      <c r="G49" s="1199"/>
    </row>
    <row r="50" spans="2:7" s="138" customFormat="1" ht="13.8">
      <c r="B50" s="138" t="s">
        <v>57</v>
      </c>
      <c r="C50" s="146"/>
      <c r="D50" s="139">
        <v>0</v>
      </c>
      <c r="E50" s="543"/>
      <c r="F50" s="543"/>
      <c r="G50" s="1196"/>
    </row>
    <row r="51" spans="2:7" s="138" customFormat="1" ht="13.8">
      <c r="B51" s="138" t="s">
        <v>58</v>
      </c>
      <c r="C51" s="146"/>
      <c r="D51" s="139">
        <v>0</v>
      </c>
      <c r="E51" s="543"/>
      <c r="F51" s="543"/>
      <c r="G51" s="1196"/>
    </row>
    <row r="52" spans="2:7" s="138" customFormat="1" ht="13.8">
      <c r="B52" s="138" t="s">
        <v>53</v>
      </c>
      <c r="C52" s="146"/>
      <c r="D52" s="139">
        <v>0</v>
      </c>
      <c r="E52" s="543"/>
      <c r="F52" s="543"/>
      <c r="G52" s="1196"/>
    </row>
    <row r="53" spans="2:7" s="138" customFormat="1" ht="13.8">
      <c r="B53" s="138" t="s">
        <v>61</v>
      </c>
      <c r="C53" s="146"/>
      <c r="D53" s="139">
        <v>0</v>
      </c>
      <c r="E53" s="543"/>
      <c r="F53" s="543"/>
      <c r="G53" s="1196"/>
    </row>
    <row r="54" spans="2:7" s="138" customFormat="1" ht="15" customHeight="1">
      <c r="B54" s="138" t="s">
        <v>63</v>
      </c>
      <c r="C54" s="146"/>
      <c r="D54" s="139">
        <v>0</v>
      </c>
      <c r="E54" s="543"/>
      <c r="F54" s="543"/>
      <c r="G54" s="1196"/>
    </row>
    <row r="55" spans="2:7" s="138" customFormat="1" ht="15" customHeight="1">
      <c r="C55" s="146"/>
      <c r="D55" s="139"/>
      <c r="E55" s="543"/>
      <c r="F55" s="543"/>
      <c r="G55" s="1196"/>
    </row>
    <row r="56" spans="2:7" s="4" customFormat="1" ht="13.8">
      <c r="B56" s="4" t="s">
        <v>66</v>
      </c>
      <c r="C56" s="146">
        <v>5.14</v>
      </c>
      <c r="D56" s="93">
        <f>+D66+D62+D60+D58+D57</f>
        <v>76815373358</v>
      </c>
      <c r="E56" s="546"/>
      <c r="F56" s="546"/>
      <c r="G56" s="1199"/>
    </row>
    <row r="57" spans="2:7" s="86" customFormat="1">
      <c r="B57" s="86" t="s">
        <v>68</v>
      </c>
      <c r="C57" s="146"/>
      <c r="D57" s="88">
        <v>717056278</v>
      </c>
      <c r="E57" s="548"/>
      <c r="F57" s="548"/>
      <c r="G57" s="1201"/>
    </row>
    <row r="58" spans="2:7" s="4" customFormat="1" ht="13.8">
      <c r="B58" s="4" t="s">
        <v>72</v>
      </c>
      <c r="C58" s="133"/>
      <c r="D58" s="93">
        <f>+D59</f>
        <v>44964000001</v>
      </c>
      <c r="E58" s="546"/>
      <c r="F58" s="546"/>
      <c r="G58" s="1199"/>
    </row>
    <row r="59" spans="2:7" s="138" customFormat="1" ht="13.8">
      <c r="B59" s="138" t="s">
        <v>74</v>
      </c>
      <c r="C59" s="550"/>
      <c r="D59" s="139">
        <v>44964000001</v>
      </c>
      <c r="E59" s="543"/>
      <c r="F59" s="543"/>
      <c r="G59" s="1196"/>
    </row>
    <row r="60" spans="2:7" s="4" customFormat="1" ht="13.8">
      <c r="B60" s="4" t="s">
        <v>75</v>
      </c>
      <c r="C60" s="133"/>
      <c r="D60" s="93">
        <f>+D61</f>
        <v>2508933184</v>
      </c>
      <c r="E60" s="546"/>
      <c r="F60" s="546"/>
      <c r="G60" s="1199"/>
    </row>
    <row r="61" spans="2:7" s="138" customFormat="1" ht="13.8">
      <c r="B61" s="138" t="s">
        <v>204</v>
      </c>
      <c r="C61" s="550"/>
      <c r="D61" s="139">
        <v>2508933184</v>
      </c>
      <c r="E61" s="543"/>
      <c r="F61" s="543"/>
      <c r="G61" s="1196"/>
    </row>
    <row r="62" spans="2:7" s="4" customFormat="1" ht="13.8">
      <c r="B62" s="4" t="s">
        <v>77</v>
      </c>
      <c r="C62" s="133"/>
      <c r="D62" s="93">
        <f>+D63+D65+D64</f>
        <v>4260952538</v>
      </c>
      <c r="E62" s="546"/>
      <c r="F62" s="546"/>
      <c r="G62" s="1199"/>
    </row>
    <row r="63" spans="2:7" s="138" customFormat="1" ht="13.35" customHeight="1">
      <c r="B63" s="138" t="s">
        <v>78</v>
      </c>
      <c r="C63" s="133"/>
      <c r="D63" s="139">
        <v>3551952538</v>
      </c>
      <c r="E63" s="543"/>
      <c r="F63" s="543"/>
      <c r="G63" s="1196"/>
    </row>
    <row r="64" spans="2:7" s="138" customFormat="1" ht="13.8">
      <c r="B64" s="138" t="s">
        <v>79</v>
      </c>
      <c r="C64" s="133"/>
      <c r="D64" s="139">
        <f>+'[1]1.EEFFs Consolidados'!$K$60</f>
        <v>0</v>
      </c>
      <c r="E64" s="543"/>
      <c r="F64" s="543"/>
      <c r="G64" s="1196"/>
    </row>
    <row r="65" spans="2:7" s="138" customFormat="1" ht="13.8">
      <c r="B65" s="138" t="s">
        <v>80</v>
      </c>
      <c r="C65" s="133"/>
      <c r="D65" s="139">
        <v>709000000</v>
      </c>
      <c r="E65" s="543"/>
      <c r="F65" s="543"/>
      <c r="G65" s="1196"/>
    </row>
    <row r="66" spans="2:7" s="4" customFormat="1" ht="13.8">
      <c r="B66" s="4" t="s">
        <v>81</v>
      </c>
      <c r="C66" s="133"/>
      <c r="D66" s="93">
        <f>+D67+D69</f>
        <v>24364431357</v>
      </c>
      <c r="E66" s="546"/>
      <c r="F66" s="546"/>
      <c r="G66" s="1199"/>
    </row>
    <row r="67" spans="2:7" s="138" customFormat="1" ht="13.8">
      <c r="B67" s="138" t="s">
        <v>83</v>
      </c>
      <c r="C67" s="133"/>
      <c r="D67" s="139">
        <v>5819701191</v>
      </c>
      <c r="E67" s="543"/>
      <c r="F67" s="543"/>
      <c r="G67" s="1196"/>
    </row>
    <row r="68" spans="2:7" s="138" customFormat="1" ht="13.8">
      <c r="C68" s="133"/>
      <c r="D68" s="139"/>
      <c r="E68" s="543"/>
      <c r="F68" s="543"/>
      <c r="G68" s="1196"/>
    </row>
    <row r="69" spans="2:7" s="4" customFormat="1">
      <c r="B69" s="149" t="s">
        <v>85</v>
      </c>
      <c r="C69" s="150"/>
      <c r="D69" s="151">
        <v>18544730166</v>
      </c>
      <c r="E69" s="546"/>
      <c r="F69" s="546"/>
      <c r="G69" s="1199"/>
    </row>
    <row r="70" spans="2:7" s="4" customFormat="1" ht="18" customHeight="1">
      <c r="B70" s="1213" t="s">
        <v>206</v>
      </c>
      <c r="C70" s="1213"/>
      <c r="D70" s="1213"/>
      <c r="E70" s="546"/>
      <c r="F70" s="546"/>
      <c r="G70" s="1199"/>
    </row>
    <row r="71" spans="2:7" s="4" customFormat="1" ht="18" customHeight="1">
      <c r="B71" s="140"/>
      <c r="C71" s="141"/>
      <c r="D71" s="1211">
        <f>D10-D42-D56</f>
        <v>0</v>
      </c>
      <c r="E71" s="546"/>
      <c r="F71" s="546"/>
      <c r="G71" s="1199"/>
    </row>
    <row r="72" spans="2:7" s="4" customFormat="1" ht="50.1" customHeight="1">
      <c r="B72" s="140"/>
      <c r="C72" s="141"/>
      <c r="D72" s="142"/>
      <c r="E72" s="546"/>
      <c r="F72" s="546"/>
      <c r="G72" s="1199"/>
    </row>
    <row r="73" spans="2:7" s="138" customFormat="1" ht="13.8">
      <c r="B73" s="1214" t="s">
        <v>88</v>
      </c>
      <c r="C73" s="1214"/>
      <c r="D73" s="1214"/>
      <c r="E73" s="543"/>
      <c r="F73" s="543"/>
      <c r="G73" s="1196"/>
    </row>
    <row r="74" spans="2:7" s="138" customFormat="1" ht="15.9" customHeight="1">
      <c r="B74" s="133"/>
      <c r="C74" s="133"/>
      <c r="D74" s="133"/>
      <c r="E74" s="543"/>
      <c r="F74" s="543"/>
      <c r="G74" s="1196"/>
    </row>
    <row r="75" spans="2:7" s="138" customFormat="1" ht="15.9" customHeight="1" thickBot="1">
      <c r="B75" s="1216" t="str">
        <f>+B4</f>
        <v>CORRESPONDIENTE AL PERIODO AL 31 DE DICIEMBRE  2025</v>
      </c>
      <c r="C75" s="1216"/>
      <c r="D75" s="1216"/>
      <c r="E75" s="543"/>
      <c r="F75" s="543"/>
      <c r="G75" s="1196"/>
    </row>
    <row r="76" spans="2:7" s="4" customFormat="1" thickTop="1">
      <c r="B76" s="4" t="s">
        <v>89</v>
      </c>
      <c r="C76" s="146" t="s">
        <v>773</v>
      </c>
      <c r="D76" s="93">
        <f>+D77+D81</f>
        <v>62279784419</v>
      </c>
      <c r="E76" s="546"/>
      <c r="F76" s="546"/>
      <c r="G76" s="1199"/>
    </row>
    <row r="77" spans="2:7" s="4" customFormat="1" ht="13.8">
      <c r="B77" s="4" t="s">
        <v>90</v>
      </c>
      <c r="C77" s="146"/>
      <c r="D77" s="93">
        <f>+D78+D79+D80</f>
        <v>34350145408</v>
      </c>
      <c r="E77" s="546"/>
      <c r="F77" s="546"/>
      <c r="G77" s="1199"/>
    </row>
    <row r="78" spans="2:7" s="138" customFormat="1" ht="13.8">
      <c r="B78" s="138" t="s">
        <v>91</v>
      </c>
      <c r="C78" s="146"/>
      <c r="D78" s="139">
        <v>23072181480</v>
      </c>
      <c r="E78" s="543"/>
      <c r="F78" s="543"/>
      <c r="G78" s="1196"/>
    </row>
    <row r="79" spans="2:7" s="138" customFormat="1" ht="13.8">
      <c r="B79" s="138" t="s">
        <v>92</v>
      </c>
      <c r="C79" s="146"/>
      <c r="D79" s="139"/>
      <c r="E79" s="543"/>
      <c r="F79" s="543"/>
      <c r="G79" s="1196"/>
    </row>
    <row r="80" spans="2:7" s="138" customFormat="1" ht="13.8">
      <c r="B80" s="138" t="s">
        <v>93</v>
      </c>
      <c r="C80" s="146"/>
      <c r="D80" s="139">
        <v>11277963928</v>
      </c>
      <c r="E80" s="543"/>
      <c r="F80" s="543"/>
      <c r="G80" s="1196"/>
    </row>
    <row r="81" spans="2:7" s="4" customFormat="1" ht="13.8">
      <c r="B81" s="4" t="s">
        <v>94</v>
      </c>
      <c r="C81" s="146"/>
      <c r="D81" s="93">
        <f>+D82</f>
        <v>27929639011</v>
      </c>
      <c r="E81" s="546"/>
      <c r="F81" s="546"/>
      <c r="G81" s="1199"/>
    </row>
    <row r="82" spans="2:7" s="4" customFormat="1" ht="13.8">
      <c r="B82" s="4" t="s">
        <v>95</v>
      </c>
      <c r="C82" s="146"/>
      <c r="D82" s="93">
        <f>+D86+D87+D88</f>
        <v>27929639011</v>
      </c>
      <c r="E82" s="546"/>
      <c r="F82" s="546"/>
      <c r="G82" s="1199"/>
    </row>
    <row r="83" spans="2:7" s="138" customFormat="1" ht="13.8">
      <c r="B83" s="138" t="s">
        <v>96</v>
      </c>
      <c r="C83" s="146"/>
      <c r="D83" s="139">
        <v>0</v>
      </c>
      <c r="E83" s="543"/>
      <c r="F83" s="543"/>
      <c r="G83" s="1196"/>
    </row>
    <row r="84" spans="2:7" s="138" customFormat="1" ht="13.8">
      <c r="B84" s="138" t="s">
        <v>97</v>
      </c>
      <c r="C84" s="146"/>
      <c r="D84" s="139">
        <v>0</v>
      </c>
      <c r="E84" s="543"/>
      <c r="F84" s="543"/>
      <c r="G84" s="1196"/>
    </row>
    <row r="85" spans="2:7" s="138" customFormat="1" ht="13.8">
      <c r="B85" s="138" t="s">
        <v>98</v>
      </c>
      <c r="C85" s="146"/>
      <c r="D85" s="139">
        <v>0</v>
      </c>
      <c r="E85" s="543"/>
      <c r="F85" s="543"/>
      <c r="G85" s="1196"/>
    </row>
    <row r="86" spans="2:7" s="138" customFormat="1" ht="13.8">
      <c r="B86" s="138" t="s">
        <v>99</v>
      </c>
      <c r="C86" s="146"/>
      <c r="D86" s="139">
        <v>25330943048</v>
      </c>
      <c r="E86" s="543"/>
      <c r="F86" s="543"/>
      <c r="G86" s="1196"/>
    </row>
    <row r="87" spans="2:7" s="138" customFormat="1" ht="13.8">
      <c r="B87" s="138" t="s">
        <v>100</v>
      </c>
      <c r="C87" s="146"/>
      <c r="D87" s="139">
        <v>2287976652</v>
      </c>
      <c r="E87" s="543"/>
      <c r="F87" s="543"/>
      <c r="G87" s="1196"/>
    </row>
    <row r="88" spans="2:7" s="99" customFormat="1" ht="13.8">
      <c r="B88" s="138" t="s">
        <v>101</v>
      </c>
      <c r="C88" s="146"/>
      <c r="D88" s="139">
        <v>310719311</v>
      </c>
      <c r="E88" s="547"/>
      <c r="F88" s="547"/>
      <c r="G88" s="1200"/>
    </row>
    <row r="89" spans="2:7" s="4" customFormat="1">
      <c r="B89" s="86" t="s">
        <v>102</v>
      </c>
      <c r="C89" s="152"/>
      <c r="D89" s="139">
        <v>0</v>
      </c>
      <c r="E89" s="546"/>
      <c r="F89" s="546"/>
      <c r="G89" s="1199"/>
    </row>
    <row r="90" spans="2:7" s="138" customFormat="1" ht="13.8">
      <c r="B90" s="138" t="s">
        <v>103</v>
      </c>
      <c r="C90" s="146"/>
      <c r="D90" s="139">
        <v>0</v>
      </c>
      <c r="E90" s="543"/>
      <c r="F90" s="543"/>
      <c r="G90" s="1196"/>
    </row>
    <row r="91" spans="2:7" s="4" customFormat="1" ht="13.8">
      <c r="B91" s="4" t="s">
        <v>104</v>
      </c>
      <c r="C91" s="146">
        <v>5.17</v>
      </c>
      <c r="D91" s="93">
        <f>+D92+D95+D99+D103+D105+D109+D111+D113+D115+D117</f>
        <v>43735054253</v>
      </c>
      <c r="E91" s="546"/>
      <c r="F91" s="546"/>
      <c r="G91" s="1199"/>
    </row>
    <row r="92" spans="2:7" s="4" customFormat="1" ht="13.8">
      <c r="B92" s="4" t="s">
        <v>105</v>
      </c>
      <c r="C92" s="133"/>
      <c r="D92" s="93">
        <f>+D93</f>
        <v>7100750560</v>
      </c>
      <c r="E92" s="546"/>
      <c r="F92" s="546"/>
      <c r="G92" s="1199"/>
    </row>
    <row r="93" spans="2:7" s="138" customFormat="1" ht="13.8">
      <c r="B93" s="138" t="s">
        <v>205</v>
      </c>
      <c r="C93" s="133"/>
      <c r="D93" s="139">
        <v>7100750560</v>
      </c>
      <c r="E93" s="543"/>
      <c r="F93" s="543"/>
      <c r="G93" s="1196"/>
    </row>
    <row r="94" spans="2:7" s="138" customFormat="1" ht="13.8">
      <c r="B94" s="138" t="s">
        <v>107</v>
      </c>
      <c r="C94" s="133"/>
      <c r="D94" s="139">
        <v>0</v>
      </c>
      <c r="E94" s="543"/>
      <c r="F94" s="543"/>
      <c r="G94" s="1196"/>
    </row>
    <row r="95" spans="2:7" s="4" customFormat="1" ht="13.8">
      <c r="B95" s="4" t="s">
        <v>108</v>
      </c>
      <c r="C95" s="133"/>
      <c r="D95" s="93">
        <f>+D98</f>
        <v>433269174</v>
      </c>
      <c r="E95" s="546"/>
      <c r="F95" s="546"/>
      <c r="G95" s="1199"/>
    </row>
    <row r="96" spans="2:7" s="138" customFormat="1" ht="13.8">
      <c r="B96" s="138" t="s">
        <v>109</v>
      </c>
      <c r="C96" s="133"/>
      <c r="D96" s="139">
        <v>0</v>
      </c>
      <c r="E96" s="543"/>
      <c r="F96" s="543"/>
      <c r="G96" s="1196"/>
    </row>
    <row r="97" spans="2:7" s="138" customFormat="1" ht="13.8">
      <c r="B97" s="138" t="s">
        <v>110</v>
      </c>
      <c r="C97" s="133"/>
      <c r="D97" s="139">
        <v>0</v>
      </c>
      <c r="E97" s="543"/>
      <c r="F97" s="543"/>
      <c r="G97" s="1196"/>
    </row>
    <row r="98" spans="2:7" s="138" customFormat="1" ht="13.8">
      <c r="B98" s="138" t="s">
        <v>111</v>
      </c>
      <c r="C98" s="133"/>
      <c r="D98" s="139">
        <v>433269174</v>
      </c>
      <c r="E98" s="543"/>
      <c r="F98" s="543"/>
      <c r="G98" s="1196"/>
    </row>
    <row r="99" spans="2:7" s="4" customFormat="1" ht="13.8">
      <c r="B99" s="4" t="s">
        <v>112</v>
      </c>
      <c r="C99" s="133"/>
      <c r="D99" s="93">
        <f>+D100+D102+D101</f>
        <v>21292151771</v>
      </c>
      <c r="E99" s="546"/>
      <c r="F99" s="546"/>
      <c r="G99" s="1199"/>
    </row>
    <row r="100" spans="2:7" s="138" customFormat="1" ht="13.8">
      <c r="B100" s="138" t="s">
        <v>113</v>
      </c>
      <c r="C100" s="133"/>
      <c r="D100" s="139">
        <v>11209207936</v>
      </c>
      <c r="E100" s="543"/>
      <c r="F100" s="543"/>
      <c r="G100" s="1196"/>
    </row>
    <row r="101" spans="2:7" s="138" customFormat="1" ht="13.8">
      <c r="B101" s="138" t="s">
        <v>114</v>
      </c>
      <c r="C101" s="133"/>
      <c r="D101" s="139">
        <v>1289471280</v>
      </c>
      <c r="E101" s="543"/>
      <c r="F101" s="543"/>
      <c r="G101" s="1196"/>
    </row>
    <row r="102" spans="2:7" s="138" customFormat="1" ht="13.8">
      <c r="B102" s="138" t="s">
        <v>115</v>
      </c>
      <c r="C102" s="133"/>
      <c r="D102" s="139">
        <v>8793472555</v>
      </c>
      <c r="E102" s="543"/>
      <c r="F102" s="543"/>
      <c r="G102" s="1196"/>
    </row>
    <row r="103" spans="2:7" s="4" customFormat="1" ht="13.8">
      <c r="B103" s="4" t="s">
        <v>116</v>
      </c>
      <c r="C103" s="133"/>
      <c r="D103" s="93">
        <f>+D104</f>
        <v>1185315572</v>
      </c>
      <c r="E103" s="546"/>
      <c r="F103" s="546"/>
      <c r="G103" s="1199"/>
    </row>
    <row r="104" spans="2:7" s="138" customFormat="1" ht="13.8">
      <c r="B104" s="138" t="s">
        <v>117</v>
      </c>
      <c r="C104" s="133"/>
      <c r="D104" s="139">
        <v>1185315572</v>
      </c>
      <c r="E104" s="543"/>
      <c r="F104" s="543"/>
      <c r="G104" s="1196"/>
    </row>
    <row r="105" spans="2:7" s="4" customFormat="1" ht="13.8">
      <c r="B105" s="4" t="s">
        <v>118</v>
      </c>
      <c r="C105" s="133"/>
      <c r="D105" s="93">
        <f>+D106</f>
        <v>3977102238</v>
      </c>
      <c r="E105" s="546"/>
      <c r="F105" s="546"/>
      <c r="G105" s="1199"/>
    </row>
    <row r="106" spans="2:7" s="138" customFormat="1" ht="13.8">
      <c r="B106" s="138" t="s">
        <v>118</v>
      </c>
      <c r="C106" s="133"/>
      <c r="D106" s="139">
        <v>3977102238</v>
      </c>
      <c r="E106" s="543"/>
      <c r="F106" s="543"/>
      <c r="G106" s="1196"/>
    </row>
    <row r="107" spans="2:7" s="4" customFormat="1" ht="13.8">
      <c r="B107" s="4" t="s">
        <v>119</v>
      </c>
      <c r="C107" s="133"/>
      <c r="D107" s="139">
        <v>0</v>
      </c>
      <c r="E107" s="546"/>
      <c r="F107" s="546"/>
      <c r="G107" s="1199"/>
    </row>
    <row r="108" spans="2:7" s="138" customFormat="1" ht="13.8">
      <c r="B108" s="138" t="s">
        <v>120</v>
      </c>
      <c r="C108" s="133"/>
      <c r="D108" s="139">
        <v>0</v>
      </c>
      <c r="E108" s="543"/>
      <c r="F108" s="543"/>
      <c r="G108" s="1196"/>
    </row>
    <row r="109" spans="2:7" s="4" customFormat="1" ht="13.8">
      <c r="B109" s="4" t="s">
        <v>121</v>
      </c>
      <c r="C109" s="133"/>
      <c r="D109" s="93">
        <f>+D110</f>
        <v>1706342557</v>
      </c>
      <c r="E109" s="546"/>
      <c r="F109" s="546"/>
      <c r="G109" s="1199"/>
    </row>
    <row r="110" spans="2:7" s="138" customFormat="1" ht="13.8">
      <c r="B110" s="138" t="s">
        <v>121</v>
      </c>
      <c r="C110" s="133"/>
      <c r="D110" s="139">
        <v>1706342557</v>
      </c>
      <c r="E110" s="543"/>
      <c r="F110" s="543"/>
      <c r="G110" s="1196"/>
    </row>
    <row r="111" spans="2:7" s="4" customFormat="1" ht="13.8">
      <c r="B111" s="4" t="s">
        <v>122</v>
      </c>
      <c r="C111" s="133"/>
      <c r="D111" s="93">
        <f>+D112</f>
        <v>4566099649</v>
      </c>
      <c r="E111" s="546"/>
      <c r="F111" s="546"/>
      <c r="G111" s="1199"/>
    </row>
    <row r="112" spans="2:7" s="138" customFormat="1" ht="13.8">
      <c r="B112" s="138" t="s">
        <v>123</v>
      </c>
      <c r="C112" s="133"/>
      <c r="D112" s="139">
        <v>4566099649</v>
      </c>
      <c r="E112" s="543"/>
      <c r="F112" s="543"/>
      <c r="G112" s="1196"/>
    </row>
    <row r="113" spans="2:7" s="4" customFormat="1" ht="13.8">
      <c r="B113" s="4" t="s">
        <v>124</v>
      </c>
      <c r="C113" s="133"/>
      <c r="D113" s="93">
        <f>+D114</f>
        <v>1577258986</v>
      </c>
      <c r="E113" s="546"/>
      <c r="F113" s="546"/>
      <c r="G113" s="1199"/>
    </row>
    <row r="114" spans="2:7" s="138" customFormat="1" ht="13.8">
      <c r="B114" s="138" t="s">
        <v>124</v>
      </c>
      <c r="C114" s="133"/>
      <c r="D114" s="139">
        <v>1577258986</v>
      </c>
      <c r="E114" s="543"/>
      <c r="F114" s="543"/>
      <c r="G114" s="1196"/>
    </row>
    <row r="115" spans="2:7" s="4" customFormat="1" ht="13.8">
      <c r="B115" s="4" t="s">
        <v>77</v>
      </c>
      <c r="C115" s="133"/>
      <c r="D115" s="93">
        <f>+D116</f>
        <v>1739987573</v>
      </c>
      <c r="E115" s="546"/>
      <c r="F115" s="546"/>
      <c r="G115" s="1199"/>
    </row>
    <row r="116" spans="2:7" s="138" customFormat="1" ht="13.8">
      <c r="B116" s="138" t="s">
        <v>78</v>
      </c>
      <c r="C116" s="133"/>
      <c r="D116" s="139">
        <v>1739987573</v>
      </c>
      <c r="E116" s="543"/>
      <c r="F116" s="543"/>
      <c r="G116" s="1196"/>
    </row>
    <row r="117" spans="2:7" s="138" customFormat="1" ht="13.8">
      <c r="B117" s="138" t="s">
        <v>887</v>
      </c>
      <c r="C117" s="133"/>
      <c r="D117" s="139">
        <v>156776173</v>
      </c>
      <c r="E117" s="543"/>
      <c r="F117" s="543"/>
      <c r="G117" s="1196"/>
    </row>
    <row r="118" spans="2:7" s="4" customFormat="1" ht="13.8">
      <c r="B118" s="153" t="s">
        <v>125</v>
      </c>
      <c r="C118" s="154"/>
      <c r="D118" s="155">
        <f>+D76-D91</f>
        <v>18544730166</v>
      </c>
      <c r="E118" s="546"/>
      <c r="F118" s="546"/>
      <c r="G118" s="1199"/>
    </row>
    <row r="119" spans="2:7" s="138" customFormat="1" ht="13.8">
      <c r="B119" s="1213" t="s">
        <v>206</v>
      </c>
      <c r="C119" s="1213"/>
      <c r="D119" s="1213"/>
      <c r="E119" s="543"/>
      <c r="F119" s="543"/>
      <c r="G119" s="1196"/>
    </row>
    <row r="120" spans="2:7">
      <c r="D120" s="1210">
        <f>D118-D69</f>
        <v>0</v>
      </c>
    </row>
    <row r="121" spans="2:7" hidden="1"/>
    <row r="122" spans="2:7" hidden="1">
      <c r="D122" s="31">
        <f>D118-D69</f>
        <v>0</v>
      </c>
    </row>
  </sheetData>
  <sheetProtection algorithmName="SHA-512" hashValue="kLOvrtXj0OP2BoDNuypi5kSj2J4YCYK0uHs1gIK0jx0BKyhLz9v+FJtrUB31hSoWEMs9fLWkp8vmwgaQN5Cn0Q==" saltValue="WMGWyHkLFINUtJFrQP7gZQ==" spinCount="100000" sheet="1" selectLockedCells="1" selectUnlockedCells="1"/>
  <mergeCells count="6">
    <mergeCell ref="B119:D119"/>
    <mergeCell ref="B70:D70"/>
    <mergeCell ref="B2:D2"/>
    <mergeCell ref="B4:D4"/>
    <mergeCell ref="B73:D73"/>
    <mergeCell ref="B75:D75"/>
  </mergeCells>
  <pageMargins left="0.7" right="0.7" top="0.75" bottom="0.75" header="0.3" footer="0.3"/>
  <pageSetup paperSize="9" scale="21" fitToHeight="2" orientation="portrait" r:id="rId1"/>
  <rowBreaks count="2" manualBreakCount="2">
    <brk id="69" max="16383" man="1"/>
    <brk id="70" max="16383" man="1"/>
  </rowBreaks>
  <ignoredErrors>
    <ignoredError sqref="D55 D41"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8"/>
  <sheetViews>
    <sheetView showGridLines="0" workbookViewId="0">
      <selection activeCell="F7" sqref="F7"/>
    </sheetView>
  </sheetViews>
  <sheetFormatPr baseColWidth="10" defaultColWidth="11.44140625" defaultRowHeight="14.4"/>
  <cols>
    <col min="1" max="1" width="8.88671875" customWidth="1"/>
    <col min="2" max="2" width="31.109375" customWidth="1"/>
    <col min="3" max="3" width="19" customWidth="1"/>
    <col min="4" max="4" width="18.44140625" customWidth="1"/>
    <col min="5" max="5" width="16.88671875" customWidth="1"/>
    <col min="6" max="6" width="20" customWidth="1"/>
    <col min="7" max="7" width="18.109375" bestFit="1" customWidth="1"/>
    <col min="8" max="8" width="14.88671875" bestFit="1" customWidth="1"/>
    <col min="9" max="9" width="13.88671875" bestFit="1" customWidth="1"/>
    <col min="10" max="11" width="13.44140625" bestFit="1" customWidth="1"/>
  </cols>
  <sheetData>
    <row r="2" spans="2:12" ht="57" customHeight="1"/>
    <row r="3" spans="2:12" ht="18">
      <c r="B3" s="1218" t="s">
        <v>137</v>
      </c>
      <c r="C3" s="1218"/>
      <c r="D3" s="1218"/>
      <c r="E3" s="1218"/>
      <c r="F3" s="1218"/>
    </row>
    <row r="4" spans="2:12" ht="15.6">
      <c r="B4" s="70"/>
      <c r="C4" s="70"/>
      <c r="D4" s="70"/>
      <c r="E4" s="70"/>
      <c r="F4" s="70"/>
      <c r="G4" s="70"/>
    </row>
    <row r="5" spans="2:12" ht="15.6">
      <c r="B5" s="1215" t="s">
        <v>881</v>
      </c>
      <c r="C5" s="1215"/>
      <c r="D5" s="1215"/>
      <c r="E5" s="1215"/>
      <c r="F5" s="1215"/>
      <c r="G5" s="132"/>
      <c r="H5" s="64"/>
      <c r="I5" s="64"/>
      <c r="J5" s="64"/>
      <c r="K5" s="64"/>
      <c r="L5" s="64"/>
    </row>
    <row r="6" spans="2:12" ht="15.6">
      <c r="B6" s="70"/>
      <c r="C6" s="70"/>
      <c r="D6" s="70"/>
      <c r="E6" s="70"/>
      <c r="F6" s="70"/>
      <c r="G6" s="70"/>
    </row>
    <row r="7" spans="2:12" ht="31.2">
      <c r="B7" s="71" t="s">
        <v>138</v>
      </c>
      <c r="C7" s="72" t="s">
        <v>139</v>
      </c>
      <c r="D7" s="72" t="s">
        <v>140</v>
      </c>
      <c r="E7" s="72" t="s">
        <v>141</v>
      </c>
      <c r="F7" s="72" t="s">
        <v>142</v>
      </c>
      <c r="G7" s="70"/>
    </row>
    <row r="8" spans="2:12" ht="15.6">
      <c r="B8" s="73" t="s">
        <v>74</v>
      </c>
      <c r="C8" s="74">
        <v>44964000001</v>
      </c>
      <c r="D8" s="74">
        <f>+F8-C8</f>
        <v>0</v>
      </c>
      <c r="E8" s="74">
        <v>0</v>
      </c>
      <c r="F8" s="74">
        <f>'1.EEFFs Consolidados'!D59</f>
        <v>44964000001</v>
      </c>
      <c r="G8" s="70"/>
    </row>
    <row r="9" spans="2:12" ht="15.6">
      <c r="B9" s="73" t="s">
        <v>143</v>
      </c>
      <c r="C9" s="74">
        <v>2508933184</v>
      </c>
      <c r="D9" s="74">
        <f>+F9-C9</f>
        <v>0</v>
      </c>
      <c r="E9" s="74"/>
      <c r="F9" s="74">
        <f>'1.EEFFs Consolidados'!D60</f>
        <v>2508933184</v>
      </c>
      <c r="G9" s="70"/>
    </row>
    <row r="10" spans="2:12" ht="15.6">
      <c r="B10" s="73" t="s">
        <v>78</v>
      </c>
      <c r="C10" s="74">
        <v>3551952538</v>
      </c>
      <c r="D10" s="74">
        <f>+F10-C10</f>
        <v>0</v>
      </c>
      <c r="E10" s="74">
        <v>0</v>
      </c>
      <c r="F10" s="74">
        <f>'1.EEFFs Consolidados'!D63</f>
        <v>3551952538</v>
      </c>
      <c r="G10" s="70"/>
    </row>
    <row r="11" spans="2:12" ht="15.6">
      <c r="B11" s="73" t="s">
        <v>733</v>
      </c>
      <c r="C11" s="74">
        <v>709000000</v>
      </c>
      <c r="D11" s="74">
        <f>+F11-C11</f>
        <v>0</v>
      </c>
      <c r="E11" s="74">
        <v>0</v>
      </c>
      <c r="F11" s="74">
        <f>'1.EEFFs Consolidados'!D65</f>
        <v>709000000</v>
      </c>
      <c r="G11" s="70"/>
    </row>
    <row r="12" spans="2:12" ht="15.6">
      <c r="B12" s="73" t="s">
        <v>145</v>
      </c>
      <c r="C12" s="74">
        <v>5819701191</v>
      </c>
      <c r="D12" s="74">
        <f>+F12-C12</f>
        <v>0</v>
      </c>
      <c r="E12" s="74">
        <v>0</v>
      </c>
      <c r="F12" s="74">
        <f>'1.EEFFs Consolidados'!D67</f>
        <v>5819701191</v>
      </c>
      <c r="G12" s="75"/>
      <c r="H12" s="61"/>
      <c r="I12" s="61"/>
      <c r="J12" s="31"/>
      <c r="K12" s="31"/>
      <c r="L12" s="31"/>
    </row>
    <row r="13" spans="2:12" ht="15.6">
      <c r="B13" s="73" t="s">
        <v>146</v>
      </c>
      <c r="C13" s="74"/>
      <c r="D13" s="74">
        <f>+F13</f>
        <v>717056278</v>
      </c>
      <c r="E13" s="74"/>
      <c r="F13" s="74">
        <f>'1.EEFFs Consolidados'!D57</f>
        <v>717056278</v>
      </c>
      <c r="G13" s="70"/>
      <c r="K13" s="31"/>
    </row>
    <row r="14" spans="2:12" s="65" customFormat="1" ht="15.6">
      <c r="B14" s="76" t="s">
        <v>147</v>
      </c>
      <c r="C14" s="77">
        <v>4186472618</v>
      </c>
      <c r="D14" s="77">
        <f>-'2.Consolidación (Proporcion VF'!J47</f>
        <v>0</v>
      </c>
      <c r="E14" s="77">
        <f>+F14-C14</f>
        <v>14358257548</v>
      </c>
      <c r="F14" s="77">
        <v>18544730166</v>
      </c>
      <c r="G14" s="78"/>
      <c r="H14" s="66"/>
      <c r="I14" s="66"/>
      <c r="K14" s="66"/>
    </row>
    <row r="15" spans="2:12" ht="15.6">
      <c r="B15" s="79" t="s">
        <v>148</v>
      </c>
      <c r="C15" s="80">
        <f>SUM(C8:C14)</f>
        <v>61740059532</v>
      </c>
      <c r="D15" s="80">
        <f>SUM(D8:D14)</f>
        <v>717056278</v>
      </c>
      <c r="E15" s="80">
        <f>SUM(E8:E14)</f>
        <v>14358257548</v>
      </c>
      <c r="F15" s="80">
        <f>SUM(F8:F14)</f>
        <v>76815373358</v>
      </c>
      <c r="G15" s="75"/>
      <c r="H15" s="61"/>
      <c r="I15" s="61"/>
    </row>
    <row r="16" spans="2:12" ht="15.6">
      <c r="B16" s="70"/>
      <c r="C16" s="81"/>
      <c r="D16" s="81"/>
      <c r="E16" s="70"/>
      <c r="F16" s="81">
        <f>F15-'1.EEFFs Consolidados'!D56</f>
        <v>0</v>
      </c>
      <c r="G16" s="70"/>
    </row>
    <row r="17" spans="2:7" ht="37.35" customHeight="1">
      <c r="B17" s="1217" t="s">
        <v>880</v>
      </c>
      <c r="C17" s="1217"/>
      <c r="D17" s="1217"/>
      <c r="E17" s="1217"/>
      <c r="F17" s="1217"/>
      <c r="G17" s="70"/>
    </row>
    <row r="18" spans="2:7" ht="15.6">
      <c r="B18" s="70"/>
      <c r="C18" s="70"/>
      <c r="D18" s="70"/>
      <c r="E18" s="70"/>
      <c r="F18" s="70"/>
      <c r="G18" s="70"/>
    </row>
  </sheetData>
  <sheetProtection algorithmName="SHA-512" hashValue="SRvb39+1mJYtzW/aGKtB5Do8ia6HEanfcjtO6V956Y14CyHlPdSRAkFmwjU7lQJMMzyAQXeC0o29nSzxMf9WHg==" saltValue="2QVPO8SUdzcz+NEWcHMUlg==" spinCount="100000" sheet="1" objects="1" scenarios="1"/>
  <mergeCells count="3">
    <mergeCell ref="B17:F17"/>
    <mergeCell ref="B3:F3"/>
    <mergeCell ref="B5:F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57DE-F061-E94C-84FF-E48F0FF37F88}">
  <sheetPr>
    <tabColor rgb="FF0070C0"/>
    <pageSetUpPr fitToPage="1"/>
  </sheetPr>
  <dimension ref="B1:G61"/>
  <sheetViews>
    <sheetView showGridLines="0" zoomScale="120" zoomScaleNormal="120" workbookViewId="0">
      <selection activeCell="C19" sqref="C19"/>
    </sheetView>
  </sheetViews>
  <sheetFormatPr baseColWidth="10" defaultColWidth="9.109375" defaultRowHeight="13.2"/>
  <cols>
    <col min="1" max="1" width="13.44140625" style="161" customWidth="1"/>
    <col min="2" max="2" width="74.44140625" style="161" customWidth="1"/>
    <col min="3" max="4" width="11.44140625" style="161" customWidth="1"/>
    <col min="5" max="5" width="13.109375" style="161" customWidth="1"/>
    <col min="6" max="6" width="21.88671875" style="161" customWidth="1"/>
    <col min="7" max="7" width="39.44140625" style="161" customWidth="1"/>
    <col min="8" max="8" width="16.33203125" style="161" customWidth="1"/>
    <col min="9" max="255" width="11.44140625" style="161" customWidth="1"/>
    <col min="256" max="16384" width="9.109375" style="161"/>
  </cols>
  <sheetData>
    <row r="1" spans="2:4" ht="44.4" customHeight="1"/>
    <row r="2" spans="2:4">
      <c r="B2" s="173" t="s">
        <v>253</v>
      </c>
    </row>
    <row r="3" spans="2:4">
      <c r="B3" s="173" t="s">
        <v>252</v>
      </c>
      <c r="C3" s="164"/>
      <c r="D3" s="164"/>
    </row>
    <row r="4" spans="2:4">
      <c r="B4" s="164"/>
    </row>
    <row r="5" spans="2:4" ht="39.6">
      <c r="B5" s="172" t="s">
        <v>886</v>
      </c>
    </row>
    <row r="6" spans="2:4">
      <c r="B6" s="165"/>
    </row>
    <row r="7" spans="2:4" ht="14.4">
      <c r="B7" s="164" t="s">
        <v>251</v>
      </c>
      <c r="C7" s="164"/>
      <c r="D7" s="171"/>
    </row>
    <row r="8" spans="2:4">
      <c r="B8" s="165"/>
    </row>
    <row r="9" spans="2:4">
      <c r="B9" s="166" t="s">
        <v>250</v>
      </c>
    </row>
    <row r="10" spans="2:4">
      <c r="B10" s="166"/>
    </row>
    <row r="11" spans="2:4" ht="92.4">
      <c r="B11" s="166" t="s">
        <v>249</v>
      </c>
    </row>
    <row r="12" spans="2:4">
      <c r="B12" s="165"/>
    </row>
    <row r="13" spans="2:4" ht="39.6">
      <c r="B13" s="165" t="s">
        <v>248</v>
      </c>
    </row>
    <row r="14" spans="2:4">
      <c r="B14" s="165"/>
    </row>
    <row r="15" spans="2:4">
      <c r="B15" s="165" t="s">
        <v>247</v>
      </c>
      <c r="D15" s="165"/>
    </row>
    <row r="16" spans="2:4" ht="14.4" customHeight="1">
      <c r="B16" s="170"/>
    </row>
    <row r="17" spans="2:2" ht="26.4">
      <c r="B17" s="165" t="s">
        <v>246</v>
      </c>
    </row>
    <row r="18" spans="2:2" ht="26.4">
      <c r="B18" s="165" t="s">
        <v>245</v>
      </c>
    </row>
    <row r="19" spans="2:2" ht="26.4">
      <c r="B19" s="165" t="s">
        <v>244</v>
      </c>
    </row>
    <row r="20" spans="2:2">
      <c r="B20" s="165" t="s">
        <v>243</v>
      </c>
    </row>
    <row r="21" spans="2:2">
      <c r="B21" s="165" t="s">
        <v>242</v>
      </c>
    </row>
    <row r="22" spans="2:2" ht="36" customHeight="1">
      <c r="B22" s="165" t="s">
        <v>241</v>
      </c>
    </row>
    <row r="23" spans="2:2" ht="36" customHeight="1">
      <c r="B23" s="165" t="s">
        <v>240</v>
      </c>
    </row>
    <row r="24" spans="2:2" ht="36" customHeight="1">
      <c r="B24" s="165" t="s">
        <v>239</v>
      </c>
    </row>
    <row r="25" spans="2:2" ht="36" customHeight="1">
      <c r="B25" s="165" t="s">
        <v>238</v>
      </c>
    </row>
    <row r="26" spans="2:2">
      <c r="B26" s="166"/>
    </row>
    <row r="27" spans="2:2">
      <c r="B27" s="166" t="s">
        <v>237</v>
      </c>
    </row>
    <row r="28" spans="2:2">
      <c r="B28" s="169"/>
    </row>
    <row r="29" spans="2:2" ht="50.25" customHeight="1">
      <c r="B29" s="166" t="s">
        <v>734</v>
      </c>
    </row>
    <row r="30" spans="2:2" ht="50.25" customHeight="1">
      <c r="B30" s="166" t="s">
        <v>768</v>
      </c>
    </row>
    <row r="31" spans="2:2" ht="39.75" hidden="1" customHeight="1">
      <c r="B31" s="165"/>
    </row>
    <row r="32" spans="2:2" ht="14.4">
      <c r="B32" s="168"/>
    </row>
    <row r="33" spans="2:7">
      <c r="B33" s="164" t="s">
        <v>236</v>
      </c>
      <c r="C33" s="164"/>
      <c r="D33" s="164"/>
    </row>
    <row r="34" spans="2:7">
      <c r="B34" s="165"/>
    </row>
    <row r="35" spans="2:7" ht="26.4">
      <c r="B35" s="166" t="s">
        <v>235</v>
      </c>
    </row>
    <row r="36" spans="2:7" ht="26.4">
      <c r="B36" s="165" t="s">
        <v>234</v>
      </c>
    </row>
    <row r="37" spans="2:7">
      <c r="B37" s="165"/>
    </row>
    <row r="38" spans="2:7" ht="16.5" customHeight="1">
      <c r="B38" s="166" t="s">
        <v>233</v>
      </c>
    </row>
    <row r="39" spans="2:7" ht="122.25" customHeight="1">
      <c r="B39" s="165" t="s">
        <v>232</v>
      </c>
      <c r="C39" s="165"/>
      <c r="D39" s="165"/>
      <c r="E39" s="165"/>
      <c r="F39" s="165"/>
    </row>
    <row r="40" spans="2:7" ht="13.8">
      <c r="B40" s="165"/>
      <c r="G40" s="167"/>
    </row>
    <row r="41" spans="2:7">
      <c r="B41" s="166" t="s">
        <v>231</v>
      </c>
    </row>
    <row r="42" spans="2:7">
      <c r="B42" s="165" t="s">
        <v>230</v>
      </c>
    </row>
    <row r="43" spans="2:7">
      <c r="B43" s="166"/>
    </row>
    <row r="44" spans="2:7">
      <c r="B44" s="166" t="s">
        <v>229</v>
      </c>
    </row>
    <row r="45" spans="2:7" ht="26.4">
      <c r="B45" s="165" t="s">
        <v>228</v>
      </c>
    </row>
    <row r="46" spans="2:7">
      <c r="B46" s="165"/>
    </row>
    <row r="47" spans="2:7">
      <c r="B47" s="166" t="s">
        <v>227</v>
      </c>
    </row>
    <row r="48" spans="2:7" ht="39.6">
      <c r="B48" s="165" t="s">
        <v>226</v>
      </c>
    </row>
    <row r="49" spans="2:4">
      <c r="B49" s="164"/>
    </row>
    <row r="50" spans="2:4">
      <c r="B50" s="164" t="s">
        <v>225</v>
      </c>
      <c r="C50" s="164"/>
      <c r="D50" s="164"/>
    </row>
    <row r="51" spans="2:4">
      <c r="B51" s="163" t="s">
        <v>224</v>
      </c>
    </row>
    <row r="61" spans="2:4">
      <c r="D61" s="162"/>
    </row>
  </sheetData>
  <sheetProtection algorithmName="SHA-512" hashValue="2MS7mHQ09IHteqhVnugqt/vkqbFHA4FRDwz73D8nKYZEqwqihE4gCrxgtEBItD7+ldkdbF8l7hD7oqiEuU2kYw==" saltValue="J6B0UsIs39TVEGNhD4w9PQ==" spinCount="100000" sheet="1" objects="1" scenarios="1"/>
  <pageMargins left="0.7" right="0.7" top="0.75" bottom="0.75" header="0.3" footer="0.3"/>
  <pageSetup paperSize="9" scale="6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pageSetUpPr fitToPage="1"/>
  </sheetPr>
  <dimension ref="B1:M127"/>
  <sheetViews>
    <sheetView showGridLines="0" topLeftCell="B1" workbookViewId="0">
      <pane ySplit="2" topLeftCell="A52" activePane="bottomLeft" state="frozen"/>
      <selection activeCell="G61" sqref="G61"/>
      <selection pane="bottomLeft" activeCell="D71" sqref="D71"/>
    </sheetView>
  </sheetViews>
  <sheetFormatPr baseColWidth="10" defaultColWidth="8.88671875" defaultRowHeight="14.4"/>
  <cols>
    <col min="1" max="1" width="19.44140625" customWidth="1"/>
    <col min="2" max="2" width="65.88671875" customWidth="1"/>
    <col min="3" max="3" width="20.6640625" style="96" bestFit="1" customWidth="1"/>
    <col min="4" max="6" width="25.88671875" style="61" customWidth="1"/>
    <col min="7" max="7" width="40.6640625" style="61" bestFit="1" customWidth="1"/>
    <col min="8" max="8" width="14.88671875" hidden="1" customWidth="1"/>
    <col min="9" max="9" width="15.33203125" hidden="1" customWidth="1"/>
    <col min="10" max="10" width="20.44140625" hidden="1" customWidth="1"/>
  </cols>
  <sheetData>
    <row r="1" spans="2:10" ht="74.099999999999994" customHeight="1" thickBot="1">
      <c r="B1" s="113"/>
    </row>
    <row r="2" spans="2:10" ht="45" customHeight="1">
      <c r="B2" s="108" t="s">
        <v>149</v>
      </c>
      <c r="C2" s="126" t="s">
        <v>182</v>
      </c>
      <c r="D2" s="115" t="s">
        <v>183</v>
      </c>
      <c r="E2" s="115" t="s">
        <v>184</v>
      </c>
      <c r="F2" s="115" t="s">
        <v>763</v>
      </c>
      <c r="G2" s="122" t="s">
        <v>186</v>
      </c>
    </row>
    <row r="3" spans="2:10" ht="36" customHeight="1" thickBot="1">
      <c r="B3" s="110" t="s">
        <v>203</v>
      </c>
      <c r="C3" s="111"/>
      <c r="D3" s="116"/>
      <c r="E3" s="131">
        <v>0.72371428571420005</v>
      </c>
      <c r="F3" s="131">
        <v>0.85</v>
      </c>
      <c r="G3" s="123" t="s">
        <v>764</v>
      </c>
    </row>
    <row r="6" spans="2:10" s="114" customFormat="1">
      <c r="B6" s="114" t="s">
        <v>20</v>
      </c>
      <c r="C6" s="124" t="s">
        <v>187</v>
      </c>
      <c r="D6" s="117">
        <f>SUM(D7:D10)</f>
        <v>88242222</v>
      </c>
      <c r="E6" s="117">
        <f>SUM(E7:E10)</f>
        <v>1596317251.6415999</v>
      </c>
      <c r="F6" s="117">
        <f>SUM(F7:F10)</f>
        <v>203555274</v>
      </c>
      <c r="G6" s="117">
        <f>+D6+(E6*$E$3)+(F6*$F$3)</f>
        <v>1416541804.4450555</v>
      </c>
      <c r="I6" s="134">
        <f>G6-'1.EEFFs Consolidados'!D12</f>
        <v>0.44505548477172852</v>
      </c>
    </row>
    <row r="7" spans="2:10">
      <c r="B7" t="s">
        <v>150</v>
      </c>
      <c r="D7" s="61">
        <v>0</v>
      </c>
      <c r="E7" s="61">
        <v>0</v>
      </c>
      <c r="F7" s="61">
        <v>0</v>
      </c>
      <c r="G7" s="61">
        <f>+(E7*$E$3)+D7+(F7*$F$3)</f>
        <v>0</v>
      </c>
    </row>
    <row r="8" spans="2:10">
      <c r="B8" t="s">
        <v>151</v>
      </c>
      <c r="D8" s="61">
        <v>1000000</v>
      </c>
      <c r="E8" s="61">
        <v>0</v>
      </c>
      <c r="F8" s="61">
        <v>0</v>
      </c>
      <c r="G8" s="61">
        <f>+(E8*$E$3)+D8+(F8*$F$3)</f>
        <v>1000000</v>
      </c>
    </row>
    <row r="9" spans="2:10">
      <c r="B9" t="s">
        <v>152</v>
      </c>
      <c r="D9" s="61">
        <v>60686921</v>
      </c>
      <c r="E9" s="61">
        <f>+'3.2.EEFF31-12-25'!D12</f>
        <v>1596317251.6415999</v>
      </c>
      <c r="F9" s="61">
        <f>+'3,3EEFF31-12-25'!D12</f>
        <v>203555274</v>
      </c>
      <c r="G9" s="61">
        <f>+(E9*$E$3)+D9+(F9*$F$3)</f>
        <v>1388986503.4450555</v>
      </c>
    </row>
    <row r="10" spans="2:10">
      <c r="B10" t="s">
        <v>153</v>
      </c>
      <c r="D10" s="61">
        <v>26555301</v>
      </c>
      <c r="E10" s="61">
        <v>0</v>
      </c>
      <c r="F10" s="61">
        <v>0</v>
      </c>
      <c r="G10" s="61">
        <f>+(E10*$E$3)+D10+(F10*$F$3)</f>
        <v>26555301</v>
      </c>
    </row>
    <row r="11" spans="2:10">
      <c r="G11" s="61">
        <f>+(E11*$E$3)+D11+(F11*$F$3)</f>
        <v>0</v>
      </c>
    </row>
    <row r="12" spans="2:10" s="114" customFormat="1">
      <c r="B12" s="114" t="s">
        <v>21</v>
      </c>
      <c r="C12" s="124" t="s">
        <v>188</v>
      </c>
      <c r="D12" s="117">
        <f>D13</f>
        <v>1702752862</v>
      </c>
      <c r="E12" s="117">
        <f>E13</f>
        <v>11771507</v>
      </c>
      <c r="F12" s="117">
        <f>F13</f>
        <v>0</v>
      </c>
      <c r="G12" s="117">
        <f>+D12+(E12*$E$3)+(F12*$F$3)</f>
        <v>1711272069.7802846</v>
      </c>
      <c r="I12" s="134">
        <f>G12-'1.EEFFs Consolidados'!D13</f>
        <v>-0.21971535682678223</v>
      </c>
    </row>
    <row r="13" spans="2:10">
      <c r="B13" t="s">
        <v>154</v>
      </c>
      <c r="D13" s="61">
        <v>1702752862</v>
      </c>
      <c r="E13" s="61">
        <f>+'3.2.EEFF31-12-25'!D17</f>
        <v>11771507</v>
      </c>
      <c r="F13" s="61">
        <v>0</v>
      </c>
      <c r="G13" s="61">
        <f>+(E13*$E$3)+D13+(F13*$F$3)</f>
        <v>1711272069.7802846</v>
      </c>
    </row>
    <row r="14" spans="2:10">
      <c r="C14" s="1208"/>
      <c r="G14" s="61">
        <f>+(E14*$E$3)+D14+(F14*$F$3)</f>
        <v>0</v>
      </c>
    </row>
    <row r="15" spans="2:10">
      <c r="G15" s="61">
        <f>+(E15*$E$3)+D15+(F15*$F$3)</f>
        <v>0</v>
      </c>
    </row>
    <row r="16" spans="2:10" s="114" customFormat="1">
      <c r="B16" s="114" t="s">
        <v>621</v>
      </c>
      <c r="C16" s="124" t="s">
        <v>190</v>
      </c>
      <c r="D16" s="117">
        <f>SUM(D17:D25)</f>
        <v>6075032354</v>
      </c>
      <c r="E16" s="117">
        <f>SUM(E17:E25)</f>
        <v>26621689617.849201</v>
      </c>
      <c r="F16" s="117">
        <f>SUM(F17:F25)</f>
        <v>0</v>
      </c>
      <c r="G16" s="117">
        <f>+D16+(E16*$E$3)+(F16*$F$3)</f>
        <v>25341529440.286869</v>
      </c>
      <c r="H16" s="134"/>
      <c r="I16" s="134">
        <f>'1.EEFFs Consolidados'!D14+'1.EEFFs Consolidados'!D16+'1.EEFFs Consolidados'!D19-G16</f>
        <v>-0.28686904907226563</v>
      </c>
      <c r="J16" s="134"/>
    </row>
    <row r="17" spans="2:10">
      <c r="B17" t="s">
        <v>155</v>
      </c>
      <c r="D17" s="61">
        <v>3284538398</v>
      </c>
      <c r="E17" s="97">
        <f>+'3.2.EEFF31-12-25'!D30</f>
        <v>6542506161</v>
      </c>
      <c r="F17" s="97">
        <v>0</v>
      </c>
      <c r="G17" s="61">
        <f t="shared" ref="G17:G27" si="0">+(E17*$E$3)+D17+(F17*$F$3)</f>
        <v>8019443571.0888681</v>
      </c>
    </row>
    <row r="18" spans="2:10">
      <c r="B18" t="s">
        <v>156</v>
      </c>
      <c r="D18" s="61">
        <v>1834352598</v>
      </c>
      <c r="E18" s="97">
        <f>+'3.2.EEFF31-12-25'!D22</f>
        <v>18287836637.849201</v>
      </c>
      <c r="F18" s="121">
        <v>0</v>
      </c>
      <c r="G18" s="61">
        <f t="shared" si="0"/>
        <v>15069521227.619013</v>
      </c>
    </row>
    <row r="19" spans="2:10">
      <c r="B19" t="s">
        <v>157</v>
      </c>
      <c r="D19" s="61">
        <v>660446000</v>
      </c>
      <c r="E19" s="61">
        <f>+'3.2.EEFF31-12-25'!D36</f>
        <v>1791346819</v>
      </c>
      <c r="F19" s="61">
        <v>0</v>
      </c>
      <c r="G19" s="61">
        <f t="shared" si="0"/>
        <v>1956869283.5789895</v>
      </c>
    </row>
    <row r="20" spans="2:10">
      <c r="B20" t="s">
        <v>158</v>
      </c>
      <c r="D20" s="61">
        <v>157525318</v>
      </c>
      <c r="E20" s="61">
        <v>0</v>
      </c>
      <c r="F20" s="61">
        <v>0</v>
      </c>
      <c r="G20" s="61">
        <f t="shared" si="0"/>
        <v>157525318</v>
      </c>
    </row>
    <row r="21" spans="2:10">
      <c r="B21" t="s">
        <v>189</v>
      </c>
      <c r="D21" s="61">
        <v>0</v>
      </c>
      <c r="E21" s="61">
        <v>0</v>
      </c>
      <c r="F21" s="61">
        <v>0</v>
      </c>
      <c r="G21" s="61">
        <f t="shared" si="0"/>
        <v>0</v>
      </c>
    </row>
    <row r="22" spans="2:10">
      <c r="B22" t="s">
        <v>159</v>
      </c>
      <c r="D22" s="61">
        <v>6484411</v>
      </c>
      <c r="E22" s="61">
        <v>0</v>
      </c>
      <c r="F22" s="61">
        <v>0</v>
      </c>
      <c r="G22" s="61">
        <f t="shared" si="0"/>
        <v>6484411</v>
      </c>
    </row>
    <row r="23" spans="2:10">
      <c r="B23" t="s">
        <v>160</v>
      </c>
      <c r="D23" s="61">
        <v>0</v>
      </c>
      <c r="E23" s="61">
        <v>0</v>
      </c>
      <c r="F23" s="61">
        <v>0</v>
      </c>
      <c r="G23" s="61">
        <f t="shared" si="0"/>
        <v>0</v>
      </c>
    </row>
    <row r="24" spans="2:10">
      <c r="B24" t="s">
        <v>161</v>
      </c>
      <c r="D24" s="61">
        <v>89178361</v>
      </c>
      <c r="E24" s="61">
        <v>0</v>
      </c>
      <c r="F24" s="61">
        <v>0</v>
      </c>
      <c r="G24" s="61">
        <f t="shared" si="0"/>
        <v>89178361</v>
      </c>
    </row>
    <row r="25" spans="2:10">
      <c r="B25" t="s">
        <v>162</v>
      </c>
      <c r="D25" s="61">
        <v>42507268</v>
      </c>
      <c r="E25" s="61">
        <v>0</v>
      </c>
      <c r="F25" s="61">
        <v>0</v>
      </c>
      <c r="G25" s="61">
        <f t="shared" si="0"/>
        <v>42507268</v>
      </c>
    </row>
    <row r="26" spans="2:10">
      <c r="G26" s="61">
        <f t="shared" si="0"/>
        <v>0</v>
      </c>
    </row>
    <row r="27" spans="2:10">
      <c r="G27" s="61">
        <f t="shared" si="0"/>
        <v>0</v>
      </c>
    </row>
    <row r="28" spans="2:10" s="114" customFormat="1">
      <c r="B28" s="114" t="s">
        <v>163</v>
      </c>
      <c r="C28" s="124" t="s">
        <v>188</v>
      </c>
      <c r="D28" s="117">
        <f>SUM(D29:D31)</f>
        <v>7150800000</v>
      </c>
      <c r="E28" s="117">
        <f>SUM(E29:E31)</f>
        <v>43696145807.185097</v>
      </c>
      <c r="F28" s="117">
        <f>SUM(F29:F31)</f>
        <v>135000000</v>
      </c>
      <c r="G28" s="117">
        <f>+D28+(E28*$E$3)+(F28*$F$3)</f>
        <v>38889074951.310501</v>
      </c>
      <c r="I28" s="134">
        <f>G28-'1.EEFFs Consolidados'!D21</f>
        <v>0.3105010986328125</v>
      </c>
    </row>
    <row r="29" spans="2:10">
      <c r="B29" t="s">
        <v>191</v>
      </c>
      <c r="D29" s="61">
        <v>7150800000</v>
      </c>
      <c r="E29" s="61">
        <f>0</f>
        <v>0</v>
      </c>
      <c r="F29" s="61">
        <v>0</v>
      </c>
      <c r="G29" s="61">
        <f>+(E29*$E$3)+D29+(F29*$F$3)</f>
        <v>7150800000</v>
      </c>
    </row>
    <row r="30" spans="2:10">
      <c r="B30" t="s">
        <v>192</v>
      </c>
      <c r="D30" s="61">
        <v>0</v>
      </c>
      <c r="E30" s="61">
        <f>+'3.2.EEFF31-12-25'!D41</f>
        <v>43696145807.185097</v>
      </c>
      <c r="F30" s="61">
        <f>+'3,3EEFF31-12-25'!D41</f>
        <v>135000000</v>
      </c>
      <c r="G30" s="61">
        <f>+(E30*$E$3)+D30+(F30*$F$3)</f>
        <v>31738274951.310501</v>
      </c>
    </row>
    <row r="31" spans="2:10">
      <c r="G31" s="61">
        <f>+(E31*$E$3)+D31+(F31*$F$3)</f>
        <v>0</v>
      </c>
    </row>
    <row r="32" spans="2:10" s="114" customFormat="1">
      <c r="B32" s="114" t="s">
        <v>45</v>
      </c>
      <c r="C32" s="124" t="s">
        <v>194</v>
      </c>
      <c r="D32" s="117">
        <f>SUM(D33:D41)</f>
        <v>658977006</v>
      </c>
      <c r="E32" s="117">
        <f>SUM(E33:E41)</f>
        <v>17763296919</v>
      </c>
      <c r="F32" s="117">
        <f>SUM(F33:F41)</f>
        <v>24723351</v>
      </c>
      <c r="G32" s="117">
        <f>+D32+(E32*$E$3)+(F32*$F$3)</f>
        <v>13535543596.013336</v>
      </c>
      <c r="I32" s="134">
        <f>G32-'1.EEFFs Consolidados'!D37</f>
        <v>1.3336181640625E-2</v>
      </c>
      <c r="J32" s="117"/>
    </row>
    <row r="33" spans="2:10">
      <c r="B33" t="s">
        <v>164</v>
      </c>
      <c r="D33" s="61">
        <v>210957210</v>
      </c>
      <c r="E33" s="61">
        <v>0</v>
      </c>
      <c r="F33" s="61">
        <v>0</v>
      </c>
      <c r="G33" s="61">
        <f t="shared" ref="G33:G42" si="1">+(E33*$E$3)+D33+(F33*$F$3)</f>
        <v>210957210</v>
      </c>
    </row>
    <row r="34" spans="2:10">
      <c r="B34" t="s">
        <v>165</v>
      </c>
      <c r="D34" s="61">
        <v>562306020</v>
      </c>
      <c r="E34" s="61">
        <f>+'3.2.EEFF31-12-25'!E351</f>
        <v>709920668</v>
      </c>
      <c r="F34" s="61">
        <v>0</v>
      </c>
      <c r="G34" s="61">
        <f t="shared" si="1"/>
        <v>1076085749.1553679</v>
      </c>
    </row>
    <row r="35" spans="2:10">
      <c r="B35" t="s">
        <v>166</v>
      </c>
      <c r="D35" s="61">
        <v>510441893</v>
      </c>
      <c r="E35" s="61">
        <f>+'3.2.EEFF31-12-25'!E352</f>
        <v>468211437</v>
      </c>
      <c r="F35" s="61">
        <f>+'3,3EEFF31-12-25'!E345</f>
        <v>30487503</v>
      </c>
      <c r="G35" s="61">
        <f t="shared" si="1"/>
        <v>875207576.24167418</v>
      </c>
    </row>
    <row r="36" spans="2:10">
      <c r="B36" t="s">
        <v>636</v>
      </c>
      <c r="D36" s="61">
        <v>202453256</v>
      </c>
      <c r="E36" s="61">
        <f>+'3.2.EEFF31-12-25'!D360</f>
        <v>207438193</v>
      </c>
      <c r="F36" s="61">
        <v>0</v>
      </c>
      <c r="G36" s="61">
        <f t="shared" si="1"/>
        <v>352579239.67683935</v>
      </c>
    </row>
    <row r="37" spans="2:10">
      <c r="B37" t="s">
        <v>167</v>
      </c>
      <c r="D37" s="61">
        <v>31158573</v>
      </c>
      <c r="E37" s="61">
        <v>0</v>
      </c>
      <c r="F37" s="61">
        <v>0</v>
      </c>
      <c r="G37" s="61">
        <f t="shared" si="1"/>
        <v>31158573</v>
      </c>
    </row>
    <row r="38" spans="2:10">
      <c r="B38" t="s">
        <v>168</v>
      </c>
      <c r="D38" s="61">
        <v>165107727</v>
      </c>
      <c r="E38" s="61">
        <v>0</v>
      </c>
      <c r="F38" s="61">
        <v>0</v>
      </c>
      <c r="G38" s="61">
        <f t="shared" si="1"/>
        <v>165107727</v>
      </c>
    </row>
    <row r="39" spans="2:10">
      <c r="B39" t="s">
        <v>169</v>
      </c>
      <c r="D39" s="61">
        <v>11010456</v>
      </c>
      <c r="E39" s="61">
        <v>0</v>
      </c>
      <c r="F39" s="61">
        <v>0</v>
      </c>
      <c r="G39" s="61">
        <f t="shared" si="1"/>
        <v>11010456</v>
      </c>
    </row>
    <row r="40" spans="2:10">
      <c r="B40" t="s">
        <v>193</v>
      </c>
      <c r="D40" s="61">
        <v>0</v>
      </c>
      <c r="E40" s="61">
        <f>+'3.2.EEFF31-12-25'!E349</f>
        <v>17596142866</v>
      </c>
      <c r="F40" s="61">
        <v>0</v>
      </c>
      <c r="G40" s="61">
        <f t="shared" si="1"/>
        <v>12734579965.592207</v>
      </c>
    </row>
    <row r="41" spans="2:10">
      <c r="B41" t="s">
        <v>170</v>
      </c>
      <c r="D41" s="61">
        <v>-1034458129</v>
      </c>
      <c r="E41" s="61">
        <f>-'3.2.EEFF31-12-25'!G354-'3.2.EEFF31-12-25'!G360</f>
        <v>-1218416245</v>
      </c>
      <c r="F41" s="61">
        <f>-'3,3EEFF31-12-25'!G347</f>
        <v>-5764152</v>
      </c>
      <c r="G41" s="61">
        <f t="shared" si="1"/>
        <v>-1921142900.6527526</v>
      </c>
    </row>
    <row r="42" spans="2:10">
      <c r="G42" s="61">
        <f t="shared" si="1"/>
        <v>0</v>
      </c>
    </row>
    <row r="43" spans="2:10" s="114" customFormat="1">
      <c r="B43" s="114" t="s">
        <v>48</v>
      </c>
      <c r="C43" s="124" t="s">
        <v>195</v>
      </c>
      <c r="D43" s="117">
        <f>SUM(D44:D50)</f>
        <v>1579351140</v>
      </c>
      <c r="E43" s="117">
        <f>SUM(E44:E50)</f>
        <v>2342572390</v>
      </c>
      <c r="F43" s="117">
        <f>SUM(F44:F50)</f>
        <v>387953778</v>
      </c>
      <c r="G43" s="117">
        <f>+D43+(E43*$E$3)+(F43*$F$3)</f>
        <v>3604464955.2626567</v>
      </c>
      <c r="I43" s="134">
        <f>G43-'1.EEFFs Consolidados'!D40</f>
        <v>0.26265668869018555</v>
      </c>
      <c r="J43" s="134"/>
    </row>
    <row r="44" spans="2:10">
      <c r="B44" t="s">
        <v>171</v>
      </c>
      <c r="D44" s="61">
        <v>28929720</v>
      </c>
      <c r="E44" s="61">
        <v>0</v>
      </c>
      <c r="F44" s="61">
        <v>0</v>
      </c>
      <c r="G44" s="61">
        <f t="shared" ref="G44:G50" si="2">+(E44*$E$3)+D44+(F44*$F$3)</f>
        <v>28929720</v>
      </c>
    </row>
    <row r="45" spans="2:10">
      <c r="B45" t="s">
        <v>196</v>
      </c>
      <c r="D45" s="61">
        <v>2004719901</v>
      </c>
      <c r="E45" s="61">
        <f>+'3.2.EEFF31-12-25'!D361</f>
        <v>2543181237</v>
      </c>
      <c r="F45" s="61">
        <f>+'3,3EEFF31-12-25'!D354</f>
        <v>424445821</v>
      </c>
      <c r="G45" s="61">
        <f>+(E45*$E$3)+D45+(F45*$F$3)</f>
        <v>4206035441.2272105</v>
      </c>
    </row>
    <row r="46" spans="2:10">
      <c r="B46" t="s">
        <v>172</v>
      </c>
      <c r="D46" s="61">
        <v>27866433</v>
      </c>
      <c r="E46" s="61">
        <v>0</v>
      </c>
      <c r="F46" s="61">
        <v>0</v>
      </c>
      <c r="G46" s="61">
        <f t="shared" si="2"/>
        <v>27866433</v>
      </c>
    </row>
    <row r="47" spans="2:10">
      <c r="B47" t="s">
        <v>173</v>
      </c>
      <c r="D47" s="61">
        <v>0</v>
      </c>
      <c r="E47" s="61">
        <v>0</v>
      </c>
      <c r="F47" s="61">
        <v>0</v>
      </c>
      <c r="G47" s="61">
        <f t="shared" si="2"/>
        <v>0</v>
      </c>
    </row>
    <row r="48" spans="2:10">
      <c r="B48" t="s">
        <v>174</v>
      </c>
      <c r="D48" s="61">
        <v>76495056</v>
      </c>
      <c r="E48" s="61">
        <v>0</v>
      </c>
      <c r="F48" s="61">
        <v>0</v>
      </c>
      <c r="G48" s="61">
        <f t="shared" si="2"/>
        <v>76495056</v>
      </c>
    </row>
    <row r="49" spans="2:10">
      <c r="B49" t="s">
        <v>197</v>
      </c>
      <c r="D49" s="61">
        <v>0</v>
      </c>
      <c r="E49" s="61">
        <f>+'3.2.EEFF31-12-25'!D362</f>
        <v>4167269894</v>
      </c>
      <c r="F49" s="61">
        <f>+'3,3EEFF31-12-25'!D355</f>
        <v>80661872</v>
      </c>
      <c r="G49" s="61">
        <f t="shared" si="2"/>
        <v>3084475345.9144998</v>
      </c>
    </row>
    <row r="50" spans="2:10">
      <c r="B50" t="s">
        <v>175</v>
      </c>
      <c r="D50" s="61">
        <v>-558659970</v>
      </c>
      <c r="E50" s="61">
        <f>-'3.2.EEFF31-12-25'!G362-'3.2.EEFF31-12-25'!G361</f>
        <v>-4367878741</v>
      </c>
      <c r="F50" s="61">
        <f>-'3,3EEFF31-12-25'!G357</f>
        <v>-117153915</v>
      </c>
      <c r="G50" s="61">
        <f t="shared" si="2"/>
        <v>-3819337040.8790545</v>
      </c>
    </row>
    <row r="51" spans="2:10">
      <c r="G51" s="61">
        <f t="shared" ref="G51" si="3">+(E51*$E$3)+D51</f>
        <v>0</v>
      </c>
    </row>
    <row r="52" spans="2:10" s="114" customFormat="1">
      <c r="B52" s="114" t="s">
        <v>50</v>
      </c>
      <c r="C52" s="124" t="s">
        <v>198</v>
      </c>
      <c r="D52" s="117">
        <f>SUM(D53:D59)</f>
        <v>6976453104</v>
      </c>
      <c r="E52" s="117">
        <f>SUM(E53:E59)</f>
        <v>560187304.68000031</v>
      </c>
      <c r="F52" s="117">
        <f>SUM(F53:F59)</f>
        <v>354335059</v>
      </c>
      <c r="G52" s="117">
        <f>+D52+(E52*$E$3)+(F52*$F$3)</f>
        <v>7683053459.2226486</v>
      </c>
      <c r="H52" s="594"/>
      <c r="I52" s="134">
        <f>G52-'1.EEFFs Consolidados'!D42</f>
        <v>1.2226486206054688</v>
      </c>
      <c r="J52" s="594"/>
    </row>
    <row r="53" spans="2:10">
      <c r="B53" t="s">
        <v>176</v>
      </c>
      <c r="D53" s="61">
        <v>0</v>
      </c>
      <c r="E53" s="61">
        <v>0</v>
      </c>
      <c r="G53" s="61">
        <f t="shared" ref="G53:G60" si="4">+(E53*$E$3)+D53+(F53*$F$3)</f>
        <v>0</v>
      </c>
    </row>
    <row r="54" spans="2:10">
      <c r="B54" t="s">
        <v>177</v>
      </c>
      <c r="D54" s="61">
        <v>5600428468</v>
      </c>
      <c r="E54" s="61">
        <f>+'3.2.EEFF31-12-25'!J12</f>
        <v>33884330</v>
      </c>
      <c r="F54" s="61">
        <f>+'3,3EEFF31-12-25'!J12</f>
        <v>2656277</v>
      </c>
      <c r="G54" s="61">
        <f t="shared" si="4"/>
        <v>5627208877.1328545</v>
      </c>
    </row>
    <row r="55" spans="2:10">
      <c r="B55" t="s">
        <v>178</v>
      </c>
      <c r="D55" s="61">
        <v>59411407</v>
      </c>
      <c r="E55" s="61">
        <v>0</v>
      </c>
      <c r="G55" s="61">
        <f t="shared" si="4"/>
        <v>59411407</v>
      </c>
    </row>
    <row r="56" spans="2:10">
      <c r="B56" t="s">
        <v>179</v>
      </c>
      <c r="D56" s="61">
        <v>115937835</v>
      </c>
      <c r="E56" s="61">
        <f>+'3.2.EEFF31-12-25'!I24</f>
        <v>372629518</v>
      </c>
      <c r="F56" s="61">
        <f>+'3,3EEFF31-12-25'!I31+'3,3EEFF31-12-25'!I24</f>
        <v>261670360</v>
      </c>
      <c r="G56" s="61">
        <f t="shared" si="4"/>
        <v>608034946.45539665</v>
      </c>
    </row>
    <row r="57" spans="2:10">
      <c r="B57" t="s">
        <v>180</v>
      </c>
      <c r="D57" s="61">
        <v>1084928205</v>
      </c>
      <c r="E57" s="61">
        <f>+'3.2.EEFF31-12-25'!I26-13950000000</f>
        <v>38299939.680000305</v>
      </c>
      <c r="F57" s="61">
        <f>+'3,3EEFF31-12-25'!I26</f>
        <v>77184689</v>
      </c>
      <c r="G57" s="61">
        <f t="shared" si="4"/>
        <v>1178253404.1384084</v>
      </c>
    </row>
    <row r="58" spans="2:10">
      <c r="B58" t="s">
        <v>620</v>
      </c>
      <c r="D58" s="61">
        <v>80217200</v>
      </c>
      <c r="E58" s="61">
        <f>+'3.2.EEFF31-12-25'!I25</f>
        <v>115373517</v>
      </c>
      <c r="F58" s="61">
        <f>+'3,3EEFF31-12-25'!I25</f>
        <v>12823733</v>
      </c>
      <c r="G58" s="61">
        <f t="shared" si="4"/>
        <v>174614835.49599013</v>
      </c>
    </row>
    <row r="59" spans="2:10">
      <c r="B59" t="s">
        <v>181</v>
      </c>
      <c r="D59" s="61">
        <v>35529989</v>
      </c>
      <c r="E59" s="61">
        <v>0</v>
      </c>
      <c r="G59" s="61">
        <f t="shared" si="4"/>
        <v>35529989</v>
      </c>
    </row>
    <row r="60" spans="2:10">
      <c r="G60" s="61">
        <f t="shared" si="4"/>
        <v>0</v>
      </c>
    </row>
    <row r="61" spans="2:10" s="114" customFormat="1">
      <c r="B61" s="114" t="s">
        <v>66</v>
      </c>
      <c r="C61" s="124"/>
      <c r="D61" s="117">
        <f>+C71</f>
        <v>61740059532</v>
      </c>
      <c r="E61" s="117"/>
      <c r="F61" s="117"/>
      <c r="G61" s="117">
        <f>+D61+E61+F61</f>
        <v>61740059532</v>
      </c>
      <c r="H61" s="134">
        <f>+G6+G12+G16+G28+G32+G43-G52</f>
        <v>76815373357.876038</v>
      </c>
      <c r="I61" s="134"/>
    </row>
    <row r="62" spans="2:10">
      <c r="I62" s="31"/>
    </row>
    <row r="63" spans="2:10">
      <c r="B63" s="107" t="s">
        <v>138</v>
      </c>
      <c r="C63" s="127" t="s">
        <v>139</v>
      </c>
      <c r="D63" s="118" t="s">
        <v>140</v>
      </c>
      <c r="E63" s="118" t="s">
        <v>141</v>
      </c>
      <c r="F63" s="118"/>
      <c r="G63" s="118" t="s">
        <v>142</v>
      </c>
      <c r="H63" s="31">
        <f>+G71-H61</f>
        <v>0.12396240234375</v>
      </c>
    </row>
    <row r="64" spans="2:10" ht="15.6">
      <c r="B64" s="73" t="s">
        <v>74</v>
      </c>
      <c r="C64" s="128">
        <f>+'2.Variacion PN  Consolidado'!C8</f>
        <v>44964000001</v>
      </c>
      <c r="D64" s="74">
        <v>0</v>
      </c>
      <c r="E64" s="74">
        <v>0</v>
      </c>
      <c r="F64" s="74"/>
      <c r="G64" s="74">
        <f>+'2.Variacion PN  Consolidado'!F8</f>
        <v>44964000001</v>
      </c>
    </row>
    <row r="65" spans="2:13" ht="15.6">
      <c r="B65" s="73" t="s">
        <v>143</v>
      </c>
      <c r="C65" s="128">
        <f>+'2.Variacion PN  Consolidado'!C9</f>
        <v>2508933184</v>
      </c>
      <c r="D65" s="74">
        <v>0</v>
      </c>
      <c r="E65" s="74">
        <v>0</v>
      </c>
      <c r="F65" s="74"/>
      <c r="G65" s="74">
        <f>+'2.Variacion PN  Consolidado'!F9</f>
        <v>2508933184</v>
      </c>
    </row>
    <row r="66" spans="2:13" ht="15.6">
      <c r="B66" s="73" t="s">
        <v>78</v>
      </c>
      <c r="C66" s="128">
        <f>+'2.Variacion PN  Consolidado'!C10</f>
        <v>3551952538</v>
      </c>
      <c r="D66" s="74">
        <v>0</v>
      </c>
      <c r="E66" s="74">
        <v>0</v>
      </c>
      <c r="F66" s="74"/>
      <c r="G66" s="74">
        <f>+'2.Variacion PN  Consolidado'!F10</f>
        <v>3551952538</v>
      </c>
    </row>
    <row r="67" spans="2:13" ht="15.6">
      <c r="B67" s="73" t="s">
        <v>144</v>
      </c>
      <c r="C67" s="128">
        <f>+'2.Variacion PN  Consolidado'!C11</f>
        <v>709000000</v>
      </c>
      <c r="D67" s="74">
        <v>0</v>
      </c>
      <c r="E67" s="74">
        <v>0</v>
      </c>
      <c r="F67" s="74"/>
      <c r="G67" s="74">
        <f>+'2.Variacion PN  Consolidado'!F11</f>
        <v>709000000</v>
      </c>
    </row>
    <row r="68" spans="2:13" ht="15.6">
      <c r="B68" s="73" t="s">
        <v>145</v>
      </c>
      <c r="C68" s="128">
        <f>+'2.Variacion PN  Consolidado'!C12</f>
        <v>5819701191</v>
      </c>
      <c r="D68" s="74">
        <v>0</v>
      </c>
      <c r="E68" s="74">
        <f>+G68-C68</f>
        <v>0</v>
      </c>
      <c r="F68" s="74">
        <f>-184442557*0.85</f>
        <v>-156776173.44999999</v>
      </c>
      <c r="G68" s="74">
        <f>+'2.Variacion PN  Consolidado'!F12</f>
        <v>5819701191</v>
      </c>
    </row>
    <row r="69" spans="2:13" ht="15.6">
      <c r="B69" s="73" t="s">
        <v>146</v>
      </c>
      <c r="C69" s="128">
        <f>+'2.Variacion PN  Consolidado'!C13</f>
        <v>0</v>
      </c>
      <c r="D69" s="1207">
        <f>+G69</f>
        <v>717056278</v>
      </c>
      <c r="E69" s="74">
        <v>0</v>
      </c>
      <c r="F69" s="74"/>
      <c r="G69" s="74">
        <f>+'2.Variacion PN  Consolidado'!F13</f>
        <v>717056278</v>
      </c>
    </row>
    <row r="70" spans="2:13" s="65" customFormat="1" ht="15.6">
      <c r="B70" s="76" t="s">
        <v>147</v>
      </c>
      <c r="C70" s="129">
        <f>+'2.Variacion PN  Consolidado'!C14</f>
        <v>4186472618</v>
      </c>
      <c r="D70" s="77">
        <v>0</v>
      </c>
      <c r="E70" s="77">
        <v>13029392154</v>
      </c>
      <c r="F70" s="77">
        <f>1747813609*0.85</f>
        <v>1485641567.6499999</v>
      </c>
      <c r="G70" s="77">
        <f>+'2.Variacion PN  Consolidado'!F14</f>
        <v>18544730166</v>
      </c>
      <c r="M70"/>
    </row>
    <row r="71" spans="2:13" ht="15.6">
      <c r="B71" s="79" t="s">
        <v>148</v>
      </c>
      <c r="C71" s="130">
        <f>SUM(C64:C70)</f>
        <v>61740059532</v>
      </c>
      <c r="D71" s="130">
        <f>SUM(D64:D70)</f>
        <v>717056278</v>
      </c>
      <c r="E71" s="130">
        <f>SUM(E64:E70)</f>
        <v>13029392154</v>
      </c>
      <c r="F71" s="130">
        <f>SUM(F64:F70)</f>
        <v>1328865394.1999998</v>
      </c>
      <c r="G71" s="80">
        <f>SUM(G64:G70)</f>
        <v>76815373358</v>
      </c>
      <c r="H71" s="31">
        <f>G71-'2.Variacion PN  Consolidado'!F15</f>
        <v>0</v>
      </c>
    </row>
    <row r="72" spans="2:13" ht="15" thickBot="1"/>
    <row r="73" spans="2:13" ht="45" customHeight="1">
      <c r="B73" s="108" t="s">
        <v>201</v>
      </c>
      <c r="C73" s="109"/>
      <c r="D73" s="115" t="str">
        <f>D2</f>
        <v>ICBSA</v>
      </c>
      <c r="E73" s="115" t="str">
        <f>E2</f>
        <v>IN Fiduciaria</v>
      </c>
      <c r="F73" s="115" t="s">
        <v>765</v>
      </c>
      <c r="G73" s="122" t="s">
        <v>767</v>
      </c>
    </row>
    <row r="74" spans="2:13" ht="36" customHeight="1" thickBot="1">
      <c r="B74" s="110" t="s">
        <v>185</v>
      </c>
      <c r="C74" s="111"/>
      <c r="D74" s="116"/>
      <c r="E74" s="131">
        <v>0.72370000000000001</v>
      </c>
      <c r="F74" s="131">
        <v>0.85</v>
      </c>
      <c r="G74" s="123" t="s">
        <v>766</v>
      </c>
    </row>
    <row r="75" spans="2:13" s="114" customFormat="1">
      <c r="B75" s="114" t="str">
        <f>'1.EEFFs Consolidados'!B76</f>
        <v>Ingresos</v>
      </c>
      <c r="C75" s="124" t="s">
        <v>199</v>
      </c>
      <c r="D75" s="1203">
        <f>+D76+D80</f>
        <v>29832904970</v>
      </c>
      <c r="E75" s="117">
        <f>+E76+E80</f>
        <v>37700846637</v>
      </c>
      <c r="F75" s="117">
        <f>+F76+F80</f>
        <v>6073221359</v>
      </c>
      <c r="G75" s="117">
        <f>+D75+(E75*$E$3)+(F75*$F$3)</f>
        <v>62279784419.867058</v>
      </c>
    </row>
    <row r="76" spans="2:13" s="158" customFormat="1">
      <c r="B76" s="10" t="str">
        <f>'1.EEFFs Consolidados'!B77</f>
        <v>Ingresos Operativos</v>
      </c>
      <c r="C76" s="174"/>
      <c r="D76" s="1204">
        <f>+D77+D79</f>
        <v>27392509981</v>
      </c>
      <c r="E76" s="175">
        <f>+E77</f>
        <v>4243815251</v>
      </c>
      <c r="F76" s="175">
        <f>+F79</f>
        <v>4572147887</v>
      </c>
      <c r="G76" s="175">
        <f>+(E76*$E$3)+D76+(F76*$F$3)</f>
        <v>34350145408.030495</v>
      </c>
    </row>
    <row r="77" spans="2:13">
      <c r="B77" s="1" t="str">
        <f>'1.EEFFs Consolidados'!B78</f>
        <v xml:space="preserve">Otros Ingresos </v>
      </c>
      <c r="C77" s="98"/>
      <c r="D77" s="1205">
        <f>20311591068-310719311</f>
        <v>20000871757</v>
      </c>
      <c r="E77" s="61">
        <f>+'3.2.EEFF31-12-25'!E93</f>
        <v>4243815251</v>
      </c>
      <c r="G77" s="61">
        <f>+(E77*$E$3)+D77+(F77*$F$74)</f>
        <v>23072181480.080494</v>
      </c>
    </row>
    <row r="78" spans="2:13">
      <c r="B78" s="1" t="str">
        <f>'1.EEFFs Consolidados'!B79</f>
        <v>Ventas De Ganado</v>
      </c>
      <c r="C78" s="98"/>
      <c r="D78" s="1205">
        <f>+'[1]1.EEFFs Consolidados'!C73</f>
        <v>0</v>
      </c>
      <c r="E78" s="61">
        <f>+'[1]1.EEFFs Consolidados'!H73</f>
        <v>0</v>
      </c>
      <c r="G78" s="61">
        <f>+(E78*$E$3)+D78+(F78*$F$74)</f>
        <v>0</v>
      </c>
    </row>
    <row r="79" spans="2:13">
      <c r="B79" s="1" t="str">
        <f>'1.EEFFs Consolidados'!B80</f>
        <v>Servicios Prestados</v>
      </c>
      <c r="C79" s="98"/>
      <c r="D79" s="1205">
        <v>7391638224</v>
      </c>
      <c r="E79" s="61">
        <f>+'[1]1.EEFFs Consolidados'!H74</f>
        <v>0</v>
      </c>
      <c r="F79" s="61">
        <f>+'3,3EEFF31-12-25'!E104</f>
        <v>4572147887</v>
      </c>
      <c r="G79" s="61">
        <f>+(E79*$E$3)+D79+(F79*$F$74)</f>
        <v>11277963927.950001</v>
      </c>
    </row>
    <row r="80" spans="2:13" s="158" customFormat="1">
      <c r="B80" s="10" t="str">
        <f>'1.EEFFs Consolidados'!B81</f>
        <v>Ingresos No Operativos</v>
      </c>
      <c r="C80" s="174"/>
      <c r="D80" s="1204">
        <f>+D81</f>
        <v>2440394989</v>
      </c>
      <c r="E80" s="175">
        <f>+E81</f>
        <v>33457031386</v>
      </c>
      <c r="F80" s="175">
        <f>+F81</f>
        <v>1501073472</v>
      </c>
      <c r="G80" s="175">
        <f>+(E80*$E$3)+D80+(F80*$F$3)</f>
        <v>27929639011.836563</v>
      </c>
    </row>
    <row r="81" spans="2:8" s="158" customFormat="1">
      <c r="B81" s="10" t="str">
        <f>'1.EEFFs Consolidados'!B82</f>
        <v>Ingresos Extraordinarios</v>
      </c>
      <c r="C81" s="174"/>
      <c r="D81" s="1204">
        <f>+D85+D86+D87</f>
        <v>2440394989</v>
      </c>
      <c r="E81" s="175">
        <f>+E85+E86</f>
        <v>33457031386</v>
      </c>
      <c r="F81" s="175">
        <f>+F85+F86</f>
        <v>1501073472</v>
      </c>
      <c r="G81" s="175">
        <f>+(E81*$E$3)+D81+(F81*$F$3)</f>
        <v>27929639011.836563</v>
      </c>
    </row>
    <row r="82" spans="2:8">
      <c r="B82" s="1" t="str">
        <f>'1.EEFFs Consolidados'!B83</f>
        <v>Ventas De Activo Fijo</v>
      </c>
      <c r="C82" s="98"/>
      <c r="D82" s="1205">
        <f>+'[1]1.EEFFs Consolidados'!C77</f>
        <v>0</v>
      </c>
      <c r="E82" s="61">
        <f>+'[1]1.EEFFs Consolidados'!H77</f>
        <v>0</v>
      </c>
      <c r="G82" s="61">
        <f t="shared" ref="G82:G87" si="5">+(E82*$E$3)+D82+(F82*$F$74)</f>
        <v>0</v>
      </c>
    </row>
    <row r="83" spans="2:8">
      <c r="B83" s="1" t="str">
        <f>'1.EEFFs Consolidados'!B84</f>
        <v>Utilidades por Inversiones</v>
      </c>
      <c r="C83" s="98"/>
      <c r="D83" s="1205">
        <f>+'[1]1.EEFFs Consolidados'!C78</f>
        <v>0</v>
      </c>
      <c r="E83" s="61">
        <f>+'[1]1.EEFFs Consolidados'!H78</f>
        <v>0</v>
      </c>
      <c r="G83" s="61">
        <f t="shared" si="5"/>
        <v>0</v>
      </c>
    </row>
    <row r="84" spans="2:8">
      <c r="B84" s="1" t="str">
        <f>'1.EEFFs Consolidados'!B85</f>
        <v>Recuperos de Gastos</v>
      </c>
      <c r="C84" s="98"/>
      <c r="D84" s="1205">
        <f>+'[1]1.EEFFs Consolidados'!C79</f>
        <v>0</v>
      </c>
      <c r="E84" s="61">
        <f>+'[1]1.EEFFs Consolidados'!H79</f>
        <v>0</v>
      </c>
      <c r="G84" s="61">
        <f t="shared" si="5"/>
        <v>0</v>
      </c>
    </row>
    <row r="85" spans="2:8">
      <c r="B85" s="1" t="str">
        <f>'1.EEFFs Consolidados'!B86</f>
        <v xml:space="preserve">Otros ingresos </v>
      </c>
      <c r="C85" s="98"/>
      <c r="D85" s="1205">
        <v>314870351</v>
      </c>
      <c r="E85" s="61">
        <f>+'3.2.EEFF31-12-25'!E111+'3.2.EEFF31-12-25'!E112</f>
        <v>32865434796</v>
      </c>
      <c r="F85" s="61">
        <f>+'3,3EEFF31-12-25'!E108+'3,3EEFF31-12-25'!E109+'3,3EEFF31-12-25'!E110</f>
        <v>1448103564</v>
      </c>
      <c r="G85" s="61">
        <f t="shared" si="5"/>
        <v>25330943048.473759</v>
      </c>
    </row>
    <row r="86" spans="2:8">
      <c r="B86" s="1" t="str">
        <f>'1.EEFFs Consolidados'!B87</f>
        <v>Diferencia de Cambios</v>
      </c>
      <c r="C86" s="98"/>
      <c r="D86" s="1205">
        <v>1814805327</v>
      </c>
      <c r="E86" s="61">
        <f>+'3.2.EEFF31-12-25'!E92+'3.2.EEFF31-12-25'!E113</f>
        <v>591596590</v>
      </c>
      <c r="F86" s="61">
        <f>+'3,3EEFF31-12-25'!E111</f>
        <v>52969908</v>
      </c>
      <c r="G86" s="61">
        <f t="shared" si="5"/>
        <v>2287976652.3628068</v>
      </c>
    </row>
    <row r="87" spans="2:8">
      <c r="B87" s="99" t="str">
        <f>'1.EEFFs Consolidados'!B88</f>
        <v>Dividendos Cobrados</v>
      </c>
      <c r="C87" s="98"/>
      <c r="D87" s="1205">
        <v>310719311</v>
      </c>
      <c r="E87" s="61">
        <v>0</v>
      </c>
      <c r="G87" s="61">
        <f t="shared" si="5"/>
        <v>310719311</v>
      </c>
      <c r="H87" s="104"/>
    </row>
    <row r="88" spans="2:8">
      <c r="B88" s="99" t="str">
        <f>'1.EEFFs Consolidados'!B89</f>
        <v>Resultados por Inversiones Permanentes</v>
      </c>
      <c r="C88" s="98"/>
      <c r="D88" s="1205">
        <f>+'[1]1.EEFFs Consolidados'!C83</f>
        <v>0</v>
      </c>
      <c r="E88" s="61">
        <f>+'[1]1.EEFFs Consolidados'!H83</f>
        <v>0</v>
      </c>
      <c r="G88" s="103">
        <f t="shared" ref="G88:G89" si="6">+(E88*$E$3)+D88</f>
        <v>0</v>
      </c>
      <c r="H88" s="104"/>
    </row>
    <row r="89" spans="2:8">
      <c r="B89" s="1" t="str">
        <f>'1.EEFFs Consolidados'!B90</f>
        <v>(-) Devoluciones</v>
      </c>
      <c r="C89" s="98"/>
      <c r="D89" s="1205">
        <f>+'[1]1.EEFFs Consolidados'!C84</f>
        <v>0</v>
      </c>
      <c r="E89" s="61">
        <f>+'[1]1.EEFFs Consolidados'!H84</f>
        <v>0</v>
      </c>
      <c r="G89" s="61">
        <f t="shared" si="6"/>
        <v>0</v>
      </c>
    </row>
    <row r="90" spans="2:8" s="114" customFormat="1">
      <c r="B90" s="114" t="str">
        <f>'1.EEFFs Consolidados'!B91</f>
        <v>Egresos Operativos</v>
      </c>
      <c r="C90" s="124" t="s">
        <v>200</v>
      </c>
      <c r="D90" s="1203">
        <f>+D91+D94+D98+D102+D104+D110+D112+D114+D116</f>
        <v>25646432352</v>
      </c>
      <c r="E90" s="117">
        <f>+E91+E98+E102+E104+E108+E112+E114+E116</f>
        <v>19697343858</v>
      </c>
      <c r="F90" s="117">
        <f>+F91+F98+F104+F108+F112+F114</f>
        <v>4325407750</v>
      </c>
      <c r="G90" s="117">
        <f>+D90+(E90*$E$3)+(F90*$F$3)</f>
        <v>43578278080.159454</v>
      </c>
    </row>
    <row r="91" spans="2:8" s="158" customFormat="1">
      <c r="B91" s="10" t="str">
        <f>'1.EEFFs Consolidados'!B92</f>
        <v>Costo De Ventas</v>
      </c>
      <c r="C91" s="174"/>
      <c r="D91" s="1204">
        <f>+D92</f>
        <v>5910010513</v>
      </c>
      <c r="E91" s="175">
        <f>+E92</f>
        <v>172550077</v>
      </c>
      <c r="F91" s="175">
        <f>+F92</f>
        <v>1253956578</v>
      </c>
      <c r="G91" s="175">
        <f>+(E91*$E$3)+D91+(F91*$F$3)</f>
        <v>7100750560.0259857</v>
      </c>
    </row>
    <row r="92" spans="2:8">
      <c r="B92" s="1" t="str">
        <f>'1.EEFFs Consolidados'!B93</f>
        <v xml:space="preserve">Costo De Servicios </v>
      </c>
      <c r="C92" s="98"/>
      <c r="D92" s="1192">
        <v>5910010513</v>
      </c>
      <c r="E92" s="61">
        <f>+'3.2.EEFF31-12-25'!G94</f>
        <v>172550077</v>
      </c>
      <c r="F92" s="61">
        <f>+'3,3EEFF31-12-25'!E105</f>
        <v>1253956578</v>
      </c>
      <c r="G92" s="61">
        <f>+(E92*$E$3)+D92+(F92*$F$74)</f>
        <v>7100750560.0259857</v>
      </c>
    </row>
    <row r="93" spans="2:8">
      <c r="B93" s="1" t="str">
        <f>'1.EEFFs Consolidados'!B94</f>
        <v>Costo De Ventas de Ganado</v>
      </c>
      <c r="C93" s="98"/>
      <c r="D93" s="1205">
        <f>+'[1]1.EEFFs Consolidados'!C88</f>
        <v>0</v>
      </c>
      <c r="E93" s="61">
        <f>+'[1]1.EEFFs Consolidados'!H88</f>
        <v>0</v>
      </c>
      <c r="G93" s="61">
        <f>+(E93*$E$3)+D93+(F93*$F$74)</f>
        <v>0</v>
      </c>
    </row>
    <row r="94" spans="2:8" s="158" customFormat="1">
      <c r="B94" s="10" t="str">
        <f>'1.EEFFs Consolidados'!B95</f>
        <v>Gastos De Ventas O Comercialización</v>
      </c>
      <c r="C94" s="174"/>
      <c r="D94" s="1204">
        <f>+D97</f>
        <v>433269174</v>
      </c>
      <c r="E94" s="175">
        <f>+'[1]1.EEFFs Consolidados'!H89</f>
        <v>0</v>
      </c>
      <c r="F94" s="175"/>
      <c r="G94" s="175">
        <f>+(E94*$E$3)+D94+(F94*$F$3)</f>
        <v>433269174</v>
      </c>
    </row>
    <row r="95" spans="2:8">
      <c r="B95" s="1" t="str">
        <f>'1.EEFFs Consolidados'!B96</f>
        <v>Sueldos Y Otras Remuneraciones Al Personal de Ventas</v>
      </c>
      <c r="C95" s="98"/>
      <c r="D95" s="1205">
        <f>+'[1]1.EEFFs Consolidados'!C90</f>
        <v>0</v>
      </c>
      <c r="E95" s="61">
        <f>+'[1]1.EEFFs Consolidados'!H90</f>
        <v>0</v>
      </c>
      <c r="G95" s="61">
        <f>+(E95*$E$3)+D95+(F95*$F$74)</f>
        <v>0</v>
      </c>
    </row>
    <row r="96" spans="2:8">
      <c r="B96" s="1" t="str">
        <f>'1.EEFFs Consolidados'!B97</f>
        <v>Otros Beneficios Al Personal de Ventas</v>
      </c>
      <c r="C96" s="98"/>
      <c r="D96" s="1205">
        <f>+'[1]1.EEFFs Consolidados'!C91</f>
        <v>0</v>
      </c>
      <c r="E96" s="61">
        <f>+'[1]1.EEFFs Consolidados'!H91</f>
        <v>0</v>
      </c>
      <c r="G96" s="61">
        <f>+(E96*$E$3)+D96+(F96*$F$74)</f>
        <v>0</v>
      </c>
    </row>
    <row r="97" spans="2:7">
      <c r="B97" s="1" t="str">
        <f>'1.EEFFs Consolidados'!B98</f>
        <v>Otros Gastos De Ventas</v>
      </c>
      <c r="C97" s="98"/>
      <c r="D97" s="1205">
        <v>433269174</v>
      </c>
      <c r="E97" s="61">
        <f>+'[1]1.EEFFs Consolidados'!H92</f>
        <v>0</v>
      </c>
      <c r="G97" s="61">
        <f>+(E97*$E$3)+D97+(F97*$F$74)</f>
        <v>433269174</v>
      </c>
    </row>
    <row r="98" spans="2:7" s="158" customFormat="1">
      <c r="B98" s="10" t="str">
        <f>'1.EEFFs Consolidados'!B99</f>
        <v>Gastos De Administración</v>
      </c>
      <c r="C98" s="174"/>
      <c r="D98" s="1204">
        <f>+D99+D100+D101</f>
        <v>10213186342</v>
      </c>
      <c r="E98" s="175">
        <f>+E99+E100+E101</f>
        <v>12234007101</v>
      </c>
      <c r="F98" s="175">
        <f>+F99+F100+F101</f>
        <v>2617693787</v>
      </c>
      <c r="G98" s="175">
        <f>+(E98*$E$3)+D98+(F98*$F$3)</f>
        <v>21292151771.472668</v>
      </c>
    </row>
    <row r="99" spans="2:7">
      <c r="B99" s="1" t="str">
        <f>'1.EEFFs Consolidados'!B100</f>
        <v xml:space="preserve">Sueldos Y Otras Remuneraciones Al Personal </v>
      </c>
      <c r="C99" s="98"/>
      <c r="D99" s="1205">
        <v>4537234927</v>
      </c>
      <c r="E99" s="61">
        <f>+'3.2.EEFF31-12-25'!E115</f>
        <v>8281992764</v>
      </c>
      <c r="F99" s="61">
        <f>+'3,3EEFF31-12-25'!E113</f>
        <v>797854743</v>
      </c>
      <c r="G99" s="61">
        <f>+(E99*$E$3)+D99+(F99*$F$74)</f>
        <v>11209207936.038433</v>
      </c>
    </row>
    <row r="100" spans="2:7">
      <c r="B100" s="1" t="str">
        <f>'1.EEFFs Consolidados'!B101</f>
        <v>Remuneración Personal Superior</v>
      </c>
      <c r="C100" s="98"/>
      <c r="D100" s="1205">
        <v>1289471280</v>
      </c>
      <c r="E100" s="61">
        <f>+'[1]1.EEFFs Consolidados'!H95</f>
        <v>0</v>
      </c>
      <c r="G100" s="61">
        <f>+(E100*$E$3)+D100+(F100*$F$74)</f>
        <v>1289471280</v>
      </c>
    </row>
    <row r="101" spans="2:7">
      <c r="B101" s="1" t="str">
        <f>'1.EEFFs Consolidados'!B102</f>
        <v>Otros Gastos Administrativos</v>
      </c>
      <c r="C101" s="98"/>
      <c r="D101" s="1205">
        <f>4793149439-406669304</f>
        <v>4386480135</v>
      </c>
      <c r="E101" s="61">
        <f>+'3.2.EEFF31-12-25'!E116+'3.2.EEFF31-12-25'!E119</f>
        <v>3952014337</v>
      </c>
      <c r="F101" s="61">
        <f>+'3,3EEFF31-12-25'!E117+'3,3EEFF31-12-25'!E114</f>
        <v>1819839044</v>
      </c>
      <c r="G101" s="61">
        <f>+(E101*$E$3)+D101+(F101*$F$74)</f>
        <v>8793472555.4342327</v>
      </c>
    </row>
    <row r="102" spans="2:7" s="158" customFormat="1">
      <c r="B102" s="10" t="str">
        <f>'1.EEFFs Consolidados'!B103</f>
        <v>Gastos Bancarios Y Financieros</v>
      </c>
      <c r="C102" s="174"/>
      <c r="D102" s="1204">
        <f>+D103</f>
        <v>1175742112</v>
      </c>
      <c r="E102" s="175">
        <f>+E103</f>
        <v>13228231</v>
      </c>
      <c r="F102" s="175">
        <f>+F103</f>
        <v>0</v>
      </c>
      <c r="G102" s="175">
        <f>+(E102*$E$3)+D102+(F102*$F$3)</f>
        <v>1185315571.7494273</v>
      </c>
    </row>
    <row r="103" spans="2:7">
      <c r="B103" s="1" t="str">
        <f>'1.EEFFs Consolidados'!B104</f>
        <v>Intereses Pagados A Entidades Bancarias</v>
      </c>
      <c r="C103" s="98"/>
      <c r="D103" s="1193">
        <v>1175742112</v>
      </c>
      <c r="E103" s="61">
        <f>+'3.2.EEFF31-12-25'!E107</f>
        <v>13228231</v>
      </c>
      <c r="G103" s="61">
        <f>+(E103*$E$3)+D103+(F103*$F$74)</f>
        <v>1185315571.7494273</v>
      </c>
    </row>
    <row r="104" spans="2:7">
      <c r="B104" s="10" t="str">
        <f>'1.EEFFs Consolidados'!B105</f>
        <v>Diferencia De Cambio</v>
      </c>
      <c r="C104" s="98"/>
      <c r="D104" s="1204">
        <f>+D105</f>
        <v>2298494432</v>
      </c>
      <c r="E104" s="175">
        <f>+E105</f>
        <v>2238241488</v>
      </c>
      <c r="F104" s="175">
        <f>+F105</f>
        <v>69129960</v>
      </c>
      <c r="G104" s="175">
        <f>+(E104*$E$3)+D104+(F104*$F$3)</f>
        <v>3977102237.7438083</v>
      </c>
    </row>
    <row r="105" spans="2:7">
      <c r="B105" s="1" t="str">
        <f>'1.EEFFs Consolidados'!B106</f>
        <v>Diferencia De Cambio</v>
      </c>
      <c r="C105" s="98"/>
      <c r="D105" s="1193">
        <f>2298490976+3456</f>
        <v>2298494432</v>
      </c>
      <c r="E105" s="61">
        <f>+'3.2.EEFF31-12-25'!E120</f>
        <v>2238241488</v>
      </c>
      <c r="F105" s="61">
        <f>+'3,3EEFF31-12-25'!E118</f>
        <v>69129960</v>
      </c>
      <c r="G105" s="61">
        <f>+(E105*$E$3)+D105+(F105*$F$74)</f>
        <v>3977102237.7438083</v>
      </c>
    </row>
    <row r="106" spans="2:7">
      <c r="B106" s="10" t="str">
        <f>'1.EEFFs Consolidados'!B107</f>
        <v>Previsiones</v>
      </c>
      <c r="C106" s="98"/>
      <c r="D106" s="1205">
        <f>+'[1]1.EEFFs Consolidados'!C101</f>
        <v>0</v>
      </c>
      <c r="E106" s="61">
        <f>+'[1]1.EEFFs Consolidados'!H101</f>
        <v>0</v>
      </c>
      <c r="G106" s="61">
        <f>+(E106*$E$3)+D106+(F106*$F$74)</f>
        <v>0</v>
      </c>
    </row>
    <row r="107" spans="2:7">
      <c r="B107" s="1" t="str">
        <f>'1.EEFFs Consolidados'!B108</f>
        <v>Constitucion De Previsiones</v>
      </c>
      <c r="C107" s="98"/>
      <c r="D107" s="1205">
        <f>+'[1]1.EEFFs Consolidados'!C102</f>
        <v>0</v>
      </c>
      <c r="E107" s="61">
        <f>+'[1]1.EEFFs Consolidados'!H102</f>
        <v>0</v>
      </c>
      <c r="G107" s="61">
        <f>+(E107*$E$3)+D107+(F107*$F$74)</f>
        <v>0</v>
      </c>
    </row>
    <row r="108" spans="2:7">
      <c r="B108" s="10" t="str">
        <f>'1.EEFFs Consolidados'!B109</f>
        <v>Depreciaciones Y Amortizaciones De Activ</v>
      </c>
      <c r="C108" s="98"/>
      <c r="D108" s="1205">
        <f>+'[1]1.EEFFs Consolidados'!C103</f>
        <v>0</v>
      </c>
      <c r="E108" s="175">
        <f>+E109</f>
        <v>2232337749</v>
      </c>
      <c r="F108" s="175">
        <f>+F109</f>
        <v>106785691</v>
      </c>
      <c r="G108" s="175">
        <f>+(E108*$E$3)+D108+(F108*$F$3)</f>
        <v>1706342556.8403802</v>
      </c>
    </row>
    <row r="109" spans="2:7">
      <c r="B109" s="1" t="str">
        <f>'1.EEFFs Consolidados'!B110</f>
        <v>Depreciaciones Y Amortizaciones De Activ</v>
      </c>
      <c r="C109" s="98"/>
      <c r="D109" s="1205">
        <f>+'[1]1.EEFFs Consolidados'!C104</f>
        <v>0</v>
      </c>
      <c r="E109" s="61">
        <f>+'3.2.EEFF31-12-25'!E118+'3.2.EEFF31-12-25'!E117</f>
        <v>2232337749</v>
      </c>
      <c r="F109" s="61">
        <f>+'3,3EEFF31-12-25'!E115+'3,3EEFF31-12-25'!E116</f>
        <v>106785691</v>
      </c>
      <c r="G109" s="61">
        <f>+(E109*$E$3)+D109+(F109*$F$74)</f>
        <v>1706342556.8403802</v>
      </c>
    </row>
    <row r="110" spans="2:7">
      <c r="B110" s="10" t="str">
        <f>'1.EEFFs Consolidados'!B111</f>
        <v>Otros Resultados No Operativos</v>
      </c>
      <c r="C110" s="98"/>
      <c r="D110" s="1204">
        <f>+D111</f>
        <v>4566099649</v>
      </c>
      <c r="E110" s="61">
        <f>+'[1]1.EEFFs Consolidados'!H105</f>
        <v>0</v>
      </c>
      <c r="G110" s="175">
        <f>+(E110*$E$3)+D110+(F110*$F$3)</f>
        <v>4566099649</v>
      </c>
    </row>
    <row r="111" spans="2:7">
      <c r="B111" s="1" t="str">
        <f>'1.EEFFs Consolidados'!B112</f>
        <v>Pérdida Extraordinarias</v>
      </c>
      <c r="C111" s="98"/>
      <c r="D111" s="1193">
        <v>4566099649</v>
      </c>
      <c r="E111" s="61">
        <f>+'[1]1.EEFFs Consolidados'!H106</f>
        <v>0</v>
      </c>
      <c r="G111" s="61">
        <f>+(E111*$E$3)+D111+(F111*$F$74)</f>
        <v>4566099649</v>
      </c>
    </row>
    <row r="112" spans="2:7">
      <c r="B112" s="10" t="str">
        <f>'1.EEFFs Consolidados'!B113</f>
        <v>Impuesto A La Renta</v>
      </c>
      <c r="C112" s="98"/>
      <c r="D112" s="1204">
        <f>+D113</f>
        <v>73591700</v>
      </c>
      <c r="E112" s="175">
        <f>+E113</f>
        <v>1859426434</v>
      </c>
      <c r="F112" s="175">
        <f>+F113</f>
        <v>185851544</v>
      </c>
      <c r="G112" s="175">
        <f>+(E112*$E$3)+D112+(F112*$F$3)</f>
        <v>1577258985.9204123</v>
      </c>
    </row>
    <row r="113" spans="2:8">
      <c r="B113" s="1" t="str">
        <f>'1.EEFFs Consolidados'!B114</f>
        <v>Impuesto A La Renta</v>
      </c>
      <c r="C113" s="98"/>
      <c r="D113" s="1194">
        <v>73591700</v>
      </c>
      <c r="E113" s="61">
        <f>+'3.2.EEFF31-12-25'!E126</f>
        <v>1859426434</v>
      </c>
      <c r="F113" s="61">
        <f>+'3,3EEFF31-12-25'!E124</f>
        <v>185851544</v>
      </c>
      <c r="G113" s="61">
        <f>+(E113*$E$3)+D113+(F113*$F$74)</f>
        <v>1577258985.9204123</v>
      </c>
    </row>
    <row r="114" spans="2:8">
      <c r="B114" s="10" t="str">
        <f>'1.EEFFs Consolidados'!B115</f>
        <v>Reservas</v>
      </c>
      <c r="C114" s="98"/>
      <c r="D114" s="1204">
        <f>+D115</f>
        <v>976038430</v>
      </c>
      <c r="E114" s="175">
        <f>+E115</f>
        <v>947552778</v>
      </c>
      <c r="F114" s="175">
        <f>+F115</f>
        <v>91990190</v>
      </c>
      <c r="G114" s="175">
        <f>+(E114*$E$3)+D114+(F114*$F$3)</f>
        <v>1739987573.406776</v>
      </c>
    </row>
    <row r="115" spans="2:8">
      <c r="B115" s="1" t="str">
        <f>'1.EEFFs Consolidados'!B116</f>
        <v>Reserva Legal</v>
      </c>
      <c r="C115" s="98"/>
      <c r="D115" s="1194">
        <v>976038430</v>
      </c>
      <c r="E115" s="61">
        <f>+'3.2.EEFF31-12-25'!E127</f>
        <v>947552778</v>
      </c>
      <c r="F115" s="61">
        <f>+'3,3EEFF31-12-25'!E125</f>
        <v>91990190</v>
      </c>
      <c r="G115" s="61">
        <f>+(E115*$E$3)+D115+(F115*$F$74)</f>
        <v>1739987573.406776</v>
      </c>
    </row>
    <row r="116" spans="2:8" s="102" customFormat="1">
      <c r="B116" s="99" t="s">
        <v>885</v>
      </c>
      <c r="C116" s="100"/>
      <c r="D116" s="1206">
        <v>0</v>
      </c>
      <c r="E116" s="101">
        <v>0</v>
      </c>
      <c r="F116" s="101">
        <f>+'3,3EEFF31-12-25'!J46</f>
        <v>-184442557</v>
      </c>
      <c r="G116" s="61">
        <f>+(E116*$E$3)+D116+(F116*$F$74)</f>
        <v>-156776173.44999999</v>
      </c>
      <c r="H116" s="101"/>
    </row>
    <row r="117" spans="2:8" s="114" customFormat="1">
      <c r="B117" s="114" t="s">
        <v>202</v>
      </c>
      <c r="C117" s="1209"/>
      <c r="D117" s="117">
        <f>D75-D90+D116</f>
        <v>4186472618</v>
      </c>
      <c r="E117" s="117">
        <f>E75-E90+E116</f>
        <v>18003502779</v>
      </c>
      <c r="F117" s="117">
        <f>F75-F90+F116</f>
        <v>1563371052</v>
      </c>
      <c r="G117" s="117">
        <f>G75-G90+G116</f>
        <v>18544730166.257603</v>
      </c>
    </row>
    <row r="118" spans="2:8">
      <c r="C118" s="98"/>
    </row>
    <row r="119" spans="2:8" s="105" customFormat="1" ht="13.8">
      <c r="B119" s="105" t="s">
        <v>884</v>
      </c>
      <c r="C119" s="106"/>
      <c r="D119" s="119">
        <f>D117</f>
        <v>4186472618</v>
      </c>
      <c r="E119" s="119">
        <f>E117*72.37142857142%</f>
        <v>13029392154.057598</v>
      </c>
      <c r="F119" s="119">
        <f>F117*85%</f>
        <v>1328865394.2</v>
      </c>
      <c r="G119" s="119">
        <f>D119+E119+F119</f>
        <v>18544730166.257599</v>
      </c>
    </row>
    <row r="120" spans="2:8">
      <c r="C120" s="98"/>
      <c r="D120" s="61">
        <f>+D119-C70</f>
        <v>0</v>
      </c>
      <c r="E120" s="61">
        <f>+E119-E71</f>
        <v>5.7598114013671875E-2</v>
      </c>
      <c r="F120" s="61">
        <f>+F119-F71</f>
        <v>0</v>
      </c>
    </row>
    <row r="121" spans="2:8" hidden="1">
      <c r="B121" s="99" t="s">
        <v>735</v>
      </c>
      <c r="C121" s="98"/>
      <c r="G121" s="103">
        <f>G117-G70</f>
        <v>0.25760269165039063</v>
      </c>
    </row>
    <row r="122" spans="2:8">
      <c r="C122" s="98"/>
    </row>
    <row r="123" spans="2:8" ht="18.600000000000001" thickBot="1">
      <c r="B123" s="112" t="s">
        <v>883</v>
      </c>
      <c r="C123" s="125"/>
      <c r="D123" s="120"/>
      <c r="E123" s="120"/>
      <c r="F123" s="120"/>
      <c r="G123" s="120">
        <f>G119-G121</f>
        <v>18544730165.999996</v>
      </c>
    </row>
    <row r="124" spans="2:8">
      <c r="C124" s="98"/>
    </row>
    <row r="125" spans="2:8">
      <c r="C125" s="98"/>
      <c r="G125" s="1195">
        <f>G123-'1.EEFFs Consolidados'!D118</f>
        <v>0</v>
      </c>
    </row>
    <row r="126" spans="2:8">
      <c r="C126" s="98"/>
    </row>
    <row r="127" spans="2:8">
      <c r="C127" s="98"/>
    </row>
  </sheetData>
  <sheetProtection algorithmName="SHA-512" hashValue="aN54wdBbHS8eEGiPGaq0eB0Ot7bGpdJEjziPW91hZSKLhjkUdsKGlkYGRhJfSs2s3eDFY35c0AWM5wAGmkU9HQ==" saltValue="g+D+rO5+wK5dZ2+HpibRDQ==" spinCount="100000" sheet="1" objects="1" scenarios="1"/>
  <pageMargins left="0.7" right="0.7" top="0.75" bottom="0.75" header="0.3" footer="0.3"/>
  <pageSetup paperSize="9" scale="42" fitToHeight="0" orientation="portrait" r:id="rId1"/>
  <ignoredErrors>
    <ignoredError sqref="G12 G16 G28 G32 G43"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DB81-FF63-49D8-821E-4DDE69CD128A}">
  <sheetPr>
    <tabColor rgb="FF0070C0"/>
    <pageSetUpPr fitToPage="1"/>
  </sheetPr>
  <dimension ref="A2:AB550"/>
  <sheetViews>
    <sheetView showGridLines="0" zoomScale="90" zoomScaleNormal="90" workbookViewId="0">
      <selection activeCell="A59" sqref="A59:XFD59"/>
    </sheetView>
  </sheetViews>
  <sheetFormatPr baseColWidth="10" defaultColWidth="11.44140625" defaultRowHeight="13.2"/>
  <cols>
    <col min="1" max="1" width="23.109375" style="176" bestFit="1" customWidth="1"/>
    <col min="2" max="2" width="44.109375" style="177" customWidth="1"/>
    <col min="3" max="3" width="20.109375" style="177" customWidth="1"/>
    <col min="4" max="4" width="23" style="177" bestFit="1" customWidth="1"/>
    <col min="5" max="5" width="23.33203125" style="177" customWidth="1"/>
    <col min="6" max="6" width="21.88671875" style="177" hidden="1" customWidth="1"/>
    <col min="7" max="7" width="20.88671875" style="177" customWidth="1"/>
    <col min="8" max="8" width="20.5546875" style="177" customWidth="1"/>
    <col min="9" max="9" width="17.109375" style="177" customWidth="1"/>
    <col min="10" max="10" width="21.88671875" style="595" customWidth="1"/>
    <col min="11" max="11" width="18.6640625" style="596" customWidth="1"/>
    <col min="12" max="12" width="15.5546875" style="176" bestFit="1" customWidth="1"/>
    <col min="13" max="13" width="3.109375" style="176" customWidth="1"/>
    <col min="14" max="14" width="20.6640625" style="176" customWidth="1"/>
    <col min="15" max="15" width="2.6640625" style="176" customWidth="1"/>
    <col min="16" max="16" width="24.6640625" style="176" customWidth="1"/>
    <col min="17" max="17" width="16.6640625" style="177" customWidth="1"/>
    <col min="18" max="19" width="2.6640625" style="177" customWidth="1"/>
    <col min="20" max="20" width="15.6640625" style="177" customWidth="1"/>
    <col min="21" max="21" width="3.6640625" style="177" customWidth="1"/>
    <col min="22" max="22" width="2.6640625" style="177" customWidth="1"/>
    <col min="23" max="23" width="21.6640625" style="177" customWidth="1"/>
    <col min="24" max="24" width="2.6640625" style="177" customWidth="1"/>
    <col min="25" max="16384" width="11.44140625" style="177"/>
  </cols>
  <sheetData>
    <row r="2" spans="1:24" ht="13.8">
      <c r="L2" s="1154"/>
    </row>
    <row r="3" spans="1:24" ht="105.75" customHeight="1">
      <c r="A3" s="676"/>
      <c r="B3" s="1271" t="s">
        <v>254</v>
      </c>
      <c r="C3" s="1271"/>
      <c r="D3" s="1271"/>
      <c r="E3" s="1271"/>
      <c r="F3" s="1271"/>
      <c r="G3" s="1271"/>
      <c r="H3" s="1271"/>
      <c r="I3" s="1271"/>
      <c r="J3" s="1271"/>
      <c r="K3" s="1271"/>
      <c r="L3" s="1271"/>
      <c r="M3" s="678"/>
      <c r="N3" s="678"/>
      <c r="O3" s="1155"/>
      <c r="P3" s="1156"/>
      <c r="Q3" s="180"/>
      <c r="R3" s="180"/>
      <c r="S3" s="180"/>
      <c r="T3" s="180"/>
      <c r="U3" s="180"/>
      <c r="V3" s="180"/>
      <c r="W3" s="180"/>
      <c r="X3" s="180"/>
    </row>
    <row r="4" spans="1:24" ht="24" customHeight="1">
      <c r="A4" s="676"/>
      <c r="B4" s="1272" t="s">
        <v>255</v>
      </c>
      <c r="C4" s="1272"/>
      <c r="D4" s="1272"/>
      <c r="E4" s="1272"/>
      <c r="F4" s="1272"/>
      <c r="G4" s="1272"/>
      <c r="H4" s="1272"/>
      <c r="I4" s="1272"/>
      <c r="J4" s="1272"/>
      <c r="K4" s="1272"/>
      <c r="L4" s="1272"/>
      <c r="M4" s="679"/>
      <c r="N4" s="679"/>
      <c r="O4" s="1157"/>
      <c r="P4" s="1156"/>
      <c r="Q4" s="180"/>
      <c r="R4" s="180"/>
      <c r="S4" s="180"/>
      <c r="T4" s="180"/>
      <c r="U4" s="180"/>
      <c r="V4" s="180"/>
      <c r="W4" s="180"/>
      <c r="X4" s="180"/>
    </row>
    <row r="5" spans="1:24" ht="23.4">
      <c r="A5" s="676"/>
      <c r="B5" s="1273" t="s">
        <v>774</v>
      </c>
      <c r="C5" s="1273"/>
      <c r="D5" s="1273"/>
      <c r="E5" s="1273"/>
      <c r="F5" s="1273"/>
      <c r="G5" s="1273"/>
      <c r="H5" s="1273"/>
      <c r="I5" s="1273"/>
      <c r="J5" s="1273"/>
      <c r="K5" s="1273"/>
      <c r="L5" s="1273"/>
      <c r="M5" s="680"/>
      <c r="N5" s="680"/>
      <c r="O5" s="1158"/>
      <c r="P5" s="1156"/>
      <c r="Q5" s="180"/>
      <c r="R5" s="180"/>
      <c r="S5" s="180"/>
      <c r="T5" s="180"/>
      <c r="U5" s="180"/>
      <c r="V5" s="180"/>
      <c r="W5" s="180"/>
      <c r="X5" s="180"/>
    </row>
    <row r="6" spans="1:24" ht="18.75" hidden="1" customHeight="1" thickBot="1">
      <c r="A6" s="676"/>
      <c r="B6" s="1274" t="s">
        <v>256</v>
      </c>
      <c r="C6" s="1274"/>
      <c r="D6" s="1274"/>
      <c r="E6" s="1274"/>
      <c r="F6" s="1274"/>
      <c r="G6" s="1274"/>
      <c r="H6" s="1274"/>
      <c r="I6" s="1274"/>
      <c r="J6" s="1274"/>
      <c r="K6" s="1274"/>
      <c r="L6" s="1159"/>
      <c r="M6" s="676"/>
      <c r="N6" s="682"/>
      <c r="O6" s="1160"/>
      <c r="P6" s="1160"/>
      <c r="Q6" s="182"/>
      <c r="R6" s="180"/>
      <c r="S6" s="180"/>
      <c r="T6" s="180"/>
      <c r="U6" s="180"/>
      <c r="V6" s="180"/>
      <c r="W6" s="180"/>
    </row>
    <row r="7" spans="1:24" ht="6" customHeight="1">
      <c r="A7" s="676"/>
      <c r="B7" s="683"/>
      <c r="C7" s="681"/>
      <c r="D7" s="681"/>
      <c r="E7" s="681"/>
      <c r="F7" s="681"/>
      <c r="G7" s="681"/>
      <c r="H7" s="681"/>
      <c r="I7" s="681"/>
      <c r="J7" s="681"/>
      <c r="K7" s="684"/>
      <c r="L7" s="686"/>
      <c r="M7" s="676"/>
      <c r="N7" s="686"/>
      <c r="O7" s="1156"/>
      <c r="P7" s="1156"/>
      <c r="Q7" s="180"/>
      <c r="R7" s="180"/>
      <c r="S7" s="180"/>
      <c r="T7" s="180"/>
      <c r="U7" s="180"/>
      <c r="V7" s="180"/>
      <c r="W7" s="180"/>
    </row>
    <row r="8" spans="1:24" ht="12.75" customHeight="1">
      <c r="A8" s="676"/>
      <c r="B8" s="683"/>
      <c r="C8" s="681"/>
      <c r="D8" s="681"/>
      <c r="E8" s="681"/>
      <c r="F8" s="681"/>
      <c r="G8" s="681"/>
      <c r="H8" s="681"/>
      <c r="I8" s="681"/>
      <c r="J8" s="687"/>
      <c r="K8" s="684"/>
      <c r="L8" s="686"/>
      <c r="M8" s="676"/>
      <c r="N8" s="686"/>
      <c r="O8" s="1156"/>
      <c r="P8" s="1156"/>
      <c r="Q8" s="180"/>
      <c r="R8" s="180"/>
      <c r="S8" s="180"/>
      <c r="T8" s="180"/>
      <c r="U8" s="180"/>
      <c r="V8" s="180"/>
      <c r="W8" s="180"/>
    </row>
    <row r="9" spans="1:24" ht="12.75" customHeight="1" thickBot="1">
      <c r="A9" s="676"/>
      <c r="B9" s="683"/>
      <c r="C9" s="681"/>
      <c r="D9" s="681"/>
      <c r="E9" s="681"/>
      <c r="F9" s="681"/>
      <c r="G9" s="681"/>
      <c r="H9" s="681"/>
      <c r="I9" s="681"/>
      <c r="J9" s="681"/>
      <c r="K9" s="684"/>
      <c r="L9" s="686"/>
      <c r="M9" s="676"/>
      <c r="N9" s="686"/>
      <c r="O9" s="1156"/>
      <c r="P9" s="1156"/>
      <c r="Q9" s="180"/>
      <c r="R9" s="180"/>
      <c r="S9" s="180"/>
      <c r="T9" s="180"/>
      <c r="U9" s="180"/>
      <c r="V9" s="180"/>
      <c r="W9" s="180"/>
    </row>
    <row r="10" spans="1:24" ht="15.6" thickBot="1">
      <c r="A10" s="688"/>
      <c r="B10" s="689" t="s">
        <v>257</v>
      </c>
      <c r="C10" s="690"/>
      <c r="D10" s="691">
        <v>2025</v>
      </c>
      <c r="E10" s="691">
        <v>2024</v>
      </c>
      <c r="F10" s="692"/>
      <c r="G10" s="693" t="s">
        <v>258</v>
      </c>
      <c r="H10" s="693"/>
      <c r="I10" s="693"/>
      <c r="J10" s="691">
        <v>2025</v>
      </c>
      <c r="K10" s="694">
        <v>2024</v>
      </c>
      <c r="L10" s="676"/>
      <c r="M10" s="676"/>
      <c r="N10" s="676"/>
    </row>
    <row r="11" spans="1:24" ht="15.6" thickBot="1">
      <c r="A11" s="676"/>
      <c r="B11" s="689" t="s">
        <v>259</v>
      </c>
      <c r="C11" s="690"/>
      <c r="D11" s="696">
        <f>+D12+D17+D22</f>
        <v>19895925396.490803</v>
      </c>
      <c r="E11" s="696">
        <v>7623169715.9961996</v>
      </c>
      <c r="F11" s="697"/>
      <c r="G11" s="693" t="s">
        <v>260</v>
      </c>
      <c r="H11" s="693"/>
      <c r="I11" s="693"/>
      <c r="J11" s="698">
        <f>+J12+J23</f>
        <v>14510187304.68</v>
      </c>
      <c r="K11" s="699">
        <v>448682188</v>
      </c>
      <c r="L11" s="676"/>
      <c r="M11" s="676"/>
      <c r="N11" s="676"/>
    </row>
    <row r="12" spans="1:24" ht="20.100000000000001" customHeight="1">
      <c r="A12" s="676"/>
      <c r="B12" s="700" t="s">
        <v>261</v>
      </c>
      <c r="C12" s="701"/>
      <c r="D12" s="702">
        <f>SUM(C13:C16)</f>
        <v>1596317251.6415999</v>
      </c>
      <c r="E12" s="703">
        <v>941406441.52760005</v>
      </c>
      <c r="F12" s="704">
        <f>+D12-E12</f>
        <v>654910810.11399984</v>
      </c>
      <c r="G12" s="705" t="s">
        <v>262</v>
      </c>
      <c r="H12" s="705"/>
      <c r="I12" s="706"/>
      <c r="J12" s="707">
        <f>SUM(I13:I15)</f>
        <v>33884330</v>
      </c>
      <c r="K12" s="708">
        <v>0</v>
      </c>
      <c r="L12" s="1161">
        <f>+J12-K12</f>
        <v>33884330</v>
      </c>
      <c r="M12" s="676"/>
      <c r="N12" s="676"/>
    </row>
    <row r="13" spans="1:24" ht="14.4">
      <c r="A13" s="201" t="s">
        <v>263</v>
      </c>
      <c r="B13" s="710" t="s">
        <v>264</v>
      </c>
      <c r="C13" s="711">
        <v>0</v>
      </c>
      <c r="D13" s="712"/>
      <c r="E13" s="713"/>
      <c r="F13" s="714"/>
      <c r="G13" s="695" t="s">
        <v>265</v>
      </c>
      <c r="H13" s="695"/>
      <c r="I13" s="715">
        <v>0</v>
      </c>
      <c r="J13" s="716"/>
      <c r="K13" s="717"/>
      <c r="L13" s="676"/>
      <c r="M13" s="676"/>
      <c r="N13" s="676"/>
    </row>
    <row r="14" spans="1:24">
      <c r="A14" s="676"/>
      <c r="B14" s="710" t="s">
        <v>266</v>
      </c>
      <c r="C14" s="711">
        <v>0</v>
      </c>
      <c r="D14" s="712"/>
      <c r="E14" s="713"/>
      <c r="F14" s="714"/>
      <c r="G14" s="695" t="s">
        <v>267</v>
      </c>
      <c r="H14" s="695"/>
      <c r="I14" s="715">
        <v>33884330</v>
      </c>
      <c r="J14" s="718"/>
      <c r="K14" s="719"/>
      <c r="L14" s="676"/>
      <c r="M14" s="676"/>
      <c r="N14" s="688" t="s">
        <v>637</v>
      </c>
    </row>
    <row r="15" spans="1:24" ht="14.4">
      <c r="A15" s="201" t="s">
        <v>268</v>
      </c>
      <c r="B15" s="710" t="s">
        <v>267</v>
      </c>
      <c r="C15" s="711">
        <v>1596317251.6415999</v>
      </c>
      <c r="D15" s="712"/>
      <c r="E15" s="713"/>
      <c r="F15" s="714"/>
      <c r="G15" s="695" t="s">
        <v>269</v>
      </c>
      <c r="H15" s="695"/>
      <c r="I15" s="720">
        <v>0</v>
      </c>
      <c r="J15" s="718"/>
      <c r="K15" s="719"/>
      <c r="L15" s="676"/>
      <c r="M15" s="676"/>
      <c r="N15" s="676"/>
    </row>
    <row r="16" spans="1:24" ht="13.8" thickBot="1">
      <c r="A16" s="676"/>
      <c r="B16" s="710" t="s">
        <v>270</v>
      </c>
      <c r="C16" s="721">
        <v>0</v>
      </c>
      <c r="D16" s="712"/>
      <c r="E16" s="713"/>
      <c r="F16" s="714"/>
      <c r="G16" s="695"/>
      <c r="H16" s="695"/>
      <c r="I16" s="715"/>
      <c r="J16" s="718"/>
      <c r="K16" s="719"/>
      <c r="L16" s="676"/>
      <c r="M16" s="676"/>
      <c r="N16" s="676"/>
    </row>
    <row r="17" spans="1:17">
      <c r="A17" s="676"/>
      <c r="B17" s="722" t="s">
        <v>271</v>
      </c>
      <c r="C17" s="711"/>
      <c r="D17" s="712">
        <f>SUM(C18:C20)</f>
        <v>11771507</v>
      </c>
      <c r="E17" s="713">
        <v>0</v>
      </c>
      <c r="F17" s="704">
        <f>+D17-E17</f>
        <v>11771507</v>
      </c>
      <c r="G17" s="723" t="s">
        <v>272</v>
      </c>
      <c r="H17" s="695"/>
      <c r="I17" s="715"/>
      <c r="J17" s="707">
        <f>SUM(I18:I21)</f>
        <v>0</v>
      </c>
      <c r="K17" s="724">
        <v>0</v>
      </c>
      <c r="L17" s="676"/>
      <c r="M17" s="676"/>
      <c r="N17" s="676"/>
    </row>
    <row r="18" spans="1:17">
      <c r="A18" s="676"/>
      <c r="B18" s="710" t="s">
        <v>273</v>
      </c>
      <c r="C18" s="711">
        <v>0</v>
      </c>
      <c r="D18" s="712"/>
      <c r="E18" s="713"/>
      <c r="F18" s="714"/>
      <c r="G18" s="695" t="s">
        <v>274</v>
      </c>
      <c r="H18" s="723"/>
      <c r="I18" s="715">
        <v>0</v>
      </c>
      <c r="J18" s="707"/>
      <c r="K18" s="724"/>
      <c r="L18" s="676"/>
      <c r="M18" s="676"/>
      <c r="N18" s="676"/>
    </row>
    <row r="19" spans="1:17">
      <c r="A19" s="676" t="s">
        <v>775</v>
      </c>
      <c r="B19" s="710" t="s">
        <v>275</v>
      </c>
      <c r="C19" s="711">
        <v>11771507</v>
      </c>
      <c r="D19" s="712"/>
      <c r="E19" s="713"/>
      <c r="F19" s="714"/>
      <c r="G19" s="695" t="s">
        <v>276</v>
      </c>
      <c r="H19" s="723"/>
      <c r="I19" s="715">
        <v>0</v>
      </c>
      <c r="J19" s="707"/>
      <c r="K19" s="724"/>
      <c r="L19" s="676"/>
      <c r="M19" s="676"/>
      <c r="N19" s="676"/>
    </row>
    <row r="20" spans="1:17">
      <c r="A20" s="676"/>
      <c r="B20" s="710" t="s">
        <v>277</v>
      </c>
      <c r="C20" s="721">
        <v>0</v>
      </c>
      <c r="D20" s="712"/>
      <c r="E20" s="713"/>
      <c r="F20" s="714"/>
      <c r="G20" s="695" t="s">
        <v>278</v>
      </c>
      <c r="H20" s="695"/>
      <c r="I20" s="715">
        <v>0</v>
      </c>
      <c r="J20" s="718"/>
      <c r="K20" s="719"/>
      <c r="L20" s="676"/>
      <c r="M20" s="676"/>
      <c r="N20" s="676"/>
    </row>
    <row r="21" spans="1:17" ht="13.8" thickBot="1">
      <c r="A21" s="676"/>
      <c r="B21" s="710"/>
      <c r="C21" s="711"/>
      <c r="D21" s="712"/>
      <c r="E21" s="713"/>
      <c r="F21" s="714"/>
      <c r="G21" s="695" t="s">
        <v>269</v>
      </c>
      <c r="H21" s="695"/>
      <c r="I21" s="725">
        <v>0</v>
      </c>
      <c r="J21" s="718"/>
      <c r="K21" s="719"/>
      <c r="L21" s="676"/>
      <c r="M21" s="676"/>
      <c r="N21" s="676"/>
    </row>
    <row r="22" spans="1:17" ht="14.4">
      <c r="A22" s="201" t="s">
        <v>279</v>
      </c>
      <c r="B22" s="726" t="s">
        <v>280</v>
      </c>
      <c r="C22" s="711">
        <v>18287836637.849201</v>
      </c>
      <c r="D22" s="727">
        <f>+C22</f>
        <v>18287836637.849201</v>
      </c>
      <c r="E22" s="728">
        <v>6681763274.4686003</v>
      </c>
      <c r="F22" s="704">
        <f>+D22-E22</f>
        <v>11606073363.3806</v>
      </c>
      <c r="G22" s="723"/>
      <c r="H22" s="729"/>
      <c r="I22" s="709"/>
      <c r="J22" s="707"/>
      <c r="K22" s="724"/>
      <c r="L22" s="676"/>
      <c r="M22" s="676"/>
      <c r="N22" s="676"/>
      <c r="Q22" s="176"/>
    </row>
    <row r="23" spans="1:17">
      <c r="A23" s="676"/>
      <c r="B23" s="710"/>
      <c r="C23" s="730"/>
      <c r="D23" s="731"/>
      <c r="E23" s="730"/>
      <c r="F23" s="695"/>
      <c r="G23" s="723" t="s">
        <v>281</v>
      </c>
      <c r="H23" s="695"/>
      <c r="I23" s="715"/>
      <c r="J23" s="707">
        <f>SUM(I24:I26)</f>
        <v>14476302974.68</v>
      </c>
      <c r="K23" s="724">
        <v>448682188</v>
      </c>
      <c r="L23" s="1161">
        <f>+J23-K23</f>
        <v>14027620786.68</v>
      </c>
      <c r="M23" s="676"/>
      <c r="N23" s="676"/>
      <c r="P23" s="1162">
        <f>+J23-N23</f>
        <v>14476302974.68</v>
      </c>
      <c r="Q23" s="176"/>
    </row>
    <row r="24" spans="1:17">
      <c r="A24" s="676"/>
      <c r="B24" s="722" t="s">
        <v>282</v>
      </c>
      <c r="C24" s="711"/>
      <c r="D24" s="712">
        <f>C25+C26+C27</f>
        <v>0</v>
      </c>
      <c r="E24" s="713">
        <v>0</v>
      </c>
      <c r="F24" s="714"/>
      <c r="G24" s="695" t="s">
        <v>283</v>
      </c>
      <c r="H24" s="695"/>
      <c r="I24" s="715">
        <v>372629518</v>
      </c>
      <c r="J24" s="718" t="s">
        <v>284</v>
      </c>
      <c r="K24" s="719" t="s">
        <v>284</v>
      </c>
      <c r="L24" s="676"/>
      <c r="M24" s="676"/>
      <c r="N24" s="688" t="s">
        <v>285</v>
      </c>
      <c r="Q24" s="176"/>
    </row>
    <row r="25" spans="1:17" ht="15">
      <c r="A25" s="676"/>
      <c r="B25" s="710" t="s">
        <v>286</v>
      </c>
      <c r="C25" s="711">
        <v>0</v>
      </c>
      <c r="D25" s="712"/>
      <c r="E25" s="713"/>
      <c r="F25" s="714"/>
      <c r="G25" s="695" t="s">
        <v>287</v>
      </c>
      <c r="H25" s="732"/>
      <c r="I25" s="715">
        <v>115373517</v>
      </c>
      <c r="J25" s="707"/>
      <c r="K25" s="724"/>
      <c r="L25" s="676"/>
      <c r="M25" s="676"/>
      <c r="N25" s="688" t="s">
        <v>288</v>
      </c>
      <c r="Q25" s="176"/>
    </row>
    <row r="26" spans="1:17">
      <c r="A26" s="676"/>
      <c r="B26" s="710" t="s">
        <v>289</v>
      </c>
      <c r="C26" s="711">
        <v>0</v>
      </c>
      <c r="D26" s="712"/>
      <c r="E26" s="713"/>
      <c r="F26" s="714"/>
      <c r="G26" s="695" t="s">
        <v>290</v>
      </c>
      <c r="H26" s="695"/>
      <c r="I26" s="715">
        <v>13988299939.68</v>
      </c>
      <c r="J26" s="718"/>
      <c r="K26" s="719"/>
      <c r="L26" s="676"/>
      <c r="M26" s="676"/>
      <c r="N26" s="688" t="s">
        <v>291</v>
      </c>
      <c r="P26" s="604">
        <v>258.22000000000003</v>
      </c>
      <c r="Q26" s="176"/>
    </row>
    <row r="27" spans="1:17" ht="15.6" thickBot="1">
      <c r="A27" s="676"/>
      <c r="B27" s="710" t="s">
        <v>292</v>
      </c>
      <c r="C27" s="733">
        <v>0</v>
      </c>
      <c r="D27" s="712"/>
      <c r="E27" s="713"/>
      <c r="F27" s="714"/>
      <c r="G27" s="723"/>
      <c r="H27" s="732"/>
      <c r="I27" s="715"/>
      <c r="J27" s="707"/>
      <c r="K27" s="724"/>
      <c r="L27" s="676"/>
      <c r="M27" s="676"/>
      <c r="N27" s="676"/>
      <c r="Q27" s="176"/>
    </row>
    <row r="28" spans="1:17" ht="15.6" thickBot="1">
      <c r="A28" s="676"/>
      <c r="B28" s="734" t="s">
        <v>293</v>
      </c>
      <c r="C28" s="735"/>
      <c r="D28" s="698">
        <f>+D30+D36+D41+D50+D54</f>
        <v>72135868096.185089</v>
      </c>
      <c r="E28" s="698">
        <v>75839744687.360001</v>
      </c>
      <c r="F28" s="704">
        <f>+D28-E28</f>
        <v>-3703876591.1749115</v>
      </c>
      <c r="G28" s="736" t="s">
        <v>294</v>
      </c>
      <c r="H28" s="736"/>
      <c r="I28" s="736"/>
      <c r="J28" s="698">
        <f>+J30</f>
        <v>1528349058</v>
      </c>
      <c r="K28" s="698">
        <v>991798725</v>
      </c>
      <c r="L28" s="676"/>
      <c r="M28" s="676"/>
      <c r="N28" s="676"/>
      <c r="Q28" s="176"/>
    </row>
    <row r="29" spans="1:17" ht="9" customHeight="1" thickBot="1">
      <c r="A29" s="676"/>
      <c r="B29" s="737"/>
      <c r="C29" s="738"/>
      <c r="D29" s="738"/>
      <c r="E29" s="739"/>
      <c r="F29" s="695"/>
      <c r="G29" s="695"/>
      <c r="H29" s="695"/>
      <c r="I29" s="715"/>
      <c r="J29" s="740"/>
      <c r="K29" s="719"/>
      <c r="L29" s="676"/>
      <c r="M29" s="676"/>
      <c r="N29" s="676"/>
      <c r="Q29" s="176"/>
    </row>
    <row r="30" spans="1:17" ht="13.5" customHeight="1">
      <c r="A30" s="676"/>
      <c r="B30" s="722" t="s">
        <v>295</v>
      </c>
      <c r="C30" s="741"/>
      <c r="D30" s="713">
        <f>+C31+C33+C34+C32</f>
        <v>6542506161</v>
      </c>
      <c r="E30" s="712">
        <v>2813034471</v>
      </c>
      <c r="F30" s="704">
        <f>+D30-E30</f>
        <v>3729471690</v>
      </c>
      <c r="G30" s="723" t="s">
        <v>296</v>
      </c>
      <c r="H30" s="695"/>
      <c r="I30" s="695">
        <v>0</v>
      </c>
      <c r="J30" s="718">
        <f>+I31+I32</f>
        <v>1528349058</v>
      </c>
      <c r="K30" s="719">
        <v>991798725</v>
      </c>
      <c r="L30" s="676"/>
      <c r="M30" s="676"/>
      <c r="N30" s="676" t="s">
        <v>776</v>
      </c>
      <c r="Q30" s="176"/>
    </row>
    <row r="31" spans="1:17" ht="13.5" customHeight="1">
      <c r="A31" s="201" t="s">
        <v>297</v>
      </c>
      <c r="B31" s="710" t="s">
        <v>298</v>
      </c>
      <c r="C31" s="711">
        <v>3900000000</v>
      </c>
      <c r="D31" s="712"/>
      <c r="E31" s="712"/>
      <c r="F31" s="714"/>
      <c r="G31" s="695" t="s">
        <v>300</v>
      </c>
      <c r="H31" s="695"/>
      <c r="I31" s="715">
        <v>1528349058</v>
      </c>
      <c r="J31" s="716"/>
      <c r="K31" s="717"/>
      <c r="L31" s="676"/>
      <c r="M31" s="676"/>
      <c r="N31" s="201" t="s">
        <v>301</v>
      </c>
      <c r="Q31" s="176"/>
    </row>
    <row r="32" spans="1:17" ht="13.5" customHeight="1">
      <c r="A32" s="201" t="s">
        <v>299</v>
      </c>
      <c r="B32" s="710" t="s">
        <v>267</v>
      </c>
      <c r="C32" s="711">
        <v>2250000000</v>
      </c>
      <c r="D32" s="712"/>
      <c r="E32" s="712"/>
      <c r="F32" s="714"/>
      <c r="G32" s="695" t="s">
        <v>622</v>
      </c>
      <c r="H32" s="695"/>
      <c r="I32" s="715">
        <v>0</v>
      </c>
      <c r="J32" s="716"/>
      <c r="K32" s="717"/>
      <c r="L32" s="676"/>
      <c r="M32" s="676"/>
      <c r="N32" s="676"/>
      <c r="Q32" s="176"/>
    </row>
    <row r="33" spans="1:17" ht="16.5" customHeight="1">
      <c r="A33" s="201" t="s">
        <v>302</v>
      </c>
      <c r="B33" s="710" t="s">
        <v>303</v>
      </c>
      <c r="C33" s="711">
        <v>1274185028</v>
      </c>
      <c r="D33" s="712"/>
      <c r="E33" s="712"/>
      <c r="F33" s="714"/>
      <c r="G33" s="695"/>
      <c r="H33" s="695"/>
      <c r="I33" s="695"/>
      <c r="J33" s="716"/>
      <c r="K33" s="717"/>
      <c r="L33" s="676"/>
      <c r="M33" s="676"/>
      <c r="N33" s="676"/>
      <c r="Q33" s="176"/>
    </row>
    <row r="34" spans="1:17" ht="16.5" customHeight="1">
      <c r="A34" s="201" t="s">
        <v>304</v>
      </c>
      <c r="B34" s="710" t="s">
        <v>305</v>
      </c>
      <c r="C34" s="230">
        <v>-881678867</v>
      </c>
      <c r="D34" s="712"/>
      <c r="E34" s="712"/>
      <c r="F34" s="714"/>
      <c r="G34" s="695"/>
      <c r="H34" s="695"/>
      <c r="I34" s="695"/>
      <c r="J34" s="716"/>
      <c r="K34" s="717"/>
      <c r="L34" s="676"/>
      <c r="M34" s="676"/>
      <c r="N34" s="676"/>
    </row>
    <row r="35" spans="1:17" ht="16.5" customHeight="1" thickBot="1">
      <c r="A35" s="676"/>
      <c r="B35" s="710"/>
      <c r="C35" s="741"/>
      <c r="D35" s="713"/>
      <c r="E35" s="712"/>
      <c r="F35" s="714"/>
      <c r="G35" s="695"/>
      <c r="H35" s="695"/>
      <c r="I35" s="695"/>
      <c r="J35" s="716"/>
      <c r="K35" s="717"/>
      <c r="L35" s="676"/>
      <c r="M35" s="676"/>
      <c r="N35" s="676"/>
    </row>
    <row r="36" spans="1:17" ht="15" customHeight="1">
      <c r="A36" s="676"/>
      <c r="B36" s="722" t="s">
        <v>306</v>
      </c>
      <c r="C36" s="711"/>
      <c r="D36" s="713">
        <f>C37+C38+C39</f>
        <v>1791346819</v>
      </c>
      <c r="E36" s="712">
        <v>296535204</v>
      </c>
      <c r="F36" s="704">
        <f>+D36-E36</f>
        <v>1494811615</v>
      </c>
      <c r="G36" s="695"/>
      <c r="H36" s="695"/>
      <c r="I36" s="695"/>
      <c r="J36" s="716"/>
      <c r="K36" s="717"/>
      <c r="L36" s="676"/>
      <c r="M36" s="676"/>
      <c r="N36" s="676"/>
    </row>
    <row r="37" spans="1:17" ht="15" customHeight="1">
      <c r="A37" s="201" t="s">
        <v>777</v>
      </c>
      <c r="B37" s="710" t="s">
        <v>308</v>
      </c>
      <c r="C37" s="711">
        <v>1749709532</v>
      </c>
      <c r="D37" s="712"/>
      <c r="E37" s="712"/>
      <c r="F37" s="714"/>
      <c r="G37" s="695"/>
      <c r="H37" s="695"/>
      <c r="I37" s="695"/>
      <c r="J37" s="716"/>
      <c r="K37" s="717"/>
      <c r="L37" s="676"/>
      <c r="M37" s="676"/>
      <c r="N37" s="676"/>
    </row>
    <row r="38" spans="1:17" ht="15" thickBot="1">
      <c r="A38" s="201" t="s">
        <v>309</v>
      </c>
      <c r="B38" s="710" t="s">
        <v>310</v>
      </c>
      <c r="C38" s="711">
        <v>134880275</v>
      </c>
      <c r="D38" s="712"/>
      <c r="E38" s="712"/>
      <c r="F38" s="714"/>
      <c r="G38" s="695"/>
      <c r="H38" s="695"/>
      <c r="I38" s="695"/>
      <c r="J38" s="742"/>
      <c r="K38" s="717"/>
      <c r="L38" s="676"/>
      <c r="M38" s="676"/>
      <c r="N38" s="676"/>
    </row>
    <row r="39" spans="1:17" ht="15" thickBot="1">
      <c r="A39" s="201" t="s">
        <v>311</v>
      </c>
      <c r="B39" s="710" t="s">
        <v>312</v>
      </c>
      <c r="C39" s="230">
        <v>-93242988</v>
      </c>
      <c r="D39" s="712"/>
      <c r="E39" s="712"/>
      <c r="F39" s="714"/>
      <c r="G39" s="743" t="s">
        <v>313</v>
      </c>
      <c r="H39" s="744"/>
      <c r="I39" s="745"/>
      <c r="J39" s="746">
        <f>+J28+J11</f>
        <v>16038536362.68</v>
      </c>
      <c r="K39" s="747">
        <v>1440480913</v>
      </c>
      <c r="L39" s="1161">
        <f t="shared" ref="L39:L47" si="0">+J39-K39</f>
        <v>14598055449.68</v>
      </c>
      <c r="M39" s="676"/>
      <c r="N39" s="676"/>
    </row>
    <row r="40" spans="1:17" ht="15.6" thickBot="1">
      <c r="A40" s="676"/>
      <c r="B40" s="710"/>
      <c r="C40" s="730"/>
      <c r="D40" s="730"/>
      <c r="E40" s="718"/>
      <c r="F40" s="715"/>
      <c r="G40" s="723" t="s">
        <v>314</v>
      </c>
      <c r="H40" s="748"/>
      <c r="I40" s="715"/>
      <c r="J40" s="707">
        <f>SUM(J41:J47)</f>
        <v>75993257130</v>
      </c>
      <c r="K40" s="724">
        <v>82022433490</v>
      </c>
      <c r="L40" s="1161">
        <f t="shared" si="0"/>
        <v>-6029176360</v>
      </c>
      <c r="M40" s="676"/>
      <c r="N40" s="676"/>
    </row>
    <row r="41" spans="1:17" ht="14.4">
      <c r="A41" s="676"/>
      <c r="B41" s="722" t="s">
        <v>778</v>
      </c>
      <c r="C41" s="711"/>
      <c r="D41" s="713">
        <f>SUM(C42:C47)</f>
        <v>43696145807.185097</v>
      </c>
      <c r="E41" s="712">
        <v>51557132362.360001</v>
      </c>
      <c r="F41" s="704">
        <f>+D41-E41</f>
        <v>-7860986555.1749039</v>
      </c>
      <c r="G41" s="695" t="s">
        <v>74</v>
      </c>
      <c r="H41" s="749"/>
      <c r="I41" s="715"/>
      <c r="J41" s="718">
        <v>56050000000</v>
      </c>
      <c r="K41" s="719">
        <v>36000000000</v>
      </c>
      <c r="L41" s="1161">
        <f t="shared" si="0"/>
        <v>20050000000</v>
      </c>
      <c r="M41" s="676"/>
      <c r="N41" s="201" t="s">
        <v>316</v>
      </c>
    </row>
    <row r="42" spans="1:17" ht="14.4">
      <c r="A42" s="201" t="s">
        <v>317</v>
      </c>
      <c r="B42" s="710" t="s">
        <v>318</v>
      </c>
      <c r="C42" s="711">
        <v>5749000000</v>
      </c>
      <c r="D42" s="712"/>
      <c r="E42" s="712"/>
      <c r="F42" s="714"/>
      <c r="G42" s="695" t="s">
        <v>319</v>
      </c>
      <c r="H42" s="749"/>
      <c r="I42" s="715"/>
      <c r="J42" s="718">
        <v>0</v>
      </c>
      <c r="K42" s="719">
        <v>34000000000</v>
      </c>
      <c r="L42" s="1161">
        <f t="shared" si="0"/>
        <v>-34000000000</v>
      </c>
      <c r="M42" s="676"/>
      <c r="N42" s="201" t="s">
        <v>320</v>
      </c>
    </row>
    <row r="43" spans="1:17">
      <c r="A43" s="676" t="s">
        <v>321</v>
      </c>
      <c r="B43" s="710" t="s">
        <v>322</v>
      </c>
      <c r="C43" s="711">
        <v>19097490440</v>
      </c>
      <c r="D43" s="712"/>
      <c r="E43" s="712"/>
      <c r="F43" s="714"/>
      <c r="G43" s="695" t="s">
        <v>323</v>
      </c>
      <c r="H43" s="749"/>
      <c r="I43" s="715"/>
      <c r="J43" s="718">
        <v>0</v>
      </c>
      <c r="K43" s="719">
        <v>0</v>
      </c>
      <c r="L43" s="1161">
        <f t="shared" si="0"/>
        <v>0</v>
      </c>
      <c r="M43" s="676"/>
      <c r="N43" s="676"/>
    </row>
    <row r="44" spans="1:17" ht="14.4">
      <c r="A44" s="688" t="s">
        <v>324</v>
      </c>
      <c r="B44" s="710" t="s">
        <v>325</v>
      </c>
      <c r="C44" s="711">
        <v>15200000000</v>
      </c>
      <c r="D44" s="712"/>
      <c r="E44" s="750"/>
      <c r="F44" s="751"/>
      <c r="G44" s="695" t="s">
        <v>78</v>
      </c>
      <c r="H44" s="749"/>
      <c r="I44" s="715"/>
      <c r="J44" s="718">
        <v>1856882204</v>
      </c>
      <c r="K44" s="719">
        <v>909329426</v>
      </c>
      <c r="L44" s="1161">
        <f t="shared" si="0"/>
        <v>947552778</v>
      </c>
      <c r="M44" s="676"/>
      <c r="N44" s="201" t="s">
        <v>326</v>
      </c>
    </row>
    <row r="45" spans="1:17" ht="14.4">
      <c r="A45" s="201" t="s">
        <v>327</v>
      </c>
      <c r="B45" s="710" t="s">
        <v>328</v>
      </c>
      <c r="C45" s="711">
        <v>0</v>
      </c>
      <c r="D45" s="712"/>
      <c r="E45" s="716"/>
      <c r="F45" s="695"/>
      <c r="G45" s="695" t="s">
        <v>80</v>
      </c>
      <c r="H45" s="695"/>
      <c r="I45" s="715"/>
      <c r="J45" s="718">
        <v>82872147</v>
      </c>
      <c r="K45" s="719">
        <v>82872147</v>
      </c>
      <c r="L45" s="1161">
        <f t="shared" si="0"/>
        <v>0</v>
      </c>
      <c r="M45" s="676"/>
      <c r="N45" s="201" t="s">
        <v>329</v>
      </c>
    </row>
    <row r="46" spans="1:17" ht="14.25" customHeight="1">
      <c r="A46" s="688" t="s">
        <v>330</v>
      </c>
      <c r="B46" s="710" t="s">
        <v>331</v>
      </c>
      <c r="C46" s="711">
        <v>20001048971.821098</v>
      </c>
      <c r="D46" s="712"/>
      <c r="E46" s="752"/>
      <c r="F46" s="697"/>
      <c r="G46" s="695" t="s">
        <v>332</v>
      </c>
      <c r="H46" s="749"/>
      <c r="I46" s="715"/>
      <c r="J46" s="718">
        <v>0</v>
      </c>
      <c r="K46" s="719">
        <v>0</v>
      </c>
      <c r="L46" s="1161">
        <f t="shared" si="0"/>
        <v>0</v>
      </c>
      <c r="M46" s="676"/>
      <c r="N46" s="676"/>
    </row>
    <row r="47" spans="1:17" ht="14.4">
      <c r="A47" s="688" t="s">
        <v>333</v>
      </c>
      <c r="B47" s="710" t="s">
        <v>334</v>
      </c>
      <c r="C47" s="230">
        <v>-16351393604.636</v>
      </c>
      <c r="D47" s="712"/>
      <c r="E47" s="716"/>
      <c r="F47" s="695"/>
      <c r="G47" s="695" t="s">
        <v>125</v>
      </c>
      <c r="H47" s="749"/>
      <c r="I47" s="715"/>
      <c r="J47" s="718">
        <v>18003502779</v>
      </c>
      <c r="K47" s="719">
        <v>11030231917</v>
      </c>
      <c r="L47" s="1161">
        <f t="shared" si="0"/>
        <v>6973270862</v>
      </c>
      <c r="M47" s="676"/>
      <c r="N47" s="201" t="s">
        <v>335</v>
      </c>
    </row>
    <row r="48" spans="1:17">
      <c r="A48" s="688" t="s">
        <v>333</v>
      </c>
      <c r="B48" s="710"/>
      <c r="C48" s="753"/>
      <c r="D48" s="713"/>
      <c r="E48" s="712"/>
      <c r="F48" s="714"/>
      <c r="G48" s="695"/>
      <c r="H48" s="240"/>
      <c r="I48" s="715"/>
      <c r="J48" s="718"/>
      <c r="K48" s="719"/>
      <c r="L48" s="676"/>
      <c r="M48" s="676"/>
      <c r="N48" s="676"/>
    </row>
    <row r="49" spans="1:14" ht="13.8" thickBot="1">
      <c r="A49" s="676" t="s">
        <v>336</v>
      </c>
      <c r="B49" s="710"/>
      <c r="C49" s="753"/>
      <c r="D49" s="713"/>
      <c r="E49" s="712"/>
      <c r="F49" s="714"/>
      <c r="G49" s="695"/>
      <c r="H49" s="240"/>
      <c r="I49" s="715"/>
      <c r="J49" s="718"/>
      <c r="K49" s="719"/>
      <c r="L49" s="676"/>
      <c r="M49" s="676"/>
      <c r="N49" s="676"/>
    </row>
    <row r="50" spans="1:14">
      <c r="A50" s="676"/>
      <c r="B50" s="722" t="s">
        <v>779</v>
      </c>
      <c r="C50" s="711"/>
      <c r="D50" s="713">
        <f>C51</f>
        <v>17583756923</v>
      </c>
      <c r="E50" s="712">
        <v>17935826262</v>
      </c>
      <c r="F50" s="704">
        <f>+D50-E50</f>
        <v>-352069339</v>
      </c>
      <c r="G50" s="695"/>
      <c r="H50" s="240"/>
      <c r="I50" s="715"/>
      <c r="J50" s="718"/>
      <c r="K50" s="719"/>
      <c r="L50" s="676"/>
      <c r="M50" s="676"/>
      <c r="N50" s="676"/>
    </row>
    <row r="51" spans="1:14">
      <c r="A51" s="688" t="s">
        <v>338</v>
      </c>
      <c r="B51" s="710" t="s">
        <v>339</v>
      </c>
      <c r="C51" s="711">
        <v>17583756923</v>
      </c>
      <c r="D51" s="712"/>
      <c r="E51" s="712"/>
      <c r="F51" s="714"/>
      <c r="G51" s="695"/>
      <c r="H51" s="240"/>
      <c r="I51" s="715"/>
      <c r="J51" s="718"/>
      <c r="K51" s="719"/>
      <c r="L51" s="676"/>
      <c r="M51" s="676"/>
      <c r="N51" s="676"/>
    </row>
    <row r="52" spans="1:14">
      <c r="A52" s="676"/>
      <c r="B52" s="710"/>
      <c r="C52" s="753"/>
      <c r="D52" s="713"/>
      <c r="E52" s="712"/>
      <c r="F52" s="714"/>
      <c r="G52" s="695"/>
      <c r="H52" s="240"/>
      <c r="I52" s="715"/>
      <c r="J52" s="718"/>
      <c r="K52" s="719"/>
      <c r="L52" s="676"/>
      <c r="M52" s="676"/>
      <c r="N52" s="676"/>
    </row>
    <row r="53" spans="1:14" ht="13.8" thickBot="1">
      <c r="A53" s="676"/>
      <c r="B53" s="710"/>
      <c r="C53" s="753"/>
      <c r="D53" s="713"/>
      <c r="E53" s="712"/>
      <c r="F53" s="714"/>
      <c r="G53" s="695"/>
      <c r="H53" s="240"/>
      <c r="I53" s="715"/>
      <c r="J53" s="718"/>
      <c r="K53" s="719"/>
      <c r="L53" s="676"/>
      <c r="M53" s="676"/>
      <c r="N53" s="676"/>
    </row>
    <row r="54" spans="1:14" ht="14.4" thickBot="1">
      <c r="A54" s="688" t="s">
        <v>340</v>
      </c>
      <c r="B54" s="722" t="s">
        <v>780</v>
      </c>
      <c r="C54" s="753"/>
      <c r="D54" s="713">
        <f>+VLOOKUP(A54,'[2]Analitico Diciembre 2025'!$D$1:$I$350,6,0)</f>
        <v>2522112386</v>
      </c>
      <c r="E54" s="712">
        <v>3237216388</v>
      </c>
      <c r="F54" s="704">
        <f>+D54-E54</f>
        <v>-715104002</v>
      </c>
      <c r="G54" s="754"/>
      <c r="H54" s="749"/>
      <c r="I54" s="715"/>
      <c r="J54" s="718"/>
      <c r="K54" s="719"/>
      <c r="L54" s="676"/>
      <c r="M54" s="676"/>
      <c r="N54" s="676"/>
    </row>
    <row r="55" spans="1:14" ht="16.2" thickBot="1">
      <c r="A55" s="676"/>
      <c r="B55" s="755"/>
      <c r="C55" s="756"/>
      <c r="D55" s="757"/>
      <c r="E55" s="758"/>
      <c r="F55" s="759"/>
      <c r="G55" s="760" t="s">
        <v>342</v>
      </c>
      <c r="H55" s="761"/>
      <c r="I55" s="762"/>
      <c r="J55" s="763">
        <f>SUM(J41:J48)</f>
        <v>75993257130</v>
      </c>
      <c r="K55" s="764">
        <v>82022433490</v>
      </c>
      <c r="L55" s="1161">
        <f>+J55-K55</f>
        <v>-6029176360</v>
      </c>
      <c r="M55" s="676"/>
      <c r="N55" s="676"/>
    </row>
    <row r="56" spans="1:14" ht="3" customHeight="1" thickBot="1">
      <c r="A56" s="676"/>
      <c r="B56" s="765"/>
      <c r="C56" s="715"/>
      <c r="D56" s="766"/>
      <c r="E56" s="766"/>
      <c r="F56" s="767"/>
      <c r="G56" s="768"/>
      <c r="H56" s="693"/>
      <c r="I56" s="706"/>
      <c r="J56" s="766"/>
      <c r="K56" s="769"/>
      <c r="L56" s="1161">
        <f>+J56-K56</f>
        <v>0</v>
      </c>
      <c r="M56" s="676"/>
      <c r="N56" s="676"/>
    </row>
    <row r="57" spans="1:14" ht="15.6" thickBot="1">
      <c r="A57" s="676"/>
      <c r="B57" s="734" t="s">
        <v>343</v>
      </c>
      <c r="C57" s="770"/>
      <c r="D57" s="771">
        <f>+D28+D11</f>
        <v>92031793492.675888</v>
      </c>
      <c r="E57" s="772">
        <v>83462914403.356201</v>
      </c>
      <c r="F57" s="704">
        <f>+D57-E57</f>
        <v>8568879089.3196869</v>
      </c>
      <c r="G57" s="773" t="s">
        <v>344</v>
      </c>
      <c r="H57" s="774"/>
      <c r="I57" s="775"/>
      <c r="J57" s="771">
        <f>+J55+J39</f>
        <v>92031793492.679993</v>
      </c>
      <c r="K57" s="776">
        <v>83462914403</v>
      </c>
      <c r="L57" s="1161">
        <f>+J57-K57</f>
        <v>8568879089.6799927</v>
      </c>
      <c r="M57" s="676"/>
      <c r="N57" s="777"/>
    </row>
    <row r="58" spans="1:14" ht="3" customHeight="1" thickBot="1">
      <c r="A58" s="676"/>
      <c r="B58" s="778"/>
      <c r="C58" s="779"/>
      <c r="D58" s="780"/>
      <c r="E58" s="780"/>
      <c r="F58" s="781"/>
      <c r="G58" s="782"/>
      <c r="H58" s="782"/>
      <c r="I58" s="783"/>
      <c r="J58" s="780"/>
      <c r="K58" s="784"/>
      <c r="L58" s="676"/>
      <c r="M58" s="676"/>
      <c r="N58" s="676"/>
    </row>
    <row r="59" spans="1:14">
      <c r="A59" s="676"/>
      <c r="B59" s="785"/>
      <c r="C59" s="695"/>
      <c r="D59" s="715">
        <f>+D57-'[2]Analitico Diciembre 2025'!I2</f>
        <v>0</v>
      </c>
      <c r="E59" s="695"/>
      <c r="F59" s="695"/>
      <c r="G59" s="695"/>
      <c r="H59" s="695"/>
      <c r="I59" s="695"/>
      <c r="J59" s="786">
        <f>+J57-'[2]Analitico Diciembre 2025'!I2</f>
        <v>4.08935546875E-3</v>
      </c>
      <c r="K59" s="785"/>
      <c r="L59" s="676"/>
      <c r="M59" s="676"/>
      <c r="N59" s="676"/>
    </row>
    <row r="60" spans="1:14" ht="25.95" customHeight="1" thickBot="1">
      <c r="A60" s="676"/>
      <c r="B60" s="785"/>
      <c r="C60" s="695"/>
      <c r="D60" s="515"/>
      <c r="E60" s="695"/>
      <c r="F60" s="695"/>
      <c r="G60" s="695"/>
      <c r="H60" s="695"/>
      <c r="I60" s="695"/>
      <c r="J60" s="751"/>
      <c r="K60" s="787"/>
      <c r="L60" s="676"/>
      <c r="M60" s="676"/>
      <c r="N60" s="676"/>
    </row>
    <row r="61" spans="1:14" ht="13.8" thickBot="1">
      <c r="A61" s="676"/>
      <c r="B61" s="785"/>
      <c r="C61" s="1275" t="s">
        <v>345</v>
      </c>
      <c r="D61" s="1276"/>
      <c r="E61" s="1276"/>
      <c r="F61" s="1276"/>
      <c r="G61" s="1276"/>
      <c r="H61" s="788">
        <v>2025</v>
      </c>
      <c r="I61" s="788">
        <v>2024</v>
      </c>
      <c r="J61" s="751"/>
      <c r="K61" s="785"/>
      <c r="L61" s="676"/>
      <c r="M61" s="676"/>
      <c r="N61" s="676"/>
    </row>
    <row r="62" spans="1:14" ht="14.4" thickBot="1">
      <c r="A62" s="676"/>
      <c r="B62" s="785"/>
      <c r="C62" s="789" t="s">
        <v>346</v>
      </c>
      <c r="D62" s="790"/>
      <c r="E62" s="790"/>
      <c r="F62" s="790"/>
      <c r="G62" s="790"/>
      <c r="H62" s="791">
        <v>0</v>
      </c>
      <c r="I62" s="791">
        <v>0</v>
      </c>
      <c r="J62" s="751"/>
      <c r="K62" s="785"/>
      <c r="L62" s="676"/>
      <c r="M62" s="676"/>
      <c r="N62" s="676"/>
    </row>
    <row r="63" spans="1:14" ht="14.4" thickBot="1">
      <c r="A63" s="676"/>
      <c r="B63" s="676"/>
      <c r="C63" s="792" t="s">
        <v>347</v>
      </c>
      <c r="D63" s="744"/>
      <c r="E63" s="744"/>
      <c r="F63" s="744"/>
      <c r="G63" s="744"/>
      <c r="H63" s="791">
        <v>0</v>
      </c>
      <c r="I63" s="791">
        <v>0</v>
      </c>
      <c r="J63" s="751"/>
      <c r="K63" s="785"/>
      <c r="L63" s="676"/>
      <c r="M63" s="676"/>
      <c r="N63" s="676"/>
    </row>
    <row r="64" spans="1:14" ht="13.8" thickBot="1">
      <c r="A64" s="676"/>
      <c r="B64" s="688" t="s">
        <v>348</v>
      </c>
      <c r="C64" s="792" t="s">
        <v>349</v>
      </c>
      <c r="D64" s="744"/>
      <c r="E64" s="744"/>
      <c r="F64" s="744"/>
      <c r="G64" s="744"/>
      <c r="H64" s="718">
        <v>7027000000</v>
      </c>
      <c r="I64" s="793">
        <v>7027000000</v>
      </c>
      <c r="J64" s="751"/>
      <c r="K64" s="616"/>
      <c r="L64" s="676"/>
      <c r="M64" s="676"/>
      <c r="N64" s="676"/>
    </row>
    <row r="65" spans="1:14" ht="18" customHeight="1" thickBot="1">
      <c r="A65" s="676"/>
      <c r="B65" s="688" t="s">
        <v>781</v>
      </c>
      <c r="C65" s="792" t="s">
        <v>350</v>
      </c>
      <c r="D65" s="744"/>
      <c r="E65" s="744"/>
      <c r="F65" s="744"/>
      <c r="G65" s="744"/>
      <c r="H65" s="794">
        <v>7705713629583.4004</v>
      </c>
      <c r="I65" s="795">
        <v>6455598600649</v>
      </c>
      <c r="J65" s="751"/>
      <c r="K65" s="787"/>
      <c r="L65" s="676"/>
      <c r="M65" s="676"/>
      <c r="N65" s="676"/>
    </row>
    <row r="66" spans="1:14" ht="12.75" customHeight="1">
      <c r="A66" s="676"/>
      <c r="B66" s="785"/>
      <c r="C66" s="754"/>
      <c r="D66" s="695"/>
      <c r="E66" s="695"/>
      <c r="F66" s="695"/>
      <c r="G66" s="695"/>
      <c r="H66" s="697"/>
      <c r="I66" s="695"/>
      <c r="J66" s="751"/>
      <c r="K66" s="785"/>
      <c r="L66" s="676"/>
      <c r="M66" s="676"/>
      <c r="N66" s="676"/>
    </row>
    <row r="67" spans="1:14" ht="12.75" customHeight="1">
      <c r="A67" s="676"/>
      <c r="B67" s="785"/>
      <c r="C67" s="754"/>
      <c r="D67" s="695"/>
      <c r="E67" s="695"/>
      <c r="F67" s="695"/>
      <c r="G67" s="695"/>
      <c r="H67" s="697"/>
      <c r="I67" s="695"/>
      <c r="J67" s="751"/>
      <c r="K67" s="787"/>
      <c r="L67" s="676"/>
      <c r="M67" s="676"/>
      <c r="N67" s="676"/>
    </row>
    <row r="68" spans="1:14" ht="12.75" customHeight="1">
      <c r="A68" s="676"/>
      <c r="B68" s="785"/>
      <c r="C68" s="754"/>
      <c r="D68" s="695"/>
      <c r="E68" s="695"/>
      <c r="F68" s="695"/>
      <c r="G68" s="695"/>
      <c r="H68" s="617"/>
      <c r="I68" s="618"/>
      <c r="J68" s="751"/>
      <c r="K68" s="785"/>
      <c r="L68" s="676"/>
      <c r="M68" s="676"/>
      <c r="N68" s="676"/>
    </row>
    <row r="69" spans="1:14" ht="12.75" customHeight="1">
      <c r="A69" s="676"/>
      <c r="B69" s="785"/>
      <c r="C69" s="754"/>
      <c r="D69" s="695"/>
      <c r="E69" s="695"/>
      <c r="F69" s="695"/>
      <c r="G69" s="695"/>
      <c r="H69" s="617"/>
      <c r="I69" s="618"/>
      <c r="J69" s="751"/>
      <c r="K69" s="785"/>
      <c r="L69" s="676"/>
      <c r="M69" s="676"/>
      <c r="N69" s="676"/>
    </row>
    <row r="70" spans="1:14" ht="12.75" customHeight="1">
      <c r="A70" s="676"/>
      <c r="B70" s="785"/>
      <c r="C70" s="754"/>
      <c r="D70" s="695"/>
      <c r="E70" s="695"/>
      <c r="F70" s="695"/>
      <c r="G70" s="695"/>
      <c r="H70" s="697"/>
      <c r="I70" s="695"/>
      <c r="J70" s="751"/>
      <c r="K70" s="785"/>
      <c r="L70" s="676"/>
      <c r="M70" s="676"/>
      <c r="N70" s="676"/>
    </row>
    <row r="71" spans="1:14" ht="12.75" customHeight="1">
      <c r="A71" s="676"/>
      <c r="B71" s="785"/>
      <c r="C71" s="754"/>
      <c r="D71" s="695"/>
      <c r="E71" s="695"/>
      <c r="F71" s="695"/>
      <c r="G71" s="695"/>
      <c r="H71" s="697"/>
      <c r="I71" s="695"/>
      <c r="J71" s="751"/>
      <c r="K71" s="785"/>
      <c r="L71" s="676"/>
      <c r="M71" s="676"/>
      <c r="N71" s="676"/>
    </row>
    <row r="72" spans="1:14" ht="12.75" customHeight="1">
      <c r="A72" s="676"/>
      <c r="B72" s="785"/>
      <c r="C72" s="754"/>
      <c r="D72" s="695"/>
      <c r="E72" s="695"/>
      <c r="F72" s="695"/>
      <c r="G72" s="695"/>
      <c r="H72" s="697"/>
      <c r="I72" s="695"/>
      <c r="J72" s="751"/>
      <c r="K72" s="785"/>
      <c r="L72" s="676"/>
      <c r="M72" s="676"/>
      <c r="N72" s="676"/>
    </row>
    <row r="73" spans="1:14" ht="12.75" customHeight="1">
      <c r="A73" s="676"/>
      <c r="B73" s="785"/>
      <c r="C73" s="754"/>
      <c r="D73" s="695"/>
      <c r="E73" s="695"/>
      <c r="F73" s="695"/>
      <c r="G73" s="695"/>
      <c r="H73" s="697"/>
      <c r="I73" s="695"/>
      <c r="J73" s="751"/>
      <c r="K73" s="785"/>
      <c r="L73" s="676"/>
      <c r="M73" s="676"/>
      <c r="N73" s="676"/>
    </row>
    <row r="74" spans="1:14" ht="12.75" customHeight="1">
      <c r="A74" s="676"/>
      <c r="B74" s="785"/>
      <c r="C74" s="754"/>
      <c r="D74" s="695"/>
      <c r="E74" s="695"/>
      <c r="F74" s="695"/>
      <c r="G74" s="695"/>
      <c r="H74" s="697"/>
      <c r="I74" s="695"/>
      <c r="J74" s="751"/>
      <c r="K74" s="785"/>
      <c r="L74" s="676"/>
      <c r="M74" s="676"/>
      <c r="N74" s="676"/>
    </row>
    <row r="75" spans="1:14" ht="12.75" customHeight="1">
      <c r="A75" s="676"/>
      <c r="B75" s="785"/>
      <c r="C75" s="754"/>
      <c r="D75" s="695"/>
      <c r="E75" s="695"/>
      <c r="F75" s="695"/>
      <c r="G75" s="695"/>
      <c r="H75" s="697"/>
      <c r="I75" s="695"/>
      <c r="J75" s="751"/>
      <c r="K75" s="785"/>
      <c r="L75" s="676"/>
      <c r="M75" s="676"/>
      <c r="N75" s="676"/>
    </row>
    <row r="76" spans="1:14" ht="12.75" customHeight="1">
      <c r="A76" s="676"/>
      <c r="B76" s="785"/>
      <c r="C76" s="754"/>
      <c r="D76" s="695"/>
      <c r="E76" s="695"/>
      <c r="F76" s="695"/>
      <c r="G76" s="695"/>
      <c r="H76" s="697"/>
      <c r="I76" s="695"/>
      <c r="J76" s="751"/>
      <c r="K76" s="785"/>
      <c r="L76" s="676"/>
      <c r="M76" s="676"/>
      <c r="N76" s="676"/>
    </row>
    <row r="77" spans="1:14" ht="12.75" customHeight="1">
      <c r="A77" s="676"/>
      <c r="B77" s="785"/>
      <c r="C77" s="754"/>
      <c r="D77" s="695"/>
      <c r="E77" s="695"/>
      <c r="F77" s="695"/>
      <c r="G77" s="695"/>
      <c r="H77" s="697"/>
      <c r="I77" s="695"/>
      <c r="J77" s="751"/>
      <c r="K77" s="785"/>
      <c r="L77" s="676"/>
      <c r="M77" s="676"/>
      <c r="N77" s="676"/>
    </row>
    <row r="78" spans="1:14" ht="12.75" customHeight="1">
      <c r="A78" s="676"/>
      <c r="B78" s="785"/>
      <c r="C78" s="695"/>
      <c r="D78" s="695"/>
      <c r="E78" s="695"/>
      <c r="F78" s="695"/>
      <c r="G78" s="695"/>
      <c r="H78" s="695"/>
      <c r="I78" s="695"/>
      <c r="J78" s="751"/>
      <c r="K78" s="785"/>
      <c r="L78" s="676"/>
      <c r="M78" s="676"/>
      <c r="N78" s="676"/>
    </row>
    <row r="79" spans="1:14" ht="12.75" customHeight="1">
      <c r="A79" s="676"/>
      <c r="B79" s="785"/>
      <c r="C79" s="695"/>
      <c r="D79" s="695"/>
      <c r="E79" s="695"/>
      <c r="F79" s="695"/>
      <c r="G79" s="695"/>
      <c r="H79" s="796"/>
      <c r="I79" s="695"/>
      <c r="J79" s="751"/>
      <c r="K79" s="797"/>
      <c r="L79" s="676"/>
      <c r="M79" s="676"/>
      <c r="N79" s="676"/>
    </row>
    <row r="80" spans="1:14">
      <c r="A80" s="676"/>
      <c r="B80" s="798"/>
      <c r="C80" s="695"/>
      <c r="D80" s="799"/>
      <c r="E80" s="799"/>
      <c r="F80" s="799"/>
      <c r="G80" s="695"/>
      <c r="H80" s="799"/>
      <c r="I80" s="695"/>
      <c r="J80" s="800"/>
      <c r="K80" s="801"/>
      <c r="L80" s="676"/>
      <c r="M80" s="676"/>
      <c r="N80" s="676"/>
    </row>
    <row r="81" spans="1:24" ht="13.8">
      <c r="A81" s="676"/>
      <c r="B81" s="785"/>
      <c r="C81" s="695"/>
      <c r="D81" s="695"/>
      <c r="E81" s="695"/>
      <c r="F81" s="695"/>
      <c r="G81" s="695" t="s">
        <v>284</v>
      </c>
      <c r="H81" s="685"/>
      <c r="I81" s="685"/>
      <c r="J81" s="751" t="s">
        <v>284</v>
      </c>
      <c r="K81" s="802"/>
      <c r="L81" s="686"/>
      <c r="M81" s="676"/>
      <c r="N81" s="676"/>
    </row>
    <row r="82" spans="1:24" ht="15">
      <c r="A82" s="676"/>
      <c r="B82" s="803"/>
      <c r="C82" s="729"/>
      <c r="D82" s="729"/>
      <c r="E82" s="729"/>
      <c r="F82" s="729"/>
      <c r="G82" s="695"/>
      <c r="H82" s="695"/>
      <c r="I82" s="695"/>
      <c r="J82" s="804"/>
      <c r="K82" s="805"/>
      <c r="L82" s="676"/>
      <c r="M82" s="676"/>
      <c r="N82" s="676"/>
    </row>
    <row r="83" spans="1:24" ht="140.25" customHeight="1">
      <c r="A83" s="676"/>
      <c r="B83" s="1271" t="s">
        <v>351</v>
      </c>
      <c r="C83" s="1271"/>
      <c r="D83" s="1271"/>
      <c r="E83" s="1271"/>
      <c r="F83" s="1271"/>
      <c r="G83" s="1271"/>
      <c r="H83" s="1271"/>
      <c r="I83" s="1271"/>
      <c r="J83" s="1271"/>
      <c r="K83" s="1271"/>
      <c r="L83" s="1271"/>
      <c r="M83" s="676"/>
      <c r="N83" s="676"/>
    </row>
    <row r="84" spans="1:24" ht="9.75" customHeight="1">
      <c r="A84" s="676"/>
      <c r="B84" s="806"/>
      <c r="C84" s="677"/>
      <c r="D84" s="677"/>
      <c r="E84" s="677"/>
      <c r="F84" s="677"/>
      <c r="G84" s="677"/>
      <c r="H84" s="677"/>
      <c r="I84" s="677"/>
      <c r="J84" s="807"/>
      <c r="K84" s="808"/>
      <c r="L84" s="676"/>
      <c r="M84" s="676"/>
      <c r="N84" s="676"/>
    </row>
    <row r="85" spans="1:24" ht="9.75" customHeight="1">
      <c r="A85" s="676"/>
      <c r="B85" s="806"/>
      <c r="C85" s="677"/>
      <c r="D85" s="677"/>
      <c r="E85" s="677"/>
      <c r="F85" s="677"/>
      <c r="G85" s="677"/>
      <c r="H85" s="677"/>
      <c r="I85" s="677"/>
      <c r="J85" s="807"/>
      <c r="K85" s="808"/>
      <c r="L85" s="676"/>
      <c r="M85" s="676"/>
      <c r="N85" s="676"/>
    </row>
    <row r="86" spans="1:24" ht="15.6" thickBot="1">
      <c r="A86" s="676"/>
      <c r="B86" s="809"/>
      <c r="C86" s="1279" t="s">
        <v>782</v>
      </c>
      <c r="D86" s="1279"/>
      <c r="E86" s="1279"/>
      <c r="F86" s="1279"/>
      <c r="G86" s="1279"/>
      <c r="H86" s="1279"/>
      <c r="I86" s="810"/>
      <c r="J86" s="811"/>
      <c r="K86" s="812"/>
      <c r="L86" s="813"/>
      <c r="M86" s="676"/>
      <c r="N86" s="813"/>
      <c r="O86" s="1163"/>
      <c r="P86" s="1163"/>
      <c r="Q86" s="282"/>
      <c r="R86" s="282"/>
      <c r="S86" s="282"/>
      <c r="T86" s="282"/>
      <c r="U86" s="282"/>
      <c r="V86" s="282"/>
      <c r="W86" s="282"/>
      <c r="X86" s="282"/>
    </row>
    <row r="87" spans="1:24" ht="13.8" thickBot="1">
      <c r="A87" s="676"/>
      <c r="B87" s="785"/>
      <c r="C87" s="695"/>
      <c r="D87" s="695"/>
      <c r="E87" s="814">
        <v>2025</v>
      </c>
      <c r="F87" s="814">
        <v>2024</v>
      </c>
      <c r="G87" s="814">
        <v>2025</v>
      </c>
      <c r="H87" s="814">
        <v>2024</v>
      </c>
      <c r="I87" s="814">
        <v>2024</v>
      </c>
      <c r="J87" s="695"/>
      <c r="K87" s="684"/>
      <c r="L87" s="676"/>
      <c r="M87" s="676"/>
      <c r="N87" s="676"/>
    </row>
    <row r="88" spans="1:24" ht="15">
      <c r="A88" s="676"/>
      <c r="B88" s="676"/>
      <c r="C88" s="815" t="s">
        <v>352</v>
      </c>
      <c r="D88" s="816"/>
      <c r="E88" s="716"/>
      <c r="F88" s="817"/>
      <c r="G88" s="818">
        <f>SUM(E89:E93)</f>
        <v>4570055364</v>
      </c>
      <c r="H88" s="695"/>
      <c r="I88" s="712">
        <f>SUM(H89:H93)</f>
        <v>4830359063</v>
      </c>
      <c r="J88" s="695"/>
      <c r="K88" s="684"/>
      <c r="L88" s="676"/>
      <c r="M88" s="676"/>
      <c r="N88" s="676"/>
    </row>
    <row r="89" spans="1:24" ht="13.8">
      <c r="A89" s="676"/>
      <c r="B89" s="676"/>
      <c r="C89" s="819" t="s">
        <v>353</v>
      </c>
      <c r="D89" s="695"/>
      <c r="E89" s="718">
        <v>0</v>
      </c>
      <c r="F89" s="820"/>
      <c r="G89" s="766"/>
      <c r="H89" s="715">
        <v>0</v>
      </c>
      <c r="I89" s="821"/>
      <c r="J89" s="695"/>
      <c r="K89" s="684"/>
      <c r="L89" s="777"/>
      <c r="M89" s="676"/>
      <c r="N89" s="676"/>
    </row>
    <row r="90" spans="1:24" ht="13.8">
      <c r="A90" s="676"/>
      <c r="B90" s="676"/>
      <c r="C90" s="819" t="s">
        <v>354</v>
      </c>
      <c r="D90" s="695"/>
      <c r="E90" s="718">
        <v>0</v>
      </c>
      <c r="F90" s="820"/>
      <c r="G90" s="766"/>
      <c r="H90" s="715">
        <v>0</v>
      </c>
      <c r="I90" s="821"/>
      <c r="J90" s="695"/>
      <c r="K90" s="684"/>
      <c r="L90" s="777"/>
      <c r="M90" s="676"/>
      <c r="N90" s="676"/>
    </row>
    <row r="91" spans="1:24" ht="13.8">
      <c r="A91" s="676"/>
      <c r="B91" s="676"/>
      <c r="C91" s="819" t="s">
        <v>355</v>
      </c>
      <c r="D91" s="695"/>
      <c r="E91" s="718">
        <v>0</v>
      </c>
      <c r="F91" s="820"/>
      <c r="G91" s="766"/>
      <c r="H91" s="715">
        <v>0</v>
      </c>
      <c r="I91" s="821"/>
      <c r="J91" s="695"/>
      <c r="K91" s="684"/>
      <c r="L91" s="676"/>
      <c r="M91" s="676"/>
      <c r="N91" s="676"/>
    </row>
    <row r="92" spans="1:24" ht="13.8">
      <c r="A92" s="676"/>
      <c r="B92" s="688" t="s">
        <v>356</v>
      </c>
      <c r="C92" s="819" t="s">
        <v>357</v>
      </c>
      <c r="D92" s="695"/>
      <c r="E92" s="822">
        <f>+VLOOKUP(B92,'[2]Analitico Diciembre 2025'!$D$1:$I$370,6,0)</f>
        <v>326240113</v>
      </c>
      <c r="F92" s="823"/>
      <c r="G92" s="766"/>
      <c r="H92" s="824">
        <v>295250686</v>
      </c>
      <c r="I92" s="821"/>
      <c r="J92" s="695"/>
      <c r="K92" s="684"/>
      <c r="L92" s="676"/>
      <c r="M92" s="676"/>
      <c r="N92" s="676"/>
    </row>
    <row r="93" spans="1:24" ht="13.8">
      <c r="A93" s="676"/>
      <c r="B93" s="688" t="s">
        <v>358</v>
      </c>
      <c r="C93" s="819" t="s">
        <v>359</v>
      </c>
      <c r="D93" s="695"/>
      <c r="E93" s="825">
        <f>+VLOOKUP(B93,'[2]Analitico Diciembre 2025'!$D$1:$I$370,6,0)</f>
        <v>4243815251</v>
      </c>
      <c r="F93" s="823"/>
      <c r="G93" s="766"/>
      <c r="H93" s="826">
        <v>4535108377</v>
      </c>
      <c r="I93" s="821"/>
      <c r="J93" s="715"/>
      <c r="K93" s="684"/>
      <c r="L93" s="676"/>
      <c r="M93" s="676"/>
      <c r="N93" s="676"/>
    </row>
    <row r="94" spans="1:24">
      <c r="A94" s="676"/>
      <c r="B94" s="676"/>
      <c r="C94" s="827" t="s">
        <v>360</v>
      </c>
      <c r="D94" s="695"/>
      <c r="E94" s="718"/>
      <c r="F94" s="820"/>
      <c r="G94" s="818">
        <f>SUM(E95:E98)</f>
        <v>172550077</v>
      </c>
      <c r="H94" s="715"/>
      <c r="I94" s="712">
        <f>SUM(H95:H98)</f>
        <v>13899856</v>
      </c>
      <c r="J94" s="695"/>
      <c r="K94" s="684"/>
      <c r="L94" s="676"/>
      <c r="M94" s="676"/>
      <c r="N94" s="676"/>
    </row>
    <row r="95" spans="1:24" ht="13.8">
      <c r="A95" s="676"/>
      <c r="B95" s="676"/>
      <c r="C95" s="819" t="s">
        <v>361</v>
      </c>
      <c r="D95" s="695"/>
      <c r="E95" s="718">
        <v>0</v>
      </c>
      <c r="F95" s="820"/>
      <c r="G95" s="818"/>
      <c r="H95" s="715">
        <v>0</v>
      </c>
      <c r="I95" s="712"/>
      <c r="J95" s="695"/>
      <c r="K95" s="684"/>
      <c r="L95" s="676"/>
      <c r="M95" s="676"/>
      <c r="N95" s="676"/>
    </row>
    <row r="96" spans="1:24" ht="13.8">
      <c r="A96" s="676"/>
      <c r="B96" s="676"/>
      <c r="C96" s="819" t="s">
        <v>362</v>
      </c>
      <c r="D96" s="695"/>
      <c r="E96" s="718">
        <v>0</v>
      </c>
      <c r="F96" s="820"/>
      <c r="G96" s="818"/>
      <c r="H96" s="715">
        <v>0</v>
      </c>
      <c r="I96" s="712"/>
      <c r="J96" s="695"/>
      <c r="K96" s="684"/>
      <c r="L96" s="676"/>
      <c r="M96" s="676"/>
      <c r="N96" s="676"/>
    </row>
    <row r="97" spans="1:14" ht="13.8">
      <c r="A97" s="676"/>
      <c r="B97" s="688" t="s">
        <v>363</v>
      </c>
      <c r="C97" s="819" t="s">
        <v>364</v>
      </c>
      <c r="D97" s="695"/>
      <c r="E97" s="822">
        <f>+VLOOKUP(B97,'[2]Analitico Diciembre 2025'!$D$1:$I$370,6,0)</f>
        <v>172550077</v>
      </c>
      <c r="F97" s="823"/>
      <c r="G97" s="818"/>
      <c r="H97" s="824">
        <v>13899856</v>
      </c>
      <c r="I97" s="712"/>
      <c r="J97" s="695"/>
      <c r="K97" s="684"/>
      <c r="L97" s="676"/>
      <c r="M97" s="676"/>
      <c r="N97" s="676"/>
    </row>
    <row r="98" spans="1:14" ht="13.8">
      <c r="A98" s="676"/>
      <c r="B98" s="676"/>
      <c r="C98" s="819" t="s">
        <v>365</v>
      </c>
      <c r="D98" s="695"/>
      <c r="E98" s="825">
        <v>0</v>
      </c>
      <c r="F98" s="823"/>
      <c r="G98" s="818"/>
      <c r="H98" s="826">
        <v>0</v>
      </c>
      <c r="I98" s="712"/>
      <c r="J98" s="695"/>
      <c r="K98" s="684"/>
      <c r="L98" s="676"/>
      <c r="M98" s="676"/>
      <c r="N98" s="676"/>
    </row>
    <row r="99" spans="1:14">
      <c r="A99" s="676"/>
      <c r="B99" s="676"/>
      <c r="C99" s="827" t="s">
        <v>366</v>
      </c>
      <c r="D99" s="749"/>
      <c r="E99" s="828"/>
      <c r="F99" s="829"/>
      <c r="G99" s="818">
        <f>G88-G94</f>
        <v>4397505287</v>
      </c>
      <c r="H99" s="830"/>
      <c r="I99" s="712">
        <f>I88-I94</f>
        <v>4816459207</v>
      </c>
      <c r="J99" s="695"/>
      <c r="K99" s="684"/>
      <c r="L99" s="676"/>
      <c r="M99" s="676"/>
      <c r="N99" s="676"/>
    </row>
    <row r="100" spans="1:14">
      <c r="A100" s="676"/>
      <c r="B100" s="676"/>
      <c r="C100" s="827" t="s">
        <v>367</v>
      </c>
      <c r="D100" s="695"/>
      <c r="E100" s="707"/>
      <c r="F100" s="831"/>
      <c r="G100" s="712">
        <f>E101+E102+E103</f>
        <v>0</v>
      </c>
      <c r="H100" s="709"/>
      <c r="I100" s="712">
        <f>H101+H102+H103</f>
        <v>0</v>
      </c>
      <c r="J100" s="695"/>
      <c r="K100" s="684"/>
      <c r="L100" s="676"/>
      <c r="M100" s="676"/>
      <c r="N100" s="676"/>
    </row>
    <row r="101" spans="1:14" ht="13.8">
      <c r="A101" s="676"/>
      <c r="B101" s="676"/>
      <c r="C101" s="819" t="s">
        <v>368</v>
      </c>
      <c r="D101" s="695"/>
      <c r="E101" s="822">
        <v>0</v>
      </c>
      <c r="F101" s="823"/>
      <c r="G101" s="766"/>
      <c r="H101" s="824">
        <v>0</v>
      </c>
      <c r="I101" s="821"/>
      <c r="J101" s="695"/>
      <c r="K101" s="684"/>
      <c r="L101" s="676"/>
      <c r="M101" s="676"/>
      <c r="N101" s="676"/>
    </row>
    <row r="102" spans="1:14" ht="13.8">
      <c r="A102" s="676"/>
      <c r="B102" s="676"/>
      <c r="C102" s="819" t="s">
        <v>369</v>
      </c>
      <c r="D102" s="695"/>
      <c r="E102" s="822">
        <v>0</v>
      </c>
      <c r="F102" s="823"/>
      <c r="G102" s="766"/>
      <c r="H102" s="824">
        <v>0</v>
      </c>
      <c r="I102" s="821"/>
      <c r="J102" s="695"/>
      <c r="K102" s="684"/>
      <c r="L102" s="676"/>
      <c r="M102" s="676"/>
      <c r="N102" s="676"/>
    </row>
    <row r="103" spans="1:14" ht="14.4" thickBot="1">
      <c r="A103" s="676"/>
      <c r="B103" s="676"/>
      <c r="C103" s="819" t="s">
        <v>370</v>
      </c>
      <c r="D103" s="695"/>
      <c r="E103" s="832">
        <v>0</v>
      </c>
      <c r="F103" s="823"/>
      <c r="G103" s="766"/>
      <c r="H103" s="833">
        <v>0</v>
      </c>
      <c r="I103" s="821"/>
      <c r="J103" s="695"/>
      <c r="K103" s="684"/>
      <c r="L103" s="676"/>
      <c r="M103" s="676"/>
      <c r="N103" s="676"/>
    </row>
    <row r="104" spans="1:14" ht="15.6" thickBot="1">
      <c r="A104" s="676"/>
      <c r="B104" s="676"/>
      <c r="C104" s="834" t="s">
        <v>371</v>
      </c>
      <c r="D104" s="835"/>
      <c r="E104" s="836"/>
      <c r="F104" s="837"/>
      <c r="G104" s="838">
        <f>G99-G100</f>
        <v>4397505287</v>
      </c>
      <c r="H104" s="745"/>
      <c r="I104" s="839">
        <f>I99-I100</f>
        <v>4816459207</v>
      </c>
      <c r="J104" s="695"/>
      <c r="K104" s="684"/>
      <c r="L104" s="676"/>
      <c r="M104" s="676"/>
      <c r="N104" s="676"/>
    </row>
    <row r="105" spans="1:14" ht="15" customHeight="1">
      <c r="A105" s="676"/>
      <c r="B105" s="676"/>
      <c r="C105" s="827" t="s">
        <v>372</v>
      </c>
      <c r="D105" s="695"/>
      <c r="E105" s="718"/>
      <c r="F105" s="820"/>
      <c r="G105" s="818">
        <f>+E107</f>
        <v>13228231</v>
      </c>
      <c r="H105" s="715"/>
      <c r="I105" s="712">
        <f>+H107-H106</f>
        <v>8298003</v>
      </c>
      <c r="J105" s="695"/>
      <c r="K105" s="684"/>
      <c r="L105" s="676"/>
      <c r="M105" s="676"/>
      <c r="N105" s="676"/>
    </row>
    <row r="106" spans="1:14" ht="15" customHeight="1">
      <c r="A106" s="676"/>
      <c r="B106" s="676"/>
      <c r="C106" s="819" t="s">
        <v>373</v>
      </c>
      <c r="D106" s="695"/>
      <c r="E106" s="718">
        <v>0</v>
      </c>
      <c r="F106" s="820"/>
      <c r="G106" s="766"/>
      <c r="H106" s="715">
        <v>0</v>
      </c>
      <c r="I106" s="821"/>
      <c r="J106" s="695"/>
      <c r="K106" s="684"/>
      <c r="L106" s="676"/>
      <c r="M106" s="676"/>
      <c r="N106" s="676"/>
    </row>
    <row r="107" spans="1:14" ht="15" customHeight="1" thickBot="1">
      <c r="A107" s="676"/>
      <c r="B107" s="688" t="s">
        <v>374</v>
      </c>
      <c r="C107" s="819" t="s">
        <v>375</v>
      </c>
      <c r="D107" s="695"/>
      <c r="E107" s="832">
        <f>+VLOOKUP(B107,'[2]Analitico Diciembre 2025'!$D$1:$I$370,6,0)</f>
        <v>13228231</v>
      </c>
      <c r="F107" s="823"/>
      <c r="G107" s="766"/>
      <c r="H107" s="833">
        <v>8298003</v>
      </c>
      <c r="I107" s="821"/>
      <c r="J107" s="695"/>
      <c r="K107" s="684"/>
      <c r="L107" s="676"/>
      <c r="M107" s="676"/>
      <c r="N107" s="676"/>
    </row>
    <row r="108" spans="1:14" ht="16.5" customHeight="1" thickBot="1">
      <c r="A108" s="676"/>
      <c r="B108" s="676"/>
      <c r="C108" s="834" t="s">
        <v>376</v>
      </c>
      <c r="D108" s="835"/>
      <c r="E108" s="836"/>
      <c r="F108" s="837"/>
      <c r="G108" s="838">
        <f>+G104-G105</f>
        <v>4384277056</v>
      </c>
      <c r="H108" s="745"/>
      <c r="I108" s="839">
        <f>I104-I105</f>
        <v>4808161204</v>
      </c>
      <c r="J108" s="695"/>
      <c r="K108" s="684"/>
      <c r="L108" s="676"/>
      <c r="M108" s="676"/>
      <c r="N108" s="676"/>
    </row>
    <row r="109" spans="1:14">
      <c r="A109" s="676"/>
      <c r="B109" s="676"/>
      <c r="C109" s="827" t="s">
        <v>377</v>
      </c>
      <c r="D109" s="695"/>
      <c r="E109" s="718">
        <v>0</v>
      </c>
      <c r="F109" s="820"/>
      <c r="G109" s="840">
        <f>SUM(E110:E113)</f>
        <v>33130791273</v>
      </c>
      <c r="H109" s="715"/>
      <c r="I109" s="702">
        <f>H110+H111+H112+H113</f>
        <v>18540666095</v>
      </c>
      <c r="J109" s="695"/>
      <c r="K109" s="841"/>
      <c r="L109" s="676"/>
      <c r="M109" s="676"/>
      <c r="N109" s="676"/>
    </row>
    <row r="110" spans="1:14" ht="14.4">
      <c r="A110" s="688"/>
      <c r="B110" s="201" t="s">
        <v>378</v>
      </c>
      <c r="C110" s="819" t="s">
        <v>379</v>
      </c>
      <c r="D110" s="695"/>
      <c r="E110" s="718">
        <f>+VLOOKUP(B110,'[2]Analitico Diciembre 2025'!$D$1:$I$370,6,0)-VLOOKUP(A113,'[2]Analitico Diciembre 2025'!$D$1:$I$370,6,0)</f>
        <v>0</v>
      </c>
      <c r="F110" s="820"/>
      <c r="G110" s="766"/>
      <c r="H110" s="715">
        <v>51650862</v>
      </c>
      <c r="I110" s="821"/>
      <c r="J110" s="695"/>
      <c r="K110" s="841"/>
      <c r="L110" s="676"/>
      <c r="M110" s="676"/>
      <c r="N110" s="676"/>
    </row>
    <row r="111" spans="1:14" ht="14.4">
      <c r="A111" s="688"/>
      <c r="B111" s="201" t="s">
        <v>638</v>
      </c>
      <c r="C111" s="819" t="s">
        <v>380</v>
      </c>
      <c r="D111" s="695"/>
      <c r="E111" s="718">
        <f>+VLOOKUP(B111,'[2]Analitico Diciembre 2025'!$D$1:$I$370,6,0)</f>
        <v>1067238784</v>
      </c>
      <c r="F111" s="820"/>
      <c r="G111" s="766"/>
      <c r="H111" s="715">
        <v>1731565072</v>
      </c>
      <c r="I111" s="821"/>
      <c r="J111" s="695"/>
      <c r="K111" s="841"/>
      <c r="L111" s="676"/>
      <c r="M111" s="676"/>
      <c r="N111" s="676"/>
    </row>
    <row r="112" spans="1:14" ht="13.8">
      <c r="A112" s="688" t="s">
        <v>639</v>
      </c>
      <c r="B112" s="688" t="s">
        <v>381</v>
      </c>
      <c r="C112" s="819" t="s">
        <v>382</v>
      </c>
      <c r="D112" s="695"/>
      <c r="E112" s="718">
        <f>+VLOOKUP(A112,'[2]Analitico Diciembre 2025'!$D$1:$I$370,6,0)++VLOOKUP(B112,'[2]Analitico Diciembre 2025'!$D$1:$I$370,6,0)</f>
        <v>31798196012</v>
      </c>
      <c r="F112" s="820"/>
      <c r="G112" s="766"/>
      <c r="H112" s="715">
        <v>16637465455</v>
      </c>
      <c r="I112" s="821"/>
      <c r="J112" s="695"/>
      <c r="K112" s="684"/>
      <c r="L112" s="676"/>
      <c r="M112" s="676"/>
      <c r="N112" s="676"/>
    </row>
    <row r="113" spans="1:14" ht="13.8">
      <c r="A113" s="688" t="s">
        <v>671</v>
      </c>
      <c r="B113" s="688" t="s">
        <v>383</v>
      </c>
      <c r="C113" s="819" t="s">
        <v>384</v>
      </c>
      <c r="D113" s="695"/>
      <c r="E113" s="718">
        <f>+VLOOKUP(A113,'[2]Analitico Diciembre 2025'!$D$1:$I$370,6,0)+VLOOKUP(B113,'[2]Analitico Diciembre 2025'!$D$1:$I$370,6,0)</f>
        <v>265356477</v>
      </c>
      <c r="F113" s="820"/>
      <c r="G113" s="766"/>
      <c r="H113" s="715">
        <v>119984706</v>
      </c>
      <c r="I113" s="821"/>
      <c r="J113" s="695"/>
      <c r="K113" s="684"/>
      <c r="L113" s="676"/>
      <c r="M113" s="676"/>
      <c r="N113" s="676"/>
    </row>
    <row r="114" spans="1:14">
      <c r="A114" s="676"/>
      <c r="B114" s="676"/>
      <c r="C114" s="827" t="s">
        <v>385</v>
      </c>
      <c r="D114" s="695"/>
      <c r="E114" s="718"/>
      <c r="F114" s="820"/>
      <c r="G114" s="818">
        <f>SUM(E115:E120)</f>
        <v>16704586338</v>
      </c>
      <c r="H114" s="715"/>
      <c r="I114" s="712">
        <f>SUM(H115:H120)</f>
        <v>10746258135</v>
      </c>
      <c r="J114" s="695"/>
      <c r="K114" s="684"/>
      <c r="L114" s="676"/>
      <c r="M114" s="676"/>
      <c r="N114" s="676"/>
    </row>
    <row r="115" spans="1:14" ht="13.8">
      <c r="A115" s="676"/>
      <c r="B115" s="688" t="s">
        <v>386</v>
      </c>
      <c r="C115" s="819" t="s">
        <v>387</v>
      </c>
      <c r="D115" s="695"/>
      <c r="E115" s="718">
        <f>+VLOOKUP(B115,'[2]Analitico Diciembre 2025'!$D$1:$I$370,6,0)</f>
        <v>8281992764</v>
      </c>
      <c r="F115" s="820"/>
      <c r="G115" s="766"/>
      <c r="H115" s="715">
        <v>5896969735</v>
      </c>
      <c r="I115" s="821"/>
      <c r="J115" s="695"/>
      <c r="K115" s="684"/>
      <c r="L115" s="676"/>
      <c r="M115" s="676"/>
      <c r="N115" s="676"/>
    </row>
    <row r="116" spans="1:14" ht="14.4">
      <c r="A116" s="201" t="s">
        <v>390</v>
      </c>
      <c r="B116" s="676" t="s">
        <v>388</v>
      </c>
      <c r="C116" s="819" t="s">
        <v>389</v>
      </c>
      <c r="D116" s="695"/>
      <c r="E116" s="718">
        <f>+VLOOKUP(A116,'[2]Analitico Diciembre 2025'!$D$1:$I$370,6,0)+VLOOKUP(B116,'[2]Analitico Diciembre 2025'!$D$1:$I$370,6,0)</f>
        <v>1962512521</v>
      </c>
      <c r="F116" s="820"/>
      <c r="G116" s="766"/>
      <c r="H116" s="715">
        <v>401816813</v>
      </c>
      <c r="I116" s="821"/>
      <c r="J116" s="695"/>
      <c r="K116" s="684"/>
      <c r="L116" s="676"/>
      <c r="M116" s="676"/>
      <c r="N116" s="676"/>
    </row>
    <row r="117" spans="1:14" ht="13.8">
      <c r="A117" s="676"/>
      <c r="B117" s="688" t="s">
        <v>391</v>
      </c>
      <c r="C117" s="819" t="s">
        <v>392</v>
      </c>
      <c r="D117" s="695"/>
      <c r="E117" s="718">
        <f>+VLOOKUP(B117,'[2]Analitico Diciembre 2025'!$D$1:$I$370,6,0)</f>
        <v>606544590</v>
      </c>
      <c r="F117" s="820"/>
      <c r="G117" s="766"/>
      <c r="H117" s="715">
        <v>578409450</v>
      </c>
      <c r="I117" s="821"/>
      <c r="J117" s="695"/>
      <c r="K117" s="684"/>
      <c r="L117" s="676"/>
      <c r="M117" s="676"/>
      <c r="N117" s="676"/>
    </row>
    <row r="118" spans="1:14" ht="14.4">
      <c r="A118" s="201"/>
      <c r="B118" s="688" t="s">
        <v>393</v>
      </c>
      <c r="C118" s="819" t="s">
        <v>394</v>
      </c>
      <c r="D118" s="695"/>
      <c r="E118" s="718">
        <f>+VLOOKUP(B118,'[2]Analitico Diciembre 2025'!$D$1:$I$370,6,0)</f>
        <v>1625793159</v>
      </c>
      <c r="F118" s="820"/>
      <c r="G118" s="766"/>
      <c r="H118" s="715">
        <v>1405313868</v>
      </c>
      <c r="I118" s="821"/>
      <c r="J118" s="695"/>
      <c r="K118" s="684"/>
      <c r="L118" s="676"/>
      <c r="M118" s="676"/>
      <c r="N118" s="676"/>
    </row>
    <row r="119" spans="1:14" ht="14.4">
      <c r="A119" s="688" t="s">
        <v>396</v>
      </c>
      <c r="B119" s="688" t="s">
        <v>399</v>
      </c>
      <c r="C119" s="819" t="s">
        <v>397</v>
      </c>
      <c r="D119" s="695"/>
      <c r="E119" s="718">
        <f>+VLOOKUP(J119,'[2]Analitico Diciembre 2025'!$D$1:$I$375,6,0)+VLOOKUP(B119,'[2]Analitico Diciembre 2025'!$D$1:$I$375,6,0)-VLOOKUP(A120,'[2]Analitico Diciembre 2025'!$D$1:$I$375,6,0)-VLOOKUP(B120,'[2]Analitico Diciembre 2025'!$D$1:$I$375,6,0)+VLOOKUP(A119,'[2]Analitico Diciembre 2025'!$D$1:$I$375,6,0)-VLOOKUP(A126,'[2]Analitico Diciembre 2025'!$D$1:$I$375,6,0)-VLOOKUP(A127,'[2]Analitico Diciembre 2025'!$D$1:$I$375,6,0)</f>
        <v>1989501816</v>
      </c>
      <c r="F119" s="820"/>
      <c r="G119" s="766"/>
      <c r="H119" s="715">
        <v>2327590936</v>
      </c>
      <c r="I119" s="821"/>
      <c r="J119" s="1172" t="s">
        <v>737</v>
      </c>
      <c r="K119" s="684"/>
      <c r="L119" s="676"/>
      <c r="M119" s="676"/>
      <c r="N119" s="676"/>
    </row>
    <row r="120" spans="1:14" ht="14.4" thickBot="1">
      <c r="A120" s="688" t="s">
        <v>738</v>
      </c>
      <c r="B120" s="688" t="s">
        <v>739</v>
      </c>
      <c r="C120" s="819" t="s">
        <v>400</v>
      </c>
      <c r="D120" s="695"/>
      <c r="E120" s="718">
        <f>+VLOOKUP(A120,'[2]Analitico Diciembre 2025'!$D$1:$I$375,6,0)+VLOOKUP(A121,'[2]Analitico Diciembre 2025'!$D$1:$I$375,6,0)++VLOOKUP(B121,'[2]Analitico Diciembre 2025'!$D$1:$I$375,6,0)++VLOOKUP(B120,'[2]Analitico Diciembre 2025'!$D$1:$I$375,6,0)</f>
        <v>2238241488</v>
      </c>
      <c r="F120" s="823"/>
      <c r="G120" s="766"/>
      <c r="H120" s="715">
        <v>136157333</v>
      </c>
      <c r="I120" s="821"/>
      <c r="J120" s="695"/>
      <c r="K120" s="684"/>
      <c r="L120" s="676"/>
      <c r="M120" s="676"/>
      <c r="N120" s="676"/>
    </row>
    <row r="121" spans="1:14" ht="16.5" customHeight="1" thickBot="1">
      <c r="A121" s="688" t="s">
        <v>740</v>
      </c>
      <c r="B121" s="688" t="s">
        <v>741</v>
      </c>
      <c r="C121" s="834" t="s">
        <v>401</v>
      </c>
      <c r="D121" s="835"/>
      <c r="E121" s="763"/>
      <c r="F121" s="842"/>
      <c r="G121" s="838">
        <f>G108+G109-G114</f>
        <v>20810481991</v>
      </c>
      <c r="H121" s="762"/>
      <c r="I121" s="839">
        <f>I108+I109-I114</f>
        <v>12602569164</v>
      </c>
      <c r="J121" s="695"/>
      <c r="K121" s="684"/>
      <c r="L121" s="676"/>
      <c r="M121" s="676"/>
      <c r="N121" s="676"/>
    </row>
    <row r="122" spans="1:14" ht="15" customHeight="1">
      <c r="A122" s="676"/>
      <c r="B122" s="676"/>
      <c r="C122" s="827" t="s">
        <v>402</v>
      </c>
      <c r="D122" s="695"/>
      <c r="E122" s="707"/>
      <c r="F122" s="831"/>
      <c r="G122" s="843">
        <f>E123+E124</f>
        <v>0</v>
      </c>
      <c r="H122" s="709"/>
      <c r="I122" s="844">
        <f>+H123-H124</f>
        <v>0</v>
      </c>
      <c r="J122" s="695"/>
      <c r="K122" s="684"/>
      <c r="L122" s="676"/>
      <c r="M122" s="676"/>
      <c r="N122" s="676"/>
    </row>
    <row r="123" spans="1:14" ht="15" customHeight="1">
      <c r="A123" s="676"/>
      <c r="B123" s="676"/>
      <c r="C123" s="819" t="s">
        <v>403</v>
      </c>
      <c r="D123" s="695"/>
      <c r="E123" s="718">
        <v>0</v>
      </c>
      <c r="F123" s="820"/>
      <c r="G123" s="766"/>
      <c r="H123" s="715">
        <v>0</v>
      </c>
      <c r="I123" s="821"/>
      <c r="J123" s="695"/>
      <c r="K123" s="684"/>
      <c r="L123" s="676"/>
      <c r="M123" s="676"/>
      <c r="N123" s="676"/>
    </row>
    <row r="124" spans="1:14" ht="15" customHeight="1" thickBot="1">
      <c r="A124" s="676"/>
      <c r="B124" s="676"/>
      <c r="C124" s="819" t="s">
        <v>404</v>
      </c>
      <c r="D124" s="695"/>
      <c r="E124" s="832">
        <v>0</v>
      </c>
      <c r="F124" s="823"/>
      <c r="G124" s="766"/>
      <c r="H124" s="833">
        <v>0</v>
      </c>
      <c r="I124" s="821"/>
      <c r="J124" s="695"/>
      <c r="K124" s="684"/>
      <c r="L124" s="676"/>
      <c r="M124" s="676"/>
      <c r="N124" s="676"/>
    </row>
    <row r="125" spans="1:14" ht="18.75" customHeight="1" thickBot="1">
      <c r="A125" s="676"/>
      <c r="B125" s="676"/>
      <c r="C125" s="834" t="s">
        <v>405</v>
      </c>
      <c r="D125" s="835"/>
      <c r="E125" s="763"/>
      <c r="F125" s="842"/>
      <c r="G125" s="845">
        <f>G121+G122</f>
        <v>20810481991</v>
      </c>
      <c r="H125" s="762"/>
      <c r="I125" s="846">
        <f>I121+I122</f>
        <v>12602569164</v>
      </c>
      <c r="J125" s="695"/>
      <c r="K125" s="684"/>
      <c r="L125" s="676"/>
      <c r="M125" s="676"/>
      <c r="N125" s="676"/>
    </row>
    <row r="126" spans="1:14" ht="20.25" customHeight="1">
      <c r="A126" s="688" t="s">
        <v>395</v>
      </c>
      <c r="B126" s="676"/>
      <c r="C126" s="847" t="s">
        <v>406</v>
      </c>
      <c r="D126" s="695"/>
      <c r="E126" s="718">
        <f>+VLOOKUP(A126,'[2]Analitico Diciembre 2025'!$D$1:$I$370,6,0)</f>
        <v>1859426434</v>
      </c>
      <c r="F126" s="831"/>
      <c r="G126" s="702">
        <v>0</v>
      </c>
      <c r="H126" s="709">
        <v>991798725</v>
      </c>
      <c r="I126" s="702">
        <v>0</v>
      </c>
      <c r="J126" s="695"/>
      <c r="K126" s="684"/>
      <c r="L126" s="676"/>
      <c r="M126" s="676"/>
      <c r="N126" s="676"/>
    </row>
    <row r="127" spans="1:14" ht="20.25" customHeight="1" thickBot="1">
      <c r="A127" s="688" t="s">
        <v>398</v>
      </c>
      <c r="B127" s="676"/>
      <c r="C127" s="848" t="s">
        <v>78</v>
      </c>
      <c r="D127" s="695"/>
      <c r="E127" s="718">
        <f>+VLOOKUP(A127,'[2]Analitico Diciembre 2025'!$D$1:$I$370,6,0)</f>
        <v>947552778</v>
      </c>
      <c r="F127" s="820"/>
      <c r="G127" s="712">
        <v>0</v>
      </c>
      <c r="H127" s="709">
        <v>580538522</v>
      </c>
      <c r="I127" s="712">
        <v>0</v>
      </c>
      <c r="J127" s="695"/>
      <c r="K127" s="684"/>
      <c r="L127" s="676"/>
      <c r="M127" s="676"/>
      <c r="N127" s="676"/>
    </row>
    <row r="128" spans="1:14" ht="21" customHeight="1" thickTop="1" thickBot="1">
      <c r="A128" s="676"/>
      <c r="B128" s="785"/>
      <c r="C128" s="773" t="s">
        <v>407</v>
      </c>
      <c r="D128" s="849"/>
      <c r="E128" s="850"/>
      <c r="F128" s="851"/>
      <c r="G128" s="852">
        <f>+G125-E127-E126</f>
        <v>18003502779</v>
      </c>
      <c r="H128" s="762"/>
      <c r="I128" s="852">
        <f>+I125-H126-H127</f>
        <v>11030231917</v>
      </c>
      <c r="J128" s="715"/>
      <c r="K128" s="684"/>
      <c r="L128" s="777"/>
      <c r="M128" s="676"/>
      <c r="N128" s="676"/>
    </row>
    <row r="129" spans="1:24" ht="14.4">
      <c r="A129" s="676"/>
      <c r="B129" s="785"/>
      <c r="C129" s="695"/>
      <c r="D129" s="695"/>
      <c r="E129" s="695"/>
      <c r="F129" s="695"/>
      <c r="G129" s="715"/>
      <c r="H129" s="695"/>
      <c r="I129" s="313"/>
      <c r="J129" s="853"/>
      <c r="K129" s="684"/>
      <c r="L129" s="676"/>
      <c r="M129" s="676"/>
      <c r="N129" s="676"/>
    </row>
    <row r="130" spans="1:24">
      <c r="A130" s="676"/>
      <c r="B130" s="785"/>
      <c r="C130" s="695"/>
      <c r="D130" s="695"/>
      <c r="E130" s="695"/>
      <c r="F130" s="695"/>
      <c r="G130" s="777"/>
      <c r="H130" s="777"/>
      <c r="I130" s="875"/>
      <c r="J130" s="875"/>
      <c r="K130" s="854"/>
      <c r="L130" s="676"/>
      <c r="M130" s="676"/>
      <c r="N130" s="676"/>
    </row>
    <row r="131" spans="1:24">
      <c r="A131" s="676"/>
      <c r="B131" s="785"/>
      <c r="C131" s="695"/>
      <c r="D131" s="695"/>
      <c r="E131" s="695"/>
      <c r="F131" s="695"/>
      <c r="G131" s="715"/>
      <c r="H131" s="695"/>
      <c r="I131" s="824"/>
      <c r="J131" s="824"/>
      <c r="K131" s="854"/>
      <c r="L131" s="676"/>
      <c r="M131" s="676"/>
      <c r="N131" s="676"/>
    </row>
    <row r="132" spans="1:24">
      <c r="A132" s="676"/>
      <c r="B132" s="787"/>
      <c r="C132" s="695"/>
      <c r="D132" s="695"/>
      <c r="E132" s="695"/>
      <c r="F132" s="695"/>
      <c r="G132" s="695"/>
      <c r="H132" s="695"/>
      <c r="I132" s="695"/>
      <c r="J132" s="695"/>
      <c r="K132" s="684"/>
      <c r="L132" s="676"/>
      <c r="M132" s="676"/>
      <c r="N132" s="676"/>
    </row>
    <row r="133" spans="1:24">
      <c r="A133" s="676"/>
      <c r="B133" s="787"/>
      <c r="C133" s="695"/>
      <c r="D133" s="695"/>
      <c r="E133" s="695"/>
      <c r="F133" s="695"/>
      <c r="G133" s="824"/>
      <c r="H133" s="695"/>
      <c r="I133" s="695"/>
      <c r="J133" s="695"/>
      <c r="K133" s="684"/>
      <c r="L133" s="676"/>
      <c r="M133" s="676"/>
      <c r="N133" s="676"/>
    </row>
    <row r="134" spans="1:24">
      <c r="A134" s="676"/>
      <c r="B134" s="855"/>
      <c r="C134" s="695"/>
      <c r="D134" s="695"/>
      <c r="E134" s="695"/>
      <c r="F134" s="695"/>
      <c r="G134" s="695"/>
      <c r="H134" s="695"/>
      <c r="I134" s="695"/>
      <c r="J134" s="695"/>
      <c r="K134" s="684"/>
      <c r="L134" s="676"/>
      <c r="M134" s="676"/>
      <c r="N134" s="676"/>
    </row>
    <row r="135" spans="1:24">
      <c r="A135" s="676"/>
      <c r="B135" s="855"/>
      <c r="C135" s="695"/>
      <c r="D135" s="695"/>
      <c r="E135" s="695"/>
      <c r="F135" s="695"/>
      <c r="G135" s="695"/>
      <c r="H135" s="695"/>
      <c r="I135" s="695"/>
      <c r="J135" s="695"/>
      <c r="K135" s="684"/>
      <c r="L135" s="676"/>
      <c r="M135" s="676"/>
      <c r="N135" s="676"/>
    </row>
    <row r="136" spans="1:24">
      <c r="A136" s="676"/>
      <c r="B136" s="855"/>
      <c r="C136" s="695"/>
      <c r="D136" s="695"/>
      <c r="E136" s="695"/>
      <c r="F136" s="695"/>
      <c r="G136" s="695"/>
      <c r="H136" s="695"/>
      <c r="I136" s="695"/>
      <c r="J136" s="695"/>
      <c r="K136" s="684"/>
      <c r="L136" s="676"/>
      <c r="M136" s="676"/>
      <c r="N136" s="676"/>
    </row>
    <row r="137" spans="1:24">
      <c r="A137" s="676"/>
      <c r="B137" s="855"/>
      <c r="C137" s="695"/>
      <c r="D137" s="695"/>
      <c r="E137" s="695"/>
      <c r="F137" s="695"/>
      <c r="G137" s="695"/>
      <c r="H137" s="695"/>
      <c r="I137" s="695"/>
      <c r="J137" s="695"/>
      <c r="K137" s="684"/>
      <c r="L137" s="676"/>
      <c r="M137" s="676"/>
      <c r="N137" s="676"/>
    </row>
    <row r="138" spans="1:24">
      <c r="A138" s="676"/>
      <c r="B138" s="855"/>
      <c r="C138" s="695"/>
      <c r="D138" s="695"/>
      <c r="E138" s="695"/>
      <c r="F138" s="695"/>
      <c r="G138" s="695"/>
      <c r="H138" s="695"/>
      <c r="I138" s="695"/>
      <c r="J138" s="695"/>
      <c r="K138" s="684"/>
      <c r="L138" s="676"/>
      <c r="M138" s="676"/>
      <c r="N138" s="676"/>
    </row>
    <row r="139" spans="1:24">
      <c r="A139" s="676"/>
      <c r="B139" s="855"/>
      <c r="C139" s="695"/>
      <c r="D139" s="695"/>
      <c r="E139" s="695"/>
      <c r="F139" s="695"/>
      <c r="G139" s="695"/>
      <c r="H139" s="695"/>
      <c r="I139" s="695"/>
      <c r="J139" s="695"/>
      <c r="K139" s="684"/>
      <c r="L139" s="676"/>
      <c r="M139" s="676"/>
      <c r="N139" s="676"/>
    </row>
    <row r="140" spans="1:24">
      <c r="A140" s="676"/>
      <c r="B140" s="855"/>
      <c r="C140" s="695"/>
      <c r="D140" s="695"/>
      <c r="E140" s="695"/>
      <c r="F140" s="695"/>
      <c r="G140" s="695"/>
      <c r="H140" s="695"/>
      <c r="I140" s="695"/>
      <c r="J140" s="695"/>
      <c r="K140" s="684"/>
      <c r="L140" s="676"/>
      <c r="M140" s="676"/>
      <c r="N140" s="676"/>
    </row>
    <row r="141" spans="1:24">
      <c r="A141" s="676"/>
      <c r="B141" s="855"/>
      <c r="C141" s="695"/>
      <c r="D141" s="695"/>
      <c r="E141" s="695"/>
      <c r="F141" s="695"/>
      <c r="G141" s="695"/>
      <c r="H141" s="695"/>
      <c r="I141" s="695"/>
      <c r="J141" s="695"/>
      <c r="K141" s="684"/>
      <c r="L141" s="676"/>
      <c r="M141" s="676"/>
      <c r="N141" s="676"/>
    </row>
    <row r="142" spans="1:24" ht="15.6">
      <c r="A142" s="676"/>
      <c r="B142" s="785"/>
      <c r="C142" s="754"/>
      <c r="D142" s="695"/>
      <c r="E142" s="695"/>
      <c r="F142" s="695"/>
      <c r="G142" s="695"/>
      <c r="H142" s="697"/>
      <c r="I142" s="695"/>
      <c r="J142" s="751"/>
      <c r="K142" s="785"/>
      <c r="L142" s="676"/>
      <c r="M142" s="676"/>
      <c r="N142" s="676"/>
    </row>
    <row r="143" spans="1:24" ht="18.899999999999999" customHeight="1">
      <c r="A143" s="676"/>
      <c r="B143" s="785"/>
      <c r="C143" s="754"/>
      <c r="D143" s="856"/>
      <c r="E143" s="856"/>
      <c r="F143" s="695"/>
      <c r="G143" s="856"/>
      <c r="H143" s="697"/>
      <c r="I143" s="695"/>
      <c r="J143" s="857"/>
      <c r="K143" s="785"/>
      <c r="L143" s="1164"/>
      <c r="M143" s="1165"/>
      <c r="N143" s="858"/>
      <c r="O143" s="1166"/>
      <c r="P143" s="1166"/>
      <c r="Q143" s="314"/>
      <c r="R143" s="314" t="s">
        <v>284</v>
      </c>
      <c r="S143" s="314"/>
      <c r="T143" s="314"/>
      <c r="U143" s="314"/>
      <c r="V143" s="314"/>
      <c r="W143" s="314"/>
      <c r="X143" s="177" t="s">
        <v>284</v>
      </c>
    </row>
    <row r="144" spans="1:24" ht="15">
      <c r="A144" s="676"/>
      <c r="B144" s="785"/>
      <c r="C144" s="695"/>
      <c r="D144" s="859"/>
      <c r="E144" s="859"/>
      <c r="F144" s="695"/>
      <c r="G144" s="859"/>
      <c r="H144" s="695"/>
      <c r="I144" s="695"/>
      <c r="J144" s="860"/>
      <c r="K144" s="785"/>
      <c r="L144" s="1167"/>
      <c r="M144" s="1165"/>
      <c r="N144" s="686"/>
    </row>
    <row r="145" spans="1:28" ht="15">
      <c r="A145" s="676"/>
      <c r="B145" s="785"/>
      <c r="C145" s="695"/>
      <c r="D145" s="695"/>
      <c r="E145" s="695"/>
      <c r="F145" s="796"/>
      <c r="G145" s="695" t="s">
        <v>284</v>
      </c>
      <c r="H145" s="796"/>
      <c r="I145" s="695"/>
      <c r="J145" s="861"/>
      <c r="K145" s="797"/>
      <c r="L145" s="1168"/>
      <c r="M145" s="1165"/>
      <c r="N145" s="676"/>
    </row>
    <row r="146" spans="1:28" ht="13.8">
      <c r="A146" s="676"/>
      <c r="B146" s="785"/>
      <c r="C146" s="695"/>
      <c r="D146" s="695"/>
      <c r="E146" s="695"/>
      <c r="F146" s="695"/>
      <c r="G146" s="695" t="s">
        <v>284</v>
      </c>
      <c r="H146" s="685"/>
      <c r="I146" s="685"/>
      <c r="J146" s="685"/>
      <c r="K146" s="684" t="s">
        <v>284</v>
      </c>
      <c r="L146" s="1164"/>
      <c r="M146" s="676"/>
      <c r="N146" s="676"/>
    </row>
    <row r="147" spans="1:28" ht="16.8">
      <c r="A147" s="676"/>
      <c r="B147" s="862" t="s">
        <v>408</v>
      </c>
      <c r="C147" s="729"/>
      <c r="D147" s="729"/>
      <c r="E147" s="729"/>
      <c r="F147" s="729"/>
      <c r="G147" s="723" t="s">
        <v>409</v>
      </c>
      <c r="H147" s="729"/>
      <c r="I147" s="729"/>
      <c r="J147" s="729"/>
      <c r="K147" s="863"/>
      <c r="L147" s="1169"/>
      <c r="M147" s="864"/>
      <c r="N147" s="864"/>
      <c r="O147" s="1170"/>
      <c r="W147" s="315"/>
      <c r="X147" s="315"/>
      <c r="Y147" s="315"/>
      <c r="Z147" s="315"/>
      <c r="AA147" s="315"/>
      <c r="AB147" s="315"/>
    </row>
    <row r="148" spans="1:28" ht="16.5" customHeight="1">
      <c r="A148" s="676"/>
      <c r="B148" s="865" t="s">
        <v>410</v>
      </c>
      <c r="C148" s="729" t="s">
        <v>413</v>
      </c>
      <c r="D148" s="729"/>
      <c r="E148" s="729"/>
      <c r="F148" s="729"/>
      <c r="G148" s="729" t="s">
        <v>412</v>
      </c>
      <c r="H148" s="729" t="s">
        <v>640</v>
      </c>
      <c r="I148" s="729"/>
      <c r="J148" s="729"/>
      <c r="K148" s="863"/>
      <c r="L148" s="1169"/>
      <c r="M148" s="864"/>
      <c r="N148" s="864"/>
      <c r="O148" s="1170"/>
      <c r="W148" s="315"/>
      <c r="X148" s="315"/>
      <c r="Y148" s="315"/>
      <c r="Z148" s="315"/>
      <c r="AA148" s="315"/>
      <c r="AB148" s="315"/>
    </row>
    <row r="149" spans="1:28" ht="17.25" customHeight="1">
      <c r="A149" s="676"/>
      <c r="B149" s="865" t="s">
        <v>414</v>
      </c>
      <c r="C149" s="729" t="s">
        <v>411</v>
      </c>
      <c r="D149" s="729"/>
      <c r="E149" s="729"/>
      <c r="F149" s="729"/>
      <c r="G149" s="866" t="s">
        <v>415</v>
      </c>
      <c r="H149" s="866"/>
      <c r="I149" s="866"/>
      <c r="J149" s="866"/>
      <c r="K149" s="863"/>
      <c r="L149" s="1169"/>
      <c r="M149" s="676"/>
      <c r="N149" s="864"/>
      <c r="O149" s="1170"/>
      <c r="W149" s="315"/>
      <c r="X149" s="315"/>
      <c r="Y149" s="315"/>
      <c r="Z149" s="315"/>
      <c r="AA149" s="315"/>
      <c r="AB149" s="315"/>
    </row>
    <row r="150" spans="1:28" ht="16.5" customHeight="1">
      <c r="A150" s="676"/>
      <c r="B150" s="865" t="s">
        <v>416</v>
      </c>
      <c r="C150" s="729" t="s">
        <v>417</v>
      </c>
      <c r="D150" s="729"/>
      <c r="E150" s="729"/>
      <c r="F150" s="729"/>
      <c r="G150" s="866" t="s">
        <v>418</v>
      </c>
      <c r="H150" s="866"/>
      <c r="I150" s="866"/>
      <c r="J150" s="866"/>
      <c r="K150" s="863"/>
      <c r="L150" s="1169"/>
      <c r="M150" s="676"/>
      <c r="N150" s="864"/>
      <c r="O150" s="1170"/>
      <c r="W150" s="315"/>
      <c r="X150" s="315"/>
      <c r="Y150" s="315"/>
      <c r="Z150" s="315"/>
      <c r="AA150" s="315"/>
      <c r="AB150" s="315"/>
    </row>
    <row r="151" spans="1:28" ht="15.75" customHeight="1">
      <c r="A151" s="676"/>
      <c r="B151" s="865"/>
      <c r="C151" s="729" t="s">
        <v>419</v>
      </c>
      <c r="D151" s="729"/>
      <c r="E151" s="729"/>
      <c r="F151" s="729"/>
      <c r="G151" s="866" t="s">
        <v>420</v>
      </c>
      <c r="H151" s="695"/>
      <c r="I151" s="866"/>
      <c r="J151" s="866"/>
      <c r="K151" s="863"/>
      <c r="L151" s="1169"/>
      <c r="M151" s="864"/>
      <c r="N151" s="864"/>
      <c r="O151" s="1170"/>
      <c r="W151" s="315"/>
      <c r="X151" s="315"/>
      <c r="Y151" s="315"/>
      <c r="Z151" s="315"/>
      <c r="AA151" s="315"/>
      <c r="AB151" s="315"/>
    </row>
    <row r="152" spans="1:28" ht="15.75" customHeight="1">
      <c r="A152" s="676"/>
      <c r="B152" s="865"/>
      <c r="C152" s="729" t="s">
        <v>421</v>
      </c>
      <c r="D152" s="729"/>
      <c r="E152" s="729"/>
      <c r="F152" s="729"/>
      <c r="G152" s="729" t="s">
        <v>422</v>
      </c>
      <c r="H152" s="866"/>
      <c r="I152" s="866"/>
      <c r="J152" s="866"/>
      <c r="K152" s="863"/>
      <c r="L152" s="1169"/>
      <c r="M152" s="864"/>
      <c r="N152" s="864"/>
      <c r="O152" s="1170"/>
      <c r="W152" s="315"/>
      <c r="X152" s="315"/>
      <c r="Y152" s="315"/>
      <c r="Z152" s="315"/>
      <c r="AA152" s="315"/>
      <c r="AB152" s="315"/>
    </row>
    <row r="153" spans="1:28" ht="15.75" customHeight="1">
      <c r="A153" s="676"/>
      <c r="B153" s="865" t="s">
        <v>423</v>
      </c>
      <c r="C153" s="729" t="s">
        <v>424</v>
      </c>
      <c r="D153" s="729"/>
      <c r="E153" s="729"/>
      <c r="F153" s="729"/>
      <c r="G153" s="729" t="s">
        <v>742</v>
      </c>
      <c r="H153" s="866"/>
      <c r="I153" s="729"/>
      <c r="J153" s="729"/>
      <c r="K153" s="684"/>
      <c r="L153" s="676"/>
      <c r="M153" s="864"/>
      <c r="N153" s="864"/>
      <c r="O153" s="1170"/>
      <c r="W153" s="315"/>
      <c r="X153" s="315"/>
      <c r="Y153" s="315"/>
      <c r="Z153" s="315"/>
      <c r="AA153" s="315"/>
      <c r="AB153" s="315"/>
    </row>
    <row r="154" spans="1:28" ht="15.75" customHeight="1">
      <c r="A154" s="676"/>
      <c r="B154" s="865"/>
      <c r="C154" s="729"/>
      <c r="D154" s="729"/>
      <c r="E154" s="729"/>
      <c r="F154" s="729"/>
      <c r="G154" s="729" t="s">
        <v>425</v>
      </c>
      <c r="H154" s="729"/>
      <c r="I154" s="866"/>
      <c r="J154" s="866"/>
      <c r="K154" s="863"/>
      <c r="L154" s="1169"/>
      <c r="M154" s="864"/>
      <c r="N154" s="864"/>
      <c r="O154" s="1170"/>
      <c r="W154" s="315"/>
      <c r="X154" s="315"/>
      <c r="Y154" s="315"/>
      <c r="Z154" s="315"/>
      <c r="AA154" s="315"/>
      <c r="AB154" s="315"/>
    </row>
    <row r="155" spans="1:28" ht="15.75" customHeight="1">
      <c r="A155" s="676"/>
      <c r="B155" s="865" t="s">
        <v>426</v>
      </c>
      <c r="C155" s="729" t="s">
        <v>427</v>
      </c>
      <c r="D155" s="729"/>
      <c r="E155" s="729"/>
      <c r="F155" s="729"/>
      <c r="G155" s="729" t="s">
        <v>428</v>
      </c>
      <c r="H155" s="729"/>
      <c r="I155" s="866"/>
      <c r="J155" s="866"/>
      <c r="K155" s="863"/>
      <c r="L155" s="1169"/>
      <c r="M155" s="864"/>
      <c r="N155" s="864"/>
      <c r="O155" s="1170"/>
      <c r="W155" s="315"/>
      <c r="X155" s="315"/>
      <c r="Y155" s="315"/>
      <c r="Z155" s="315"/>
      <c r="AA155" s="315"/>
      <c r="AB155" s="315"/>
    </row>
    <row r="156" spans="1:28" ht="15" customHeight="1">
      <c r="A156" s="676"/>
      <c r="B156" s="865" t="s">
        <v>429</v>
      </c>
      <c r="C156" s="729" t="s">
        <v>430</v>
      </c>
      <c r="D156" s="695"/>
      <c r="E156" s="695"/>
      <c r="F156" s="695"/>
      <c r="G156" s="729" t="s">
        <v>431</v>
      </c>
      <c r="H156" s="695"/>
      <c r="I156" s="729"/>
      <c r="J156" s="729"/>
      <c r="K156" s="863"/>
      <c r="L156" s="1169"/>
      <c r="M156" s="676"/>
      <c r="N156" s="864"/>
      <c r="O156" s="1170"/>
      <c r="W156" s="315"/>
      <c r="X156" s="315"/>
      <c r="Y156" s="315"/>
      <c r="Z156" s="315"/>
      <c r="AA156" s="315"/>
      <c r="AB156" s="315"/>
    </row>
    <row r="157" spans="1:28" ht="17.25" customHeight="1">
      <c r="A157" s="676"/>
      <c r="B157" s="785"/>
      <c r="C157" s="695"/>
      <c r="D157" s="695"/>
      <c r="E157" s="695"/>
      <c r="F157" s="695"/>
      <c r="G157" s="695"/>
      <c r="H157" s="695"/>
      <c r="I157" s="729"/>
      <c r="J157" s="729"/>
      <c r="K157" s="684"/>
      <c r="L157" s="676"/>
      <c r="M157" s="864"/>
      <c r="N157" s="864"/>
      <c r="O157" s="1170"/>
      <c r="W157" s="315"/>
      <c r="X157" s="315"/>
      <c r="Y157" s="315"/>
      <c r="Z157" s="315"/>
      <c r="AA157" s="315"/>
      <c r="AB157" s="315"/>
    </row>
    <row r="158" spans="1:28" ht="15" customHeight="1">
      <c r="A158" s="676"/>
      <c r="B158" s="785"/>
      <c r="C158" s="695"/>
      <c r="D158" s="867"/>
      <c r="E158" s="867"/>
      <c r="F158" s="867"/>
      <c r="G158" s="729"/>
      <c r="H158" s="695"/>
      <c r="I158" s="729"/>
      <c r="J158" s="729"/>
      <c r="K158" s="684"/>
      <c r="L158" s="676"/>
      <c r="M158" s="864"/>
      <c r="N158" s="864"/>
      <c r="O158" s="1170"/>
      <c r="W158" s="315"/>
      <c r="X158" s="315"/>
      <c r="Y158" s="315"/>
      <c r="Z158" s="315"/>
      <c r="AA158" s="315"/>
      <c r="AB158" s="315"/>
    </row>
    <row r="159" spans="1:28" ht="15" customHeight="1">
      <c r="A159" s="676"/>
      <c r="B159" s="785"/>
      <c r="C159" s="695"/>
      <c r="D159" s="867"/>
      <c r="E159" s="867"/>
      <c r="F159" s="867"/>
      <c r="G159" s="729"/>
      <c r="H159" s="695"/>
      <c r="I159" s="729"/>
      <c r="J159" s="729"/>
      <c r="K159" s="684"/>
      <c r="L159" s="676"/>
      <c r="M159" s="864"/>
      <c r="N159" s="864"/>
      <c r="O159" s="1170"/>
      <c r="W159" s="315"/>
      <c r="X159" s="315"/>
      <c r="Y159" s="315"/>
      <c r="Z159" s="315"/>
      <c r="AA159" s="315"/>
      <c r="AB159" s="315"/>
    </row>
    <row r="160" spans="1:28" ht="15" customHeight="1">
      <c r="A160" s="676"/>
      <c r="B160" s="785"/>
      <c r="C160" s="1280"/>
      <c r="D160" s="1280"/>
      <c r="E160" s="1280"/>
      <c r="F160" s="318"/>
      <c r="G160" s="695"/>
      <c r="H160" s="695"/>
      <c r="I160" s="695"/>
      <c r="J160" s="695"/>
      <c r="K160" s="684"/>
      <c r="L160" s="676"/>
      <c r="M160" s="864"/>
      <c r="N160" s="864"/>
      <c r="O160" s="1170"/>
      <c r="W160" s="315"/>
      <c r="X160" s="315"/>
      <c r="Y160" s="315"/>
      <c r="Z160" s="315"/>
      <c r="AA160" s="315"/>
      <c r="AB160" s="315"/>
    </row>
    <row r="161" spans="1:28" ht="15" customHeight="1">
      <c r="A161" s="676"/>
      <c r="B161" s="1271" t="s">
        <v>351</v>
      </c>
      <c r="C161" s="1271"/>
      <c r="D161" s="1271"/>
      <c r="E161" s="1271"/>
      <c r="F161" s="1271"/>
      <c r="G161" s="1271"/>
      <c r="H161" s="1271"/>
      <c r="I161" s="1271"/>
      <c r="J161" s="1271"/>
      <c r="K161" s="684"/>
      <c r="L161" s="676"/>
      <c r="M161" s="864"/>
      <c r="N161" s="864"/>
      <c r="O161" s="1170"/>
      <c r="W161" s="315"/>
      <c r="X161" s="315"/>
      <c r="Y161" s="315"/>
      <c r="Z161" s="315"/>
      <c r="AA161" s="315"/>
      <c r="AB161" s="315"/>
    </row>
    <row r="162" spans="1:28" ht="15" customHeight="1">
      <c r="A162" s="676"/>
      <c r="B162" s="1271"/>
      <c r="C162" s="1271"/>
      <c r="D162" s="1271"/>
      <c r="E162" s="1271"/>
      <c r="F162" s="1271"/>
      <c r="G162" s="1271"/>
      <c r="H162" s="1271"/>
      <c r="I162" s="1271"/>
      <c r="J162" s="1271"/>
      <c r="K162" s="684"/>
      <c r="L162" s="676"/>
      <c r="M162" s="864"/>
      <c r="N162" s="864"/>
      <c r="O162" s="1170"/>
      <c r="W162" s="315"/>
      <c r="X162" s="315"/>
      <c r="Y162" s="315"/>
      <c r="Z162" s="315"/>
      <c r="AA162" s="315"/>
      <c r="AB162" s="315"/>
    </row>
    <row r="163" spans="1:28" ht="15" customHeight="1">
      <c r="A163" s="676"/>
      <c r="B163" s="1271"/>
      <c r="C163" s="1271"/>
      <c r="D163" s="1271"/>
      <c r="E163" s="1271"/>
      <c r="F163" s="1271"/>
      <c r="G163" s="1271"/>
      <c r="H163" s="1271"/>
      <c r="I163" s="1271"/>
      <c r="J163" s="1271"/>
      <c r="K163" s="684"/>
      <c r="L163" s="676"/>
      <c r="M163" s="864"/>
      <c r="N163" s="864"/>
      <c r="O163" s="1170"/>
      <c r="W163" s="315"/>
      <c r="X163" s="315"/>
      <c r="Y163" s="315"/>
      <c r="Z163" s="315"/>
      <c r="AA163" s="315"/>
      <c r="AB163" s="315"/>
    </row>
    <row r="164" spans="1:28" ht="15" customHeight="1">
      <c r="A164" s="676"/>
      <c r="B164" s="1271"/>
      <c r="C164" s="1271"/>
      <c r="D164" s="1271"/>
      <c r="E164" s="1271"/>
      <c r="F164" s="1271"/>
      <c r="G164" s="1271"/>
      <c r="H164" s="1271"/>
      <c r="I164" s="1271"/>
      <c r="J164" s="1271"/>
      <c r="K164" s="684"/>
      <c r="L164" s="676"/>
      <c r="M164" s="864"/>
      <c r="N164" s="864"/>
      <c r="O164" s="1170"/>
      <c r="W164" s="315"/>
      <c r="X164" s="315"/>
      <c r="Y164" s="315"/>
      <c r="Z164" s="315"/>
      <c r="AA164" s="315"/>
      <c r="AB164" s="315"/>
    </row>
    <row r="165" spans="1:28" ht="15" customHeight="1">
      <c r="A165" s="676"/>
      <c r="B165" s="1271"/>
      <c r="C165" s="1271"/>
      <c r="D165" s="1271"/>
      <c r="E165" s="1271"/>
      <c r="F165" s="1271"/>
      <c r="G165" s="1271"/>
      <c r="H165" s="1271"/>
      <c r="I165" s="1271"/>
      <c r="J165" s="1271"/>
      <c r="K165" s="684"/>
      <c r="L165" s="676"/>
      <c r="M165" s="864"/>
      <c r="N165" s="864"/>
      <c r="O165" s="1170"/>
      <c r="W165" s="315"/>
      <c r="X165" s="315"/>
      <c r="Y165" s="315"/>
      <c r="Z165" s="315"/>
      <c r="AA165" s="315"/>
      <c r="AB165" s="315"/>
    </row>
    <row r="166" spans="1:28" ht="15" customHeight="1">
      <c r="A166" s="676"/>
      <c r="B166" s="1271"/>
      <c r="C166" s="1271"/>
      <c r="D166" s="1271"/>
      <c r="E166" s="1271"/>
      <c r="F166" s="1271"/>
      <c r="G166" s="1271"/>
      <c r="H166" s="1271"/>
      <c r="I166" s="1271"/>
      <c r="J166" s="1271"/>
      <c r="K166" s="684"/>
      <c r="L166" s="676"/>
      <c r="M166" s="864"/>
      <c r="N166" s="864"/>
      <c r="O166" s="1170"/>
      <c r="W166" s="315"/>
      <c r="X166" s="315"/>
      <c r="Y166" s="315"/>
      <c r="Z166" s="315"/>
      <c r="AA166" s="315"/>
      <c r="AB166" s="315"/>
    </row>
    <row r="167" spans="1:28" ht="15" customHeight="1">
      <c r="A167" s="676"/>
      <c r="B167" s="1271"/>
      <c r="C167" s="1271"/>
      <c r="D167" s="1271"/>
      <c r="E167" s="1271"/>
      <c r="F167" s="1271"/>
      <c r="G167" s="1271"/>
      <c r="H167" s="1271"/>
      <c r="I167" s="1271"/>
      <c r="J167" s="1271"/>
      <c r="K167" s="684"/>
      <c r="L167" s="676"/>
      <c r="M167" s="864"/>
      <c r="N167" s="864"/>
      <c r="O167" s="1170"/>
      <c r="W167" s="315"/>
      <c r="X167" s="315"/>
      <c r="Y167" s="315"/>
      <c r="Z167" s="315"/>
      <c r="AA167" s="315"/>
      <c r="AB167" s="315"/>
    </row>
    <row r="168" spans="1:28" ht="15" customHeight="1">
      <c r="A168" s="676"/>
      <c r="B168" s="868"/>
      <c r="C168" s="318"/>
      <c r="D168" s="318"/>
      <c r="E168" s="318"/>
      <c r="F168" s="318"/>
      <c r="G168" s="695"/>
      <c r="H168" s="695"/>
      <c r="I168" s="695"/>
      <c r="J168" s="695"/>
      <c r="K168" s="684"/>
      <c r="L168" s="676"/>
      <c r="M168" s="864"/>
      <c r="N168" s="864"/>
      <c r="O168" s="1170"/>
      <c r="W168" s="315"/>
      <c r="X168" s="315"/>
      <c r="Y168" s="315"/>
      <c r="Z168" s="315"/>
      <c r="AA168" s="315"/>
      <c r="AB168" s="315"/>
    </row>
    <row r="169" spans="1:28" ht="15" customHeight="1">
      <c r="A169" s="676"/>
      <c r="B169" s="785"/>
      <c r="C169" s="320"/>
      <c r="D169" s="320"/>
      <c r="E169" s="320" t="s">
        <v>432</v>
      </c>
      <c r="F169" s="320"/>
      <c r="G169" s="695"/>
      <c r="H169" s="695"/>
      <c r="I169" s="695"/>
      <c r="J169" s="695"/>
      <c r="K169" s="684"/>
      <c r="L169" s="676"/>
      <c r="M169" s="864"/>
      <c r="N169" s="864"/>
      <c r="O169" s="1170"/>
      <c r="W169" s="315"/>
      <c r="X169" s="315"/>
      <c r="Y169" s="315"/>
      <c r="Z169" s="315"/>
      <c r="AA169" s="315"/>
      <c r="AB169" s="315"/>
    </row>
    <row r="170" spans="1:28" ht="15" customHeight="1">
      <c r="A170" s="676"/>
      <c r="B170" s="785"/>
      <c r="C170" s="320"/>
      <c r="D170" s="320"/>
      <c r="E170" s="320" t="s">
        <v>783</v>
      </c>
      <c r="F170" s="320"/>
      <c r="G170" s="695"/>
      <c r="H170" s="695"/>
      <c r="I170" s="695"/>
      <c r="J170" s="695"/>
      <c r="K170" s="684"/>
      <c r="L170" s="676"/>
      <c r="M170" s="864"/>
      <c r="N170" s="864"/>
      <c r="O170" s="1170"/>
      <c r="W170" s="315"/>
      <c r="X170" s="315"/>
      <c r="Y170" s="315"/>
      <c r="Z170" s="315"/>
      <c r="AA170" s="315"/>
      <c r="AB170" s="315"/>
    </row>
    <row r="171" spans="1:28" ht="14.25" customHeight="1">
      <c r="A171" s="676"/>
      <c r="B171" s="785"/>
      <c r="C171" s="321"/>
      <c r="D171" s="321"/>
      <c r="E171" s="321" t="s">
        <v>433</v>
      </c>
      <c r="F171" s="321"/>
      <c r="G171" s="695"/>
      <c r="H171" s="695"/>
      <c r="I171" s="695"/>
      <c r="J171" s="695"/>
      <c r="K171" s="684"/>
      <c r="L171" s="676"/>
      <c r="M171" s="864"/>
      <c r="N171" s="864"/>
      <c r="O171" s="1170"/>
      <c r="W171" s="315"/>
      <c r="X171" s="315"/>
      <c r="Y171" s="315"/>
      <c r="Z171" s="315"/>
      <c r="AA171" s="315"/>
      <c r="AB171" s="315"/>
    </row>
    <row r="172" spans="1:28" ht="15.6" customHeight="1" thickBot="1">
      <c r="A172" s="676"/>
      <c r="B172" s="869"/>
      <c r="C172" s="322"/>
      <c r="D172" s="322"/>
      <c r="E172" s="322"/>
      <c r="F172" s="322"/>
      <c r="G172" s="695"/>
      <c r="H172" s="695"/>
      <c r="I172" s="695"/>
      <c r="J172" s="695"/>
      <c r="K172" s="863"/>
      <c r="L172" s="1169"/>
      <c r="M172" s="864"/>
      <c r="N172" s="864"/>
      <c r="O172" s="1170"/>
      <c r="W172" s="315"/>
      <c r="X172" s="315"/>
      <c r="Y172" s="315"/>
      <c r="Z172" s="315"/>
      <c r="AA172" s="315"/>
      <c r="AB172" s="315"/>
    </row>
    <row r="173" spans="1:28" ht="15.75" customHeight="1" thickBot="1">
      <c r="A173" s="676"/>
      <c r="B173" s="785"/>
      <c r="C173" s="323"/>
      <c r="D173" s="870"/>
      <c r="E173" s="870"/>
      <c r="F173" s="870"/>
      <c r="G173" s="325">
        <v>2025</v>
      </c>
      <c r="H173" s="325">
        <v>2024</v>
      </c>
      <c r="I173" s="695"/>
      <c r="J173" s="695"/>
      <c r="K173" s="871"/>
      <c r="L173" s="1165"/>
      <c r="M173" s="864"/>
      <c r="N173" s="864"/>
      <c r="O173" s="1170"/>
      <c r="W173" s="315"/>
      <c r="X173" s="315"/>
      <c r="Y173" s="315"/>
      <c r="Z173" s="315"/>
      <c r="AA173" s="315"/>
      <c r="AB173" s="315"/>
    </row>
    <row r="174" spans="1:28" ht="15.75" customHeight="1">
      <c r="A174" s="676"/>
      <c r="B174" s="785"/>
      <c r="C174" s="326"/>
      <c r="D174" s="695"/>
      <c r="E174" s="695"/>
      <c r="F174" s="695"/>
      <c r="G174" s="327"/>
      <c r="H174" s="327"/>
      <c r="I174" s="785"/>
      <c r="J174" s="695"/>
      <c r="K174" s="863"/>
      <c r="L174" s="1169"/>
      <c r="M174" s="864"/>
      <c r="N174" s="864"/>
      <c r="O174" s="1170"/>
      <c r="W174" s="315"/>
      <c r="X174" s="315"/>
      <c r="Y174" s="315"/>
      <c r="Z174" s="315"/>
      <c r="AA174" s="315"/>
      <c r="AB174" s="315"/>
    </row>
    <row r="175" spans="1:28" ht="15.75" customHeight="1">
      <c r="A175" s="676"/>
      <c r="B175" s="785"/>
      <c r="C175" s="328" t="s">
        <v>434</v>
      </c>
      <c r="D175" s="695"/>
      <c r="E175" s="695"/>
      <c r="F175" s="695"/>
      <c r="G175" s="327">
        <f>+G128</f>
        <v>18003502779</v>
      </c>
      <c r="H175" s="327">
        <v>11030231917</v>
      </c>
      <c r="I175" s="785"/>
      <c r="J175" s="695"/>
      <c r="K175" s="863"/>
      <c r="L175" s="1169"/>
      <c r="M175" s="864"/>
      <c r="N175" s="864"/>
      <c r="O175" s="1170"/>
      <c r="W175" s="315"/>
      <c r="X175" s="315"/>
      <c r="Y175" s="315"/>
      <c r="Z175" s="315"/>
      <c r="AA175" s="315"/>
      <c r="AB175" s="315"/>
    </row>
    <row r="176" spans="1:28" ht="15" customHeight="1">
      <c r="A176" s="676"/>
      <c r="B176" s="785"/>
      <c r="C176" s="328" t="s">
        <v>435</v>
      </c>
      <c r="D176" s="695"/>
      <c r="E176" s="695"/>
      <c r="F176" s="695"/>
      <c r="G176" s="327"/>
      <c r="H176" s="327"/>
      <c r="I176" s="785"/>
      <c r="J176" s="695"/>
      <c r="K176" s="684"/>
      <c r="L176" s="676"/>
      <c r="M176" s="676"/>
      <c r="N176" s="864"/>
      <c r="O176" s="1170"/>
      <c r="P176" s="1170" t="s">
        <v>284</v>
      </c>
      <c r="Q176" s="315"/>
      <c r="R176" s="315"/>
      <c r="S176" s="315"/>
      <c r="T176" s="315"/>
      <c r="U176" s="315"/>
      <c r="V176" s="315"/>
      <c r="W176" s="315"/>
      <c r="X176" s="315"/>
      <c r="Y176" s="315"/>
      <c r="Z176" s="315"/>
      <c r="AA176" s="315"/>
      <c r="AB176" s="315"/>
    </row>
    <row r="177" spans="1:28" ht="16.5" customHeight="1">
      <c r="A177" s="676"/>
      <c r="B177" s="785"/>
      <c r="C177" s="329" t="s">
        <v>392</v>
      </c>
      <c r="D177" s="695"/>
      <c r="E177" s="695"/>
      <c r="F177" s="695"/>
      <c r="G177" s="327">
        <f>+E117</f>
        <v>606544590</v>
      </c>
      <c r="H177" s="327">
        <v>578409450</v>
      </c>
      <c r="I177" s="785"/>
      <c r="J177" s="695"/>
      <c r="K177" s="863"/>
      <c r="L177" s="1169"/>
      <c r="M177" s="676"/>
      <c r="N177" s="864"/>
      <c r="O177" s="1170"/>
      <c r="Q177" s="315"/>
      <c r="R177" s="315"/>
      <c r="S177" s="315"/>
      <c r="T177" s="315"/>
      <c r="U177" s="315"/>
      <c r="V177" s="315"/>
      <c r="W177" s="315"/>
      <c r="X177" s="315"/>
      <c r="Y177" s="315"/>
      <c r="Z177" s="315"/>
      <c r="AA177" s="315"/>
      <c r="AB177" s="315"/>
    </row>
    <row r="178" spans="1:28" ht="16.5" customHeight="1">
      <c r="A178" s="676"/>
      <c r="B178" s="785"/>
      <c r="C178" s="329" t="s">
        <v>436</v>
      </c>
      <c r="D178" s="695"/>
      <c r="E178" s="695"/>
      <c r="F178" s="695"/>
      <c r="G178" s="327">
        <f>+E118</f>
        <v>1625793159</v>
      </c>
      <c r="H178" s="327">
        <v>1405313868</v>
      </c>
      <c r="I178" s="785"/>
      <c r="J178" s="695"/>
      <c r="K178" s="871"/>
      <c r="L178" s="1165"/>
      <c r="M178" s="676"/>
      <c r="N178" s="864"/>
      <c r="O178" s="1170"/>
      <c r="Q178" s="315"/>
      <c r="R178" s="315"/>
      <c r="S178" s="315"/>
      <c r="T178" s="315"/>
      <c r="U178" s="315"/>
      <c r="V178" s="315"/>
      <c r="W178" s="315"/>
      <c r="X178" s="315"/>
      <c r="Y178" s="315"/>
      <c r="Z178" s="315"/>
      <c r="AA178" s="315"/>
      <c r="AB178" s="315"/>
    </row>
    <row r="179" spans="1:28" ht="17.25" customHeight="1">
      <c r="A179" s="676"/>
      <c r="B179" s="785"/>
      <c r="C179" s="329" t="s">
        <v>437</v>
      </c>
      <c r="D179" s="695"/>
      <c r="E179" s="695"/>
      <c r="F179" s="695"/>
      <c r="G179" s="327">
        <v>0</v>
      </c>
      <c r="H179" s="327">
        <v>0</v>
      </c>
      <c r="I179" s="785"/>
      <c r="J179" s="695"/>
      <c r="K179" s="873"/>
      <c r="L179" s="864"/>
      <c r="M179" s="676"/>
      <c r="N179" s="864"/>
      <c r="O179" s="1170"/>
      <c r="P179" s="1170"/>
      <c r="Q179" s="315"/>
      <c r="R179" s="315"/>
      <c r="S179" s="315"/>
      <c r="T179" s="315"/>
      <c r="U179" s="315"/>
      <c r="V179" s="315"/>
      <c r="W179" s="315"/>
      <c r="X179" s="315"/>
      <c r="Y179" s="315"/>
      <c r="Z179" s="315"/>
      <c r="AA179" s="315"/>
      <c r="AB179" s="315"/>
    </row>
    <row r="180" spans="1:28" ht="16.8">
      <c r="A180" s="676"/>
      <c r="B180" s="785"/>
      <c r="C180" s="329" t="s">
        <v>438</v>
      </c>
      <c r="D180" s="695"/>
      <c r="E180" s="695"/>
      <c r="F180" s="695"/>
      <c r="G180" s="327">
        <v>0</v>
      </c>
      <c r="H180" s="327">
        <v>0</v>
      </c>
      <c r="I180" s="785"/>
      <c r="J180" s="695"/>
      <c r="K180" s="871"/>
      <c r="L180" s="1165"/>
      <c r="M180" s="676"/>
      <c r="N180" s="864"/>
      <c r="O180" s="1170"/>
      <c r="P180" s="1170"/>
      <c r="Q180" s="315"/>
      <c r="R180" s="315"/>
      <c r="S180" s="315"/>
      <c r="T180" s="315"/>
      <c r="U180" s="315"/>
      <c r="V180" s="315"/>
      <c r="W180" s="315"/>
      <c r="X180" s="315"/>
      <c r="Y180" s="315"/>
      <c r="Z180" s="315"/>
      <c r="AA180" s="315"/>
      <c r="AB180" s="315"/>
    </row>
    <row r="181" spans="1:28" ht="18" customHeight="1">
      <c r="A181" s="676"/>
      <c r="B181" s="785"/>
      <c r="C181" s="329" t="s">
        <v>439</v>
      </c>
      <c r="D181" s="695"/>
      <c r="E181" s="695"/>
      <c r="F181" s="695"/>
      <c r="G181" s="327">
        <v>0</v>
      </c>
      <c r="H181" s="327">
        <v>0</v>
      </c>
      <c r="I181" s="785"/>
      <c r="J181" s="695"/>
      <c r="K181" s="874"/>
      <c r="L181" s="1171"/>
      <c r="M181" s="676"/>
      <c r="N181" s="864"/>
      <c r="O181" s="1170"/>
      <c r="P181" s="1170"/>
      <c r="Q181" s="315"/>
      <c r="R181" s="315"/>
      <c r="S181" s="315"/>
      <c r="T181" s="315"/>
      <c r="U181" s="315"/>
      <c r="V181" s="315"/>
      <c r="W181" s="315"/>
      <c r="X181" s="315"/>
      <c r="Y181" s="315"/>
      <c r="Z181" s="315"/>
      <c r="AA181" s="315"/>
      <c r="AB181" s="315"/>
    </row>
    <row r="182" spans="1:28" ht="16.8">
      <c r="A182" s="676"/>
      <c r="B182" s="785"/>
      <c r="C182" s="329" t="s">
        <v>440</v>
      </c>
      <c r="D182" s="695"/>
      <c r="E182" s="695"/>
      <c r="F182" s="695"/>
      <c r="G182" s="327">
        <v>0</v>
      </c>
      <c r="H182" s="327">
        <v>0</v>
      </c>
      <c r="I182" s="785"/>
      <c r="J182" s="695"/>
      <c r="K182" s="871"/>
      <c r="L182" s="1165"/>
      <c r="M182" s="676"/>
      <c r="N182" s="864"/>
      <c r="O182" s="1170"/>
      <c r="P182" s="1170"/>
      <c r="Q182" s="315"/>
      <c r="R182" s="315"/>
      <c r="S182" s="315"/>
      <c r="T182" s="315"/>
      <c r="U182" s="315"/>
      <c r="V182" s="315"/>
      <c r="W182" s="315"/>
      <c r="X182" s="315"/>
      <c r="Y182" s="315"/>
      <c r="Z182" s="315"/>
      <c r="AA182" s="315"/>
      <c r="AB182" s="315"/>
    </row>
    <row r="183" spans="1:28" ht="17.399999999999999" thickBot="1">
      <c r="A183" s="676"/>
      <c r="B183" s="785"/>
      <c r="C183" s="329" t="s">
        <v>441</v>
      </c>
      <c r="D183" s="695"/>
      <c r="E183" s="695"/>
      <c r="F183" s="695"/>
      <c r="G183" s="327">
        <v>0</v>
      </c>
      <c r="H183" s="327">
        <v>0</v>
      </c>
      <c r="I183" s="785"/>
      <c r="J183" s="695"/>
      <c r="K183" s="871"/>
      <c r="L183" s="1165"/>
      <c r="M183" s="676"/>
      <c r="N183" s="864"/>
      <c r="O183" s="1170"/>
      <c r="P183" s="1170"/>
      <c r="Q183" s="315"/>
      <c r="R183" s="315"/>
      <c r="S183" s="315"/>
      <c r="T183" s="315"/>
      <c r="U183" s="315"/>
      <c r="V183" s="315"/>
      <c r="W183" s="315"/>
      <c r="X183" s="315"/>
      <c r="Y183" s="315"/>
      <c r="Z183" s="315"/>
      <c r="AA183" s="315"/>
      <c r="AB183" s="315"/>
    </row>
    <row r="184" spans="1:28" ht="17.399999999999999" thickBot="1">
      <c r="A184" s="676"/>
      <c r="B184" s="785"/>
      <c r="C184" s="329"/>
      <c r="D184" s="695"/>
      <c r="E184" s="695"/>
      <c r="F184" s="695"/>
      <c r="G184" s="330">
        <f>SUM(G175:G183)</f>
        <v>20235840528</v>
      </c>
      <c r="H184" s="330">
        <v>13013955235</v>
      </c>
      <c r="I184" s="785"/>
      <c r="J184" s="695"/>
      <c r="K184" s="871"/>
      <c r="L184" s="1165"/>
      <c r="M184" s="676"/>
      <c r="N184" s="864"/>
      <c r="O184" s="1170"/>
      <c r="P184" s="1170"/>
      <c r="Q184" s="315"/>
      <c r="R184" s="315"/>
      <c r="S184" s="315"/>
      <c r="T184" s="315"/>
      <c r="U184" s="315"/>
      <c r="V184" s="315"/>
      <c r="W184" s="315"/>
      <c r="X184" s="315"/>
      <c r="Y184" s="315"/>
      <c r="Z184" s="315"/>
      <c r="AA184" s="315"/>
      <c r="AB184" s="315"/>
    </row>
    <row r="185" spans="1:28" ht="16.8">
      <c r="A185" s="676"/>
      <c r="B185" s="785"/>
      <c r="C185" s="328" t="s">
        <v>442</v>
      </c>
      <c r="D185" s="695"/>
      <c r="E185" s="695"/>
      <c r="F185" s="695"/>
      <c r="G185" s="327"/>
      <c r="H185" s="327"/>
      <c r="I185" s="785"/>
      <c r="J185" s="695"/>
      <c r="K185" s="871"/>
      <c r="L185" s="1165"/>
      <c r="M185" s="676"/>
      <c r="N185" s="864"/>
      <c r="O185" s="1170"/>
      <c r="P185" s="1170"/>
      <c r="Q185" s="315"/>
      <c r="R185" s="315"/>
      <c r="S185" s="315"/>
      <c r="T185" s="315"/>
      <c r="U185" s="315"/>
      <c r="V185" s="315"/>
      <c r="W185" s="315"/>
      <c r="X185" s="315"/>
      <c r="Y185" s="315"/>
      <c r="Z185" s="315"/>
      <c r="AA185" s="315"/>
      <c r="AB185" s="315"/>
    </row>
    <row r="186" spans="1:28" ht="16.8">
      <c r="A186" s="676"/>
      <c r="B186" s="785"/>
      <c r="C186" s="329" t="s">
        <v>443</v>
      </c>
      <c r="D186" s="695"/>
      <c r="E186" s="695"/>
      <c r="F186" s="695"/>
      <c r="G186" s="327">
        <f>-F30</f>
        <v>-3729471690</v>
      </c>
      <c r="H186" s="327">
        <v>-2813034471</v>
      </c>
      <c r="I186" s="785"/>
      <c r="J186" s="676"/>
      <c r="K186" s="871"/>
      <c r="L186" s="1165"/>
      <c r="M186" s="676"/>
      <c r="N186" s="864"/>
      <c r="O186" s="1170"/>
      <c r="P186" s="1170"/>
      <c r="Q186" s="315"/>
      <c r="R186" s="315"/>
      <c r="S186" s="315"/>
      <c r="T186" s="315"/>
      <c r="U186" s="315"/>
      <c r="V186" s="315"/>
      <c r="W186" s="315"/>
      <c r="X186" s="315"/>
      <c r="Y186" s="315"/>
      <c r="Z186" s="315"/>
      <c r="AA186" s="315"/>
      <c r="AB186" s="315"/>
    </row>
    <row r="187" spans="1:28">
      <c r="A187" s="676"/>
      <c r="B187" s="785"/>
      <c r="C187" s="329" t="s">
        <v>444</v>
      </c>
      <c r="D187" s="695"/>
      <c r="E187" s="695"/>
      <c r="F187" s="695"/>
      <c r="G187" s="327">
        <f>F36</f>
        <v>1494811615</v>
      </c>
      <c r="H187" s="327">
        <v>-296535204</v>
      </c>
      <c r="I187" s="785"/>
      <c r="J187" s="676"/>
      <c r="K187" s="684"/>
      <c r="L187" s="676"/>
      <c r="M187" s="676"/>
      <c r="N187" s="676"/>
    </row>
    <row r="188" spans="1:28">
      <c r="A188" s="676"/>
      <c r="B188" s="785"/>
      <c r="C188" s="329" t="s">
        <v>445</v>
      </c>
      <c r="D188" s="695"/>
      <c r="E188" s="695"/>
      <c r="F188" s="695"/>
      <c r="G188" s="327">
        <f>-F22</f>
        <v>-11606073363.3806</v>
      </c>
      <c r="H188" s="327">
        <v>-4030835941.4686003</v>
      </c>
      <c r="I188" s="785"/>
      <c r="J188" s="875">
        <f>+G219</f>
        <v>0.26209139823913574</v>
      </c>
      <c r="K188" s="684"/>
      <c r="L188" s="676"/>
      <c r="M188" s="676"/>
      <c r="N188" s="676"/>
    </row>
    <row r="189" spans="1:28">
      <c r="A189" s="676"/>
      <c r="B189" s="785"/>
      <c r="C189" s="329" t="s">
        <v>446</v>
      </c>
      <c r="D189" s="695"/>
      <c r="E189" s="695"/>
      <c r="F189" s="695"/>
      <c r="G189" s="327">
        <v>0</v>
      </c>
      <c r="H189" s="327">
        <v>0</v>
      </c>
      <c r="I189" s="785"/>
      <c r="J189" s="676"/>
      <c r="K189" s="684"/>
      <c r="L189" s="676"/>
      <c r="M189" s="676"/>
      <c r="N189" s="676"/>
    </row>
    <row r="190" spans="1:28">
      <c r="A190" s="676"/>
      <c r="B190" s="785"/>
      <c r="C190" s="329" t="s">
        <v>447</v>
      </c>
      <c r="D190" s="695"/>
      <c r="E190" s="695"/>
      <c r="F190" s="695"/>
      <c r="G190" s="327">
        <v>0</v>
      </c>
      <c r="H190" s="327">
        <v>0</v>
      </c>
      <c r="I190" s="785"/>
      <c r="J190" s="676"/>
      <c r="K190" s="684"/>
      <c r="L190" s="676"/>
      <c r="M190" s="676"/>
      <c r="N190" s="676"/>
    </row>
    <row r="191" spans="1:28">
      <c r="A191" s="676"/>
      <c r="B191" s="785"/>
      <c r="C191" s="329" t="s">
        <v>448</v>
      </c>
      <c r="D191" s="695"/>
      <c r="E191" s="695"/>
      <c r="F191" s="695"/>
      <c r="G191" s="327">
        <f>L12</f>
        <v>33884330</v>
      </c>
      <c r="H191" s="327">
        <v>11371362</v>
      </c>
      <c r="I191" s="785"/>
      <c r="J191" s="695"/>
      <c r="K191" s="684"/>
      <c r="L191" s="676"/>
      <c r="M191" s="676"/>
      <c r="N191" s="676"/>
    </row>
    <row r="192" spans="1:28">
      <c r="A192" s="676"/>
      <c r="B192" s="785"/>
      <c r="C192" s="329" t="s">
        <v>449</v>
      </c>
      <c r="D192" s="695"/>
      <c r="E192" s="695"/>
      <c r="F192" s="695"/>
      <c r="G192" s="327">
        <v>0</v>
      </c>
      <c r="H192" s="327">
        <v>0</v>
      </c>
      <c r="I192" s="785"/>
      <c r="J192" s="695"/>
      <c r="K192" s="684"/>
      <c r="L192" s="676"/>
      <c r="M192" s="676"/>
      <c r="N192" s="676"/>
    </row>
    <row r="193" spans="1:14">
      <c r="A193" s="676"/>
      <c r="B193" s="785"/>
      <c r="C193" s="329" t="s">
        <v>450</v>
      </c>
      <c r="D193" s="695"/>
      <c r="E193" s="695"/>
      <c r="F193" s="695"/>
      <c r="G193" s="327">
        <f>L23</f>
        <v>14027620786.68</v>
      </c>
      <c r="H193" s="327">
        <v>66314323</v>
      </c>
      <c r="I193" s="785"/>
      <c r="J193" s="695"/>
      <c r="K193" s="684"/>
      <c r="L193" s="676"/>
      <c r="M193" s="676"/>
      <c r="N193" s="676"/>
    </row>
    <row r="194" spans="1:14" ht="13.8" thickBot="1">
      <c r="A194" s="676"/>
      <c r="B194" s="785"/>
      <c r="C194" s="329" t="s">
        <v>451</v>
      </c>
      <c r="D194" s="695"/>
      <c r="E194" s="695"/>
      <c r="F194" s="695"/>
      <c r="G194" s="327">
        <v>0</v>
      </c>
      <c r="H194" s="327">
        <v>0</v>
      </c>
      <c r="I194" s="785"/>
      <c r="J194" s="695"/>
      <c r="K194" s="684"/>
      <c r="L194" s="676"/>
      <c r="M194" s="676"/>
      <c r="N194" s="676"/>
    </row>
    <row r="195" spans="1:14" ht="13.8" thickBot="1">
      <c r="A195" s="676"/>
      <c r="B195" s="785"/>
      <c r="C195" s="817"/>
      <c r="D195" s="695"/>
      <c r="E195" s="695"/>
      <c r="F195" s="695"/>
      <c r="G195" s="330">
        <f>SUM(G186:G194)</f>
        <v>220771678.29940033</v>
      </c>
      <c r="H195" s="330">
        <v>-7062719931.4686003</v>
      </c>
      <c r="I195" s="785"/>
      <c r="J195" s="695"/>
      <c r="K195" s="684"/>
      <c r="L195" s="676"/>
      <c r="M195" s="676"/>
      <c r="N195" s="676"/>
    </row>
    <row r="196" spans="1:14" ht="13.8" thickBot="1">
      <c r="A196" s="676"/>
      <c r="B196" s="785"/>
      <c r="C196" s="328" t="s">
        <v>452</v>
      </c>
      <c r="D196" s="695"/>
      <c r="E196" s="695"/>
      <c r="F196" s="695"/>
      <c r="G196" s="330">
        <f>+G195+G184</f>
        <v>20456612206.2994</v>
      </c>
      <c r="H196" s="330">
        <v>5951235303.5313997</v>
      </c>
      <c r="I196" s="785"/>
      <c r="J196" s="695"/>
      <c r="K196" s="684"/>
      <c r="L196" s="676"/>
      <c r="M196" s="676"/>
      <c r="N196" s="676"/>
    </row>
    <row r="197" spans="1:14">
      <c r="A197" s="676"/>
      <c r="B197" s="785"/>
      <c r="C197" s="329"/>
      <c r="D197" s="695"/>
      <c r="E197" s="695"/>
      <c r="F197" s="695"/>
      <c r="G197" s="327"/>
      <c r="H197" s="327"/>
      <c r="I197" s="785"/>
      <c r="J197" s="676"/>
      <c r="K197" s="876"/>
      <c r="L197" s="676"/>
      <c r="M197" s="676"/>
      <c r="N197" s="676"/>
    </row>
    <row r="198" spans="1:14">
      <c r="A198" s="676"/>
      <c r="B198" s="785"/>
      <c r="C198" s="328" t="s">
        <v>453</v>
      </c>
      <c r="D198" s="695"/>
      <c r="E198" s="695"/>
      <c r="F198" s="695"/>
      <c r="G198" s="327"/>
      <c r="H198" s="327"/>
      <c r="I198" s="785"/>
      <c r="J198" s="877"/>
      <c r="K198" s="876"/>
      <c r="L198" s="676"/>
      <c r="M198" s="676"/>
      <c r="N198" s="676"/>
    </row>
    <row r="199" spans="1:14">
      <c r="A199" s="676"/>
      <c r="B199" s="785"/>
      <c r="C199" s="329" t="s">
        <v>454</v>
      </c>
      <c r="D199" s="695"/>
      <c r="E199" s="695"/>
      <c r="F199" s="695"/>
      <c r="G199" s="327">
        <f>-J201</f>
        <v>-254475251</v>
      </c>
      <c r="H199" s="327">
        <v>-246176048</v>
      </c>
      <c r="I199" s="785"/>
      <c r="J199" s="333">
        <f>F50</f>
        <v>-352069339</v>
      </c>
      <c r="K199" s="876"/>
      <c r="L199" s="676"/>
      <c r="M199" s="676"/>
      <c r="N199" s="676"/>
    </row>
    <row r="200" spans="1:14">
      <c r="A200" s="676"/>
      <c r="B200" s="785"/>
      <c r="C200" s="329" t="s">
        <v>455</v>
      </c>
      <c r="D200" s="695"/>
      <c r="E200" s="695"/>
      <c r="F200" s="695"/>
      <c r="G200" s="327">
        <f>-J205</f>
        <v>-910689157</v>
      </c>
      <c r="H200" s="327">
        <v>790031722</v>
      </c>
      <c r="I200" s="785"/>
      <c r="J200" s="878">
        <f>-E117</f>
        <v>-606544590</v>
      </c>
      <c r="K200" s="876"/>
      <c r="L200" s="676"/>
      <c r="M200" s="676"/>
      <c r="N200" s="676"/>
    </row>
    <row r="201" spans="1:14">
      <c r="A201" s="676"/>
      <c r="B201" s="785"/>
      <c r="C201" s="329" t="s">
        <v>456</v>
      </c>
      <c r="D201" s="695"/>
      <c r="E201" s="695"/>
      <c r="F201" s="695"/>
      <c r="G201" s="327">
        <f>+F41+266452991</f>
        <v>-7594533564.1749039</v>
      </c>
      <c r="H201" s="327">
        <v>-3611787248.7522049</v>
      </c>
      <c r="I201" s="785"/>
      <c r="J201" s="879">
        <f>-J200+J199</f>
        <v>254475251</v>
      </c>
      <c r="K201" s="876"/>
      <c r="L201" s="676"/>
      <c r="M201" s="676"/>
      <c r="N201" s="676"/>
    </row>
    <row r="202" spans="1:14" ht="13.8" thickBot="1">
      <c r="A202" s="676"/>
      <c r="B202" s="785"/>
      <c r="C202" s="329" t="s">
        <v>457</v>
      </c>
      <c r="D202" s="695"/>
      <c r="E202" s="695"/>
      <c r="F202" s="695"/>
      <c r="G202" s="327">
        <f>-F17</f>
        <v>-11771507</v>
      </c>
      <c r="H202" s="327">
        <v>-19656438</v>
      </c>
      <c r="I202" s="785"/>
      <c r="J202" s="878"/>
      <c r="K202" s="876"/>
      <c r="L202" s="676"/>
      <c r="M202" s="676"/>
      <c r="N202" s="676"/>
    </row>
    <row r="203" spans="1:14" ht="13.8" thickBot="1">
      <c r="A203" s="676"/>
      <c r="B203" s="785"/>
      <c r="C203" s="328" t="s">
        <v>458</v>
      </c>
      <c r="D203" s="695"/>
      <c r="E203" s="695"/>
      <c r="F203" s="695"/>
      <c r="G203" s="336">
        <f>+G202+G201+G200+G199</f>
        <v>-8771469479.1749039</v>
      </c>
      <c r="H203" s="337">
        <v>-3087588012.7522049</v>
      </c>
      <c r="I203" s="880"/>
      <c r="J203" s="878">
        <f>+F54</f>
        <v>-715104002</v>
      </c>
      <c r="K203" s="876"/>
      <c r="L203" s="676"/>
      <c r="M203" s="676"/>
      <c r="N203" s="676"/>
    </row>
    <row r="204" spans="1:14">
      <c r="A204" s="676"/>
      <c r="B204" s="785"/>
      <c r="C204" s="817"/>
      <c r="D204" s="695"/>
      <c r="E204" s="695"/>
      <c r="F204" s="695"/>
      <c r="G204" s="327"/>
      <c r="H204" s="327"/>
      <c r="I204" s="785"/>
      <c r="J204" s="878">
        <f>-E118</f>
        <v>-1625793159</v>
      </c>
      <c r="K204" s="876"/>
      <c r="L204" s="676"/>
      <c r="M204" s="676"/>
      <c r="N204" s="676"/>
    </row>
    <row r="205" spans="1:14">
      <c r="A205" s="676"/>
      <c r="B205" s="785"/>
      <c r="C205" s="328" t="s">
        <v>459</v>
      </c>
      <c r="D205" s="695"/>
      <c r="E205" s="695"/>
      <c r="F205" s="695"/>
      <c r="G205" s="327"/>
      <c r="H205" s="327"/>
      <c r="I205" s="785"/>
      <c r="J205" s="879">
        <f>-J204+J203</f>
        <v>910689157</v>
      </c>
      <c r="K205" s="876"/>
      <c r="L205" s="676"/>
      <c r="M205" s="676"/>
      <c r="N205" s="676"/>
    </row>
    <row r="206" spans="1:14">
      <c r="A206" s="676"/>
      <c r="B206" s="785"/>
      <c r="C206" s="329" t="s">
        <v>460</v>
      </c>
      <c r="D206" s="695"/>
      <c r="E206" s="695"/>
      <c r="F206" s="695"/>
      <c r="G206" s="327">
        <f>-H175</f>
        <v>-11030231917</v>
      </c>
      <c r="H206" s="327">
        <v>-3312690605.1999998</v>
      </c>
      <c r="I206" s="785"/>
      <c r="J206" s="877"/>
      <c r="K206" s="876"/>
      <c r="L206" s="676"/>
      <c r="M206" s="676"/>
      <c r="N206" s="676"/>
    </row>
    <row r="207" spans="1:14">
      <c r="A207" s="676"/>
      <c r="B207" s="785"/>
      <c r="C207" s="329" t="s">
        <v>461</v>
      </c>
      <c r="D207" s="695"/>
      <c r="E207" s="695"/>
      <c r="F207" s="695"/>
      <c r="G207" s="327">
        <v>0</v>
      </c>
      <c r="H207" s="327">
        <v>0</v>
      </c>
      <c r="I207" s="785"/>
      <c r="J207" s="676"/>
      <c r="K207" s="876"/>
      <c r="L207" s="676"/>
      <c r="M207" s="676"/>
      <c r="N207" s="676"/>
    </row>
    <row r="208" spans="1:14">
      <c r="A208" s="676"/>
      <c r="B208" s="785"/>
      <c r="C208" s="329" t="s">
        <v>462</v>
      </c>
      <c r="D208" s="695"/>
      <c r="E208" s="695"/>
      <c r="F208" s="695"/>
      <c r="G208" s="327">
        <v>0</v>
      </c>
      <c r="H208" s="327">
        <v>0</v>
      </c>
      <c r="I208" s="785"/>
      <c r="J208" s="676"/>
      <c r="K208" s="876"/>
      <c r="L208" s="676"/>
      <c r="M208" s="676"/>
      <c r="N208" s="676"/>
    </row>
    <row r="209" spans="1:14">
      <c r="A209" s="676"/>
      <c r="B209" s="785"/>
      <c r="C209" s="329"/>
      <c r="D209" s="695"/>
      <c r="E209" s="695"/>
      <c r="F209" s="695"/>
      <c r="G209" s="327"/>
      <c r="H209" s="327"/>
      <c r="I209" s="785"/>
      <c r="J209" s="676"/>
      <c r="K209" s="876"/>
      <c r="L209" s="676"/>
      <c r="M209" s="676"/>
      <c r="N209" s="676"/>
    </row>
    <row r="210" spans="1:14" ht="13.8" thickBot="1">
      <c r="A210" s="676"/>
      <c r="B210" s="785"/>
      <c r="C210" s="817"/>
      <c r="D210" s="695"/>
      <c r="E210" s="695"/>
      <c r="F210" s="695"/>
      <c r="G210" s="327"/>
      <c r="H210" s="327"/>
      <c r="I210" s="785"/>
      <c r="J210" s="695"/>
      <c r="K210" s="684"/>
      <c r="L210" s="676"/>
      <c r="M210" s="676"/>
      <c r="N210" s="676"/>
    </row>
    <row r="211" spans="1:14" ht="13.8" thickBot="1">
      <c r="A211" s="676"/>
      <c r="B211" s="785"/>
      <c r="C211" s="339" t="s">
        <v>463</v>
      </c>
      <c r="D211" s="695"/>
      <c r="E211" s="695"/>
      <c r="F211" s="695"/>
      <c r="G211" s="330">
        <f>+G208+G207+G206</f>
        <v>-11030231917</v>
      </c>
      <c r="H211" s="330">
        <v>-3312690605.1999998</v>
      </c>
      <c r="I211" s="880"/>
      <c r="J211" s="695"/>
      <c r="K211" s="684"/>
      <c r="L211" s="676"/>
      <c r="M211" s="676"/>
      <c r="N211" s="676"/>
    </row>
    <row r="212" spans="1:14">
      <c r="A212" s="676"/>
      <c r="B212" s="785"/>
      <c r="C212" s="817"/>
      <c r="D212" s="695"/>
      <c r="E212" s="695"/>
      <c r="F212" s="695"/>
      <c r="G212" s="327"/>
      <c r="H212" s="327"/>
      <c r="I212" s="880"/>
      <c r="J212" s="695"/>
      <c r="K212" s="684"/>
      <c r="L212" s="676"/>
      <c r="M212" s="676"/>
      <c r="N212" s="676"/>
    </row>
    <row r="213" spans="1:14">
      <c r="A213" s="676"/>
      <c r="B213" s="785"/>
      <c r="C213" s="329" t="s">
        <v>464</v>
      </c>
      <c r="D213" s="695"/>
      <c r="E213" s="695"/>
      <c r="F213" s="715"/>
      <c r="G213" s="327">
        <f>+G211+G203+G196</f>
        <v>654910810.12449646</v>
      </c>
      <c r="H213" s="327">
        <v>-449043314.42080599</v>
      </c>
      <c r="I213" s="880"/>
      <c r="J213" s="715"/>
      <c r="K213" s="684"/>
      <c r="L213" s="676"/>
      <c r="M213" s="676"/>
      <c r="N213" s="676"/>
    </row>
    <row r="214" spans="1:14">
      <c r="A214" s="676"/>
      <c r="B214" s="785"/>
      <c r="C214" s="329" t="s">
        <v>465</v>
      </c>
      <c r="D214" s="695"/>
      <c r="E214" s="695"/>
      <c r="F214" s="695"/>
      <c r="G214" s="881">
        <f>+H216</f>
        <v>941406441.77919495</v>
      </c>
      <c r="H214" s="881">
        <v>1390449756.2</v>
      </c>
      <c r="I214" s="785"/>
      <c r="J214" s="695"/>
      <c r="K214" s="684"/>
      <c r="L214" s="676"/>
      <c r="M214" s="676"/>
      <c r="N214" s="676"/>
    </row>
    <row r="215" spans="1:14">
      <c r="A215" s="676"/>
      <c r="B215" s="785"/>
      <c r="C215" s="329"/>
      <c r="D215" s="695"/>
      <c r="E215" s="695"/>
      <c r="F215" s="695"/>
      <c r="G215" s="327"/>
      <c r="H215" s="327"/>
      <c r="I215" s="785"/>
      <c r="J215" s="695"/>
      <c r="K215" s="684"/>
      <c r="L215" s="676"/>
      <c r="M215" s="676"/>
      <c r="N215" s="676"/>
    </row>
    <row r="216" spans="1:14" ht="13.8" thickBot="1">
      <c r="A216" s="676"/>
      <c r="B216" s="785"/>
      <c r="C216" s="328" t="s">
        <v>466</v>
      </c>
      <c r="D216" s="695"/>
      <c r="E216" s="695"/>
      <c r="F216" s="695"/>
      <c r="G216" s="341">
        <f>+G213+G214</f>
        <v>1596317251.9036913</v>
      </c>
      <c r="H216" s="341">
        <v>941406441.77919495</v>
      </c>
      <c r="I216" s="882"/>
      <c r="J216" s="695"/>
      <c r="K216" s="684"/>
      <c r="L216" s="676"/>
      <c r="M216" s="676"/>
      <c r="N216" s="676"/>
    </row>
    <row r="217" spans="1:14" ht="14.4" thickTop="1" thickBot="1">
      <c r="A217" s="676"/>
      <c r="B217" s="785"/>
      <c r="C217" s="883"/>
      <c r="D217" s="884"/>
      <c r="E217" s="884"/>
      <c r="F217" s="884"/>
      <c r="G217" s="742"/>
      <c r="H217" s="742"/>
      <c r="I217" s="880"/>
      <c r="J217" s="695"/>
      <c r="K217" s="684"/>
      <c r="L217" s="676"/>
      <c r="M217" s="676"/>
      <c r="N217" s="676"/>
    </row>
    <row r="218" spans="1:14">
      <c r="A218" s="676"/>
      <c r="B218" s="785"/>
      <c r="C218" s="695"/>
      <c r="D218" s="695"/>
      <c r="E218" s="695"/>
      <c r="F218" s="695"/>
      <c r="G218" s="785"/>
      <c r="H218" s="785"/>
      <c r="I218" s="785"/>
      <c r="J218" s="695"/>
      <c r="K218" s="684"/>
      <c r="L218" s="676"/>
      <c r="M218" s="676"/>
      <c r="N218" s="676"/>
    </row>
    <row r="219" spans="1:14">
      <c r="A219" s="676"/>
      <c r="B219" s="785"/>
      <c r="C219" s="695"/>
      <c r="D219" s="695"/>
      <c r="E219" s="695"/>
      <c r="F219" s="695"/>
      <c r="G219" s="885">
        <f>+G216-D12</f>
        <v>0.26209139823913574</v>
      </c>
      <c r="H219" s="886"/>
      <c r="I219" s="785"/>
      <c r="J219" s="695"/>
      <c r="K219" s="684"/>
      <c r="L219" s="676"/>
      <c r="M219" s="676"/>
      <c r="N219" s="676"/>
    </row>
    <row r="220" spans="1:14">
      <c r="A220" s="676"/>
      <c r="B220" s="785"/>
      <c r="C220" s="695"/>
      <c r="D220" s="695"/>
      <c r="E220" s="695"/>
      <c r="F220" s="695"/>
      <c r="G220" s="875">
        <f>+G216-D12</f>
        <v>0.26209139823913574</v>
      </c>
      <c r="H220" s="785"/>
      <c r="I220" s="785"/>
      <c r="J220" s="695"/>
      <c r="K220" s="684"/>
      <c r="L220" s="676"/>
      <c r="M220" s="676"/>
      <c r="N220" s="676"/>
    </row>
    <row r="221" spans="1:14">
      <c r="A221" s="676"/>
      <c r="B221" s="785"/>
      <c r="C221" s="695"/>
      <c r="D221" s="695"/>
      <c r="E221" s="695"/>
      <c r="F221" s="695"/>
      <c r="G221" s="785"/>
      <c r="H221" s="785"/>
      <c r="I221" s="785"/>
      <c r="J221" s="695"/>
      <c r="K221" s="684"/>
      <c r="L221" s="676"/>
      <c r="M221" s="676"/>
      <c r="N221" s="676"/>
    </row>
    <row r="222" spans="1:14">
      <c r="A222" s="676"/>
      <c r="B222" s="785"/>
      <c r="C222" s="695"/>
      <c r="D222" s="695"/>
      <c r="E222" s="695"/>
      <c r="F222" s="695"/>
      <c r="G222" s="785"/>
      <c r="H222" s="785"/>
      <c r="I222" s="695"/>
      <c r="J222" s="695"/>
      <c r="K222" s="684"/>
      <c r="L222" s="676"/>
      <c r="M222" s="676"/>
      <c r="N222" s="676"/>
    </row>
    <row r="223" spans="1:14">
      <c r="A223" s="676"/>
      <c r="B223" s="785"/>
      <c r="C223" s="695"/>
      <c r="D223" s="695"/>
      <c r="E223" s="695"/>
      <c r="F223" s="695"/>
      <c r="G223" s="785"/>
      <c r="H223" s="785"/>
      <c r="I223" s="695"/>
      <c r="J223" s="695"/>
      <c r="K223" s="684"/>
      <c r="L223" s="676"/>
      <c r="M223" s="676"/>
      <c r="N223" s="676"/>
    </row>
    <row r="224" spans="1:14" ht="15.6">
      <c r="A224" s="676"/>
      <c r="B224" s="785"/>
      <c r="C224" s="754"/>
      <c r="D224" s="695"/>
      <c r="E224" s="695"/>
      <c r="F224" s="695"/>
      <c r="G224" s="695"/>
      <c r="H224" s="697"/>
      <c r="I224" s="751"/>
      <c r="J224" s="695"/>
      <c r="K224" s="785"/>
      <c r="L224" s="676"/>
      <c r="M224" s="676"/>
      <c r="N224" s="676"/>
    </row>
    <row r="225" spans="1:14" ht="15.6">
      <c r="A225" s="676"/>
      <c r="B225" s="785"/>
      <c r="C225" s="754"/>
      <c r="D225" s="856"/>
      <c r="E225" s="856"/>
      <c r="F225" s="695"/>
      <c r="G225" s="856"/>
      <c r="H225" s="697"/>
      <c r="I225" s="887"/>
      <c r="J225" s="695"/>
      <c r="K225" s="785"/>
      <c r="L225" s="676"/>
      <c r="M225" s="676"/>
      <c r="N225" s="676"/>
    </row>
    <row r="226" spans="1:14" ht="13.5" customHeight="1">
      <c r="A226" s="676"/>
      <c r="B226" s="1271" t="s">
        <v>351</v>
      </c>
      <c r="C226" s="1271"/>
      <c r="D226" s="1271"/>
      <c r="E226" s="1271"/>
      <c r="F226" s="1271"/>
      <c r="G226" s="1271"/>
      <c r="H226" s="1271"/>
      <c r="I226" s="1271"/>
      <c r="J226" s="1271"/>
      <c r="K226" s="785"/>
      <c r="L226" s="676"/>
      <c r="M226" s="676"/>
      <c r="N226" s="676"/>
    </row>
    <row r="227" spans="1:14" ht="14.25" customHeight="1">
      <c r="A227" s="676"/>
      <c r="B227" s="1271"/>
      <c r="C227" s="1271"/>
      <c r="D227" s="1271"/>
      <c r="E227" s="1271"/>
      <c r="F227" s="1271"/>
      <c r="G227" s="1271"/>
      <c r="H227" s="1271"/>
      <c r="I227" s="1271"/>
      <c r="J227" s="1271"/>
      <c r="K227" s="797"/>
      <c r="L227" s="676"/>
      <c r="M227" s="676"/>
      <c r="N227" s="676"/>
    </row>
    <row r="228" spans="1:14" ht="13.5" customHeight="1">
      <c r="A228" s="676"/>
      <c r="B228" s="1271"/>
      <c r="C228" s="1271"/>
      <c r="D228" s="1271"/>
      <c r="E228" s="1271"/>
      <c r="F228" s="1271"/>
      <c r="G228" s="1271"/>
      <c r="H228" s="1271"/>
      <c r="I228" s="1271"/>
      <c r="J228" s="1271"/>
      <c r="K228" s="684"/>
      <c r="L228" s="676"/>
      <c r="M228" s="676"/>
      <c r="N228" s="676"/>
    </row>
    <row r="229" spans="1:14" ht="13.5" customHeight="1">
      <c r="A229" s="676"/>
      <c r="B229" s="1271"/>
      <c r="C229" s="1271"/>
      <c r="D229" s="1271"/>
      <c r="E229" s="1271"/>
      <c r="F229" s="1271"/>
      <c r="G229" s="1271"/>
      <c r="H229" s="1271"/>
      <c r="I229" s="1271"/>
      <c r="J229" s="1271"/>
      <c r="K229" s="684"/>
      <c r="L229" s="676"/>
      <c r="M229" s="676"/>
      <c r="N229" s="676"/>
    </row>
    <row r="230" spans="1:14" ht="13.5" customHeight="1">
      <c r="A230" s="676"/>
      <c r="B230" s="1271"/>
      <c r="C230" s="1271"/>
      <c r="D230" s="1271"/>
      <c r="E230" s="1271"/>
      <c r="F230" s="1271"/>
      <c r="G230" s="1271"/>
      <c r="H230" s="1271"/>
      <c r="I230" s="1271"/>
      <c r="J230" s="1271"/>
      <c r="K230" s="684"/>
      <c r="L230" s="676"/>
      <c r="M230" s="676"/>
      <c r="N230" s="676"/>
    </row>
    <row r="231" spans="1:14" ht="13.5" customHeight="1">
      <c r="A231" s="676"/>
      <c r="B231" s="1271"/>
      <c r="C231" s="1271"/>
      <c r="D231" s="1271"/>
      <c r="E231" s="1271"/>
      <c r="F231" s="1271"/>
      <c r="G231" s="1271"/>
      <c r="H231" s="1271"/>
      <c r="I231" s="1271"/>
      <c r="J231" s="1271"/>
      <c r="K231" s="684"/>
      <c r="L231" s="676"/>
      <c r="M231" s="676"/>
      <c r="N231" s="676"/>
    </row>
    <row r="232" spans="1:14" ht="15">
      <c r="A232" s="676"/>
      <c r="B232" s="805"/>
      <c r="C232" s="872"/>
      <c r="D232" s="872"/>
      <c r="E232" s="872"/>
      <c r="F232" s="872"/>
      <c r="G232" s="729"/>
      <c r="H232" s="729"/>
      <c r="I232" s="729"/>
      <c r="J232" s="729"/>
      <c r="K232" s="684"/>
      <c r="L232" s="676"/>
      <c r="M232" s="676"/>
      <c r="N232" s="676"/>
    </row>
    <row r="233" spans="1:14">
      <c r="A233" s="676"/>
      <c r="B233" s="888"/>
      <c r="C233" s="685"/>
      <c r="D233" s="685"/>
      <c r="E233" s="685"/>
      <c r="F233" s="685"/>
      <c r="G233" s="685"/>
      <c r="H233" s="685"/>
      <c r="I233" s="685"/>
      <c r="J233" s="695"/>
      <c r="K233" s="684"/>
      <c r="L233" s="676"/>
      <c r="M233" s="676"/>
      <c r="N233" s="676"/>
    </row>
    <row r="234" spans="1:14" ht="13.8">
      <c r="A234" s="676"/>
      <c r="B234" s="889" t="s">
        <v>467</v>
      </c>
      <c r="C234" s="890"/>
      <c r="D234" s="754"/>
      <c r="E234" s="754"/>
      <c r="F234" s="754"/>
      <c r="G234" s="754"/>
      <c r="H234" s="754"/>
      <c r="I234" s="754"/>
      <c r="J234" s="695"/>
      <c r="K234" s="684"/>
      <c r="L234" s="676"/>
      <c r="M234" s="676"/>
      <c r="N234" s="676"/>
    </row>
    <row r="235" spans="1:14" ht="13.8">
      <c r="A235" s="676"/>
      <c r="B235" s="802"/>
      <c r="C235" s="754"/>
      <c r="D235" s="754"/>
      <c r="E235" s="754"/>
      <c r="F235" s="754"/>
      <c r="G235" s="754"/>
      <c r="H235" s="754"/>
      <c r="I235" s="754"/>
      <c r="J235" s="695"/>
      <c r="K235" s="684"/>
      <c r="L235" s="676"/>
      <c r="M235" s="676"/>
      <c r="N235" s="676"/>
    </row>
    <row r="236" spans="1:14" ht="13.8">
      <c r="A236" s="676"/>
      <c r="B236" s="802"/>
      <c r="C236" s="754"/>
      <c r="D236" s="754"/>
      <c r="E236" s="754"/>
      <c r="F236" s="754"/>
      <c r="G236" s="754"/>
      <c r="H236" s="754"/>
      <c r="I236" s="754"/>
      <c r="J236" s="695"/>
      <c r="K236" s="684"/>
      <c r="L236" s="676"/>
      <c r="M236" s="676"/>
      <c r="N236" s="676"/>
    </row>
    <row r="237" spans="1:14" ht="13.8">
      <c r="A237" s="676"/>
      <c r="B237" s="802"/>
      <c r="C237" s="754"/>
      <c r="D237" s="754"/>
      <c r="E237" s="754"/>
      <c r="F237" s="754"/>
      <c r="G237" s="754"/>
      <c r="H237" s="754"/>
      <c r="I237" s="754"/>
      <c r="J237" s="695"/>
      <c r="K237" s="684"/>
      <c r="L237" s="676"/>
      <c r="M237" s="676"/>
      <c r="N237" s="676"/>
    </row>
    <row r="238" spans="1:14" ht="13.8">
      <c r="A238" s="676"/>
      <c r="B238" s="889" t="s">
        <v>468</v>
      </c>
      <c r="C238" s="890"/>
      <c r="D238" s="754"/>
      <c r="E238" s="754"/>
      <c r="F238" s="754"/>
      <c r="G238" s="754"/>
      <c r="H238" s="754"/>
      <c r="I238" s="754"/>
      <c r="J238" s="695"/>
      <c r="K238" s="684"/>
      <c r="L238" s="676"/>
      <c r="M238" s="676"/>
      <c r="N238" s="676"/>
    </row>
    <row r="239" spans="1:14" ht="13.8">
      <c r="A239" s="676"/>
      <c r="B239" s="889" t="s">
        <v>469</v>
      </c>
      <c r="C239" s="890"/>
      <c r="D239" s="754"/>
      <c r="E239" s="754"/>
      <c r="F239" s="754"/>
      <c r="G239" s="754"/>
      <c r="H239" s="754"/>
      <c r="I239" s="754"/>
      <c r="J239" s="695"/>
      <c r="K239" s="684"/>
      <c r="L239" s="676"/>
      <c r="M239" s="676"/>
      <c r="N239" s="676"/>
    </row>
    <row r="240" spans="1:14" ht="13.8">
      <c r="A240" s="676"/>
      <c r="B240" s="889"/>
      <c r="C240" s="890"/>
      <c r="D240" s="754"/>
      <c r="E240" s="754"/>
      <c r="F240" s="754"/>
      <c r="G240" s="754"/>
      <c r="H240" s="754"/>
      <c r="I240" s="754"/>
      <c r="J240" s="695"/>
      <c r="K240" s="684"/>
      <c r="L240" s="676"/>
      <c r="M240" s="676"/>
      <c r="N240" s="676"/>
    </row>
    <row r="241" spans="1:14" ht="13.8">
      <c r="A241" s="676"/>
      <c r="B241" s="785"/>
      <c r="C241" s="890"/>
      <c r="D241" s="754"/>
      <c r="E241" s="754"/>
      <c r="F241" s="754"/>
      <c r="G241" s="754"/>
      <c r="H241" s="754"/>
      <c r="I241" s="754"/>
      <c r="J241" s="695"/>
      <c r="K241" s="684"/>
      <c r="L241" s="676"/>
      <c r="M241" s="676"/>
      <c r="N241" s="676"/>
    </row>
    <row r="242" spans="1:14" ht="13.8">
      <c r="A242" s="676"/>
      <c r="B242" s="802"/>
      <c r="C242" s="754"/>
      <c r="D242" s="754"/>
      <c r="E242" s="754"/>
      <c r="F242" s="754"/>
      <c r="G242" s="754"/>
      <c r="H242" s="754"/>
      <c r="I242" s="754"/>
      <c r="J242" s="695"/>
      <c r="K242" s="684"/>
      <c r="L242" s="676"/>
      <c r="M242" s="676"/>
      <c r="N242" s="676"/>
    </row>
    <row r="243" spans="1:14" ht="13.8">
      <c r="A243" s="676"/>
      <c r="B243" s="802"/>
      <c r="C243" s="754"/>
      <c r="D243" s="754"/>
      <c r="E243" s="754"/>
      <c r="F243" s="754"/>
      <c r="G243" s="754"/>
      <c r="H243" s="754"/>
      <c r="I243" s="754"/>
      <c r="J243" s="695"/>
      <c r="K243" s="684"/>
      <c r="L243" s="676"/>
      <c r="M243" s="676"/>
      <c r="N243" s="676"/>
    </row>
    <row r="244" spans="1:14" ht="13.8">
      <c r="A244" s="676"/>
      <c r="B244" s="889" t="s">
        <v>470</v>
      </c>
      <c r="C244" s="890"/>
      <c r="D244" s="754"/>
      <c r="E244" s="754"/>
      <c r="F244" s="754"/>
      <c r="G244" s="695"/>
      <c r="H244" s="754"/>
      <c r="I244" s="754"/>
      <c r="J244" s="695"/>
      <c r="K244" s="684"/>
      <c r="L244" s="676"/>
      <c r="M244" s="676"/>
      <c r="N244" s="676"/>
    </row>
    <row r="245" spans="1:14" ht="13.8">
      <c r="A245" s="676"/>
      <c r="B245" s="785"/>
      <c r="C245" s="890"/>
      <c r="D245" s="754"/>
      <c r="E245" s="695"/>
      <c r="F245" s="695"/>
      <c r="G245" s="754"/>
      <c r="H245" s="754"/>
      <c r="I245" s="754"/>
      <c r="J245" s="695"/>
      <c r="K245" s="684"/>
      <c r="L245" s="676"/>
      <c r="M245" s="676"/>
      <c r="N245" s="676"/>
    </row>
    <row r="246" spans="1:14" ht="13.8">
      <c r="A246" s="676"/>
      <c r="B246" s="802"/>
      <c r="C246" s="754"/>
      <c r="D246" s="695"/>
      <c r="E246" s="754"/>
      <c r="F246" s="754"/>
      <c r="G246" s="754"/>
      <c r="H246" s="754"/>
      <c r="I246" s="754"/>
      <c r="J246" s="695"/>
      <c r="K246" s="684"/>
      <c r="L246" s="676"/>
      <c r="M246" s="676"/>
      <c r="N246" s="676"/>
    </row>
    <row r="247" spans="1:14" ht="13.8">
      <c r="A247" s="676"/>
      <c r="B247" s="802"/>
      <c r="C247" s="754"/>
      <c r="D247" s="754"/>
      <c r="E247" s="754"/>
      <c r="F247" s="754"/>
      <c r="G247" s="695"/>
      <c r="H247" s="695"/>
      <c r="I247" s="754"/>
      <c r="J247" s="695"/>
      <c r="K247" s="684"/>
      <c r="L247" s="676"/>
      <c r="M247" s="676"/>
      <c r="N247" s="676"/>
    </row>
    <row r="248" spans="1:14" ht="13.8">
      <c r="A248" s="676"/>
      <c r="B248" s="889" t="s">
        <v>471</v>
      </c>
      <c r="C248" s="754"/>
      <c r="D248" s="695"/>
      <c r="E248" s="754"/>
      <c r="F248" s="754"/>
      <c r="G248" s="754"/>
      <c r="H248" s="695"/>
      <c r="I248" s="754"/>
      <c r="J248" s="695"/>
      <c r="K248" s="684"/>
      <c r="L248" s="676"/>
      <c r="M248" s="676"/>
      <c r="N248" s="676"/>
    </row>
    <row r="249" spans="1:14" ht="13.8">
      <c r="A249" s="676"/>
      <c r="B249" s="785" t="s">
        <v>472</v>
      </c>
      <c r="C249" s="754"/>
      <c r="D249" s="754"/>
      <c r="E249" s="754"/>
      <c r="F249" s="754"/>
      <c r="G249" s="754"/>
      <c r="H249" s="754"/>
      <c r="I249" s="754"/>
      <c r="J249" s="695"/>
      <c r="K249" s="684"/>
      <c r="L249" s="676"/>
      <c r="M249" s="676"/>
      <c r="N249" s="676"/>
    </row>
    <row r="250" spans="1:14" ht="13.8">
      <c r="A250" s="676"/>
      <c r="B250" s="785"/>
      <c r="C250" s="754"/>
      <c r="D250" s="754"/>
      <c r="E250" s="754"/>
      <c r="F250" s="754"/>
      <c r="G250" s="754"/>
      <c r="H250" s="754"/>
      <c r="I250" s="754"/>
      <c r="J250" s="695"/>
      <c r="K250" s="684"/>
      <c r="L250" s="676"/>
      <c r="M250" s="676"/>
      <c r="N250" s="676"/>
    </row>
    <row r="251" spans="1:14" ht="13.8">
      <c r="A251" s="676"/>
      <c r="B251" s="889" t="s">
        <v>473</v>
      </c>
      <c r="C251" s="890"/>
      <c r="D251" s="754"/>
      <c r="E251" s="754"/>
      <c r="F251" s="754"/>
      <c r="G251" s="754"/>
      <c r="H251" s="754"/>
      <c r="I251" s="754"/>
      <c r="J251" s="695"/>
      <c r="K251" s="684"/>
      <c r="L251" s="676"/>
      <c r="M251" s="676"/>
      <c r="N251" s="676"/>
    </row>
    <row r="252" spans="1:14" ht="13.8">
      <c r="A252" s="676"/>
      <c r="B252" s="785" t="s">
        <v>784</v>
      </c>
      <c r="C252" s="890"/>
      <c r="D252" s="754"/>
      <c r="E252" s="891"/>
      <c r="F252" s="891"/>
      <c r="G252" s="892"/>
      <c r="H252" s="893"/>
      <c r="I252" s="754"/>
      <c r="J252" s="695"/>
      <c r="K252" s="684"/>
      <c r="L252" s="676"/>
      <c r="M252" s="676"/>
      <c r="N252" s="676"/>
    </row>
    <row r="253" spans="1:14" ht="13.8">
      <c r="A253" s="676"/>
      <c r="B253" s="894"/>
      <c r="C253" s="516"/>
      <c r="D253" s="516"/>
      <c r="E253" s="516"/>
      <c r="F253" s="516"/>
      <c r="G253" s="516"/>
      <c r="H253" s="516"/>
      <c r="I253" s="754"/>
      <c r="J253" s="695"/>
      <c r="K253" s="684"/>
      <c r="L253" s="676"/>
      <c r="M253" s="676"/>
      <c r="N253" s="676"/>
    </row>
    <row r="254" spans="1:14" ht="13.8">
      <c r="A254" s="676"/>
      <c r="B254" s="895"/>
      <c r="C254" s="517"/>
      <c r="D254" s="517"/>
      <c r="E254" s="517"/>
      <c r="F254" s="517"/>
      <c r="G254" s="517"/>
      <c r="H254" s="517"/>
      <c r="I254" s="754"/>
      <c r="J254" s="695"/>
      <c r="K254" s="684"/>
      <c r="L254" s="676"/>
      <c r="M254" s="676"/>
      <c r="N254" s="676"/>
    </row>
    <row r="255" spans="1:14" ht="13.8">
      <c r="A255" s="676"/>
      <c r="B255" s="785"/>
      <c r="C255" s="754"/>
      <c r="D255" s="754"/>
      <c r="E255" s="754"/>
      <c r="F255" s="754"/>
      <c r="G255" s="754"/>
      <c r="H255" s="754"/>
      <c r="I255" s="754"/>
      <c r="J255" s="695"/>
      <c r="K255" s="684"/>
      <c r="L255" s="676"/>
      <c r="M255" s="676"/>
      <c r="N255" s="676"/>
    </row>
    <row r="256" spans="1:14" ht="14.4" thickBot="1">
      <c r="A256" s="676"/>
      <c r="B256" s="889" t="s">
        <v>475</v>
      </c>
      <c r="C256" s="890"/>
      <c r="D256" s="754"/>
      <c r="E256" s="695"/>
      <c r="F256" s="695"/>
      <c r="G256" s="695"/>
      <c r="H256" s="754"/>
      <c r="I256" s="754"/>
      <c r="J256" s="695"/>
      <c r="K256" s="684"/>
      <c r="L256" s="676"/>
      <c r="M256" s="676"/>
      <c r="N256" s="676"/>
    </row>
    <row r="257" spans="1:14" ht="14.4" thickBot="1">
      <c r="A257" s="688" t="s">
        <v>320</v>
      </c>
      <c r="B257" s="889"/>
      <c r="C257" s="890"/>
      <c r="D257" s="754"/>
      <c r="E257" s="896">
        <v>2025</v>
      </c>
      <c r="F257" s="897"/>
      <c r="G257" s="896">
        <v>2024</v>
      </c>
      <c r="H257" s="754"/>
      <c r="I257" s="754"/>
      <c r="J257" s="695"/>
      <c r="K257" s="684"/>
      <c r="L257" s="676"/>
      <c r="M257" s="676"/>
      <c r="N257" s="676"/>
    </row>
    <row r="258" spans="1:14" ht="13.8">
      <c r="A258" s="688" t="s">
        <v>641</v>
      </c>
      <c r="B258" s="1281" t="s">
        <v>476</v>
      </c>
      <c r="C258" s="1282"/>
      <c r="D258" s="898" t="s">
        <v>477</v>
      </c>
      <c r="E258" s="899">
        <v>70000000000</v>
      </c>
      <c r="F258" s="899"/>
      <c r="G258" s="899">
        <v>70000000000</v>
      </c>
      <c r="H258" s="754"/>
      <c r="I258" s="754"/>
      <c r="J258" s="695"/>
      <c r="K258" s="684"/>
      <c r="L258" s="676"/>
      <c r="M258" s="676"/>
      <c r="N258" s="676"/>
    </row>
    <row r="259" spans="1:14" ht="14.4" thickBot="1">
      <c r="A259" s="688" t="s">
        <v>641</v>
      </c>
      <c r="B259" s="1283" t="s">
        <v>74</v>
      </c>
      <c r="C259" s="1284"/>
      <c r="D259" s="900" t="s">
        <v>477</v>
      </c>
      <c r="E259" s="901">
        <v>56050000000</v>
      </c>
      <c r="F259" s="901"/>
      <c r="G259" s="901">
        <v>36000000000</v>
      </c>
      <c r="H259" s="754"/>
      <c r="I259" s="754"/>
      <c r="J259" s="695"/>
      <c r="K259" s="684"/>
      <c r="L259" s="676"/>
      <c r="M259" s="676"/>
      <c r="N259" s="676"/>
    </row>
    <row r="260" spans="1:14" ht="13.8">
      <c r="A260" s="676"/>
      <c r="B260" s="785"/>
      <c r="C260" s="754"/>
      <c r="D260" s="754"/>
      <c r="E260" s="695"/>
      <c r="F260" s="695"/>
      <c r="G260" s="754"/>
      <c r="H260" s="754"/>
      <c r="I260" s="754"/>
      <c r="J260" s="695"/>
      <c r="K260" s="684"/>
      <c r="L260" s="676"/>
      <c r="M260" s="676"/>
      <c r="N260" s="676"/>
    </row>
    <row r="261" spans="1:14" ht="13.8">
      <c r="A261" s="676"/>
      <c r="B261" s="785" t="s">
        <v>623</v>
      </c>
      <c r="C261" s="754"/>
      <c r="D261" s="754"/>
      <c r="E261" s="695"/>
      <c r="F261" s="695"/>
      <c r="G261" s="754"/>
      <c r="H261" s="754"/>
      <c r="I261" s="754"/>
      <c r="J261" s="695"/>
      <c r="K261" s="684"/>
      <c r="L261" s="676"/>
      <c r="M261" s="676"/>
      <c r="N261" s="676"/>
    </row>
    <row r="262" spans="1:14" ht="13.8">
      <c r="A262" s="676"/>
      <c r="B262" s="802"/>
      <c r="C262" s="754"/>
      <c r="D262" s="754"/>
      <c r="E262" s="754"/>
      <c r="F262" s="754"/>
      <c r="G262" s="754"/>
      <c r="H262" s="754"/>
      <c r="I262" s="754"/>
      <c r="J262" s="695"/>
      <c r="K262" s="684"/>
      <c r="L262" s="676"/>
      <c r="M262" s="676"/>
      <c r="N262" s="676"/>
    </row>
    <row r="263" spans="1:14" ht="13.8">
      <c r="A263" s="676"/>
      <c r="B263" s="889" t="s">
        <v>478</v>
      </c>
      <c r="C263" s="754"/>
      <c r="D263" s="754"/>
      <c r="E263" s="754"/>
      <c r="F263" s="754"/>
      <c r="G263" s="754"/>
      <c r="H263" s="754"/>
      <c r="I263" s="754"/>
      <c r="J263" s="695"/>
      <c r="K263" s="684"/>
      <c r="L263" s="676"/>
      <c r="M263" s="676"/>
      <c r="N263" s="676"/>
    </row>
    <row r="264" spans="1:14" ht="13.8">
      <c r="A264" s="676"/>
      <c r="B264" s="785" t="s">
        <v>479</v>
      </c>
      <c r="C264" s="890"/>
      <c r="D264" s="754"/>
      <c r="E264" s="754"/>
      <c r="F264" s="754"/>
      <c r="G264" s="754"/>
      <c r="H264" s="754"/>
      <c r="I264" s="754"/>
      <c r="J264" s="695"/>
      <c r="K264" s="684"/>
      <c r="L264" s="676"/>
      <c r="M264" s="676"/>
      <c r="N264" s="676"/>
    </row>
    <row r="265" spans="1:14" ht="13.8">
      <c r="A265" s="676"/>
      <c r="B265" s="785"/>
      <c r="C265" s="890"/>
      <c r="D265" s="754"/>
      <c r="E265" s="754"/>
      <c r="F265" s="754"/>
      <c r="G265" s="754"/>
      <c r="H265" s="754"/>
      <c r="I265" s="754"/>
      <c r="J265" s="695"/>
      <c r="K265" s="684"/>
      <c r="L265" s="676"/>
      <c r="M265" s="676"/>
      <c r="N265" s="676"/>
    </row>
    <row r="266" spans="1:14" ht="13.8">
      <c r="A266" s="676"/>
      <c r="B266" s="889" t="s">
        <v>480</v>
      </c>
      <c r="C266" s="754"/>
      <c r="D266" s="754"/>
      <c r="E266" s="754"/>
      <c r="F266" s="754"/>
      <c r="G266" s="754"/>
      <c r="H266" s="754"/>
      <c r="I266" s="754"/>
      <c r="J266" s="695"/>
      <c r="K266" s="684"/>
      <c r="L266" s="676"/>
      <c r="M266" s="676"/>
      <c r="N266" s="676"/>
    </row>
    <row r="267" spans="1:14" ht="13.8">
      <c r="A267" s="676"/>
      <c r="B267" s="802"/>
      <c r="C267" s="754"/>
      <c r="D267" s="754"/>
      <c r="E267" s="754"/>
      <c r="F267" s="754"/>
      <c r="G267" s="754"/>
      <c r="H267" s="754"/>
      <c r="I267" s="754"/>
      <c r="J267" s="695"/>
      <c r="K267" s="684"/>
      <c r="L267" s="676"/>
      <c r="M267" s="676"/>
      <c r="N267" s="676"/>
    </row>
    <row r="268" spans="1:14" ht="13.8">
      <c r="A268" s="676"/>
      <c r="B268" s="889" t="s">
        <v>481</v>
      </c>
      <c r="C268" s="890"/>
      <c r="D268" s="754"/>
      <c r="E268" s="754"/>
      <c r="F268" s="754"/>
      <c r="G268" s="754"/>
      <c r="H268" s="754"/>
      <c r="I268" s="754"/>
      <c r="J268" s="695"/>
      <c r="K268" s="684"/>
      <c r="L268" s="676"/>
      <c r="M268" s="676"/>
      <c r="N268" s="676"/>
    </row>
    <row r="269" spans="1:14" ht="13.8">
      <c r="A269" s="676"/>
      <c r="B269" s="889"/>
      <c r="C269" s="890"/>
      <c r="D269" s="754"/>
      <c r="E269" s="754"/>
      <c r="F269" s="754"/>
      <c r="G269" s="754"/>
      <c r="H269" s="754"/>
      <c r="I269" s="754"/>
      <c r="J269" s="695"/>
      <c r="K269" s="684"/>
      <c r="L269" s="676"/>
      <c r="M269" s="676"/>
      <c r="N269" s="676"/>
    </row>
    <row r="270" spans="1:14" ht="13.8">
      <c r="A270" s="676"/>
      <c r="B270" s="785"/>
      <c r="C270" s="890"/>
      <c r="D270" s="754"/>
      <c r="E270" s="754"/>
      <c r="F270" s="754"/>
      <c r="G270" s="754"/>
      <c r="H270" s="754"/>
      <c r="I270" s="754"/>
      <c r="J270" s="695"/>
      <c r="K270" s="684"/>
      <c r="L270" s="676"/>
      <c r="M270" s="676"/>
      <c r="N270" s="676"/>
    </row>
    <row r="271" spans="1:14" ht="13.8">
      <c r="A271" s="676"/>
      <c r="B271" s="802"/>
      <c r="C271" s="754"/>
      <c r="D271" s="754"/>
      <c r="E271" s="754"/>
      <c r="F271" s="754"/>
      <c r="G271" s="754"/>
      <c r="H271" s="754"/>
      <c r="I271" s="754"/>
      <c r="J271" s="695"/>
      <c r="K271" s="684"/>
      <c r="L271" s="676"/>
      <c r="M271" s="676"/>
      <c r="N271" s="676"/>
    </row>
    <row r="272" spans="1:14" ht="13.8">
      <c r="A272" s="676"/>
      <c r="B272" s="889" t="s">
        <v>482</v>
      </c>
      <c r="C272" s="890"/>
      <c r="D272" s="754"/>
      <c r="E272" s="754"/>
      <c r="F272" s="754"/>
      <c r="G272" s="754"/>
      <c r="H272" s="754"/>
      <c r="I272" s="754"/>
      <c r="J272" s="695"/>
      <c r="K272" s="684"/>
      <c r="L272" s="676"/>
      <c r="M272" s="676"/>
      <c r="N272" s="676"/>
    </row>
    <row r="273" spans="1:14" ht="14.4" thickBot="1">
      <c r="A273" s="676"/>
      <c r="B273" s="785"/>
      <c r="C273" s="890"/>
      <c r="D273" s="754"/>
      <c r="E273" s="754"/>
      <c r="F273" s="754"/>
      <c r="G273" s="754"/>
      <c r="H273" s="754"/>
      <c r="I273" s="754"/>
      <c r="J273" s="695"/>
      <c r="K273" s="684"/>
      <c r="L273" s="676"/>
      <c r="M273" s="676"/>
      <c r="N273" s="676"/>
    </row>
    <row r="274" spans="1:14" ht="13.8">
      <c r="A274" s="676"/>
      <c r="B274" s="902" t="s">
        <v>483</v>
      </c>
      <c r="C274" s="903"/>
      <c r="D274" s="904"/>
      <c r="E274" s="905" t="s">
        <v>484</v>
      </c>
      <c r="F274" s="906"/>
      <c r="G274" s="907" t="s">
        <v>485</v>
      </c>
      <c r="H274" s="905" t="s">
        <v>484</v>
      </c>
      <c r="I274" s="908" t="s">
        <v>485</v>
      </c>
      <c r="J274" s="695"/>
      <c r="K274" s="684"/>
      <c r="L274" s="676"/>
      <c r="M274" s="676"/>
      <c r="N274" s="676"/>
    </row>
    <row r="275" spans="1:14" ht="13.8">
      <c r="A275" s="688"/>
      <c r="B275" s="909"/>
      <c r="C275" s="910"/>
      <c r="D275" s="911"/>
      <c r="E275" s="912" t="s">
        <v>785</v>
      </c>
      <c r="F275" s="913"/>
      <c r="G275" s="914" t="s">
        <v>786</v>
      </c>
      <c r="H275" s="912" t="s">
        <v>624</v>
      </c>
      <c r="I275" s="915" t="s">
        <v>625</v>
      </c>
      <c r="J275" s="695"/>
      <c r="K275" s="684"/>
      <c r="L275" s="676"/>
      <c r="M275" s="676"/>
      <c r="N275" s="676"/>
    </row>
    <row r="276" spans="1:14" ht="14.4" thickBot="1">
      <c r="A276" s="688" t="s">
        <v>642</v>
      </c>
      <c r="B276" s="916" t="s">
        <v>486</v>
      </c>
      <c r="C276" s="917"/>
      <c r="D276" s="918"/>
      <c r="E276" s="919">
        <v>2364032.29</v>
      </c>
      <c r="F276" s="920"/>
      <c r="G276" s="901">
        <v>15545190769.6759</v>
      </c>
      <c r="H276" s="921">
        <v>1126316.8700000001</v>
      </c>
      <c r="I276" s="922">
        <v>8820480251.3561993</v>
      </c>
      <c r="J276" s="695"/>
      <c r="K276" s="684"/>
      <c r="L276" s="676"/>
      <c r="M276" s="676"/>
      <c r="N276" s="676"/>
    </row>
    <row r="277" spans="1:14" ht="14.4" thickBot="1">
      <c r="A277" s="688" t="s">
        <v>643</v>
      </c>
      <c r="B277" s="916" t="s">
        <v>487</v>
      </c>
      <c r="C277" s="917"/>
      <c r="D277" s="918"/>
      <c r="E277" s="919">
        <v>0</v>
      </c>
      <c r="F277" s="920"/>
      <c r="G277" s="901">
        <v>0</v>
      </c>
      <c r="H277" s="921">
        <v>0</v>
      </c>
      <c r="I277" s="922">
        <v>0</v>
      </c>
      <c r="J277" s="695"/>
      <c r="K277" s="684"/>
      <c r="L277" s="676"/>
      <c r="M277" s="676"/>
      <c r="N277" s="676"/>
    </row>
    <row r="278" spans="1:14" ht="13.8" thickBot="1">
      <c r="A278" s="676"/>
      <c r="B278" s="923" t="s">
        <v>488</v>
      </c>
      <c r="C278" s="924"/>
      <c r="D278" s="925"/>
      <c r="E278" s="926">
        <v>2364032.29</v>
      </c>
      <c r="F278" s="927"/>
      <c r="G278" s="928">
        <v>15545190769.6759</v>
      </c>
      <c r="H278" s="926">
        <v>1126316.8700000001</v>
      </c>
      <c r="I278" s="929">
        <v>8820480251.3561993</v>
      </c>
      <c r="J278" s="695"/>
      <c r="K278" s="684"/>
      <c r="L278" s="676"/>
      <c r="M278" s="676"/>
      <c r="N278" s="676"/>
    </row>
    <row r="279" spans="1:14">
      <c r="A279" s="676"/>
      <c r="B279" s="785"/>
      <c r="C279" s="695"/>
      <c r="D279" s="695"/>
      <c r="E279" s="695"/>
      <c r="F279" s="695"/>
      <c r="G279" s="695"/>
      <c r="H279" s="695"/>
      <c r="I279" s="695"/>
      <c r="J279" s="695"/>
      <c r="K279" s="684"/>
      <c r="L279" s="676"/>
      <c r="M279" s="676"/>
      <c r="N279" s="676"/>
    </row>
    <row r="280" spans="1:14" ht="13.8">
      <c r="A280" s="676"/>
      <c r="B280" s="889" t="s">
        <v>489</v>
      </c>
      <c r="C280" s="890"/>
      <c r="D280" s="754"/>
      <c r="E280" s="754"/>
      <c r="F280" s="754"/>
      <c r="G280" s="754"/>
      <c r="H280" s="754"/>
      <c r="I280" s="754"/>
      <c r="J280" s="695"/>
      <c r="K280" s="684"/>
      <c r="L280" s="676"/>
      <c r="M280" s="676"/>
      <c r="N280" s="676"/>
    </row>
    <row r="281" spans="1:14" ht="13.8">
      <c r="A281" s="676"/>
      <c r="B281" s="889"/>
      <c r="C281" s="890"/>
      <c r="D281" s="754"/>
      <c r="E281" s="754"/>
      <c r="F281" s="754"/>
      <c r="G281" s="754"/>
      <c r="H281" s="754"/>
      <c r="I281" s="754"/>
      <c r="J281" s="695"/>
      <c r="K281" s="684"/>
      <c r="L281" s="676"/>
      <c r="M281" s="676"/>
      <c r="N281" s="676"/>
    </row>
    <row r="282" spans="1:14" ht="14.4" thickBot="1">
      <c r="A282" s="676"/>
      <c r="B282" s="802" t="s">
        <v>787</v>
      </c>
      <c r="C282" s="890"/>
      <c r="D282" s="754"/>
      <c r="E282" s="754"/>
      <c r="F282" s="754"/>
      <c r="G282" s="754"/>
      <c r="H282" s="754"/>
      <c r="I282" s="754"/>
      <c r="J282" s="695"/>
      <c r="K282" s="684"/>
      <c r="L282" s="676"/>
      <c r="M282" s="676"/>
      <c r="N282" s="676"/>
    </row>
    <row r="283" spans="1:14" ht="13.8">
      <c r="A283" s="676"/>
      <c r="B283" s="930" t="s">
        <v>490</v>
      </c>
      <c r="C283" s="931" t="s">
        <v>491</v>
      </c>
      <c r="D283" s="932" t="s">
        <v>492</v>
      </c>
      <c r="E283" s="1285" t="s">
        <v>788</v>
      </c>
      <c r="F283" s="1286"/>
      <c r="G283" s="1286"/>
      <c r="H283" s="1277" t="s">
        <v>626</v>
      </c>
      <c r="I283" s="1278"/>
      <c r="J283" s="695"/>
      <c r="K283" s="684"/>
      <c r="L283" s="676"/>
      <c r="M283" s="676"/>
      <c r="N283" s="676"/>
    </row>
    <row r="284" spans="1:14" ht="13.8">
      <c r="A284" s="676"/>
      <c r="B284" s="933"/>
      <c r="C284" s="934" t="s">
        <v>493</v>
      </c>
      <c r="D284" s="935" t="s">
        <v>494</v>
      </c>
      <c r="E284" s="936" t="s">
        <v>495</v>
      </c>
      <c r="F284" s="754"/>
      <c r="G284" s="937" t="s">
        <v>474</v>
      </c>
      <c r="H284" s="938" t="s">
        <v>789</v>
      </c>
      <c r="I284" s="939" t="s">
        <v>790</v>
      </c>
      <c r="J284" s="695"/>
      <c r="K284" s="684"/>
      <c r="L284" s="676"/>
      <c r="M284" s="676"/>
      <c r="N284" s="676"/>
    </row>
    <row r="285" spans="1:14" ht="13.8">
      <c r="A285" s="676"/>
      <c r="B285" s="940" t="s">
        <v>498</v>
      </c>
      <c r="C285" s="941" t="s">
        <v>499</v>
      </c>
      <c r="D285" s="942">
        <v>0</v>
      </c>
      <c r="E285" s="943">
        <v>0</v>
      </c>
      <c r="F285" s="944"/>
      <c r="G285" s="942">
        <v>0</v>
      </c>
      <c r="H285" s="943">
        <v>0</v>
      </c>
      <c r="I285" s="945">
        <v>0</v>
      </c>
      <c r="J285" s="695"/>
      <c r="K285" s="684"/>
      <c r="L285" s="676"/>
      <c r="M285" s="676"/>
      <c r="N285" s="676"/>
    </row>
    <row r="286" spans="1:14" ht="13.8">
      <c r="A286" s="676"/>
      <c r="B286" s="940" t="s">
        <v>500</v>
      </c>
      <c r="C286" s="941" t="s">
        <v>499</v>
      </c>
      <c r="D286" s="942">
        <v>0</v>
      </c>
      <c r="E286" s="943">
        <v>0</v>
      </c>
      <c r="F286" s="944"/>
      <c r="G286" s="942">
        <v>0</v>
      </c>
      <c r="H286" s="943">
        <v>0</v>
      </c>
      <c r="I286" s="945">
        <v>0</v>
      </c>
      <c r="J286" s="695"/>
      <c r="K286" s="684"/>
      <c r="L286" s="676"/>
      <c r="M286" s="676"/>
      <c r="N286" s="676"/>
    </row>
    <row r="287" spans="1:14" ht="13.8">
      <c r="A287" s="676"/>
      <c r="B287" s="940" t="s">
        <v>501</v>
      </c>
      <c r="C287" s="941" t="s">
        <v>499</v>
      </c>
      <c r="D287" s="942">
        <v>0</v>
      </c>
      <c r="E287" s="946">
        <v>0</v>
      </c>
      <c r="F287" s="944"/>
      <c r="G287" s="942">
        <v>0</v>
      </c>
      <c r="H287" s="946">
        <v>0</v>
      </c>
      <c r="I287" s="945">
        <v>0</v>
      </c>
      <c r="J287" s="695"/>
      <c r="K287" s="684"/>
      <c r="L287" s="676"/>
      <c r="M287" s="676"/>
      <c r="N287" s="676"/>
    </row>
    <row r="288" spans="1:14" ht="14.4" thickBot="1">
      <c r="A288" s="676"/>
      <c r="B288" s="940" t="s">
        <v>501</v>
      </c>
      <c r="C288" s="941" t="s">
        <v>502</v>
      </c>
      <c r="D288" s="947">
        <v>0</v>
      </c>
      <c r="E288" s="943">
        <v>0</v>
      </c>
      <c r="F288" s="944"/>
      <c r="G288" s="942">
        <v>0</v>
      </c>
      <c r="H288" s="943">
        <v>0</v>
      </c>
      <c r="I288" s="945">
        <v>0</v>
      </c>
      <c r="J288" s="695"/>
      <c r="K288" s="684"/>
      <c r="L288" s="676"/>
      <c r="M288" s="676"/>
      <c r="N288" s="676"/>
    </row>
    <row r="289" spans="1:14" ht="14.4" thickBot="1">
      <c r="A289" s="676"/>
      <c r="B289" s="948" t="s">
        <v>148</v>
      </c>
      <c r="C289" s="949"/>
      <c r="D289" s="950"/>
      <c r="E289" s="951"/>
      <c r="F289" s="952"/>
      <c r="G289" s="953">
        <f>SUM(G285:G288)</f>
        <v>0</v>
      </c>
      <c r="H289" s="951"/>
      <c r="I289" s="954">
        <f>SUM(I285:I288)</f>
        <v>0</v>
      </c>
      <c r="J289" s="695"/>
      <c r="K289" s="684"/>
      <c r="L289" s="676"/>
      <c r="M289" s="676"/>
      <c r="N289" s="676"/>
    </row>
    <row r="290" spans="1:14" ht="13.8">
      <c r="A290" s="676"/>
      <c r="B290" s="889"/>
      <c r="C290" s="890"/>
      <c r="D290" s="754"/>
      <c r="E290" s="754"/>
      <c r="F290" s="754"/>
      <c r="G290" s="754"/>
      <c r="H290" s="944"/>
      <c r="I290" s="754"/>
      <c r="J290" s="695"/>
      <c r="K290" s="684"/>
      <c r="L290" s="676"/>
      <c r="M290" s="676"/>
      <c r="N290" s="676"/>
    </row>
    <row r="291" spans="1:14" ht="13.8">
      <c r="A291" s="676"/>
      <c r="B291" s="889" t="s">
        <v>503</v>
      </c>
      <c r="C291" s="890"/>
      <c r="D291" s="754"/>
      <c r="E291" s="754"/>
      <c r="F291" s="754"/>
      <c r="G291" s="754"/>
      <c r="H291" s="754"/>
      <c r="I291" s="754"/>
      <c r="J291" s="695"/>
      <c r="K291" s="684"/>
      <c r="L291" s="676"/>
      <c r="M291" s="676"/>
      <c r="N291" s="676"/>
    </row>
    <row r="292" spans="1:14">
      <c r="A292" s="676"/>
      <c r="B292" s="785" t="s">
        <v>791</v>
      </c>
      <c r="C292" s="729"/>
      <c r="D292" s="695"/>
      <c r="E292" s="695"/>
      <c r="F292" s="695"/>
      <c r="G292" s="695"/>
      <c r="H292" s="695"/>
      <c r="I292" s="695"/>
      <c r="J292" s="695"/>
      <c r="K292" s="684"/>
      <c r="L292" s="676"/>
      <c r="M292" s="676"/>
      <c r="N292" s="676"/>
    </row>
    <row r="293" spans="1:14" ht="13.8">
      <c r="A293" s="676"/>
      <c r="B293" s="785"/>
      <c r="C293" s="754"/>
      <c r="D293" s="754"/>
      <c r="E293" s="695"/>
      <c r="F293" s="695"/>
      <c r="G293" s="754"/>
      <c r="H293" s="754"/>
      <c r="I293" s="754"/>
      <c r="J293" s="695"/>
      <c r="K293" s="684"/>
      <c r="L293" s="676"/>
      <c r="M293" s="676"/>
      <c r="N293" s="676"/>
    </row>
    <row r="294" spans="1:14" ht="14.4" thickBot="1">
      <c r="A294" s="676"/>
      <c r="B294" s="889" t="s">
        <v>504</v>
      </c>
      <c r="C294" s="890"/>
      <c r="D294" s="754"/>
      <c r="E294" s="754"/>
      <c r="F294" s="754"/>
      <c r="G294" s="754"/>
      <c r="H294" s="754"/>
      <c r="I294" s="754"/>
      <c r="J294" s="695"/>
      <c r="K294" s="684"/>
      <c r="L294" s="676"/>
      <c r="M294" s="676"/>
      <c r="N294" s="676"/>
    </row>
    <row r="295" spans="1:14" ht="13.8" thickBot="1">
      <c r="A295" s="676"/>
      <c r="B295" s="1287">
        <v>46022</v>
      </c>
      <c r="C295" s="1288"/>
      <c r="D295" s="1289"/>
      <c r="E295" s="1290">
        <v>45657</v>
      </c>
      <c r="F295" s="1288"/>
      <c r="G295" s="1288"/>
      <c r="H295" s="1289"/>
      <c r="I295" s="695"/>
      <c r="J295" s="695"/>
      <c r="K295" s="684"/>
      <c r="L295" s="676"/>
      <c r="M295" s="676"/>
      <c r="N295" s="676"/>
    </row>
    <row r="296" spans="1:14" ht="14.4" thickBot="1">
      <c r="A296" s="676"/>
      <c r="B296" s="955" t="s">
        <v>505</v>
      </c>
      <c r="C296" s="956" t="s">
        <v>506</v>
      </c>
      <c r="D296" s="957" t="s">
        <v>507</v>
      </c>
      <c r="E296" s="958" t="s">
        <v>508</v>
      </c>
      <c r="F296" s="959"/>
      <c r="G296" s="960" t="s">
        <v>506</v>
      </c>
      <c r="H296" s="956" t="s">
        <v>507</v>
      </c>
      <c r="I296" s="961"/>
      <c r="J296" s="961"/>
      <c r="K296" s="684"/>
      <c r="L296" s="676"/>
      <c r="M296" s="676"/>
      <c r="N296" s="676"/>
    </row>
    <row r="297" spans="1:14" ht="13.8">
      <c r="A297" s="676" t="s">
        <v>644</v>
      </c>
      <c r="B297" s="962" t="s">
        <v>724</v>
      </c>
      <c r="C297" s="963">
        <v>0</v>
      </c>
      <c r="D297" s="660">
        <v>30316958</v>
      </c>
      <c r="E297" s="964" t="s">
        <v>627</v>
      </c>
      <c r="F297" s="965"/>
      <c r="G297" s="660">
        <v>0</v>
      </c>
      <c r="H297" s="963">
        <v>412295</v>
      </c>
      <c r="I297" s="695"/>
      <c r="J297" s="695"/>
      <c r="K297" s="684"/>
      <c r="L297" s="676"/>
      <c r="M297" s="676"/>
      <c r="N297" s="676"/>
    </row>
    <row r="298" spans="1:14" ht="13.8">
      <c r="A298" s="676" t="s">
        <v>744</v>
      </c>
      <c r="B298" s="966" t="s">
        <v>745</v>
      </c>
      <c r="C298" s="967">
        <v>0</v>
      </c>
      <c r="D298" s="518">
        <v>0</v>
      </c>
      <c r="E298" s="968" t="s">
        <v>509</v>
      </c>
      <c r="F298" s="969"/>
      <c r="G298" s="518">
        <v>0</v>
      </c>
      <c r="H298" s="967">
        <v>800000</v>
      </c>
      <c r="I298" s="695"/>
      <c r="J298" s="695"/>
      <c r="K298" s="684"/>
      <c r="L298" s="676"/>
      <c r="M298" s="676"/>
      <c r="N298" s="676"/>
    </row>
    <row r="299" spans="1:14" ht="13.8">
      <c r="A299" s="676" t="s">
        <v>645</v>
      </c>
      <c r="B299" s="966" t="s">
        <v>509</v>
      </c>
      <c r="C299" s="967">
        <v>0</v>
      </c>
      <c r="D299" s="518">
        <v>800000</v>
      </c>
      <c r="E299" s="968" t="s">
        <v>628</v>
      </c>
      <c r="F299" s="969"/>
      <c r="G299" s="518">
        <v>0</v>
      </c>
      <c r="H299" s="967">
        <v>3518181</v>
      </c>
      <c r="I299" s="695"/>
      <c r="J299" s="695"/>
      <c r="K299" s="684"/>
      <c r="L299" s="676"/>
      <c r="M299" s="676"/>
      <c r="N299" s="676"/>
    </row>
    <row r="300" spans="1:14" ht="13.8">
      <c r="A300" s="676" t="s">
        <v>646</v>
      </c>
      <c r="B300" s="938" t="s">
        <v>725</v>
      </c>
      <c r="C300" s="967">
        <v>0</v>
      </c>
      <c r="D300" s="518">
        <v>3518183</v>
      </c>
      <c r="E300" s="968" t="s">
        <v>648</v>
      </c>
      <c r="F300" s="969"/>
      <c r="G300" s="518">
        <v>751590.61</v>
      </c>
      <c r="H300" s="967">
        <v>5885901480.4686003</v>
      </c>
      <c r="I300" s="695"/>
      <c r="J300" s="695"/>
      <c r="K300" s="684"/>
      <c r="L300" s="676"/>
      <c r="M300" s="676"/>
      <c r="N300" s="676"/>
    </row>
    <row r="301" spans="1:14" ht="13.8">
      <c r="A301" s="676" t="s">
        <v>647</v>
      </c>
      <c r="B301" s="966" t="s">
        <v>726</v>
      </c>
      <c r="C301" s="967">
        <v>0</v>
      </c>
      <c r="D301" s="518">
        <v>0</v>
      </c>
      <c r="E301" s="968" t="s">
        <v>648</v>
      </c>
      <c r="F301" s="969"/>
      <c r="G301" s="518">
        <v>0</v>
      </c>
      <c r="H301" s="967">
        <v>791131318</v>
      </c>
      <c r="I301" s="695"/>
      <c r="J301" s="695"/>
      <c r="K301" s="684"/>
      <c r="L301" s="676"/>
      <c r="M301" s="676"/>
      <c r="N301" s="676"/>
    </row>
    <row r="302" spans="1:14" ht="13.8">
      <c r="A302" s="676" t="s">
        <v>649</v>
      </c>
      <c r="B302" s="966" t="s">
        <v>727</v>
      </c>
      <c r="C302" s="967">
        <v>0</v>
      </c>
      <c r="D302" s="518">
        <v>0</v>
      </c>
      <c r="E302" s="968" t="s">
        <v>651</v>
      </c>
      <c r="F302" s="969"/>
      <c r="G302" s="518">
        <v>0</v>
      </c>
      <c r="H302" s="967">
        <v>0</v>
      </c>
      <c r="I302" s="695"/>
      <c r="J302" s="695"/>
      <c r="K302" s="684"/>
      <c r="L302" s="676"/>
      <c r="M302" s="676"/>
      <c r="N302" s="676"/>
    </row>
    <row r="303" spans="1:14" ht="13.8">
      <c r="A303" s="676" t="s">
        <v>650</v>
      </c>
      <c r="B303" s="966" t="s">
        <v>728</v>
      </c>
      <c r="C303" s="967">
        <v>0</v>
      </c>
      <c r="D303" s="518">
        <v>0</v>
      </c>
      <c r="E303" s="968" t="s">
        <v>651</v>
      </c>
      <c r="F303" s="969"/>
      <c r="G303" s="518">
        <v>0</v>
      </c>
      <c r="H303" s="967">
        <v>0</v>
      </c>
      <c r="I303" s="695"/>
      <c r="J303" s="695"/>
      <c r="K303" s="684"/>
      <c r="L303" s="676"/>
      <c r="M303" s="676"/>
      <c r="N303" s="676"/>
    </row>
    <row r="304" spans="1:14">
      <c r="A304" s="676" t="s">
        <v>652</v>
      </c>
      <c r="B304" s="966" t="s">
        <v>729</v>
      </c>
      <c r="C304" s="970">
        <v>0</v>
      </c>
      <c r="D304" s="518">
        <v>0</v>
      </c>
      <c r="E304" s="971" t="s">
        <v>651</v>
      </c>
      <c r="F304" s="972"/>
      <c r="G304" s="518">
        <v>0</v>
      </c>
      <c r="H304" s="970">
        <v>0</v>
      </c>
      <c r="I304" s="695"/>
      <c r="J304" s="695"/>
      <c r="K304" s="684"/>
      <c r="L304" s="676"/>
      <c r="M304" s="676"/>
      <c r="N304" s="676"/>
    </row>
    <row r="305" spans="1:14" ht="13.8">
      <c r="A305" s="676" t="s">
        <v>653</v>
      </c>
      <c r="B305" s="966" t="s">
        <v>730</v>
      </c>
      <c r="C305" s="967">
        <v>0</v>
      </c>
      <c r="D305" s="518">
        <v>0</v>
      </c>
      <c r="E305" s="968" t="s">
        <v>651</v>
      </c>
      <c r="F305" s="972"/>
      <c r="G305" s="518">
        <v>0</v>
      </c>
      <c r="H305" s="967">
        <v>0</v>
      </c>
      <c r="I305" s="695"/>
      <c r="J305" s="695"/>
      <c r="K305" s="684"/>
      <c r="L305" s="676"/>
      <c r="M305" s="676"/>
      <c r="N305" s="676"/>
    </row>
    <row r="306" spans="1:14" ht="13.8">
      <c r="A306" s="676" t="s">
        <v>654</v>
      </c>
      <c r="B306" s="966" t="s">
        <v>731</v>
      </c>
      <c r="C306" s="967">
        <v>1920718.12</v>
      </c>
      <c r="D306" s="518">
        <v>12630085348.8652</v>
      </c>
      <c r="E306" s="968" t="s">
        <v>651</v>
      </c>
      <c r="F306" s="972"/>
      <c r="G306" s="518">
        <v>0</v>
      </c>
      <c r="H306" s="967">
        <v>0</v>
      </c>
      <c r="I306" s="695"/>
      <c r="J306" s="695"/>
      <c r="K306" s="684"/>
      <c r="L306" s="676"/>
      <c r="M306" s="676"/>
      <c r="N306" s="676"/>
    </row>
    <row r="307" spans="1:14" ht="13.8">
      <c r="A307" s="676" t="s">
        <v>655</v>
      </c>
      <c r="B307" s="966" t="s">
        <v>732</v>
      </c>
      <c r="C307" s="967">
        <v>0</v>
      </c>
      <c r="D307" s="518">
        <v>4465440203</v>
      </c>
      <c r="E307" s="968" t="s">
        <v>651</v>
      </c>
      <c r="F307" s="972"/>
      <c r="G307" s="518">
        <v>0</v>
      </c>
      <c r="H307" s="967">
        <v>0</v>
      </c>
      <c r="I307" s="695"/>
      <c r="J307" s="695"/>
      <c r="K307" s="684"/>
      <c r="L307" s="676"/>
      <c r="M307" s="676"/>
      <c r="N307" s="676"/>
    </row>
    <row r="308" spans="1:14" ht="13.8">
      <c r="A308" s="676" t="s">
        <v>746</v>
      </c>
      <c r="B308" s="966" t="s">
        <v>747</v>
      </c>
      <c r="C308" s="967">
        <v>0</v>
      </c>
      <c r="D308" s="518">
        <v>9288906</v>
      </c>
      <c r="E308" s="968" t="s">
        <v>651</v>
      </c>
      <c r="F308" s="972"/>
      <c r="G308" s="518">
        <v>0</v>
      </c>
      <c r="H308" s="967">
        <v>0</v>
      </c>
      <c r="I308" s="695"/>
      <c r="J308" s="695"/>
      <c r="K308" s="684"/>
      <c r="L308" s="676"/>
      <c r="M308" s="676"/>
      <c r="N308" s="676"/>
    </row>
    <row r="309" spans="1:14" ht="13.8">
      <c r="A309" s="676" t="s">
        <v>792</v>
      </c>
      <c r="B309" s="966" t="s">
        <v>793</v>
      </c>
      <c r="C309" s="967">
        <v>3300</v>
      </c>
      <c r="D309" s="518">
        <v>21699843</v>
      </c>
      <c r="E309" s="968" t="s">
        <v>651</v>
      </c>
      <c r="F309" s="972"/>
      <c r="G309" s="518">
        <v>0</v>
      </c>
      <c r="H309" s="967">
        <v>0</v>
      </c>
      <c r="I309" s="695"/>
      <c r="J309" s="695"/>
      <c r="K309" s="684"/>
      <c r="L309" s="676"/>
      <c r="M309" s="676"/>
      <c r="N309" s="676"/>
    </row>
    <row r="310" spans="1:14" ht="13.8">
      <c r="A310" s="676" t="s">
        <v>794</v>
      </c>
      <c r="B310" s="966" t="s">
        <v>795</v>
      </c>
      <c r="C310" s="967">
        <v>152670.39999999999</v>
      </c>
      <c r="D310" s="518">
        <v>1003916275.984</v>
      </c>
      <c r="E310" s="968" t="s">
        <v>651</v>
      </c>
      <c r="F310" s="972"/>
      <c r="G310" s="518">
        <v>0</v>
      </c>
      <c r="H310" s="967">
        <v>0</v>
      </c>
      <c r="I310" s="695"/>
      <c r="J310" s="695"/>
      <c r="K310" s="684"/>
      <c r="L310" s="676"/>
      <c r="M310" s="676"/>
      <c r="N310" s="676"/>
    </row>
    <row r="311" spans="1:14" ht="14.4" thickBot="1">
      <c r="A311" s="676" t="s">
        <v>796</v>
      </c>
      <c r="B311" s="973" t="s">
        <v>797</v>
      </c>
      <c r="C311" s="974">
        <v>0</v>
      </c>
      <c r="D311" s="975">
        <v>122770920</v>
      </c>
      <c r="E311" s="976" t="s">
        <v>651</v>
      </c>
      <c r="F311" s="977"/>
      <c r="G311" s="975">
        <v>0</v>
      </c>
      <c r="H311" s="974">
        <v>0</v>
      </c>
      <c r="I311" s="695"/>
      <c r="J311" s="695"/>
      <c r="K311" s="684"/>
      <c r="L311" s="676"/>
      <c r="M311" s="676"/>
      <c r="N311" s="676"/>
    </row>
    <row r="312" spans="1:14" ht="14.4" thickBot="1">
      <c r="A312" s="676"/>
      <c r="B312" s="978" t="s">
        <v>510</v>
      </c>
      <c r="C312" s="979">
        <f>SUM(C297:C311)</f>
        <v>2076688.52</v>
      </c>
      <c r="D312" s="980">
        <f>SUM(D297:D311)</f>
        <v>18287836637.849201</v>
      </c>
      <c r="E312" s="981" t="s">
        <v>510</v>
      </c>
      <c r="F312" s="982"/>
      <c r="G312" s="983">
        <f>SUM(G297:G308)</f>
        <v>751590.61</v>
      </c>
      <c r="H312" s="984">
        <f>SUM(H297:H308)</f>
        <v>6681763274.4686003</v>
      </c>
      <c r="I312" s="695"/>
      <c r="J312" s="695"/>
      <c r="K312" s="684"/>
      <c r="L312" s="676"/>
      <c r="M312" s="676"/>
      <c r="N312" s="676"/>
    </row>
    <row r="313" spans="1:14" ht="13.8">
      <c r="A313" s="676"/>
      <c r="B313" s="785"/>
      <c r="C313" s="985"/>
      <c r="D313" s="986"/>
      <c r="E313" s="695"/>
      <c r="F313" s="695"/>
      <c r="G313" s="985"/>
      <c r="H313" s="986"/>
      <c r="I313" s="695"/>
      <c r="J313" s="695"/>
      <c r="K313" s="684"/>
      <c r="L313" s="676"/>
      <c r="M313" s="676"/>
      <c r="N313" s="676"/>
    </row>
    <row r="314" spans="1:14" ht="13.8">
      <c r="A314" s="676"/>
      <c r="B314" s="785"/>
      <c r="C314" s="985"/>
      <c r="D314" s="986"/>
      <c r="E314" s="695"/>
      <c r="F314" s="695"/>
      <c r="G314" s="985"/>
      <c r="H314" s="986"/>
      <c r="I314" s="695"/>
      <c r="J314" s="695"/>
      <c r="K314" s="684"/>
      <c r="L314" s="676"/>
      <c r="M314" s="676"/>
      <c r="N314" s="676"/>
    </row>
    <row r="315" spans="1:14" ht="15.6">
      <c r="A315" s="676"/>
      <c r="B315" s="785"/>
      <c r="C315" s="754"/>
      <c r="D315" s="715"/>
      <c r="E315" s="695"/>
      <c r="F315" s="695"/>
      <c r="G315" s="695"/>
      <c r="H315" s="697"/>
      <c r="I315" s="751"/>
      <c r="J315" s="695"/>
      <c r="K315" s="684"/>
      <c r="L315" s="676"/>
      <c r="M315" s="676"/>
      <c r="N315" s="676"/>
    </row>
    <row r="316" spans="1:14" ht="15.6">
      <c r="A316" s="676"/>
      <c r="B316" s="987"/>
      <c r="C316" s="754"/>
      <c r="D316" s="856"/>
      <c r="E316" s="695"/>
      <c r="F316" s="695"/>
      <c r="G316" s="856"/>
      <c r="H316" s="697"/>
      <c r="I316" s="887"/>
      <c r="J316" s="695"/>
      <c r="K316" s="684"/>
      <c r="L316" s="676"/>
      <c r="M316" s="676"/>
      <c r="N316" s="676"/>
    </row>
    <row r="317" spans="1:14">
      <c r="A317" s="676"/>
      <c r="B317" s="988"/>
      <c r="C317" s="695"/>
      <c r="D317" s="859"/>
      <c r="E317" s="695"/>
      <c r="F317" s="695"/>
      <c r="G317" s="859"/>
      <c r="H317" s="695"/>
      <c r="I317" s="989"/>
      <c r="J317" s="695"/>
      <c r="K317" s="684"/>
      <c r="L317" s="676"/>
      <c r="M317" s="676"/>
      <c r="N317" s="676"/>
    </row>
    <row r="318" spans="1:14" ht="13.5" customHeight="1">
      <c r="A318" s="676"/>
      <c r="B318" s="785"/>
      <c r="C318" s="695"/>
      <c r="D318" s="695"/>
      <c r="E318" s="796"/>
      <c r="F318" s="796"/>
      <c r="G318" s="695"/>
      <c r="H318" s="796"/>
      <c r="I318" s="695"/>
      <c r="J318" s="861"/>
      <c r="K318" s="684"/>
      <c r="L318" s="676"/>
      <c r="M318" s="676"/>
      <c r="N318" s="676"/>
    </row>
    <row r="319" spans="1:14" ht="13.5" customHeight="1">
      <c r="A319" s="676"/>
      <c r="B319" s="801"/>
      <c r="C319" s="990"/>
      <c r="D319" s="990"/>
      <c r="E319" s="754"/>
      <c r="F319" s="754"/>
      <c r="G319" s="990"/>
      <c r="H319" s="754"/>
      <c r="I319" s="990"/>
      <c r="J319" s="754"/>
      <c r="K319" s="684"/>
      <c r="L319" s="676"/>
      <c r="M319" s="676"/>
      <c r="N319" s="676"/>
    </row>
    <row r="320" spans="1:14" ht="13.5" customHeight="1">
      <c r="A320" s="676"/>
      <c r="B320" s="785"/>
      <c r="C320" s="695"/>
      <c r="D320" s="695"/>
      <c r="E320" s="695"/>
      <c r="F320" s="695"/>
      <c r="G320" s="695"/>
      <c r="H320" s="695"/>
      <c r="I320" s="695"/>
      <c r="J320" s="695"/>
      <c r="K320" s="684"/>
      <c r="L320" s="676"/>
      <c r="M320" s="676"/>
      <c r="N320" s="676"/>
    </row>
    <row r="321" spans="1:14" ht="13.5" customHeight="1">
      <c r="A321" s="676"/>
      <c r="B321" s="1271" t="s">
        <v>351</v>
      </c>
      <c r="C321" s="1271"/>
      <c r="D321" s="1271"/>
      <c r="E321" s="1271"/>
      <c r="F321" s="1271"/>
      <c r="G321" s="1271"/>
      <c r="H321" s="1271"/>
      <c r="I321" s="1271"/>
      <c r="J321" s="1271"/>
      <c r="K321" s="684"/>
      <c r="L321" s="676"/>
      <c r="M321" s="676"/>
      <c r="N321" s="676"/>
    </row>
    <row r="322" spans="1:14" ht="13.5" customHeight="1">
      <c r="A322" s="676"/>
      <c r="B322" s="1271"/>
      <c r="C322" s="1271"/>
      <c r="D322" s="1271"/>
      <c r="E322" s="1271"/>
      <c r="F322" s="1271"/>
      <c r="G322" s="1271"/>
      <c r="H322" s="1271"/>
      <c r="I322" s="1271"/>
      <c r="J322" s="1271"/>
      <c r="K322" s="684"/>
      <c r="L322" s="676"/>
      <c r="M322" s="676"/>
      <c r="N322" s="676"/>
    </row>
    <row r="323" spans="1:14" ht="13.5" customHeight="1">
      <c r="A323" s="676"/>
      <c r="B323" s="1271"/>
      <c r="C323" s="1271"/>
      <c r="D323" s="1271"/>
      <c r="E323" s="1271"/>
      <c r="F323" s="1271"/>
      <c r="G323" s="1271"/>
      <c r="H323" s="1271"/>
      <c r="I323" s="1271"/>
      <c r="J323" s="1271"/>
      <c r="K323" s="684"/>
      <c r="L323" s="676"/>
      <c r="M323" s="676"/>
      <c r="N323" s="676"/>
    </row>
    <row r="324" spans="1:14">
      <c r="A324" s="676"/>
      <c r="B324" s="1271"/>
      <c r="C324" s="1271"/>
      <c r="D324" s="1271"/>
      <c r="E324" s="1271"/>
      <c r="F324" s="1271"/>
      <c r="G324" s="1271"/>
      <c r="H324" s="1271"/>
      <c r="I324" s="1271"/>
      <c r="J324" s="1271"/>
      <c r="K324" s="684"/>
      <c r="L324" s="676"/>
      <c r="M324" s="676"/>
      <c r="N324" s="676"/>
    </row>
    <row r="325" spans="1:14">
      <c r="A325" s="676"/>
      <c r="B325" s="1271"/>
      <c r="C325" s="1271"/>
      <c r="D325" s="1271"/>
      <c r="E325" s="1271"/>
      <c r="F325" s="1271"/>
      <c r="G325" s="1271"/>
      <c r="H325" s="1271"/>
      <c r="I325" s="1271"/>
      <c r="J325" s="1271"/>
      <c r="K325" s="684"/>
      <c r="L325" s="676"/>
      <c r="M325" s="676"/>
      <c r="N325" s="676"/>
    </row>
    <row r="326" spans="1:14">
      <c r="A326" s="676"/>
      <c r="B326" s="1271"/>
      <c r="C326" s="1271"/>
      <c r="D326" s="1271"/>
      <c r="E326" s="1271"/>
      <c r="F326" s="1271"/>
      <c r="G326" s="1271"/>
      <c r="H326" s="1271"/>
      <c r="I326" s="1271"/>
      <c r="J326" s="1271"/>
      <c r="K326" s="684"/>
      <c r="L326" s="676"/>
      <c r="M326" s="676"/>
      <c r="N326" s="676"/>
    </row>
    <row r="327" spans="1:14">
      <c r="A327" s="676"/>
      <c r="B327" s="889"/>
      <c r="C327" s="695"/>
      <c r="D327" s="695"/>
      <c r="E327" s="695"/>
      <c r="F327" s="695"/>
      <c r="G327" s="695"/>
      <c r="H327" s="695"/>
      <c r="I327" s="695"/>
      <c r="J327" s="695"/>
      <c r="K327" s="684"/>
      <c r="L327" s="676"/>
      <c r="M327" s="676"/>
      <c r="N327" s="676"/>
    </row>
    <row r="328" spans="1:14">
      <c r="A328" s="676"/>
      <c r="B328" s="889" t="s">
        <v>511</v>
      </c>
      <c r="C328" s="695"/>
      <c r="D328" s="695"/>
      <c r="E328" s="695"/>
      <c r="F328" s="695"/>
      <c r="G328" s="695"/>
      <c r="H328" s="695"/>
      <c r="I328" s="695"/>
      <c r="J328" s="695"/>
      <c r="K328" s="684"/>
      <c r="L328" s="676"/>
      <c r="M328" s="676"/>
      <c r="N328" s="676"/>
    </row>
    <row r="329" spans="1:14">
      <c r="A329" s="676"/>
      <c r="B329" s="785" t="s">
        <v>629</v>
      </c>
      <c r="C329" s="695"/>
      <c r="D329" s="695"/>
      <c r="E329" s="695"/>
      <c r="F329" s="695"/>
      <c r="G329" s="695"/>
      <c r="H329" s="695"/>
      <c r="I329" s="695"/>
      <c r="J329" s="695"/>
      <c r="K329" s="684"/>
      <c r="L329" s="676"/>
      <c r="M329" s="676"/>
      <c r="N329" s="676"/>
    </row>
    <row r="330" spans="1:14">
      <c r="A330" s="676"/>
      <c r="B330" s="785"/>
      <c r="C330" s="695"/>
      <c r="D330" s="695"/>
      <c r="E330" s="695"/>
      <c r="F330" s="695"/>
      <c r="G330" s="695"/>
      <c r="H330" s="695"/>
      <c r="I330" s="695"/>
      <c r="J330" s="695"/>
      <c r="K330" s="684"/>
      <c r="L330" s="676"/>
      <c r="M330" s="676"/>
      <c r="N330" s="676"/>
    </row>
    <row r="331" spans="1:14">
      <c r="A331" s="676"/>
      <c r="B331" s="889" t="s">
        <v>512</v>
      </c>
      <c r="C331" s="695"/>
      <c r="D331" s="695"/>
      <c r="E331" s="695"/>
      <c r="F331" s="695"/>
      <c r="G331" s="695"/>
      <c r="H331" s="695"/>
      <c r="I331" s="695"/>
      <c r="J331" s="695"/>
      <c r="K331" s="684"/>
      <c r="L331" s="676"/>
      <c r="M331" s="676"/>
      <c r="N331" s="676"/>
    </row>
    <row r="332" spans="1:14">
      <c r="A332" s="676"/>
      <c r="B332" s="785"/>
      <c r="C332" s="695"/>
      <c r="D332" s="695"/>
      <c r="E332" s="695"/>
      <c r="F332" s="695"/>
      <c r="G332" s="695"/>
      <c r="H332" s="695"/>
      <c r="I332" s="695"/>
      <c r="J332" s="695"/>
      <c r="K332" s="684"/>
      <c r="L332" s="676"/>
      <c r="M332" s="676"/>
      <c r="N332" s="676"/>
    </row>
    <row r="333" spans="1:14">
      <c r="A333" s="676"/>
      <c r="B333" s="785"/>
      <c r="C333" s="695"/>
      <c r="D333" s="695"/>
      <c r="E333" s="695"/>
      <c r="F333" s="695"/>
      <c r="G333" s="695"/>
      <c r="H333" s="695"/>
      <c r="I333" s="695"/>
      <c r="J333" s="695"/>
      <c r="K333" s="684"/>
      <c r="L333" s="676"/>
      <c r="M333" s="676"/>
      <c r="N333" s="676"/>
    </row>
    <row r="334" spans="1:14">
      <c r="A334" s="676"/>
      <c r="B334" s="785"/>
      <c r="C334" s="695"/>
      <c r="D334" s="695"/>
      <c r="E334" s="695"/>
      <c r="F334" s="695"/>
      <c r="G334" s="695"/>
      <c r="H334" s="695"/>
      <c r="I334" s="695"/>
      <c r="J334" s="695"/>
      <c r="K334" s="684"/>
      <c r="L334" s="676"/>
      <c r="M334" s="676"/>
      <c r="N334" s="676"/>
    </row>
    <row r="335" spans="1:14" ht="13.8">
      <c r="A335" s="676"/>
      <c r="B335" s="1291" t="s">
        <v>483</v>
      </c>
      <c r="C335" s="1291"/>
      <c r="D335" s="992" t="s">
        <v>513</v>
      </c>
      <c r="E335" s="1291" t="s">
        <v>630</v>
      </c>
      <c r="F335" s="991"/>
      <c r="G335" s="992" t="s">
        <v>513</v>
      </c>
      <c r="H335" s="992" t="s">
        <v>513</v>
      </c>
      <c r="I335" s="695"/>
      <c r="J335" s="695"/>
      <c r="K335" s="684"/>
      <c r="L335" s="676"/>
      <c r="M335" s="676"/>
      <c r="N335" s="676"/>
    </row>
    <row r="336" spans="1:14" ht="13.8">
      <c r="A336" s="676"/>
      <c r="B336" s="1291"/>
      <c r="C336" s="1291"/>
      <c r="D336" s="992" t="s">
        <v>514</v>
      </c>
      <c r="E336" s="1291"/>
      <c r="F336" s="991"/>
      <c r="G336" s="992" t="s">
        <v>515</v>
      </c>
      <c r="H336" s="992" t="s">
        <v>515</v>
      </c>
      <c r="I336" s="695"/>
      <c r="J336" s="695"/>
      <c r="K336" s="684"/>
      <c r="L336" s="676"/>
      <c r="M336" s="676"/>
      <c r="N336" s="676"/>
    </row>
    <row r="337" spans="1:14" ht="13.8">
      <c r="A337" s="676"/>
      <c r="B337" s="1291"/>
      <c r="C337" s="1291"/>
      <c r="D337" s="992" t="s">
        <v>798</v>
      </c>
      <c r="E337" s="1291"/>
      <c r="F337" s="991"/>
      <c r="G337" s="992" t="s">
        <v>799</v>
      </c>
      <c r="H337" s="992" t="s">
        <v>631</v>
      </c>
      <c r="I337" s="695"/>
      <c r="J337" s="695"/>
      <c r="K337" s="684"/>
      <c r="L337" s="676"/>
      <c r="M337" s="676"/>
      <c r="N337" s="676"/>
    </row>
    <row r="338" spans="1:14" ht="13.8">
      <c r="A338" s="676"/>
      <c r="B338" s="993" t="s">
        <v>516</v>
      </c>
      <c r="C338" s="969"/>
      <c r="D338" s="994">
        <v>24846490440</v>
      </c>
      <c r="E338" s="995" t="s">
        <v>517</v>
      </c>
      <c r="F338" s="995"/>
      <c r="G338" s="994">
        <v>24846490440</v>
      </c>
      <c r="H338" s="994">
        <v>27042151840</v>
      </c>
      <c r="I338" s="695"/>
      <c r="J338" s="695"/>
      <c r="K338" s="684"/>
      <c r="L338" s="676"/>
      <c r="M338" s="676"/>
      <c r="N338" s="676"/>
    </row>
    <row r="339" spans="1:14" ht="13.8">
      <c r="A339" s="676"/>
      <c r="B339" s="993" t="s">
        <v>518</v>
      </c>
      <c r="C339" s="969"/>
      <c r="D339" s="994">
        <v>15200000000</v>
      </c>
      <c r="E339" s="995" t="s">
        <v>517</v>
      </c>
      <c r="F339" s="995"/>
      <c r="G339" s="994">
        <v>15200000000</v>
      </c>
      <c r="H339" s="994">
        <v>21929034471</v>
      </c>
      <c r="I339" s="695"/>
      <c r="J339" s="695"/>
      <c r="K339" s="684"/>
      <c r="L339" s="676"/>
      <c r="M339" s="676"/>
      <c r="N339" s="676"/>
    </row>
    <row r="340" spans="1:14" ht="13.8">
      <c r="A340" s="676"/>
      <c r="B340" s="1292" t="s">
        <v>148</v>
      </c>
      <c r="C340" s="1292"/>
      <c r="D340" s="994">
        <f>+D339+D338</f>
        <v>40046490440</v>
      </c>
      <c r="E340" s="994">
        <f>SUM(E339:E339)</f>
        <v>0</v>
      </c>
      <c r="F340" s="994"/>
      <c r="G340" s="994">
        <f>+G339+G338</f>
        <v>40046490440</v>
      </c>
      <c r="H340" s="994">
        <v>48971186311</v>
      </c>
      <c r="I340" s="695"/>
      <c r="J340" s="695"/>
      <c r="K340" s="684"/>
      <c r="L340" s="676"/>
      <c r="M340" s="676"/>
      <c r="N340" s="676"/>
    </row>
    <row r="341" spans="1:14">
      <c r="A341" s="676"/>
      <c r="B341" s="785"/>
      <c r="C341" s="695"/>
      <c r="D341" s="695"/>
      <c r="E341" s="695"/>
      <c r="F341" s="695"/>
      <c r="G341" s="695"/>
      <c r="H341" s="695"/>
      <c r="I341" s="695"/>
      <c r="J341" s="695"/>
      <c r="K341" s="684"/>
      <c r="L341" s="676"/>
      <c r="M341" s="676"/>
      <c r="N341" s="676"/>
    </row>
    <row r="342" spans="1:14">
      <c r="A342" s="676"/>
      <c r="B342" s="785"/>
      <c r="C342" s="695"/>
      <c r="D342" s="695"/>
      <c r="E342" s="695"/>
      <c r="F342" s="695"/>
      <c r="G342" s="695"/>
      <c r="H342" s="695"/>
      <c r="I342" s="695"/>
      <c r="J342" s="695"/>
      <c r="K342" s="684"/>
      <c r="L342" s="676"/>
      <c r="M342" s="676"/>
      <c r="N342" s="676"/>
    </row>
    <row r="343" spans="1:14">
      <c r="A343" s="676"/>
      <c r="B343" s="785"/>
      <c r="C343" s="695"/>
      <c r="D343" s="695"/>
      <c r="E343" s="695"/>
      <c r="F343" s="695"/>
      <c r="G343" s="695"/>
      <c r="H343" s="695"/>
      <c r="I343" s="695"/>
      <c r="J343" s="695"/>
      <c r="K343" s="684"/>
      <c r="L343" s="676"/>
      <c r="M343" s="676"/>
      <c r="N343" s="676"/>
    </row>
    <row r="344" spans="1:14" ht="14.4" thickBot="1">
      <c r="A344" s="676"/>
      <c r="B344" s="889"/>
      <c r="C344" s="890"/>
      <c r="D344" s="891"/>
      <c r="E344" s="891"/>
      <c r="F344" s="891"/>
      <c r="G344" s="891"/>
      <c r="H344" s="891"/>
      <c r="I344" s="891"/>
      <c r="J344" s="695"/>
      <c r="K344" s="684"/>
      <c r="L344" s="676"/>
      <c r="M344" s="676"/>
      <c r="N344" s="676"/>
    </row>
    <row r="345" spans="1:14">
      <c r="A345" s="676"/>
      <c r="B345" s="1230" t="s">
        <v>483</v>
      </c>
      <c r="C345" s="1267"/>
      <c r="D345" s="1253" t="s">
        <v>519</v>
      </c>
      <c r="E345" s="1256" t="s">
        <v>520</v>
      </c>
      <c r="F345" s="996"/>
      <c r="G345" s="996" t="s">
        <v>521</v>
      </c>
      <c r="H345" s="997" t="s">
        <v>748</v>
      </c>
      <c r="I345" s="998" t="s">
        <v>632</v>
      </c>
      <c r="J345" s="676"/>
      <c r="K345" s="876"/>
      <c r="L345" s="676"/>
      <c r="M345" s="676"/>
      <c r="N345" s="676"/>
    </row>
    <row r="346" spans="1:14">
      <c r="A346" s="676"/>
      <c r="B346" s="1296"/>
      <c r="C346" s="1297"/>
      <c r="D346" s="1254"/>
      <c r="E346" s="1257"/>
      <c r="F346" s="999"/>
      <c r="G346" s="999" t="s">
        <v>522</v>
      </c>
      <c r="H346" s="1000" t="s">
        <v>523</v>
      </c>
      <c r="I346" s="1001" t="s">
        <v>523</v>
      </c>
      <c r="J346" s="676"/>
      <c r="K346" s="876"/>
      <c r="L346" s="676"/>
      <c r="M346" s="676"/>
      <c r="N346" s="676"/>
    </row>
    <row r="347" spans="1:14">
      <c r="A347" s="676"/>
      <c r="B347" s="1232"/>
      <c r="C347" s="1268"/>
      <c r="D347" s="1255"/>
      <c r="E347" s="1258"/>
      <c r="F347" s="1003"/>
      <c r="G347" s="1003">
        <v>2025</v>
      </c>
      <c r="H347" s="1004">
        <v>2025</v>
      </c>
      <c r="I347" s="1005">
        <v>2024</v>
      </c>
      <c r="J347" s="676"/>
      <c r="K347" s="876"/>
      <c r="L347" s="676"/>
      <c r="M347" s="676"/>
      <c r="N347" s="676"/>
    </row>
    <row r="348" spans="1:14" ht="13.8">
      <c r="A348" s="676" t="s">
        <v>656</v>
      </c>
      <c r="B348" s="1259" t="s">
        <v>524</v>
      </c>
      <c r="C348" s="1293"/>
      <c r="D348" s="1006"/>
      <c r="E348" s="1007">
        <v>18774274971</v>
      </c>
      <c r="F348" s="1007"/>
      <c r="G348" s="1007">
        <v>1190518048</v>
      </c>
      <c r="H348" s="1008">
        <v>17583756923</v>
      </c>
      <c r="I348" s="1009">
        <v>17935826262</v>
      </c>
      <c r="J348" s="676"/>
      <c r="K348" s="876"/>
      <c r="L348" s="676"/>
      <c r="M348" s="676"/>
      <c r="N348" s="676"/>
    </row>
    <row r="349" spans="1:14" ht="13.8">
      <c r="A349" s="676" t="s">
        <v>657</v>
      </c>
      <c r="B349" s="1259" t="s">
        <v>525</v>
      </c>
      <c r="C349" s="1260"/>
      <c r="D349" s="972"/>
      <c r="E349" s="1010">
        <v>17596142866</v>
      </c>
      <c r="F349" s="1010"/>
      <c r="G349" s="1010">
        <v>763341213</v>
      </c>
      <c r="H349" s="1011">
        <v>16832801653</v>
      </c>
      <c r="I349" s="1012">
        <v>17215718926</v>
      </c>
      <c r="J349" s="676" t="s">
        <v>658</v>
      </c>
      <c r="K349" s="876"/>
      <c r="L349" s="676"/>
      <c r="M349" s="676"/>
      <c r="N349" s="676"/>
    </row>
    <row r="350" spans="1:14" ht="13.8">
      <c r="A350" s="676"/>
      <c r="B350" s="1294" t="s">
        <v>526</v>
      </c>
      <c r="C350" s="1295"/>
      <c r="D350" s="1013">
        <v>0.1</v>
      </c>
      <c r="E350" s="1010">
        <v>0</v>
      </c>
      <c r="F350" s="1010"/>
      <c r="G350" s="1010">
        <v>0</v>
      </c>
      <c r="H350" s="1011">
        <v>0</v>
      </c>
      <c r="I350" s="1012">
        <v>0</v>
      </c>
      <c r="J350" s="676"/>
      <c r="K350" s="876"/>
      <c r="L350" s="676"/>
      <c r="M350" s="676"/>
      <c r="N350" s="676"/>
    </row>
    <row r="351" spans="1:14" ht="13.8">
      <c r="A351" s="676" t="s">
        <v>659</v>
      </c>
      <c r="B351" s="1259" t="s">
        <v>527</v>
      </c>
      <c r="C351" s="1260"/>
      <c r="D351" s="1014">
        <v>0.25</v>
      </c>
      <c r="E351" s="1010">
        <v>709920668</v>
      </c>
      <c r="F351" s="1010"/>
      <c r="G351" s="1010">
        <v>139594208</v>
      </c>
      <c r="H351" s="1011">
        <v>570326460</v>
      </c>
      <c r="I351" s="1012">
        <v>481914594</v>
      </c>
      <c r="J351" s="676" t="s">
        <v>660</v>
      </c>
      <c r="K351" s="876"/>
      <c r="L351" s="676"/>
      <c r="M351" s="676"/>
      <c r="N351" s="676"/>
    </row>
    <row r="352" spans="1:14" ht="13.8">
      <c r="A352" s="676" t="s">
        <v>661</v>
      </c>
      <c r="B352" s="1259" t="s">
        <v>528</v>
      </c>
      <c r="C352" s="1260"/>
      <c r="D352" s="1014">
        <v>0.5</v>
      </c>
      <c r="E352" s="1010">
        <v>468211437</v>
      </c>
      <c r="F352" s="1010"/>
      <c r="G352" s="1010">
        <v>287582627</v>
      </c>
      <c r="H352" s="1011">
        <v>180628810</v>
      </c>
      <c r="I352" s="1012">
        <v>238192742</v>
      </c>
      <c r="J352" s="676" t="s">
        <v>662</v>
      </c>
      <c r="K352" s="876"/>
      <c r="L352" s="676"/>
      <c r="M352" s="676"/>
      <c r="N352" s="676"/>
    </row>
    <row r="353" spans="1:14" ht="14.4" thickBot="1">
      <c r="A353" s="676"/>
      <c r="B353" s="1261" t="s">
        <v>529</v>
      </c>
      <c r="C353" s="1262"/>
      <c r="D353" s="1015">
        <v>0.2</v>
      </c>
      <c r="E353" s="1016">
        <v>0</v>
      </c>
      <c r="F353" s="1016"/>
      <c r="G353" s="1016">
        <v>0</v>
      </c>
      <c r="H353" s="1017">
        <v>0</v>
      </c>
      <c r="I353" s="1018">
        <v>0</v>
      </c>
      <c r="J353" s="676"/>
      <c r="K353" s="876"/>
      <c r="L353" s="676"/>
      <c r="M353" s="676"/>
      <c r="N353" s="676"/>
    </row>
    <row r="354" spans="1:14" ht="14.4" thickBot="1">
      <c r="A354" s="676"/>
      <c r="B354" s="1265" t="s">
        <v>148</v>
      </c>
      <c r="C354" s="1266"/>
      <c r="D354" s="1019"/>
      <c r="E354" s="1020">
        <f>SUM(E349:E353)</f>
        <v>18774274971</v>
      </c>
      <c r="F354" s="1020"/>
      <c r="G354" s="1021">
        <f>SUM(G349:G353)</f>
        <v>1190518048</v>
      </c>
      <c r="H354" s="1022">
        <f>SUM(H349:H353)</f>
        <v>17583756923</v>
      </c>
      <c r="I354" s="1023">
        <v>17935826262</v>
      </c>
      <c r="J354" s="777"/>
      <c r="K354" s="876"/>
      <c r="L354" s="676"/>
      <c r="M354" s="676"/>
      <c r="N354" s="676"/>
    </row>
    <row r="355" spans="1:14" ht="14.25" customHeight="1">
      <c r="A355" s="676"/>
      <c r="B355" s="802"/>
      <c r="C355" s="754"/>
      <c r="D355" s="754"/>
      <c r="E355" s="754"/>
      <c r="F355" s="754"/>
      <c r="G355" s="754"/>
      <c r="H355" s="1024"/>
      <c r="I355" s="754"/>
      <c r="J355" s="676"/>
      <c r="K355" s="876"/>
      <c r="L355" s="676"/>
      <c r="M355" s="676"/>
      <c r="N355" s="676"/>
    </row>
    <row r="356" spans="1:14" ht="13.8">
      <c r="A356" s="676"/>
      <c r="B356" s="889" t="s">
        <v>530</v>
      </c>
      <c r="C356" s="890"/>
      <c r="D356" s="754"/>
      <c r="E356" s="754"/>
      <c r="F356" s="754"/>
      <c r="G356" s="754"/>
      <c r="H356" s="754"/>
      <c r="I356" s="754"/>
      <c r="J356" s="676"/>
      <c r="K356" s="876"/>
      <c r="L356" s="676"/>
      <c r="M356" s="676"/>
      <c r="N356" s="676"/>
    </row>
    <row r="357" spans="1:14" ht="14.4" thickBot="1">
      <c r="A357" s="676"/>
      <c r="B357" s="802"/>
      <c r="C357" s="754"/>
      <c r="D357" s="754"/>
      <c r="E357" s="754"/>
      <c r="F357" s="754"/>
      <c r="G357" s="754"/>
      <c r="H357" s="754"/>
      <c r="I357" s="695"/>
      <c r="J357" s="676"/>
      <c r="K357" s="876"/>
      <c r="L357" s="676"/>
      <c r="M357" s="676"/>
      <c r="N357" s="676"/>
    </row>
    <row r="358" spans="1:14">
      <c r="A358" s="676"/>
      <c r="B358" s="1230" t="s">
        <v>483</v>
      </c>
      <c r="C358" s="1267"/>
      <c r="D358" s="1269" t="s">
        <v>531</v>
      </c>
      <c r="E358" s="1245" t="s">
        <v>532</v>
      </c>
      <c r="F358" s="1025"/>
      <c r="G358" s="1247" t="s">
        <v>533</v>
      </c>
      <c r="H358" s="1249" t="s">
        <v>800</v>
      </c>
      <c r="I358" s="1263" t="s">
        <v>633</v>
      </c>
      <c r="J358" s="676"/>
      <c r="K358" s="876"/>
      <c r="L358" s="676"/>
      <c r="M358" s="676"/>
      <c r="N358" s="676"/>
    </row>
    <row r="359" spans="1:14">
      <c r="A359" s="676"/>
      <c r="B359" s="1232"/>
      <c r="C359" s="1268"/>
      <c r="D359" s="1270"/>
      <c r="E359" s="1246"/>
      <c r="F359" s="1026"/>
      <c r="G359" s="1248"/>
      <c r="H359" s="1250"/>
      <c r="I359" s="1264"/>
      <c r="J359" s="676"/>
      <c r="K359" s="876"/>
      <c r="L359" s="676"/>
      <c r="M359" s="676"/>
      <c r="N359" s="676"/>
    </row>
    <row r="360" spans="1:14" ht="13.8">
      <c r="A360" s="676" t="s">
        <v>663</v>
      </c>
      <c r="B360" s="1251" t="s">
        <v>534</v>
      </c>
      <c r="C360" s="1252"/>
      <c r="D360" s="1010">
        <v>207438193</v>
      </c>
      <c r="E360" s="1027">
        <v>0</v>
      </c>
      <c r="F360" s="1027"/>
      <c r="G360" s="1010">
        <v>27898197</v>
      </c>
      <c r="H360" s="1028">
        <v>179539996</v>
      </c>
      <c r="I360" s="1009">
        <v>0</v>
      </c>
      <c r="J360" s="676" t="s">
        <v>664</v>
      </c>
      <c r="K360" s="876"/>
      <c r="L360" s="676"/>
      <c r="M360" s="676"/>
      <c r="N360" s="676"/>
    </row>
    <row r="361" spans="1:14" ht="13.8">
      <c r="A361" s="676" t="s">
        <v>665</v>
      </c>
      <c r="B361" s="1251" t="s">
        <v>535</v>
      </c>
      <c r="C361" s="1252"/>
      <c r="D361" s="1010">
        <v>2543181237</v>
      </c>
      <c r="E361" s="1027">
        <v>0</v>
      </c>
      <c r="F361" s="1027"/>
      <c r="G361" s="1010">
        <v>1081042298</v>
      </c>
      <c r="H361" s="1028">
        <v>1462138939</v>
      </c>
      <c r="I361" s="1009">
        <v>1311209304</v>
      </c>
      <c r="J361" s="777" t="s">
        <v>666</v>
      </c>
      <c r="K361" s="876"/>
      <c r="L361" s="676"/>
      <c r="M361" s="676"/>
      <c r="N361" s="676"/>
    </row>
    <row r="362" spans="1:14" ht="13.8">
      <c r="A362" s="676" t="s">
        <v>667</v>
      </c>
      <c r="B362" s="1219" t="s">
        <v>536</v>
      </c>
      <c r="C362" s="1239"/>
      <c r="D362" s="1010">
        <v>4167269894</v>
      </c>
      <c r="E362" s="1027">
        <v>0</v>
      </c>
      <c r="F362" s="1027"/>
      <c r="G362" s="1010">
        <v>3286836443</v>
      </c>
      <c r="H362" s="1028">
        <v>880433451</v>
      </c>
      <c r="I362" s="1009">
        <v>1924825269</v>
      </c>
      <c r="J362" s="777" t="s">
        <v>668</v>
      </c>
      <c r="K362" s="876"/>
      <c r="L362" s="676"/>
      <c r="M362" s="676"/>
      <c r="N362" s="676"/>
    </row>
    <row r="363" spans="1:14" ht="14.4" thickBot="1">
      <c r="A363" s="676"/>
      <c r="B363" s="1240" t="s">
        <v>537</v>
      </c>
      <c r="C363" s="1241"/>
      <c r="D363" s="1010">
        <v>0</v>
      </c>
      <c r="E363" s="1029">
        <v>0</v>
      </c>
      <c r="F363" s="1029"/>
      <c r="G363" s="1030">
        <v>0</v>
      </c>
      <c r="H363" s="1031">
        <v>0</v>
      </c>
      <c r="I363" s="1032">
        <v>1181815</v>
      </c>
      <c r="J363" s="676"/>
      <c r="K363" s="876"/>
      <c r="L363" s="676"/>
      <c r="M363" s="676"/>
      <c r="N363" s="676"/>
    </row>
    <row r="364" spans="1:14" ht="14.4" thickBot="1">
      <c r="A364" s="676"/>
      <c r="B364" s="1242" t="s">
        <v>148</v>
      </c>
      <c r="C364" s="1243"/>
      <c r="D364" s="1033">
        <f>SUM(D360:D363)</f>
        <v>6917889324</v>
      </c>
      <c r="E364" s="1034">
        <f>SUM(E360:E363)</f>
        <v>0</v>
      </c>
      <c r="F364" s="1034"/>
      <c r="G364" s="1021">
        <f>+G361+G362</f>
        <v>4367878741</v>
      </c>
      <c r="H364" s="1035">
        <f>SUM(H360:H363)</f>
        <v>2522112386</v>
      </c>
      <c r="I364" s="1023">
        <v>3237216388</v>
      </c>
      <c r="J364" s="676"/>
      <c r="K364" s="876"/>
      <c r="L364" s="676"/>
      <c r="M364" s="676"/>
      <c r="N364" s="676"/>
    </row>
    <row r="365" spans="1:14">
      <c r="A365" s="676"/>
      <c r="B365" s="785"/>
      <c r="C365" s="695"/>
      <c r="D365" s="695"/>
      <c r="E365" s="695"/>
      <c r="F365" s="695"/>
      <c r="G365" s="695"/>
      <c r="H365" s="1036"/>
      <c r="I365" s="695"/>
      <c r="J365" s="695"/>
      <c r="K365" s="684"/>
      <c r="L365" s="676"/>
      <c r="M365" s="676"/>
      <c r="N365" s="676"/>
    </row>
    <row r="366" spans="1:14">
      <c r="A366" s="676"/>
      <c r="B366" s="889" t="s">
        <v>538</v>
      </c>
      <c r="C366" s="695"/>
      <c r="D366" s="715"/>
      <c r="E366" s="695"/>
      <c r="F366" s="695"/>
      <c r="G366" s="695"/>
      <c r="H366" s="715"/>
      <c r="I366" s="695"/>
      <c r="J366" s="695"/>
      <c r="K366" s="684"/>
      <c r="L366" s="676"/>
      <c r="M366" s="676"/>
      <c r="N366" s="676"/>
    </row>
    <row r="367" spans="1:14" ht="13.8">
      <c r="A367" s="676"/>
      <c r="B367" s="802" t="s">
        <v>634</v>
      </c>
      <c r="C367" s="695"/>
      <c r="D367" s="695"/>
      <c r="E367" s="695"/>
      <c r="F367" s="695"/>
      <c r="G367" s="695"/>
      <c r="H367" s="695"/>
      <c r="I367" s="695"/>
      <c r="J367" s="695"/>
      <c r="K367" s="684"/>
      <c r="L367" s="676"/>
      <c r="M367" s="676"/>
      <c r="N367" s="676"/>
    </row>
    <row r="368" spans="1:14">
      <c r="A368" s="676"/>
      <c r="B368" s="1037"/>
      <c r="C368" s="695"/>
      <c r="D368" s="695"/>
      <c r="E368" s="695"/>
      <c r="F368" s="695"/>
      <c r="G368" s="695"/>
      <c r="H368" s="695"/>
      <c r="I368" s="695"/>
      <c r="J368" s="695"/>
      <c r="K368" s="684"/>
      <c r="L368" s="676"/>
      <c r="M368" s="676"/>
      <c r="N368" s="676"/>
    </row>
    <row r="369" spans="1:14">
      <c r="A369" s="676"/>
      <c r="B369" s="1037"/>
      <c r="C369" s="695"/>
      <c r="D369" s="695"/>
      <c r="E369" s="695"/>
      <c r="F369" s="695"/>
      <c r="G369" s="695"/>
      <c r="H369" s="695"/>
      <c r="I369" s="695"/>
      <c r="J369" s="695"/>
      <c r="K369" s="684"/>
      <c r="L369" s="676"/>
      <c r="M369" s="676"/>
      <c r="N369" s="676"/>
    </row>
    <row r="370" spans="1:14">
      <c r="A370" s="676"/>
      <c r="B370" s="889"/>
      <c r="C370" s="695"/>
      <c r="D370" s="695"/>
      <c r="E370" s="695"/>
      <c r="F370" s="695"/>
      <c r="G370" s="695"/>
      <c r="H370" s="695"/>
      <c r="I370" s="695"/>
      <c r="J370" s="695"/>
      <c r="K370" s="684"/>
      <c r="L370" s="676"/>
      <c r="M370" s="676"/>
      <c r="N370" s="676"/>
    </row>
    <row r="371" spans="1:14" ht="13.8">
      <c r="A371" s="676"/>
      <c r="B371" s="802" t="s">
        <v>539</v>
      </c>
      <c r="C371" s="695"/>
      <c r="D371" s="695"/>
      <c r="E371" s="695"/>
      <c r="F371" s="695"/>
      <c r="G371" s="695"/>
      <c r="H371" s="695"/>
      <c r="I371" s="695"/>
      <c r="J371" s="695"/>
      <c r="K371" s="684"/>
      <c r="L371" s="676"/>
      <c r="M371" s="676"/>
      <c r="N371" s="676"/>
    </row>
    <row r="372" spans="1:14" ht="13.8">
      <c r="A372" s="676"/>
      <c r="B372" s="802"/>
      <c r="C372" s="695"/>
      <c r="D372" s="695"/>
      <c r="E372" s="695"/>
      <c r="F372" s="695"/>
      <c r="G372" s="695"/>
      <c r="H372" s="695"/>
      <c r="I372" s="695"/>
      <c r="J372" s="695"/>
      <c r="K372" s="684"/>
      <c r="L372" s="676"/>
      <c r="M372" s="676"/>
      <c r="N372" s="676"/>
    </row>
    <row r="373" spans="1:14" ht="13.5" customHeight="1">
      <c r="A373" s="676"/>
      <c r="B373" s="889" t="s">
        <v>801</v>
      </c>
      <c r="C373" s="890"/>
      <c r="D373" s="890"/>
      <c r="E373" s="890"/>
      <c r="F373" s="890"/>
      <c r="G373" s="890"/>
      <c r="H373" s="890"/>
      <c r="I373" s="890"/>
      <c r="J373" s="695"/>
      <c r="K373" s="684"/>
      <c r="L373" s="676"/>
      <c r="M373" s="676"/>
      <c r="N373" s="676"/>
    </row>
    <row r="374" spans="1:14" ht="13.5" customHeight="1">
      <c r="A374" s="676"/>
      <c r="B374" s="889" t="s">
        <v>284</v>
      </c>
      <c r="C374" s="890"/>
      <c r="D374" s="754"/>
      <c r="E374" s="754"/>
      <c r="F374" s="754"/>
      <c r="G374" s="754"/>
      <c r="H374" s="754"/>
      <c r="I374" s="754"/>
      <c r="J374" s="695"/>
      <c r="K374" s="684"/>
      <c r="L374" s="676"/>
      <c r="M374" s="676"/>
      <c r="N374" s="676"/>
    </row>
    <row r="375" spans="1:14" ht="13.5" customHeight="1">
      <c r="A375" s="676"/>
      <c r="B375" s="1244" t="s">
        <v>541</v>
      </c>
      <c r="C375" s="1244"/>
      <c r="D375" s="1244"/>
      <c r="E375" s="1244"/>
      <c r="F375" s="1244"/>
      <c r="G375" s="1244"/>
      <c r="H375" s="1244"/>
      <c r="I375" s="1244"/>
      <c r="J375" s="695"/>
      <c r="K375" s="684"/>
      <c r="L375" s="676"/>
      <c r="M375" s="676"/>
      <c r="N375" s="676"/>
    </row>
    <row r="376" spans="1:14">
      <c r="A376" s="676"/>
      <c r="B376" s="1234" t="s">
        <v>483</v>
      </c>
      <c r="C376" s="1235" t="s">
        <v>542</v>
      </c>
      <c r="D376" s="1235"/>
      <c r="E376" s="1235"/>
      <c r="F376" s="1235"/>
      <c r="G376" s="1235"/>
      <c r="H376" s="1235"/>
      <c r="I376" s="1236" t="s">
        <v>802</v>
      </c>
      <c r="J376" s="695"/>
      <c r="K376" s="684"/>
      <c r="L376" s="676"/>
      <c r="M376" s="676"/>
      <c r="N376" s="676"/>
    </row>
    <row r="377" spans="1:14">
      <c r="A377" s="676"/>
      <c r="B377" s="1234"/>
      <c r="C377" s="1237" t="s">
        <v>543</v>
      </c>
      <c r="D377" s="1237" t="s">
        <v>544</v>
      </c>
      <c r="E377" s="1238" t="s">
        <v>545</v>
      </c>
      <c r="F377" s="1038"/>
      <c r="G377" s="1238" t="s">
        <v>546</v>
      </c>
      <c r="H377" s="1238" t="s">
        <v>547</v>
      </c>
      <c r="I377" s="1236"/>
      <c r="J377" s="695"/>
      <c r="K377" s="684"/>
      <c r="L377" s="676"/>
      <c r="M377" s="676"/>
      <c r="N377" s="676"/>
    </row>
    <row r="378" spans="1:14">
      <c r="A378" s="676"/>
      <c r="B378" s="1234"/>
      <c r="C378" s="1237"/>
      <c r="D378" s="1237"/>
      <c r="E378" s="1238"/>
      <c r="F378" s="1038"/>
      <c r="G378" s="1238"/>
      <c r="H378" s="1238"/>
      <c r="I378" s="1236"/>
      <c r="J378" s="695"/>
      <c r="K378" s="684"/>
      <c r="L378" s="676"/>
      <c r="M378" s="676"/>
      <c r="N378" s="676"/>
    </row>
    <row r="379" spans="1:14" ht="13.8">
      <c r="A379" s="676"/>
      <c r="B379" s="1039" t="s">
        <v>548</v>
      </c>
      <c r="C379" s="1040">
        <v>0</v>
      </c>
      <c r="D379" s="1040">
        <v>0</v>
      </c>
      <c r="E379" s="1041">
        <v>0</v>
      </c>
      <c r="F379" s="1041"/>
      <c r="G379" s="1040">
        <v>0</v>
      </c>
      <c r="H379" s="1041">
        <v>0</v>
      </c>
      <c r="I379" s="1041">
        <f>+H379+G379</f>
        <v>0</v>
      </c>
      <c r="J379" s="695"/>
      <c r="K379" s="684"/>
      <c r="L379" s="676"/>
      <c r="M379" s="676"/>
      <c r="N379" s="676"/>
    </row>
    <row r="380" spans="1:14" ht="13.8">
      <c r="A380" s="676"/>
      <c r="B380" s="1039" t="s">
        <v>549</v>
      </c>
      <c r="C380" s="1040">
        <v>0</v>
      </c>
      <c r="D380" s="1040">
        <v>0</v>
      </c>
      <c r="E380" s="1041">
        <v>0</v>
      </c>
      <c r="F380" s="1041"/>
      <c r="G380" s="1040">
        <v>0</v>
      </c>
      <c r="H380" s="1041">
        <v>0</v>
      </c>
      <c r="I380" s="1041">
        <f>+H380+E380+G380+D380+C380</f>
        <v>0</v>
      </c>
      <c r="J380" s="695"/>
      <c r="K380" s="684"/>
      <c r="L380" s="676"/>
      <c r="M380" s="676"/>
      <c r="N380" s="676"/>
    </row>
    <row r="381" spans="1:14">
      <c r="A381" s="676"/>
      <c r="B381" s="1042" t="s">
        <v>550</v>
      </c>
      <c r="C381" s="1043">
        <f t="shared" ref="C381:I381" si="1">SUM(C379:C380)</f>
        <v>0</v>
      </c>
      <c r="D381" s="1043">
        <f t="shared" si="1"/>
        <v>0</v>
      </c>
      <c r="E381" s="1043">
        <f t="shared" si="1"/>
        <v>0</v>
      </c>
      <c r="F381" s="1043"/>
      <c r="G381" s="1043">
        <v>0</v>
      </c>
      <c r="H381" s="1043">
        <f t="shared" si="1"/>
        <v>0</v>
      </c>
      <c r="I381" s="1043">
        <f t="shared" si="1"/>
        <v>0</v>
      </c>
      <c r="J381" s="695"/>
      <c r="K381" s="684"/>
      <c r="L381" s="676"/>
      <c r="M381" s="676"/>
      <c r="N381" s="676"/>
    </row>
    <row r="382" spans="1:14" ht="13.8">
      <c r="A382" s="676"/>
      <c r="B382" s="993" t="s">
        <v>551</v>
      </c>
      <c r="C382" s="1040">
        <v>0</v>
      </c>
      <c r="D382" s="1040">
        <v>0</v>
      </c>
      <c r="E382" s="1041">
        <v>0</v>
      </c>
      <c r="F382" s="1041"/>
      <c r="G382" s="1040">
        <v>0</v>
      </c>
      <c r="H382" s="1041">
        <v>0</v>
      </c>
      <c r="I382" s="1041">
        <f>+H382+E382+G382+D382+C382</f>
        <v>0</v>
      </c>
      <c r="J382" s="695"/>
      <c r="K382" s="684"/>
      <c r="L382" s="676"/>
      <c r="M382" s="676"/>
      <c r="N382" s="676"/>
    </row>
    <row r="383" spans="1:14" ht="13.8">
      <c r="A383" s="676"/>
      <c r="B383" s="993" t="s">
        <v>552</v>
      </c>
      <c r="C383" s="1040">
        <v>0</v>
      </c>
      <c r="D383" s="1040">
        <v>0</v>
      </c>
      <c r="E383" s="1041">
        <v>0</v>
      </c>
      <c r="F383" s="1041"/>
      <c r="G383" s="1040">
        <v>0</v>
      </c>
      <c r="H383" s="1041">
        <v>0</v>
      </c>
      <c r="I383" s="1041">
        <f>+H383+E383+G383+D383+C383</f>
        <v>0</v>
      </c>
      <c r="J383" s="695"/>
      <c r="K383" s="684"/>
      <c r="L383" s="676"/>
      <c r="M383" s="676"/>
      <c r="N383" s="676"/>
    </row>
    <row r="384" spans="1:14">
      <c r="A384" s="676"/>
      <c r="B384" s="1042" t="s">
        <v>553</v>
      </c>
      <c r="C384" s="1044">
        <f>SUM(C382:C383)</f>
        <v>0</v>
      </c>
      <c r="D384" s="1044">
        <f>SUM(D382:D383)</f>
        <v>0</v>
      </c>
      <c r="E384" s="1044">
        <f>SUM(E382:E383)</f>
        <v>0</v>
      </c>
      <c r="F384" s="1044"/>
      <c r="G384" s="1044">
        <f>SUM(G382:G383)</f>
        <v>0</v>
      </c>
      <c r="H384" s="1044">
        <f>SUM(H382:H383)</f>
        <v>0</v>
      </c>
      <c r="I384" s="1044">
        <f>+I382+I383</f>
        <v>0</v>
      </c>
      <c r="J384" s="695"/>
      <c r="K384" s="684"/>
      <c r="L384" s="676"/>
      <c r="M384" s="676"/>
      <c r="N384" s="676"/>
    </row>
    <row r="385" spans="1:14" ht="13.8">
      <c r="A385" s="676"/>
      <c r="B385" s="802" t="s">
        <v>554</v>
      </c>
      <c r="C385" s="1045"/>
      <c r="D385" s="1045"/>
      <c r="E385" s="1045"/>
      <c r="F385" s="1045"/>
      <c r="G385" s="1045"/>
      <c r="H385" s="1045"/>
      <c r="I385" s="1045"/>
      <c r="J385" s="695"/>
      <c r="K385" s="684"/>
      <c r="L385" s="676"/>
      <c r="M385" s="676"/>
      <c r="N385" s="676"/>
    </row>
    <row r="386" spans="1:14" ht="13.8">
      <c r="A386" s="676"/>
      <c r="B386" s="802"/>
      <c r="C386" s="695"/>
      <c r="D386" s="695"/>
      <c r="E386" s="695"/>
      <c r="F386" s="695"/>
      <c r="G386" s="695"/>
      <c r="H386" s="695"/>
      <c r="I386" s="695"/>
      <c r="J386" s="695"/>
      <c r="K386" s="684"/>
      <c r="L386" s="676"/>
      <c r="M386" s="676"/>
      <c r="N386" s="676"/>
    </row>
    <row r="387" spans="1:14" ht="13.8">
      <c r="A387" s="676"/>
      <c r="B387" s="802"/>
      <c r="C387" s="695"/>
      <c r="D387" s="695"/>
      <c r="E387" s="695"/>
      <c r="F387" s="695"/>
      <c r="G387" s="695"/>
      <c r="H387" s="695"/>
      <c r="I387" s="695"/>
      <c r="J387" s="695"/>
      <c r="K387" s="684"/>
      <c r="L387" s="676"/>
      <c r="M387" s="676"/>
      <c r="N387" s="676"/>
    </row>
    <row r="388" spans="1:14" ht="13.8">
      <c r="A388" s="676"/>
      <c r="B388" s="802"/>
      <c r="C388" s="695"/>
      <c r="D388" s="695"/>
      <c r="E388" s="695"/>
      <c r="F388" s="695"/>
      <c r="G388" s="695"/>
      <c r="H388" s="695"/>
      <c r="I388" s="695"/>
      <c r="J388" s="695"/>
      <c r="K388" s="684"/>
      <c r="L388" s="676"/>
      <c r="M388" s="676"/>
      <c r="N388" s="676"/>
    </row>
    <row r="389" spans="1:14" ht="13.8">
      <c r="A389" s="676"/>
      <c r="B389" s="802"/>
      <c r="C389" s="695"/>
      <c r="D389" s="695"/>
      <c r="E389" s="695"/>
      <c r="F389" s="695"/>
      <c r="G389" s="695"/>
      <c r="H389" s="695"/>
      <c r="I389" s="695"/>
      <c r="J389" s="695"/>
      <c r="K389" s="684"/>
      <c r="L389" s="676"/>
      <c r="M389" s="676"/>
      <c r="N389" s="676"/>
    </row>
    <row r="390" spans="1:14" ht="15.6">
      <c r="A390" s="676"/>
      <c r="B390" s="785"/>
      <c r="C390" s="754"/>
      <c r="D390" s="695"/>
      <c r="E390" s="695"/>
      <c r="F390" s="695"/>
      <c r="G390" s="695"/>
      <c r="H390" s="697"/>
      <c r="I390" s="751"/>
      <c r="J390" s="695"/>
      <c r="K390" s="684"/>
      <c r="L390" s="676"/>
      <c r="M390" s="676"/>
      <c r="N390" s="676"/>
    </row>
    <row r="391" spans="1:14" ht="15.6">
      <c r="A391" s="676"/>
      <c r="B391" s="987"/>
      <c r="C391" s="754"/>
      <c r="D391" s="856"/>
      <c r="E391" s="695"/>
      <c r="F391" s="695"/>
      <c r="G391" s="856"/>
      <c r="H391" s="697"/>
      <c r="I391" s="887"/>
      <c r="J391" s="695"/>
      <c r="K391" s="684"/>
      <c r="L391" s="676"/>
      <c r="M391" s="676"/>
      <c r="N391" s="676"/>
    </row>
    <row r="392" spans="1:14">
      <c r="A392" s="676"/>
      <c r="B392" s="988"/>
      <c r="C392" s="695"/>
      <c r="D392" s="859"/>
      <c r="E392" s="695"/>
      <c r="F392" s="695"/>
      <c r="G392" s="859"/>
      <c r="H392" s="695"/>
      <c r="I392" s="989"/>
      <c r="J392" s="695"/>
      <c r="K392" s="684"/>
      <c r="L392" s="676"/>
      <c r="M392" s="676"/>
      <c r="N392" s="676"/>
    </row>
    <row r="393" spans="1:14" ht="13.5" customHeight="1">
      <c r="A393" s="676"/>
      <c r="B393" s="785"/>
      <c r="C393" s="695"/>
      <c r="D393" s="695"/>
      <c r="E393" s="796"/>
      <c r="F393" s="796"/>
      <c r="G393" s="695" t="s">
        <v>284</v>
      </c>
      <c r="H393" s="796"/>
      <c r="I393" s="695"/>
      <c r="J393" s="861"/>
      <c r="K393" s="684"/>
      <c r="L393" s="676"/>
      <c r="M393" s="676"/>
      <c r="N393" s="676"/>
    </row>
    <row r="394" spans="1:14" ht="13.5" customHeight="1">
      <c r="A394" s="676"/>
      <c r="B394" s="802"/>
      <c r="C394" s="754"/>
      <c r="D394" s="754"/>
      <c r="E394" s="754" t="s">
        <v>284</v>
      </c>
      <c r="F394" s="754"/>
      <c r="G394" s="891"/>
      <c r="H394" s="891"/>
      <c r="I394" s="754" t="s">
        <v>284</v>
      </c>
      <c r="J394" s="695"/>
      <c r="K394" s="684"/>
      <c r="L394" s="676"/>
      <c r="M394" s="676"/>
      <c r="N394" s="676"/>
    </row>
    <row r="395" spans="1:14" ht="13.5" customHeight="1">
      <c r="A395" s="676"/>
      <c r="B395" s="802"/>
      <c r="C395" s="754"/>
      <c r="D395" s="754"/>
      <c r="E395" s="754"/>
      <c r="F395" s="754"/>
      <c r="G395" s="754"/>
      <c r="H395" s="754"/>
      <c r="I395" s="754"/>
      <c r="J395" s="695"/>
      <c r="K395" s="684"/>
      <c r="L395" s="676"/>
      <c r="M395" s="676"/>
      <c r="N395" s="676"/>
    </row>
    <row r="396" spans="1:14" ht="13.5" customHeight="1">
      <c r="A396" s="676"/>
      <c r="B396" s="1271" t="s">
        <v>351</v>
      </c>
      <c r="C396" s="1271"/>
      <c r="D396" s="1271"/>
      <c r="E396" s="1271"/>
      <c r="F396" s="1271"/>
      <c r="G396" s="1271"/>
      <c r="H396" s="1271"/>
      <c r="I396" s="1271"/>
      <c r="J396" s="1271"/>
      <c r="K396" s="684"/>
      <c r="L396" s="676"/>
      <c r="M396" s="676"/>
      <c r="N396" s="676"/>
    </row>
    <row r="397" spans="1:14" ht="13.5" customHeight="1">
      <c r="A397" s="676"/>
      <c r="B397" s="1271"/>
      <c r="C397" s="1271"/>
      <c r="D397" s="1271"/>
      <c r="E397" s="1271"/>
      <c r="F397" s="1271"/>
      <c r="G397" s="1271"/>
      <c r="H397" s="1271"/>
      <c r="I397" s="1271"/>
      <c r="J397" s="1271"/>
      <c r="K397" s="684"/>
      <c r="L397" s="676"/>
      <c r="M397" s="676"/>
      <c r="N397" s="676"/>
    </row>
    <row r="398" spans="1:14" ht="13.5" customHeight="1">
      <c r="A398" s="676"/>
      <c r="B398" s="1271"/>
      <c r="C398" s="1271"/>
      <c r="D398" s="1271"/>
      <c r="E398" s="1271"/>
      <c r="F398" s="1271"/>
      <c r="G398" s="1271"/>
      <c r="H398" s="1271"/>
      <c r="I398" s="1271"/>
      <c r="J398" s="1271"/>
      <c r="K398" s="684"/>
      <c r="L398" s="676"/>
      <c r="M398" s="676"/>
      <c r="N398" s="676"/>
    </row>
    <row r="399" spans="1:14">
      <c r="A399" s="676"/>
      <c r="B399" s="1271"/>
      <c r="C399" s="1271"/>
      <c r="D399" s="1271"/>
      <c r="E399" s="1271"/>
      <c r="F399" s="1271"/>
      <c r="G399" s="1271"/>
      <c r="H399" s="1271"/>
      <c r="I399" s="1271"/>
      <c r="J399" s="1271"/>
      <c r="K399" s="684"/>
      <c r="L399" s="676"/>
      <c r="M399" s="676"/>
      <c r="N399" s="676"/>
    </row>
    <row r="400" spans="1:14">
      <c r="A400" s="676"/>
      <c r="B400" s="1271"/>
      <c r="C400" s="1271"/>
      <c r="D400" s="1271"/>
      <c r="E400" s="1271"/>
      <c r="F400" s="1271"/>
      <c r="G400" s="1271"/>
      <c r="H400" s="1271"/>
      <c r="I400" s="1271"/>
      <c r="J400" s="1271"/>
      <c r="K400" s="684"/>
      <c r="L400" s="676"/>
      <c r="M400" s="676"/>
      <c r="N400" s="676"/>
    </row>
    <row r="401" spans="1:14">
      <c r="A401" s="676"/>
      <c r="B401" s="1271"/>
      <c r="C401" s="1271"/>
      <c r="D401" s="1271"/>
      <c r="E401" s="1271"/>
      <c r="F401" s="1271"/>
      <c r="G401" s="1271"/>
      <c r="H401" s="1271"/>
      <c r="I401" s="1271"/>
      <c r="J401" s="1271"/>
      <c r="K401" s="684"/>
      <c r="L401" s="676"/>
      <c r="M401" s="676"/>
      <c r="N401" s="676"/>
    </row>
    <row r="402" spans="1:14">
      <c r="A402" s="676"/>
      <c r="B402" s="889"/>
      <c r="C402" s="1045"/>
      <c r="D402" s="1045"/>
      <c r="E402" s="1045"/>
      <c r="F402" s="1045"/>
      <c r="G402" s="1045"/>
      <c r="H402" s="1045"/>
      <c r="I402" s="715"/>
      <c r="J402" s="1046"/>
      <c r="K402" s="684"/>
      <c r="L402" s="676"/>
      <c r="M402" s="676"/>
      <c r="N402" s="676"/>
    </row>
    <row r="403" spans="1:14">
      <c r="A403" s="676"/>
      <c r="B403" s="889"/>
      <c r="C403" s="1045"/>
      <c r="D403" s="1045"/>
      <c r="E403" s="1045"/>
      <c r="F403" s="1045"/>
      <c r="G403" s="1045"/>
      <c r="H403" s="1045"/>
      <c r="I403" s="715"/>
      <c r="J403" s="1046"/>
      <c r="K403" s="684"/>
      <c r="L403" s="676"/>
      <c r="M403" s="676"/>
      <c r="N403" s="676"/>
    </row>
    <row r="404" spans="1:14">
      <c r="A404" s="676"/>
      <c r="B404" s="889" t="s">
        <v>555</v>
      </c>
      <c r="C404" s="1045"/>
      <c r="D404" s="1045"/>
      <c r="E404" s="1045"/>
      <c r="F404" s="1045"/>
      <c r="G404" s="1045"/>
      <c r="H404" s="1045"/>
      <c r="I404" s="715"/>
      <c r="J404" s="1046"/>
      <c r="K404" s="684"/>
      <c r="L404" s="676"/>
      <c r="M404" s="676"/>
      <c r="N404" s="676"/>
    </row>
    <row r="405" spans="1:14">
      <c r="A405" s="676"/>
      <c r="B405" s="889" t="s">
        <v>556</v>
      </c>
      <c r="C405" s="1045"/>
      <c r="D405" s="1045"/>
      <c r="E405" s="1045"/>
      <c r="F405" s="1045"/>
      <c r="G405" s="1045"/>
      <c r="H405" s="1045"/>
      <c r="I405" s="1045"/>
      <c r="J405" s="1046"/>
      <c r="K405" s="684"/>
      <c r="L405" s="676"/>
      <c r="M405" s="676"/>
      <c r="N405" s="676"/>
    </row>
    <row r="406" spans="1:14" ht="13.8">
      <c r="A406" s="676"/>
      <c r="B406" s="1304" t="s">
        <v>557</v>
      </c>
      <c r="C406" s="1305"/>
      <c r="D406" s="1310" t="s">
        <v>558</v>
      </c>
      <c r="E406" s="1311"/>
      <c r="F406" s="1311"/>
      <c r="G406" s="1311"/>
      <c r="H406" s="1312"/>
      <c r="I406" s="754"/>
      <c r="J406" s="1047"/>
      <c r="K406" s="684"/>
      <c r="L406" s="676"/>
      <c r="M406" s="676"/>
      <c r="N406" s="676"/>
    </row>
    <row r="407" spans="1:14">
      <c r="A407" s="676"/>
      <c r="B407" s="1306"/>
      <c r="C407" s="1307"/>
      <c r="D407" s="1227" t="s">
        <v>559</v>
      </c>
      <c r="E407" s="1227" t="s">
        <v>560</v>
      </c>
      <c r="F407" s="1048"/>
      <c r="G407" s="1227" t="s">
        <v>561</v>
      </c>
      <c r="H407" s="1227" t="s">
        <v>560</v>
      </c>
      <c r="I407" s="695"/>
      <c r="J407" s="695"/>
      <c r="K407" s="684"/>
      <c r="L407" s="676"/>
      <c r="M407" s="676"/>
      <c r="N407" s="676"/>
    </row>
    <row r="408" spans="1:14">
      <c r="A408" s="676"/>
      <c r="B408" s="1308"/>
      <c r="C408" s="1309"/>
      <c r="D408" s="1228"/>
      <c r="E408" s="1228"/>
      <c r="F408" s="1049"/>
      <c r="G408" s="1228"/>
      <c r="H408" s="1229"/>
      <c r="I408" s="695"/>
      <c r="J408" s="695"/>
      <c r="K408" s="684"/>
      <c r="L408" s="676"/>
      <c r="M408" s="676"/>
      <c r="N408" s="676"/>
    </row>
    <row r="409" spans="1:14" ht="13.8">
      <c r="A409" s="676"/>
      <c r="B409" s="1301" t="s">
        <v>562</v>
      </c>
      <c r="C409" s="1220"/>
      <c r="D409" s="1050">
        <v>0</v>
      </c>
      <c r="E409" s="1051">
        <v>0</v>
      </c>
      <c r="F409" s="1052"/>
      <c r="G409" s="1053">
        <v>0</v>
      </c>
      <c r="H409" s="1054">
        <v>0</v>
      </c>
      <c r="I409" s="695"/>
      <c r="J409" s="695"/>
      <c r="K409" s="684"/>
      <c r="L409" s="676"/>
      <c r="M409" s="676"/>
      <c r="N409" s="676"/>
    </row>
    <row r="410" spans="1:14" ht="13.8">
      <c r="A410" s="676"/>
      <c r="B410" s="1301" t="s">
        <v>563</v>
      </c>
      <c r="C410" s="1220"/>
      <c r="D410" s="1050">
        <v>0</v>
      </c>
      <c r="E410" s="1051">
        <v>0</v>
      </c>
      <c r="F410" s="1052"/>
      <c r="G410" s="1053">
        <v>0</v>
      </c>
      <c r="H410" s="1055">
        <v>0</v>
      </c>
      <c r="I410" s="695"/>
      <c r="J410" s="695"/>
      <c r="K410" s="684"/>
      <c r="L410" s="676"/>
      <c r="M410" s="676"/>
      <c r="N410" s="676"/>
    </row>
    <row r="411" spans="1:14" ht="13.8">
      <c r="A411" s="676"/>
      <c r="B411" s="1301" t="s">
        <v>564</v>
      </c>
      <c r="C411" s="1220"/>
      <c r="D411" s="1050">
        <v>0</v>
      </c>
      <c r="E411" s="1051">
        <v>0</v>
      </c>
      <c r="F411" s="1052"/>
      <c r="G411" s="1053">
        <v>0</v>
      </c>
      <c r="H411" s="1054">
        <v>0</v>
      </c>
      <c r="I411" s="695"/>
      <c r="J411" s="695"/>
      <c r="K411" s="684"/>
      <c r="L411" s="676"/>
      <c r="M411" s="676"/>
      <c r="N411" s="676"/>
    </row>
    <row r="412" spans="1:14" ht="13.8">
      <c r="A412" s="676"/>
      <c r="B412" s="1301" t="s">
        <v>565</v>
      </c>
      <c r="C412" s="1220"/>
      <c r="D412" s="1050">
        <v>0</v>
      </c>
      <c r="E412" s="1051">
        <v>0</v>
      </c>
      <c r="F412" s="1052"/>
      <c r="G412" s="1053">
        <v>0</v>
      </c>
      <c r="H412" s="1054">
        <v>0</v>
      </c>
      <c r="I412" s="695"/>
      <c r="J412" s="695"/>
      <c r="K412" s="684"/>
      <c r="L412" s="676"/>
      <c r="M412" s="676"/>
      <c r="N412" s="676"/>
    </row>
    <row r="413" spans="1:14" ht="13.8">
      <c r="A413" s="676"/>
      <c r="B413" s="1301" t="s">
        <v>148</v>
      </c>
      <c r="C413" s="1220"/>
      <c r="D413" s="1007">
        <f>SUM(D409:D412)</f>
        <v>0</v>
      </c>
      <c r="E413" s="1056">
        <f>+E412+E411+E410+E409</f>
        <v>0</v>
      </c>
      <c r="F413" s="1052"/>
      <c r="G413" s="1053">
        <f>SUM(G409:G412)</f>
        <v>0</v>
      </c>
      <c r="H413" s="1055">
        <v>0</v>
      </c>
      <c r="I413" s="695"/>
      <c r="J413" s="695"/>
      <c r="K413" s="684"/>
      <c r="L413" s="676"/>
      <c r="M413" s="676"/>
      <c r="N413" s="676"/>
    </row>
    <row r="414" spans="1:14" ht="13.8">
      <c r="A414" s="676"/>
      <c r="B414" s="802"/>
      <c r="C414" s="754"/>
      <c r="D414" s="1057"/>
      <c r="E414" s="1058"/>
      <c r="F414" s="1058"/>
      <c r="G414" s="1059"/>
      <c r="H414" s="754"/>
      <c r="I414" s="754"/>
      <c r="J414" s="695"/>
      <c r="K414" s="684"/>
      <c r="L414" s="676"/>
      <c r="M414" s="676"/>
      <c r="N414" s="676"/>
    </row>
    <row r="415" spans="1:14" ht="13.8">
      <c r="A415" s="676"/>
      <c r="B415" s="802"/>
      <c r="C415" s="890"/>
      <c r="D415" s="944"/>
      <c r="E415" s="754"/>
      <c r="F415" s="754"/>
      <c r="G415" s="754"/>
      <c r="H415" s="754"/>
      <c r="I415" s="754"/>
      <c r="J415" s="695"/>
      <c r="K415" s="684"/>
      <c r="L415" s="676"/>
      <c r="M415" s="676"/>
      <c r="N415" s="676"/>
    </row>
    <row r="416" spans="1:14" ht="13.8">
      <c r="A416" s="676"/>
      <c r="B416" s="889" t="s">
        <v>566</v>
      </c>
      <c r="C416" s="890"/>
      <c r="D416" s="754"/>
      <c r="E416" s="754"/>
      <c r="F416" s="754"/>
      <c r="G416" s="754"/>
      <c r="H416" s="754"/>
      <c r="I416" s="754"/>
      <c r="J416" s="695"/>
      <c r="K416" s="684"/>
      <c r="L416" s="676"/>
      <c r="M416" s="676"/>
      <c r="N416" s="676"/>
    </row>
    <row r="417" spans="1:14" ht="14.4" thickBot="1">
      <c r="A417" s="676"/>
      <c r="B417" s="802" t="s">
        <v>567</v>
      </c>
      <c r="C417" s="890"/>
      <c r="D417" s="754"/>
      <c r="E417" s="754"/>
      <c r="F417" s="754"/>
      <c r="G417" s="754"/>
      <c r="H417" s="754"/>
      <c r="I417" s="754"/>
      <c r="J417" s="695"/>
      <c r="K417" s="684"/>
      <c r="L417" s="676"/>
      <c r="M417" s="676"/>
      <c r="N417" s="676"/>
    </row>
    <row r="418" spans="1:14" ht="13.8">
      <c r="A418" s="676"/>
      <c r="B418" s="1230" t="s">
        <v>483</v>
      </c>
      <c r="C418" s="1231"/>
      <c r="D418" s="1060" t="s">
        <v>568</v>
      </c>
      <c r="E418" s="1061" t="s">
        <v>119</v>
      </c>
      <c r="F418" s="904"/>
      <c r="G418" s="1062" t="s">
        <v>513</v>
      </c>
      <c r="H418" s="1062" t="s">
        <v>513</v>
      </c>
      <c r="I418" s="1063"/>
      <c r="J418" s="695"/>
      <c r="K418" s="684"/>
      <c r="L418" s="676"/>
      <c r="M418" s="676"/>
      <c r="N418" s="676"/>
    </row>
    <row r="419" spans="1:14" ht="13.8">
      <c r="A419" s="676"/>
      <c r="B419" s="1232"/>
      <c r="C419" s="1233"/>
      <c r="D419" s="1064" t="s">
        <v>569</v>
      </c>
      <c r="E419" s="1065"/>
      <c r="F419" s="1002"/>
      <c r="G419" s="1066" t="s">
        <v>803</v>
      </c>
      <c r="H419" s="1066" t="s">
        <v>570</v>
      </c>
      <c r="I419" s="1063"/>
      <c r="J419" s="695"/>
      <c r="K419" s="684"/>
      <c r="L419" s="676"/>
      <c r="M419" s="676"/>
      <c r="N419" s="676"/>
    </row>
    <row r="420" spans="1:14" ht="13.8">
      <c r="A420" s="676"/>
      <c r="B420" s="1302" t="s">
        <v>571</v>
      </c>
      <c r="C420" s="1303"/>
      <c r="D420" s="1067">
        <v>0</v>
      </c>
      <c r="E420" s="1068">
        <v>0</v>
      </c>
      <c r="F420" s="1069"/>
      <c r="G420" s="1070">
        <v>0</v>
      </c>
      <c r="H420" s="1070">
        <v>0</v>
      </c>
      <c r="I420" s="1071"/>
      <c r="J420" s="695"/>
      <c r="K420" s="684"/>
      <c r="L420" s="676"/>
      <c r="M420" s="676"/>
      <c r="N420" s="676"/>
    </row>
    <row r="421" spans="1:14" ht="13.8">
      <c r="A421" s="676"/>
      <c r="B421" s="1302" t="s">
        <v>572</v>
      </c>
      <c r="C421" s="1303"/>
      <c r="D421" s="1072">
        <v>0</v>
      </c>
      <c r="E421" s="1068">
        <v>0</v>
      </c>
      <c r="F421" s="1069"/>
      <c r="G421" s="1070">
        <v>0</v>
      </c>
      <c r="H421" s="1070">
        <v>0</v>
      </c>
      <c r="I421" s="1071"/>
      <c r="J421" s="695"/>
      <c r="K421" s="684"/>
      <c r="L421" s="676"/>
      <c r="M421" s="676"/>
      <c r="N421" s="676"/>
    </row>
    <row r="422" spans="1:14" ht="13.8">
      <c r="A422" s="676" t="s">
        <v>794</v>
      </c>
      <c r="B422" s="1219" t="s">
        <v>573</v>
      </c>
      <c r="C422" s="1220"/>
      <c r="D422" s="1010">
        <v>1126687195.984</v>
      </c>
      <c r="E422" s="1068">
        <v>0</v>
      </c>
      <c r="F422" s="1069"/>
      <c r="G422" s="1070">
        <v>1126687195.984</v>
      </c>
      <c r="H422" s="1070">
        <v>0</v>
      </c>
      <c r="I422" s="944"/>
      <c r="J422" s="695"/>
      <c r="K422" s="684"/>
      <c r="L422" s="676"/>
      <c r="M422" s="676"/>
      <c r="N422" s="676"/>
    </row>
    <row r="423" spans="1:14" ht="13.8">
      <c r="A423" s="676" t="s">
        <v>796</v>
      </c>
      <c r="B423" s="1219" t="s">
        <v>574</v>
      </c>
      <c r="C423" s="1220"/>
      <c r="D423" s="1072">
        <v>0</v>
      </c>
      <c r="E423" s="1068">
        <v>0</v>
      </c>
      <c r="F423" s="1069"/>
      <c r="G423" s="1070">
        <v>0</v>
      </c>
      <c r="H423" s="1070">
        <v>0</v>
      </c>
      <c r="I423" s="944"/>
      <c r="J423" s="695"/>
      <c r="K423" s="684"/>
      <c r="L423" s="676"/>
      <c r="M423" s="676"/>
      <c r="N423" s="676"/>
    </row>
    <row r="424" spans="1:14" ht="13.8">
      <c r="A424" s="676"/>
      <c r="B424" s="1219" t="s">
        <v>575</v>
      </c>
      <c r="C424" s="1220"/>
      <c r="D424" s="1067">
        <v>0</v>
      </c>
      <c r="E424" s="1068">
        <v>0</v>
      </c>
      <c r="F424" s="1069"/>
      <c r="G424" s="1070">
        <v>0</v>
      </c>
      <c r="H424" s="1070">
        <v>0</v>
      </c>
      <c r="I424" s="944"/>
      <c r="J424" s="695"/>
      <c r="K424" s="684"/>
      <c r="L424" s="676"/>
      <c r="M424" s="676"/>
      <c r="N424" s="676"/>
    </row>
    <row r="425" spans="1:14" ht="14.4" thickBot="1">
      <c r="A425" s="676"/>
      <c r="B425" s="1221" t="s">
        <v>148</v>
      </c>
      <c r="C425" s="1222"/>
      <c r="D425" s="1073">
        <v>0</v>
      </c>
      <c r="E425" s="1074">
        <v>0</v>
      </c>
      <c r="F425" s="1075"/>
      <c r="G425" s="1076">
        <v>0</v>
      </c>
      <c r="H425" s="1076">
        <v>0</v>
      </c>
      <c r="I425" s="944"/>
      <c r="J425" s="695"/>
      <c r="K425" s="684"/>
      <c r="L425" s="676"/>
      <c r="M425" s="676"/>
      <c r="N425" s="676"/>
    </row>
    <row r="426" spans="1:14" ht="13.8">
      <c r="A426" s="676"/>
      <c r="B426" s="802"/>
      <c r="C426" s="754"/>
      <c r="D426" s="754"/>
      <c r="E426" s="754"/>
      <c r="F426" s="754"/>
      <c r="G426" s="754"/>
      <c r="H426" s="754"/>
      <c r="I426" s="754"/>
      <c r="J426" s="695"/>
      <c r="K426" s="684"/>
      <c r="L426" s="676"/>
      <c r="M426" s="676"/>
      <c r="N426" s="676"/>
    </row>
    <row r="427" spans="1:14">
      <c r="A427" s="676"/>
      <c r="B427" s="889" t="s">
        <v>804</v>
      </c>
      <c r="C427" s="890"/>
      <c r="D427" s="890"/>
      <c r="E427" s="890"/>
      <c r="F427" s="890"/>
      <c r="G427" s="890"/>
      <c r="H427" s="890"/>
      <c r="I427" s="890"/>
      <c r="J427" s="729"/>
      <c r="K427" s="684"/>
      <c r="L427" s="676"/>
      <c r="M427" s="676"/>
      <c r="N427" s="676"/>
    </row>
    <row r="428" spans="1:14" ht="13.8" thickBot="1">
      <c r="A428" s="676"/>
      <c r="B428" s="889"/>
      <c r="C428" s="890"/>
      <c r="D428" s="890"/>
      <c r="E428" s="890"/>
      <c r="F428" s="890"/>
      <c r="G428" s="890"/>
      <c r="H428" s="890"/>
      <c r="I428" s="890"/>
      <c r="J428" s="729"/>
      <c r="K428" s="684"/>
      <c r="L428" s="676"/>
      <c r="M428" s="676"/>
      <c r="N428" s="676"/>
    </row>
    <row r="429" spans="1:14" ht="13.8" thickBot="1">
      <c r="A429" s="676"/>
      <c r="B429" s="1077" t="s">
        <v>805</v>
      </c>
      <c r="C429" s="1078"/>
      <c r="D429" s="1079">
        <v>2025</v>
      </c>
      <c r="E429" s="1079">
        <v>2024</v>
      </c>
      <c r="F429" s="890"/>
      <c r="G429" s="890"/>
      <c r="H429" s="890"/>
      <c r="I429" s="890"/>
      <c r="J429" s="729"/>
      <c r="K429" s="684"/>
      <c r="L429" s="676"/>
      <c r="M429" s="676"/>
      <c r="N429" s="676"/>
    </row>
    <row r="430" spans="1:14" ht="13.8">
      <c r="A430" s="676" t="s">
        <v>806</v>
      </c>
      <c r="B430" s="1080" t="s">
        <v>807</v>
      </c>
      <c r="C430" s="1081" t="s">
        <v>477</v>
      </c>
      <c r="D430" s="1082">
        <v>2177159</v>
      </c>
      <c r="E430" s="1083">
        <v>0</v>
      </c>
      <c r="F430" s="890"/>
      <c r="G430" s="890"/>
      <c r="H430" s="890"/>
      <c r="I430" s="890"/>
      <c r="J430" s="729"/>
      <c r="K430" s="684"/>
      <c r="L430" s="676"/>
      <c r="M430" s="676"/>
      <c r="N430" s="676"/>
    </row>
    <row r="431" spans="1:14" ht="13.8">
      <c r="A431" s="676" t="s">
        <v>808</v>
      </c>
      <c r="B431" s="1084" t="s">
        <v>809</v>
      </c>
      <c r="C431" s="1085" t="s">
        <v>753</v>
      </c>
      <c r="D431" s="1010">
        <v>1350054</v>
      </c>
      <c r="E431" s="1086">
        <v>0</v>
      </c>
      <c r="F431" s="890"/>
      <c r="G431" s="890"/>
      <c r="H431" s="890"/>
      <c r="I431" s="890"/>
      <c r="J431" s="729"/>
      <c r="K431" s="684"/>
      <c r="L431" s="676"/>
      <c r="M431" s="676"/>
      <c r="N431" s="676"/>
    </row>
    <row r="432" spans="1:14" ht="13.8">
      <c r="A432" s="676" t="s">
        <v>810</v>
      </c>
      <c r="B432" s="1084" t="s">
        <v>811</v>
      </c>
      <c r="C432" s="1085" t="s">
        <v>477</v>
      </c>
      <c r="D432" s="1010">
        <v>369102305</v>
      </c>
      <c r="E432" s="1086">
        <v>0</v>
      </c>
      <c r="F432" s="890"/>
      <c r="G432" s="890"/>
      <c r="H432" s="890"/>
      <c r="I432" s="890"/>
      <c r="J432" s="729"/>
      <c r="K432" s="684"/>
      <c r="L432" s="676"/>
      <c r="M432" s="676"/>
      <c r="N432" s="676"/>
    </row>
    <row r="433" spans="1:14" ht="13.8">
      <c r="A433" s="688" t="s">
        <v>812</v>
      </c>
      <c r="B433" s="1084" t="s">
        <v>813</v>
      </c>
      <c r="C433" s="1085" t="s">
        <v>477</v>
      </c>
      <c r="D433" s="1010">
        <v>115373517</v>
      </c>
      <c r="E433" s="1086">
        <v>0</v>
      </c>
      <c r="F433" s="890"/>
      <c r="G433" s="890"/>
      <c r="H433" s="890"/>
      <c r="I433" s="890"/>
      <c r="J433" s="729"/>
      <c r="K433" s="684"/>
      <c r="L433" s="676"/>
      <c r="M433" s="676"/>
      <c r="N433" s="676"/>
    </row>
    <row r="434" spans="1:14" ht="13.8">
      <c r="A434" s="676" t="s">
        <v>750</v>
      </c>
      <c r="B434" s="1084" t="s">
        <v>751</v>
      </c>
      <c r="C434" s="1085" t="s">
        <v>477</v>
      </c>
      <c r="D434" s="1010">
        <v>2580000</v>
      </c>
      <c r="E434" s="1086">
        <v>0</v>
      </c>
      <c r="F434" s="890"/>
      <c r="G434" s="890"/>
      <c r="H434" s="890"/>
      <c r="I434" s="890"/>
      <c r="J434" s="729"/>
      <c r="K434" s="684"/>
      <c r="L434" s="676"/>
      <c r="M434" s="676"/>
      <c r="N434" s="676"/>
    </row>
    <row r="435" spans="1:14" ht="13.8">
      <c r="A435" s="676" t="s">
        <v>754</v>
      </c>
      <c r="B435" s="1084" t="s">
        <v>755</v>
      </c>
      <c r="C435" s="1085" t="s">
        <v>477</v>
      </c>
      <c r="D435" s="1010">
        <v>15884471</v>
      </c>
      <c r="E435" s="1086">
        <v>0</v>
      </c>
      <c r="F435" s="890"/>
      <c r="G435" s="890"/>
      <c r="H435" s="890"/>
      <c r="I435" s="890"/>
      <c r="J435" s="729"/>
      <c r="K435" s="684"/>
      <c r="L435" s="676"/>
      <c r="M435" s="676"/>
      <c r="N435" s="676"/>
    </row>
    <row r="436" spans="1:14" ht="13.8">
      <c r="A436" s="676" t="s">
        <v>756</v>
      </c>
      <c r="B436" s="1084" t="s">
        <v>757</v>
      </c>
      <c r="C436" s="1085" t="s">
        <v>477</v>
      </c>
      <c r="D436" s="1010">
        <v>13950000000</v>
      </c>
      <c r="E436" s="1086">
        <v>0</v>
      </c>
      <c r="F436" s="890"/>
      <c r="G436" s="890"/>
      <c r="H436" s="890"/>
      <c r="I436" s="890"/>
      <c r="J436" s="729"/>
      <c r="K436" s="684"/>
      <c r="L436" s="676"/>
      <c r="M436" s="676"/>
      <c r="N436" s="676"/>
    </row>
    <row r="437" spans="1:14" ht="14.4" thickBot="1">
      <c r="A437" s="676" t="s">
        <v>760</v>
      </c>
      <c r="B437" s="1087" t="s">
        <v>761</v>
      </c>
      <c r="C437" s="1085" t="s">
        <v>477</v>
      </c>
      <c r="D437" s="1010">
        <v>19835475</v>
      </c>
      <c r="E437" s="1088"/>
      <c r="F437" s="890"/>
      <c r="G437" s="890"/>
      <c r="H437" s="890"/>
      <c r="I437" s="890"/>
      <c r="J437" s="729"/>
      <c r="K437" s="684"/>
      <c r="L437" s="676"/>
      <c r="M437" s="676"/>
      <c r="N437" s="676"/>
    </row>
    <row r="438" spans="1:14">
      <c r="A438" s="676"/>
      <c r="B438" s="889"/>
      <c r="C438" s="1089" t="s">
        <v>510</v>
      </c>
      <c r="D438" s="1090">
        <f>SUM(D430:D437)</f>
        <v>14476302981</v>
      </c>
      <c r="E438" s="1090">
        <f>SUM(E430:E436)</f>
        <v>0</v>
      </c>
      <c r="F438" s="890"/>
      <c r="G438" s="890"/>
      <c r="H438" s="890"/>
      <c r="I438" s="890"/>
      <c r="J438" s="729"/>
      <c r="K438" s="684"/>
      <c r="L438" s="676"/>
      <c r="M438" s="676"/>
      <c r="N438" s="676"/>
    </row>
    <row r="439" spans="1:14">
      <c r="A439" s="676"/>
      <c r="B439" s="889"/>
      <c r="C439" s="890"/>
      <c r="D439" s="890"/>
      <c r="E439" s="890"/>
      <c r="F439" s="890"/>
      <c r="G439" s="890"/>
      <c r="H439" s="890"/>
      <c r="I439" s="890"/>
      <c r="J439" s="729"/>
      <c r="K439" s="684"/>
      <c r="L439" s="676"/>
      <c r="M439" s="676"/>
      <c r="N439" s="676"/>
    </row>
    <row r="440" spans="1:14">
      <c r="A440" s="676"/>
      <c r="B440" s="889"/>
      <c r="C440" s="890"/>
      <c r="D440" s="890"/>
      <c r="E440" s="890"/>
      <c r="F440" s="890"/>
      <c r="G440" s="890"/>
      <c r="H440" s="890"/>
      <c r="I440" s="890"/>
      <c r="J440" s="729"/>
      <c r="K440" s="684"/>
      <c r="L440" s="676"/>
      <c r="M440" s="676"/>
      <c r="N440" s="676"/>
    </row>
    <row r="441" spans="1:14">
      <c r="A441" s="676"/>
      <c r="B441" s="889" t="s">
        <v>814</v>
      </c>
      <c r="C441" s="890"/>
      <c r="D441" s="890"/>
      <c r="E441" s="890"/>
      <c r="F441" s="890"/>
      <c r="G441" s="890"/>
      <c r="H441" s="890"/>
      <c r="I441" s="890"/>
      <c r="J441" s="729"/>
      <c r="K441" s="684"/>
      <c r="L441" s="676"/>
      <c r="M441" s="676"/>
      <c r="N441" s="676"/>
    </row>
    <row r="442" spans="1:14" ht="13.8">
      <c r="A442" s="676"/>
      <c r="B442" s="889"/>
      <c r="C442" s="890"/>
      <c r="D442" s="754"/>
      <c r="E442" s="754"/>
      <c r="F442" s="754"/>
      <c r="G442" s="754"/>
      <c r="H442" s="754"/>
      <c r="I442" s="754"/>
      <c r="J442" s="695"/>
      <c r="K442" s="684"/>
      <c r="L442" s="676"/>
      <c r="M442" s="676"/>
      <c r="N442" s="676"/>
    </row>
    <row r="443" spans="1:14" ht="13.8">
      <c r="A443" s="676"/>
      <c r="B443" s="889" t="s">
        <v>576</v>
      </c>
      <c r="C443" s="890"/>
      <c r="D443" s="754"/>
      <c r="E443" s="754"/>
      <c r="F443" s="754"/>
      <c r="G443" s="754"/>
      <c r="H443" s="754"/>
      <c r="I443" s="754"/>
      <c r="J443" s="695"/>
      <c r="K443" s="684"/>
      <c r="L443" s="676"/>
      <c r="M443" s="676"/>
      <c r="N443" s="676"/>
    </row>
    <row r="444" spans="1:14" ht="13.8">
      <c r="A444" s="676"/>
      <c r="B444" s="785"/>
      <c r="C444" s="890"/>
      <c r="D444" s="754"/>
      <c r="E444" s="754"/>
      <c r="F444" s="754"/>
      <c r="G444" s="754"/>
      <c r="H444" s="754"/>
      <c r="I444" s="754"/>
      <c r="J444" s="695"/>
      <c r="K444" s="684"/>
      <c r="L444" s="676"/>
      <c r="M444" s="676"/>
      <c r="N444" s="676"/>
    </row>
    <row r="445" spans="1:14" ht="14.4" thickBot="1">
      <c r="A445" s="676"/>
      <c r="B445" s="889" t="s">
        <v>577</v>
      </c>
      <c r="C445" s="890"/>
      <c r="D445" s="754"/>
      <c r="E445" s="754"/>
      <c r="F445" s="754"/>
      <c r="G445" s="754"/>
      <c r="H445" s="754"/>
      <c r="I445" s="754"/>
      <c r="J445" s="695"/>
      <c r="K445" s="684"/>
      <c r="L445" s="676"/>
      <c r="M445" s="676"/>
      <c r="N445" s="676"/>
    </row>
    <row r="446" spans="1:14" ht="25.8" thickBot="1">
      <c r="A446" s="676"/>
      <c r="B446" s="1223" t="s">
        <v>578</v>
      </c>
      <c r="C446" s="1224"/>
      <c r="D446" s="536" t="s">
        <v>579</v>
      </c>
      <c r="E446" s="535" t="s">
        <v>580</v>
      </c>
      <c r="F446" s="530"/>
      <c r="G446" s="534"/>
      <c r="H446" s="533" t="s">
        <v>581</v>
      </c>
      <c r="I446" s="695"/>
      <c r="J446" s="695"/>
      <c r="K446" s="684"/>
      <c r="L446" s="676"/>
      <c r="M446" s="676"/>
      <c r="N446" s="676"/>
    </row>
    <row r="447" spans="1:14" ht="13.8" thickBot="1">
      <c r="A447" s="676"/>
      <c r="B447" s="1225"/>
      <c r="C447" s="1226"/>
      <c r="D447" s="1091">
        <v>2024</v>
      </c>
      <c r="E447" s="531" t="s">
        <v>582</v>
      </c>
      <c r="F447" s="530"/>
      <c r="G447" s="529" t="s">
        <v>583</v>
      </c>
      <c r="H447" s="1092">
        <v>2025</v>
      </c>
      <c r="I447" s="695"/>
      <c r="J447" s="695"/>
      <c r="K447" s="684"/>
      <c r="L447" s="676"/>
      <c r="M447" s="676"/>
      <c r="N447" s="676"/>
    </row>
    <row r="448" spans="1:14" ht="13.8">
      <c r="A448" s="676"/>
      <c r="B448" s="1093" t="s">
        <v>585</v>
      </c>
      <c r="C448" s="1094"/>
      <c r="D448" s="527">
        <v>36000000000</v>
      </c>
      <c r="E448" s="527">
        <v>20050000000</v>
      </c>
      <c r="F448" s="527"/>
      <c r="G448" s="527">
        <v>0</v>
      </c>
      <c r="H448" s="526">
        <f>+D448+E448-G448</f>
        <v>56050000000</v>
      </c>
      <c r="I448" s="715"/>
      <c r="J448" s="695"/>
      <c r="K448" s="684"/>
      <c r="L448" s="676"/>
      <c r="M448" s="676"/>
      <c r="N448" s="676"/>
    </row>
    <row r="449" spans="1:14" ht="13.8">
      <c r="A449" s="676"/>
      <c r="B449" s="1095" t="s">
        <v>586</v>
      </c>
      <c r="C449" s="1096"/>
      <c r="D449" s="524">
        <v>34000000000</v>
      </c>
      <c r="E449" s="525">
        <v>0</v>
      </c>
      <c r="F449" s="525"/>
      <c r="G449" s="525">
        <v>34000000000</v>
      </c>
      <c r="H449" s="523">
        <f>+D449+E449-G449</f>
        <v>0</v>
      </c>
      <c r="I449" s="695"/>
      <c r="J449" s="695"/>
      <c r="K449" s="684"/>
      <c r="L449" s="676"/>
      <c r="M449" s="676"/>
      <c r="N449" s="676"/>
    </row>
    <row r="450" spans="1:14" ht="13.8">
      <c r="A450" s="676"/>
      <c r="B450" s="1095" t="s">
        <v>587</v>
      </c>
      <c r="C450" s="1096"/>
      <c r="D450" s="524">
        <v>0</v>
      </c>
      <c r="E450" s="525">
        <v>0</v>
      </c>
      <c r="F450" s="525"/>
      <c r="G450" s="525">
        <v>0</v>
      </c>
      <c r="H450" s="523">
        <f t="shared" ref="H450:H452" si="2">SUM(D450+E450-G450)</f>
        <v>0</v>
      </c>
      <c r="I450" s="695"/>
      <c r="J450" s="695"/>
      <c r="K450" s="684"/>
      <c r="L450" s="676"/>
      <c r="M450" s="676"/>
      <c r="N450" s="676"/>
    </row>
    <row r="451" spans="1:14" ht="13.8">
      <c r="A451" s="676"/>
      <c r="B451" s="1095" t="s">
        <v>588</v>
      </c>
      <c r="C451" s="1096"/>
      <c r="D451" s="524">
        <v>909329426</v>
      </c>
      <c r="E451" s="525">
        <v>947552778</v>
      </c>
      <c r="F451" s="525"/>
      <c r="G451" s="525">
        <v>0</v>
      </c>
      <c r="H451" s="523">
        <f t="shared" si="2"/>
        <v>1856882204</v>
      </c>
      <c r="I451" s="715"/>
      <c r="J451" s="695"/>
      <c r="K451" s="684"/>
      <c r="L451" s="676"/>
      <c r="M451" s="676"/>
      <c r="N451" s="676"/>
    </row>
    <row r="452" spans="1:14" ht="13.8">
      <c r="A452" s="676"/>
      <c r="B452" s="1095" t="s">
        <v>80</v>
      </c>
      <c r="C452" s="1096"/>
      <c r="D452" s="524">
        <v>82872147</v>
      </c>
      <c r="E452" s="525">
        <v>0</v>
      </c>
      <c r="F452" s="525"/>
      <c r="G452" s="525">
        <v>0</v>
      </c>
      <c r="H452" s="523">
        <f t="shared" si="2"/>
        <v>82872147</v>
      </c>
      <c r="I452" s="695"/>
      <c r="J452" s="695"/>
      <c r="K452" s="684"/>
      <c r="L452" s="676"/>
      <c r="M452" s="676"/>
      <c r="N452" s="676"/>
    </row>
    <row r="453" spans="1:14" ht="13.8">
      <c r="A453" s="676"/>
      <c r="B453" s="1095" t="s">
        <v>589</v>
      </c>
      <c r="C453" s="1096"/>
      <c r="D453" s="524">
        <v>0</v>
      </c>
      <c r="E453" s="524">
        <v>11030231917</v>
      </c>
      <c r="F453" s="524"/>
      <c r="G453" s="524">
        <v>11030231917</v>
      </c>
      <c r="H453" s="523">
        <f>SUM(D453+E453-G453)</f>
        <v>0</v>
      </c>
      <c r="I453" s="695"/>
      <c r="J453" s="695"/>
      <c r="K453" s="684"/>
      <c r="L453" s="676"/>
      <c r="M453" s="676"/>
      <c r="N453" s="676"/>
    </row>
    <row r="454" spans="1:14" ht="14.4" thickBot="1">
      <c r="A454" s="676"/>
      <c r="B454" s="1097" t="s">
        <v>590</v>
      </c>
      <c r="C454" s="1098"/>
      <c r="D454" s="1099">
        <v>11030231917</v>
      </c>
      <c r="E454" s="1099">
        <v>18003502779</v>
      </c>
      <c r="F454" s="1099"/>
      <c r="G454" s="1099">
        <v>11030231917</v>
      </c>
      <c r="H454" s="522">
        <f>SUM(D454+E454-G454)</f>
        <v>18003502779</v>
      </c>
      <c r="I454" s="695"/>
      <c r="J454" s="695"/>
      <c r="K454" s="684"/>
      <c r="L454" s="676"/>
      <c r="M454" s="676"/>
      <c r="N454" s="676"/>
    </row>
    <row r="455" spans="1:14" ht="13.8" thickBot="1">
      <c r="A455" s="676"/>
      <c r="B455" s="1100" t="s">
        <v>591</v>
      </c>
      <c r="C455" s="1101"/>
      <c r="D455" s="520">
        <v>82022433490</v>
      </c>
      <c r="E455" s="521">
        <f>SUM(E448:E454)</f>
        <v>50031287474</v>
      </c>
      <c r="F455" s="521"/>
      <c r="G455" s="520">
        <f>SUM(G448:G454)</f>
        <v>56060463834</v>
      </c>
      <c r="H455" s="519">
        <f>SUM(D455+E455-G455)</f>
        <v>75993257130</v>
      </c>
      <c r="I455" s="715"/>
      <c r="J455" s="695"/>
      <c r="K455" s="684"/>
      <c r="L455" s="676"/>
      <c r="M455" s="676"/>
      <c r="N455" s="676"/>
    </row>
    <row r="456" spans="1:14">
      <c r="A456" s="676"/>
      <c r="B456" s="785"/>
      <c r="C456" s="695"/>
      <c r="D456" s="715"/>
      <c r="E456" s="695"/>
      <c r="F456" s="695"/>
      <c r="G456" s="695"/>
      <c r="H456" s="715"/>
      <c r="I456" s="695"/>
      <c r="J456" s="695"/>
      <c r="K456" s="684"/>
      <c r="L456" s="676"/>
      <c r="M456" s="676"/>
      <c r="N456" s="676"/>
    </row>
    <row r="457" spans="1:14" ht="13.8">
      <c r="A457" s="676"/>
      <c r="B457" s="889" t="s">
        <v>592</v>
      </c>
      <c r="C457" s="890"/>
      <c r="D457" s="754"/>
      <c r="E457" s="754"/>
      <c r="F457" s="754"/>
      <c r="G457" s="754"/>
      <c r="H457" s="754"/>
      <c r="I457" s="754"/>
      <c r="J457" s="695"/>
      <c r="K457" s="684"/>
      <c r="L457" s="676"/>
      <c r="M457" s="676"/>
      <c r="N457" s="676"/>
    </row>
    <row r="458" spans="1:14" ht="13.8">
      <c r="A458" s="676"/>
      <c r="B458" s="889" t="s">
        <v>593</v>
      </c>
      <c r="C458" s="754"/>
      <c r="D458" s="754"/>
      <c r="E458" s="754"/>
      <c r="F458" s="754"/>
      <c r="G458" s="754"/>
      <c r="H458" s="754"/>
      <c r="I458" s="754"/>
      <c r="J458" s="695"/>
      <c r="K458" s="684"/>
      <c r="L458" s="676"/>
      <c r="M458" s="676"/>
      <c r="N458" s="676"/>
    </row>
    <row r="459" spans="1:14" ht="13.8">
      <c r="A459" s="676"/>
      <c r="B459" s="785" t="s">
        <v>594</v>
      </c>
      <c r="C459" s="890"/>
      <c r="D459" s="754"/>
      <c r="E459" s="754"/>
      <c r="F459" s="754"/>
      <c r="G459" s="754"/>
      <c r="H459" s="754"/>
      <c r="I459" s="754"/>
      <c r="J459" s="695"/>
      <c r="K459" s="684"/>
      <c r="L459" s="676"/>
      <c r="M459" s="676"/>
      <c r="N459" s="676"/>
    </row>
    <row r="460" spans="1:14">
      <c r="A460" s="676"/>
      <c r="B460" s="1298" t="s">
        <v>595</v>
      </c>
      <c r="C460" s="1298"/>
      <c r="D460" s="1298"/>
      <c r="E460" s="1298"/>
      <c r="F460" s="1298"/>
      <c r="G460" s="1298"/>
      <c r="H460" s="1298"/>
      <c r="I460" s="1298"/>
      <c r="J460" s="695"/>
      <c r="K460" s="684"/>
      <c r="L460" s="676"/>
      <c r="M460" s="676"/>
      <c r="N460" s="676"/>
    </row>
    <row r="461" spans="1:14">
      <c r="A461" s="676"/>
      <c r="B461" s="1298"/>
      <c r="C461" s="1298"/>
      <c r="D461" s="1298"/>
      <c r="E461" s="1298"/>
      <c r="F461" s="1298"/>
      <c r="G461" s="1298"/>
      <c r="H461" s="1298"/>
      <c r="I461" s="1298"/>
      <c r="J461" s="695"/>
      <c r="K461" s="684"/>
      <c r="L461" s="676"/>
      <c r="M461" s="676"/>
      <c r="N461" s="676"/>
    </row>
    <row r="462" spans="1:14">
      <c r="A462" s="676"/>
      <c r="B462" s="889" t="s">
        <v>596</v>
      </c>
      <c r="C462" s="890"/>
      <c r="D462" s="1102"/>
      <c r="E462" s="1102"/>
      <c r="F462" s="1102"/>
      <c r="G462" s="1102"/>
      <c r="H462" s="1102"/>
      <c r="I462" s="1102"/>
      <c r="J462" s="695"/>
      <c r="K462" s="684"/>
      <c r="L462" s="676"/>
      <c r="M462" s="676"/>
      <c r="N462" s="676"/>
    </row>
    <row r="463" spans="1:14" ht="13.8">
      <c r="A463" s="676"/>
      <c r="B463" s="785"/>
      <c r="C463" s="890"/>
      <c r="D463" s="754"/>
      <c r="E463" s="754"/>
      <c r="F463" s="754"/>
      <c r="G463" s="754"/>
      <c r="H463" s="754"/>
      <c r="I463" s="754"/>
      <c r="J463" s="695"/>
      <c r="K463" s="684"/>
      <c r="L463" s="676"/>
      <c r="M463" s="676"/>
      <c r="N463" s="676"/>
    </row>
    <row r="464" spans="1:14" ht="13.8">
      <c r="A464" s="676"/>
      <c r="B464" s="785"/>
      <c r="C464" s="890"/>
      <c r="D464" s="754"/>
      <c r="E464" s="754"/>
      <c r="F464" s="754"/>
      <c r="G464" s="754"/>
      <c r="H464" s="754"/>
      <c r="I464" s="754"/>
      <c r="J464" s="695"/>
      <c r="K464" s="684"/>
      <c r="L464" s="676"/>
      <c r="M464" s="676"/>
      <c r="N464" s="676"/>
    </row>
    <row r="465" spans="1:14" ht="13.8" thickBot="1">
      <c r="A465" s="676"/>
      <c r="B465" s="889" t="s">
        <v>597</v>
      </c>
      <c r="C465" s="1103"/>
      <c r="D465" s="1102"/>
      <c r="E465" s="1102"/>
      <c r="F465" s="1102"/>
      <c r="G465" s="1102"/>
      <c r="H465" s="1102"/>
      <c r="I465" s="1102"/>
      <c r="J465" s="695"/>
      <c r="K465" s="684"/>
      <c r="L465" s="676"/>
      <c r="M465" s="676"/>
      <c r="N465" s="676"/>
    </row>
    <row r="466" spans="1:14" ht="23.4" thickBot="1">
      <c r="A466" s="1104"/>
      <c r="B466" s="1105" t="s">
        <v>483</v>
      </c>
      <c r="C466" s="1106"/>
      <c r="D466" s="1107"/>
      <c r="E466" s="1107"/>
      <c r="F466" s="1107"/>
      <c r="G466" s="1108" t="s">
        <v>815</v>
      </c>
      <c r="H466" s="1109" t="s">
        <v>598</v>
      </c>
      <c r="I466" s="1110"/>
      <c r="J466" s="1110"/>
      <c r="K466" s="684"/>
      <c r="L466" s="676"/>
      <c r="M466" s="676"/>
      <c r="N466" s="676"/>
    </row>
    <row r="467" spans="1:14">
      <c r="A467" s="676"/>
      <c r="B467" s="1111" t="s">
        <v>599</v>
      </c>
      <c r="C467" s="1112"/>
      <c r="D467" s="1112"/>
      <c r="E467" s="1112"/>
      <c r="F467" s="1112"/>
      <c r="G467" s="1113">
        <v>326240113</v>
      </c>
      <c r="H467" s="1113">
        <v>295250686</v>
      </c>
      <c r="I467" s="695"/>
      <c r="J467" s="695"/>
      <c r="K467" s="684"/>
      <c r="L467" s="676"/>
      <c r="M467" s="676"/>
      <c r="N467" s="676"/>
    </row>
    <row r="468" spans="1:14" ht="13.8" thickBot="1">
      <c r="A468" s="676"/>
      <c r="B468" s="1114" t="s">
        <v>600</v>
      </c>
      <c r="C468" s="1115"/>
      <c r="D468" s="1115"/>
      <c r="E468" s="1115"/>
      <c r="F468" s="1115"/>
      <c r="G468" s="1116">
        <v>172550077</v>
      </c>
      <c r="H468" s="1116">
        <v>13899856</v>
      </c>
      <c r="I468" s="695"/>
      <c r="J468" s="695"/>
      <c r="K468" s="684"/>
      <c r="L468" s="676"/>
      <c r="M468" s="676"/>
      <c r="N468" s="676"/>
    </row>
    <row r="469" spans="1:14" ht="13.8" thickBot="1">
      <c r="A469" s="676"/>
      <c r="B469" s="1117" t="s">
        <v>601</v>
      </c>
      <c r="C469" s="1118"/>
      <c r="D469" s="1119"/>
      <c r="E469" s="1119"/>
      <c r="F469" s="1119"/>
      <c r="G469" s="1120">
        <f>SUM(G467-G468)</f>
        <v>153690036</v>
      </c>
      <c r="H469" s="1120">
        <v>281350830</v>
      </c>
      <c r="I469" s="695"/>
      <c r="J469" s="695"/>
      <c r="K469" s="684"/>
      <c r="L469" s="676"/>
      <c r="M469" s="676"/>
      <c r="N469" s="676"/>
    </row>
    <row r="470" spans="1:14">
      <c r="A470" s="676"/>
      <c r="B470" s="1121" t="s">
        <v>602</v>
      </c>
      <c r="C470" s="1122"/>
      <c r="D470" s="1122"/>
      <c r="E470" s="1122"/>
      <c r="F470" s="1122"/>
      <c r="G470" s="1123">
        <v>265356477</v>
      </c>
      <c r="H470" s="1123">
        <v>119984706</v>
      </c>
      <c r="I470" s="695"/>
      <c r="J470" s="695"/>
      <c r="K470" s="684"/>
      <c r="L470" s="676"/>
      <c r="M470" s="676"/>
      <c r="N470" s="676"/>
    </row>
    <row r="471" spans="1:14" ht="13.8" thickBot="1">
      <c r="A471" s="676"/>
      <c r="B471" s="1114" t="s">
        <v>603</v>
      </c>
      <c r="C471" s="1115"/>
      <c r="D471" s="1115"/>
      <c r="E471" s="1115"/>
      <c r="F471" s="1115"/>
      <c r="G471" s="1116">
        <v>2238241488</v>
      </c>
      <c r="H471" s="1116">
        <v>136157333</v>
      </c>
      <c r="I471" s="695"/>
      <c r="J471" s="695"/>
      <c r="K471" s="684"/>
      <c r="L471" s="676"/>
      <c r="M471" s="676"/>
      <c r="N471" s="676"/>
    </row>
    <row r="472" spans="1:14" ht="13.8" thickBot="1">
      <c r="A472" s="676"/>
      <c r="B472" s="1117" t="s">
        <v>604</v>
      </c>
      <c r="C472" s="1118"/>
      <c r="D472" s="1119"/>
      <c r="E472" s="1119"/>
      <c r="F472" s="1119"/>
      <c r="G472" s="1120">
        <f>SUM(G470-G471)</f>
        <v>-1972885011</v>
      </c>
      <c r="H472" s="1120">
        <v>-16172627</v>
      </c>
      <c r="I472" s="695"/>
      <c r="J472" s="695"/>
      <c r="K472" s="684"/>
      <c r="L472" s="676"/>
      <c r="M472" s="676"/>
      <c r="N472" s="676"/>
    </row>
    <row r="473" spans="1:14" ht="13.8" thickBot="1">
      <c r="A473" s="676"/>
      <c r="B473" s="1124" t="s">
        <v>605</v>
      </c>
      <c r="C473" s="1125"/>
      <c r="D473" s="1126"/>
      <c r="E473" s="1126"/>
      <c r="F473" s="1126"/>
      <c r="G473" s="1127">
        <f>SUM(G472,G469)</f>
        <v>-1819194975</v>
      </c>
      <c r="H473" s="1127">
        <v>265178203</v>
      </c>
      <c r="I473" s="695"/>
      <c r="J473" s="695"/>
      <c r="K473" s="684"/>
      <c r="L473" s="676"/>
      <c r="M473" s="676"/>
      <c r="N473" s="676"/>
    </row>
    <row r="474" spans="1:14" ht="13.8">
      <c r="A474" s="676"/>
      <c r="B474" s="785"/>
      <c r="C474" s="890"/>
      <c r="D474" s="754"/>
      <c r="E474" s="754"/>
      <c r="F474" s="754"/>
      <c r="G474" s="754"/>
      <c r="H474" s="754"/>
      <c r="I474" s="754"/>
      <c r="J474" s="695"/>
      <c r="K474" s="684"/>
      <c r="L474" s="676"/>
      <c r="M474" s="676"/>
      <c r="N474" s="676"/>
    </row>
    <row r="475" spans="1:14" ht="13.8">
      <c r="A475" s="676"/>
      <c r="B475" s="785"/>
      <c r="C475" s="890"/>
      <c r="D475" s="754"/>
      <c r="E475" s="754"/>
      <c r="F475" s="754"/>
      <c r="G475" s="754"/>
      <c r="H475" s="754"/>
      <c r="I475" s="754"/>
      <c r="J475" s="695"/>
      <c r="K475" s="684"/>
      <c r="L475" s="676"/>
      <c r="M475" s="676"/>
      <c r="N475" s="676"/>
    </row>
    <row r="476" spans="1:14" ht="13.8">
      <c r="A476" s="676"/>
      <c r="B476" s="785"/>
      <c r="C476" s="890"/>
      <c r="D476" s="754"/>
      <c r="E476" s="754"/>
      <c r="F476" s="754"/>
      <c r="G476" s="754"/>
      <c r="H476" s="754"/>
      <c r="I476" s="754"/>
      <c r="J476" s="695"/>
      <c r="K476" s="684"/>
      <c r="L476" s="676"/>
      <c r="M476" s="676"/>
      <c r="N476" s="676"/>
    </row>
    <row r="477" spans="1:14" ht="13.8">
      <c r="A477" s="676"/>
      <c r="B477" s="785"/>
      <c r="C477" s="890"/>
      <c r="D477" s="754"/>
      <c r="E477" s="754"/>
      <c r="F477" s="754"/>
      <c r="G477" s="754"/>
      <c r="H477" s="754"/>
      <c r="I477" s="754"/>
      <c r="J477" s="695"/>
      <c r="K477" s="684"/>
      <c r="L477" s="676"/>
      <c r="M477" s="676"/>
      <c r="N477" s="676"/>
    </row>
    <row r="478" spans="1:14" ht="13.8">
      <c r="A478" s="676"/>
      <c r="B478" s="785"/>
      <c r="C478" s="890"/>
      <c r="D478" s="754"/>
      <c r="E478" s="754"/>
      <c r="F478" s="754"/>
      <c r="G478" s="754"/>
      <c r="H478" s="754"/>
      <c r="I478" s="754"/>
      <c r="J478" s="695"/>
      <c r="K478" s="684"/>
      <c r="L478" s="676"/>
      <c r="M478" s="676"/>
      <c r="N478" s="676"/>
    </row>
    <row r="479" spans="1:14" ht="13.8">
      <c r="A479" s="676"/>
      <c r="B479" s="785"/>
      <c r="C479" s="890"/>
      <c r="D479" s="754"/>
      <c r="E479" s="754"/>
      <c r="F479" s="754"/>
      <c r="G479" s="754"/>
      <c r="H479" s="754"/>
      <c r="I479" s="754"/>
      <c r="J479" s="695"/>
      <c r="K479" s="684"/>
      <c r="L479" s="676"/>
      <c r="M479" s="676"/>
      <c r="N479" s="676"/>
    </row>
    <row r="480" spans="1:14" ht="13.8">
      <c r="A480" s="676"/>
      <c r="B480" s="785"/>
      <c r="C480" s="890"/>
      <c r="D480" s="754"/>
      <c r="E480" s="754"/>
      <c r="F480" s="754"/>
      <c r="G480" s="754"/>
      <c r="H480" s="754"/>
      <c r="I480" s="754"/>
      <c r="J480" s="695"/>
      <c r="K480" s="684"/>
      <c r="L480" s="676"/>
      <c r="M480" s="676"/>
      <c r="N480" s="676"/>
    </row>
    <row r="481" spans="1:14" ht="13.8">
      <c r="A481" s="676"/>
      <c r="B481" s="785"/>
      <c r="C481" s="890"/>
      <c r="D481" s="754"/>
      <c r="E481" s="754"/>
      <c r="F481" s="754"/>
      <c r="G481" s="754"/>
      <c r="H481" s="754"/>
      <c r="I481" s="754"/>
      <c r="J481" s="695"/>
      <c r="K481" s="684"/>
      <c r="L481" s="676"/>
      <c r="M481" s="676"/>
      <c r="N481" s="676"/>
    </row>
    <row r="482" spans="1:14" ht="15.6">
      <c r="A482" s="676"/>
      <c r="B482" s="785"/>
      <c r="C482" s="754"/>
      <c r="D482" s="695"/>
      <c r="E482" s="695"/>
      <c r="F482" s="695"/>
      <c r="G482" s="695"/>
      <c r="H482" s="697"/>
      <c r="I482" s="751"/>
      <c r="J482" s="695"/>
      <c r="K482" s="684"/>
      <c r="L482" s="676"/>
      <c r="M482" s="676"/>
      <c r="N482" s="676"/>
    </row>
    <row r="483" spans="1:14" ht="13.5" customHeight="1">
      <c r="A483" s="676"/>
      <c r="B483" s="987"/>
      <c r="C483" s="754"/>
      <c r="D483" s="856"/>
      <c r="E483" s="695"/>
      <c r="F483" s="695"/>
      <c r="G483" s="856"/>
      <c r="H483" s="697"/>
      <c r="I483" s="887"/>
      <c r="J483" s="695"/>
      <c r="K483" s="684"/>
      <c r="L483" s="676"/>
      <c r="M483" s="676"/>
      <c r="N483" s="676"/>
    </row>
    <row r="484" spans="1:14" ht="13.5" customHeight="1">
      <c r="A484" s="676"/>
      <c r="B484" s="988"/>
      <c r="C484" s="695"/>
      <c r="D484" s="859"/>
      <c r="E484" s="695"/>
      <c r="F484" s="695"/>
      <c r="G484" s="859"/>
      <c r="H484" s="695"/>
      <c r="I484" s="989"/>
      <c r="J484" s="695"/>
      <c r="K484" s="684"/>
      <c r="L484" s="676"/>
      <c r="M484" s="676"/>
      <c r="N484" s="676"/>
    </row>
    <row r="485" spans="1:14" ht="13.5" customHeight="1">
      <c r="A485" s="676"/>
      <c r="B485" s="785"/>
      <c r="C485" s="695"/>
      <c r="D485" s="695"/>
      <c r="E485" s="796"/>
      <c r="F485" s="796"/>
      <c r="G485" s="695"/>
      <c r="H485" s="796"/>
      <c r="I485" s="695"/>
      <c r="J485" s="861"/>
      <c r="K485" s="684"/>
      <c r="L485" s="676"/>
      <c r="M485" s="676"/>
      <c r="N485" s="676"/>
    </row>
    <row r="486" spans="1:14" ht="13.5" customHeight="1">
      <c r="A486" s="676"/>
      <c r="B486" s="802"/>
      <c r="C486" s="754"/>
      <c r="D486" s="1299"/>
      <c r="E486" s="1299"/>
      <c r="F486" s="1128"/>
      <c r="G486" s="1300"/>
      <c r="H486" s="1300"/>
      <c r="I486" s="767"/>
      <c r="J486" s="695"/>
      <c r="K486" s="684"/>
      <c r="L486" s="676"/>
      <c r="M486" s="676"/>
      <c r="N486" s="676"/>
    </row>
    <row r="487" spans="1:14" ht="13.5" customHeight="1">
      <c r="A487" s="676"/>
      <c r="B487" s="1271" t="s">
        <v>351</v>
      </c>
      <c r="C487" s="1271"/>
      <c r="D487" s="1271"/>
      <c r="E487" s="1271"/>
      <c r="F487" s="1271"/>
      <c r="G487" s="1271"/>
      <c r="H487" s="1271"/>
      <c r="I487" s="1271"/>
      <c r="J487" s="1271"/>
      <c r="K487" s="684"/>
      <c r="L487" s="676"/>
      <c r="M487" s="676"/>
      <c r="N487" s="676"/>
    </row>
    <row r="488" spans="1:14" ht="13.5" customHeight="1">
      <c r="A488" s="676"/>
      <c r="B488" s="1271"/>
      <c r="C488" s="1271"/>
      <c r="D488" s="1271"/>
      <c r="E488" s="1271"/>
      <c r="F488" s="1271"/>
      <c r="G488" s="1271"/>
      <c r="H488" s="1271"/>
      <c r="I488" s="1271"/>
      <c r="J488" s="1271"/>
      <c r="K488" s="684"/>
      <c r="L488" s="676"/>
      <c r="M488" s="676"/>
      <c r="N488" s="676"/>
    </row>
    <row r="489" spans="1:14">
      <c r="A489" s="676"/>
      <c r="B489" s="1271"/>
      <c r="C489" s="1271"/>
      <c r="D489" s="1271"/>
      <c r="E489" s="1271"/>
      <c r="F489" s="1271"/>
      <c r="G489" s="1271"/>
      <c r="H489" s="1271"/>
      <c r="I489" s="1271"/>
      <c r="J489" s="1271"/>
      <c r="K489" s="684"/>
      <c r="L489" s="676"/>
      <c r="M489" s="676"/>
      <c r="N489" s="676"/>
    </row>
    <row r="490" spans="1:14">
      <c r="A490" s="676"/>
      <c r="B490" s="1271"/>
      <c r="C490" s="1271"/>
      <c r="D490" s="1271"/>
      <c r="E490" s="1271"/>
      <c r="F490" s="1271"/>
      <c r="G490" s="1271"/>
      <c r="H490" s="1271"/>
      <c r="I490" s="1271"/>
      <c r="J490" s="1271"/>
      <c r="K490" s="684"/>
      <c r="L490" s="676"/>
      <c r="M490" s="676"/>
      <c r="N490" s="676"/>
    </row>
    <row r="491" spans="1:14">
      <c r="A491" s="676"/>
      <c r="B491" s="1271"/>
      <c r="C491" s="1271"/>
      <c r="D491" s="1271"/>
      <c r="E491" s="1271"/>
      <c r="F491" s="1271"/>
      <c r="G491" s="1271"/>
      <c r="H491" s="1271"/>
      <c r="I491" s="1271"/>
      <c r="J491" s="1271"/>
      <c r="K491" s="684"/>
      <c r="L491" s="676"/>
      <c r="M491" s="676"/>
      <c r="N491" s="676"/>
    </row>
    <row r="492" spans="1:14">
      <c r="A492" s="676"/>
      <c r="B492" s="1271"/>
      <c r="C492" s="1271"/>
      <c r="D492" s="1271"/>
      <c r="E492" s="1271"/>
      <c r="F492" s="1271"/>
      <c r="G492" s="1271"/>
      <c r="H492" s="1271"/>
      <c r="I492" s="1271"/>
      <c r="J492" s="1271"/>
      <c r="K492" s="684"/>
      <c r="L492" s="676"/>
      <c r="M492" s="676"/>
      <c r="N492" s="676"/>
    </row>
    <row r="493" spans="1:14" ht="13.8">
      <c r="A493" s="676"/>
      <c r="B493" s="889"/>
      <c r="C493" s="890"/>
      <c r="D493" s="754"/>
      <c r="E493" s="754"/>
      <c r="F493" s="754"/>
      <c r="G493" s="754"/>
      <c r="H493" s="754"/>
      <c r="I493" s="754"/>
      <c r="J493" s="695"/>
      <c r="K493" s="684"/>
      <c r="L493" s="676"/>
      <c r="M493" s="676"/>
      <c r="N493" s="676"/>
    </row>
    <row r="494" spans="1:14" ht="13.8">
      <c r="A494" s="676"/>
      <c r="B494" s="889"/>
      <c r="C494" s="890"/>
      <c r="D494" s="754"/>
      <c r="E494" s="754"/>
      <c r="F494" s="754"/>
      <c r="G494" s="754"/>
      <c r="H494" s="754"/>
      <c r="I494" s="754"/>
      <c r="J494" s="695"/>
      <c r="K494" s="684"/>
      <c r="L494" s="676"/>
      <c r="M494" s="676"/>
      <c r="N494" s="676"/>
    </row>
    <row r="495" spans="1:14" ht="13.8">
      <c r="A495" s="676"/>
      <c r="B495" s="889"/>
      <c r="C495" s="890"/>
      <c r="D495" s="754"/>
      <c r="E495" s="754"/>
      <c r="F495" s="754"/>
      <c r="G495" s="754"/>
      <c r="H495" s="754"/>
      <c r="I495" s="754"/>
      <c r="J495" s="695"/>
      <c r="K495" s="684"/>
      <c r="L495" s="676"/>
      <c r="M495" s="676"/>
      <c r="N495" s="676"/>
    </row>
    <row r="496" spans="1:14">
      <c r="A496" s="676"/>
      <c r="B496" s="1129" t="s">
        <v>606</v>
      </c>
      <c r="C496" s="695"/>
      <c r="D496" s="695"/>
      <c r="E496" s="695"/>
      <c r="F496" s="695"/>
      <c r="G496" s="695"/>
      <c r="H496" s="695"/>
      <c r="I496" s="695"/>
      <c r="J496" s="695"/>
      <c r="K496" s="684"/>
      <c r="L496" s="676"/>
      <c r="M496" s="676"/>
      <c r="N496" s="676"/>
    </row>
    <row r="497" spans="1:14" ht="13.8" thickBot="1">
      <c r="A497" s="676"/>
      <c r="B497" s="785" t="s">
        <v>816</v>
      </c>
      <c r="C497" s="695"/>
      <c r="D497" s="695"/>
      <c r="E497" s="695"/>
      <c r="F497" s="695"/>
      <c r="G497" s="695"/>
      <c r="H497" s="695"/>
      <c r="I497" s="695"/>
      <c r="J497" s="695"/>
      <c r="K497" s="684"/>
      <c r="L497" s="676"/>
      <c r="M497" s="676"/>
      <c r="N497" s="676"/>
    </row>
    <row r="498" spans="1:14" ht="13.8" thickBot="1">
      <c r="A498" s="676"/>
      <c r="B498" s="948" t="s">
        <v>607</v>
      </c>
      <c r="C498" s="1130"/>
      <c r="D498" s="1131">
        <v>2025</v>
      </c>
      <c r="E498" s="1131">
        <v>2024</v>
      </c>
      <c r="F498" s="1132"/>
      <c r="G498" s="695"/>
      <c r="H498" s="695"/>
      <c r="I498" s="695"/>
      <c r="J498" s="695"/>
      <c r="K498" s="684"/>
      <c r="L498" s="676"/>
      <c r="M498" s="676"/>
      <c r="N498" s="676"/>
    </row>
    <row r="499" spans="1:14" ht="13.8">
      <c r="A499" s="676" t="s">
        <v>671</v>
      </c>
      <c r="B499" s="1080" t="s">
        <v>635</v>
      </c>
      <c r="C499" s="1081" t="s">
        <v>477</v>
      </c>
      <c r="D499" s="1082">
        <v>77106893</v>
      </c>
      <c r="E499" s="1133">
        <v>16637465455</v>
      </c>
      <c r="F499" s="1134"/>
      <c r="G499" s="695"/>
      <c r="H499" s="695"/>
      <c r="I499" s="695"/>
      <c r="J499" s="695"/>
      <c r="K499" s="684"/>
      <c r="L499" s="676"/>
      <c r="M499" s="676"/>
      <c r="N499" s="676"/>
    </row>
    <row r="500" spans="1:14" ht="13.8">
      <c r="A500" s="676" t="s">
        <v>670</v>
      </c>
      <c r="B500" s="1084" t="s">
        <v>817</v>
      </c>
      <c r="C500" s="1085" t="s">
        <v>477</v>
      </c>
      <c r="D500" s="1082">
        <v>901163759</v>
      </c>
      <c r="E500" s="1086">
        <v>269606164</v>
      </c>
      <c r="F500" s="1135"/>
      <c r="G500" s="695"/>
      <c r="H500" s="695"/>
      <c r="I500" s="1102"/>
      <c r="J500" s="695"/>
      <c r="K500" s="684"/>
      <c r="L500" s="676"/>
      <c r="M500" s="676"/>
      <c r="N500" s="676"/>
    </row>
    <row r="501" spans="1:14" ht="13.8">
      <c r="A501" s="676" t="s">
        <v>673</v>
      </c>
      <c r="B501" s="1084" t="s">
        <v>818</v>
      </c>
      <c r="C501" s="1085" t="s">
        <v>477</v>
      </c>
      <c r="D501" s="1082">
        <v>166075025</v>
      </c>
      <c r="E501" s="1086">
        <v>227181375</v>
      </c>
      <c r="F501" s="1135"/>
      <c r="G501" s="695"/>
      <c r="H501" s="695"/>
      <c r="I501" s="1102"/>
      <c r="J501" s="695"/>
      <c r="K501" s="684"/>
      <c r="L501" s="676"/>
      <c r="M501" s="676"/>
      <c r="N501" s="676"/>
    </row>
    <row r="502" spans="1:14" ht="13.8">
      <c r="A502" s="676" t="s">
        <v>672</v>
      </c>
      <c r="B502" s="1084" t="s">
        <v>608</v>
      </c>
      <c r="C502" s="1085" t="s">
        <v>477</v>
      </c>
      <c r="D502" s="1082">
        <v>436491970</v>
      </c>
      <c r="E502" s="1086">
        <v>187512782</v>
      </c>
      <c r="F502" s="1135"/>
      <c r="G502" s="695"/>
      <c r="H502" s="695"/>
      <c r="I502" s="1102"/>
      <c r="J502" s="695"/>
      <c r="K502" s="684"/>
      <c r="L502" s="676"/>
      <c r="M502" s="676"/>
      <c r="N502" s="676"/>
    </row>
    <row r="503" spans="1:14" ht="13.8">
      <c r="A503" s="676" t="s">
        <v>674</v>
      </c>
      <c r="B503" s="1084" t="s">
        <v>675</v>
      </c>
      <c r="C503" s="1085" t="s">
        <v>477</v>
      </c>
      <c r="D503" s="1082">
        <v>7213067</v>
      </c>
      <c r="E503" s="1086">
        <v>9291545</v>
      </c>
      <c r="F503" s="1135"/>
      <c r="G503" s="695"/>
      <c r="H503" s="695"/>
      <c r="I503" s="1102"/>
      <c r="J503" s="695"/>
      <c r="K503" s="684"/>
      <c r="L503" s="676"/>
      <c r="M503" s="676"/>
      <c r="N503" s="676"/>
    </row>
    <row r="504" spans="1:14" ht="13.8">
      <c r="A504" s="676" t="s">
        <v>676</v>
      </c>
      <c r="B504" s="1084" t="s">
        <v>677</v>
      </c>
      <c r="C504" s="1085" t="s">
        <v>477</v>
      </c>
      <c r="D504" s="1082">
        <v>58798</v>
      </c>
      <c r="E504" s="1086">
        <v>0</v>
      </c>
      <c r="F504" s="1135"/>
      <c r="G504" s="695"/>
      <c r="H504" s="695"/>
      <c r="I504" s="1102"/>
      <c r="J504" s="695"/>
      <c r="K504" s="684"/>
      <c r="L504" s="676"/>
      <c r="M504" s="676"/>
      <c r="N504" s="676"/>
    </row>
    <row r="505" spans="1:14" ht="13.8">
      <c r="A505" s="676" t="s">
        <v>678</v>
      </c>
      <c r="B505" s="1084" t="s">
        <v>679</v>
      </c>
      <c r="C505" s="1085" t="s">
        <v>477</v>
      </c>
      <c r="D505" s="1082">
        <v>1665616</v>
      </c>
      <c r="E505" s="1086">
        <v>0</v>
      </c>
      <c r="F505" s="1135"/>
      <c r="G505" s="695"/>
      <c r="H505" s="695"/>
      <c r="I505" s="1102"/>
      <c r="J505" s="695"/>
      <c r="K505" s="684"/>
      <c r="L505" s="676"/>
      <c r="M505" s="676"/>
      <c r="N505" s="676"/>
    </row>
    <row r="506" spans="1:14" ht="13.8">
      <c r="A506" s="676" t="s">
        <v>680</v>
      </c>
      <c r="B506" s="1084" t="s">
        <v>681</v>
      </c>
      <c r="C506" s="1085" t="s">
        <v>477</v>
      </c>
      <c r="D506" s="1082">
        <v>7529899</v>
      </c>
      <c r="E506" s="1086">
        <v>0</v>
      </c>
      <c r="F506" s="1135"/>
      <c r="G506" s="695"/>
      <c r="H506" s="695"/>
      <c r="I506" s="1102"/>
      <c r="J506" s="695"/>
      <c r="K506" s="684"/>
      <c r="L506" s="676"/>
      <c r="M506" s="676"/>
      <c r="N506" s="676"/>
    </row>
    <row r="507" spans="1:14" ht="13.8">
      <c r="A507" s="676" t="s">
        <v>819</v>
      </c>
      <c r="B507" s="1084" t="s">
        <v>820</v>
      </c>
      <c r="C507" s="1085" t="s">
        <v>477</v>
      </c>
      <c r="D507" s="1082">
        <v>32987876</v>
      </c>
      <c r="E507" s="1086">
        <v>0</v>
      </c>
      <c r="F507" s="1135"/>
      <c r="G507" s="695"/>
      <c r="H507" s="695"/>
      <c r="I507" s="1102"/>
      <c r="J507" s="695"/>
      <c r="K507" s="684"/>
      <c r="L507" s="676"/>
      <c r="M507" s="676"/>
      <c r="N507" s="676"/>
    </row>
    <row r="508" spans="1:14" ht="13.8">
      <c r="A508" s="676" t="s">
        <v>682</v>
      </c>
      <c r="B508" s="1084" t="s">
        <v>683</v>
      </c>
      <c r="C508" s="1085" t="s">
        <v>477</v>
      </c>
      <c r="D508" s="1082">
        <v>188249584</v>
      </c>
      <c r="E508" s="1086">
        <v>0</v>
      </c>
      <c r="F508" s="1135"/>
      <c r="G508" s="695"/>
      <c r="H508" s="695"/>
      <c r="I508" s="1102"/>
      <c r="J508" s="695"/>
      <c r="K508" s="684"/>
      <c r="L508" s="676"/>
      <c r="M508" s="676"/>
      <c r="N508" s="676"/>
    </row>
    <row r="509" spans="1:14" ht="15" thickBot="1">
      <c r="A509" s="676" t="s">
        <v>669</v>
      </c>
      <c r="B509" s="1084" t="s">
        <v>821</v>
      </c>
      <c r="C509" s="1085" t="s">
        <v>477</v>
      </c>
      <c r="D509" s="1082">
        <v>31312248786</v>
      </c>
      <c r="E509" s="1086">
        <v>0</v>
      </c>
      <c r="F509" s="1135"/>
      <c r="G509" s="695"/>
      <c r="H509" s="1136"/>
      <c r="I509" s="1102"/>
      <c r="J509" s="695"/>
      <c r="K509" s="684"/>
      <c r="L509" s="676"/>
      <c r="M509" s="676"/>
      <c r="N509" s="676"/>
    </row>
    <row r="510" spans="1:14" ht="13.8" thickBot="1">
      <c r="A510" s="676"/>
      <c r="B510" s="1077" t="s">
        <v>148</v>
      </c>
      <c r="C510" s="1137"/>
      <c r="D510" s="1138">
        <f>SUM(D499:D509)</f>
        <v>33130791273</v>
      </c>
      <c r="E510" s="1139">
        <f>SUM(E499:E509)</f>
        <v>17331057321</v>
      </c>
      <c r="F510" s="1140"/>
      <c r="G510" s="695"/>
      <c r="H510" s="715"/>
      <c r="I510" s="1141"/>
      <c r="J510" s="695"/>
      <c r="K510" s="684"/>
      <c r="L510" s="676"/>
      <c r="M510" s="676"/>
      <c r="N510" s="676"/>
    </row>
    <row r="511" spans="1:14">
      <c r="A511" s="676"/>
      <c r="B511" s="1129"/>
      <c r="C511" s="751"/>
      <c r="D511" s="695"/>
      <c r="E511" s="695"/>
      <c r="F511" s="695"/>
      <c r="G511" s="695"/>
      <c r="H511" s="695"/>
      <c r="I511" s="695"/>
      <c r="J511" s="695"/>
      <c r="K511" s="684"/>
      <c r="L511" s="676"/>
      <c r="M511" s="676"/>
      <c r="N511" s="676"/>
    </row>
    <row r="512" spans="1:14" ht="13.8" thickBot="1">
      <c r="A512" s="676"/>
      <c r="B512" s="785" t="s">
        <v>822</v>
      </c>
      <c r="C512" s="751"/>
      <c r="D512" s="695"/>
      <c r="E512" s="695"/>
      <c r="F512" s="695"/>
      <c r="G512" s="695"/>
      <c r="H512" s="695"/>
      <c r="I512" s="695"/>
      <c r="J512" s="695"/>
      <c r="K512" s="684"/>
      <c r="L512" s="676"/>
      <c r="M512" s="676"/>
      <c r="N512" s="676"/>
    </row>
    <row r="513" spans="1:14">
      <c r="A513" s="676"/>
      <c r="B513" s="1142" t="s">
        <v>609</v>
      </c>
      <c r="C513" s="1143"/>
      <c r="D513" s="1144">
        <v>2025</v>
      </c>
      <c r="E513" s="1144">
        <v>2024</v>
      </c>
      <c r="F513" s="1132"/>
      <c r="G513" s="695"/>
      <c r="H513" s="695"/>
      <c r="I513" s="695"/>
      <c r="J513" s="695"/>
      <c r="K513" s="684"/>
      <c r="L513" s="676"/>
      <c r="M513" s="676"/>
      <c r="N513" s="676"/>
    </row>
    <row r="514" spans="1:14" ht="13.8">
      <c r="A514" s="676" t="s">
        <v>684</v>
      </c>
      <c r="B514" s="710" t="s">
        <v>685</v>
      </c>
      <c r="C514" s="1145" t="s">
        <v>477</v>
      </c>
      <c r="D514" s="1010">
        <v>768115</v>
      </c>
      <c r="E514" s="1146">
        <v>8298003</v>
      </c>
      <c r="F514" s="1147"/>
      <c r="G514" s="695"/>
      <c r="H514" s="695"/>
      <c r="I514" s="695"/>
      <c r="J514" s="695"/>
      <c r="K514" s="684"/>
      <c r="L514" s="676"/>
      <c r="M514" s="676"/>
      <c r="N514" s="676"/>
    </row>
    <row r="515" spans="1:14" ht="13.8">
      <c r="A515" s="676" t="s">
        <v>686</v>
      </c>
      <c r="B515" s="1148" t="s">
        <v>687</v>
      </c>
      <c r="C515" s="1145" t="s">
        <v>477</v>
      </c>
      <c r="D515" s="1010">
        <v>11827271</v>
      </c>
      <c r="E515" s="1146">
        <v>0</v>
      </c>
      <c r="F515" s="1147"/>
      <c r="G515" s="695"/>
      <c r="H515" s="695"/>
      <c r="I515" s="695"/>
      <c r="J515" s="695"/>
      <c r="K515" s="684"/>
      <c r="L515" s="676"/>
      <c r="M515" s="676"/>
      <c r="N515" s="676"/>
    </row>
    <row r="516" spans="1:14" ht="13.8">
      <c r="A516" s="676" t="s">
        <v>688</v>
      </c>
      <c r="B516" s="1148" t="s">
        <v>689</v>
      </c>
      <c r="C516" s="1145" t="s">
        <v>477</v>
      </c>
      <c r="D516" s="1010">
        <v>85011164</v>
      </c>
      <c r="E516" s="1146">
        <v>0</v>
      </c>
      <c r="F516" s="1147"/>
      <c r="G516" s="695"/>
      <c r="H516" s="695"/>
      <c r="I516" s="695"/>
      <c r="J516" s="695"/>
      <c r="K516" s="684"/>
      <c r="L516" s="676"/>
      <c r="M516" s="676"/>
      <c r="N516" s="676"/>
    </row>
    <row r="517" spans="1:14" ht="13.8">
      <c r="A517" s="676" t="s">
        <v>690</v>
      </c>
      <c r="B517" s="1148" t="s">
        <v>691</v>
      </c>
      <c r="C517" s="1145" t="s">
        <v>477</v>
      </c>
      <c r="D517" s="1010">
        <v>182150364</v>
      </c>
      <c r="E517" s="1146">
        <v>0</v>
      </c>
      <c r="F517" s="1147"/>
      <c r="G517" s="695"/>
      <c r="H517" s="695"/>
      <c r="I517" s="695"/>
      <c r="J517" s="695"/>
      <c r="K517" s="684"/>
      <c r="L517" s="676"/>
      <c r="M517" s="676"/>
      <c r="N517" s="676"/>
    </row>
    <row r="518" spans="1:14" ht="13.8">
      <c r="A518" s="676" t="s">
        <v>692</v>
      </c>
      <c r="B518" s="1148" t="s">
        <v>693</v>
      </c>
      <c r="C518" s="1145" t="s">
        <v>477</v>
      </c>
      <c r="D518" s="1010">
        <v>9369835</v>
      </c>
      <c r="E518" s="1146">
        <v>0</v>
      </c>
      <c r="F518" s="1147"/>
      <c r="G518" s="695"/>
      <c r="H518" s="695"/>
      <c r="I518" s="695"/>
      <c r="J518" s="695"/>
      <c r="K518" s="684"/>
      <c r="L518" s="676"/>
      <c r="M518" s="676"/>
      <c r="N518" s="676"/>
    </row>
    <row r="519" spans="1:14" ht="13.8">
      <c r="A519" s="676" t="s">
        <v>694</v>
      </c>
      <c r="B519" s="1148" t="s">
        <v>695</v>
      </c>
      <c r="C519" s="1145" t="s">
        <v>477</v>
      </c>
      <c r="D519" s="1010">
        <v>32499931</v>
      </c>
      <c r="E519" s="1146">
        <v>0</v>
      </c>
      <c r="F519" s="1147"/>
      <c r="G519" s="695"/>
      <c r="H519" s="695"/>
      <c r="I519" s="695"/>
      <c r="J519" s="695"/>
      <c r="K519" s="684"/>
      <c r="L519" s="676"/>
      <c r="M519" s="676"/>
      <c r="N519" s="676"/>
    </row>
    <row r="520" spans="1:14" ht="13.8">
      <c r="A520" s="676" t="s">
        <v>696</v>
      </c>
      <c r="B520" s="1148" t="s">
        <v>697</v>
      </c>
      <c r="C520" s="1145" t="s">
        <v>477</v>
      </c>
      <c r="D520" s="1010">
        <v>156792905</v>
      </c>
      <c r="E520" s="1146">
        <v>0</v>
      </c>
      <c r="F520" s="1147"/>
      <c r="G520" s="695"/>
      <c r="H520" s="695"/>
      <c r="I520" s="695"/>
      <c r="J520" s="695"/>
      <c r="K520" s="684"/>
      <c r="L520" s="676"/>
      <c r="M520" s="676"/>
      <c r="N520" s="676"/>
    </row>
    <row r="521" spans="1:14" ht="13.8">
      <c r="A521" s="676" t="s">
        <v>698</v>
      </c>
      <c r="B521" s="1148" t="s">
        <v>699</v>
      </c>
      <c r="C521" s="1145" t="s">
        <v>477</v>
      </c>
      <c r="D521" s="1010">
        <v>39187820</v>
      </c>
      <c r="E521" s="1146">
        <v>0</v>
      </c>
      <c r="F521" s="1147"/>
      <c r="G521" s="695"/>
      <c r="H521" s="695"/>
      <c r="I521" s="695"/>
      <c r="J521" s="695"/>
      <c r="K521" s="684"/>
      <c r="L521" s="676"/>
      <c r="M521" s="676"/>
      <c r="N521" s="676"/>
    </row>
    <row r="522" spans="1:14" ht="13.8">
      <c r="A522" s="676" t="s">
        <v>700</v>
      </c>
      <c r="B522" s="1148" t="s">
        <v>701</v>
      </c>
      <c r="C522" s="1145" t="s">
        <v>477</v>
      </c>
      <c r="D522" s="1010">
        <v>59544060</v>
      </c>
      <c r="E522" s="1146">
        <v>0</v>
      </c>
      <c r="F522" s="1147"/>
      <c r="G522" s="695"/>
      <c r="H522" s="695"/>
      <c r="I522" s="695"/>
      <c r="J522" s="695"/>
      <c r="K522" s="684"/>
      <c r="L522" s="676"/>
      <c r="M522" s="676"/>
      <c r="N522" s="676"/>
    </row>
    <row r="523" spans="1:14" ht="13.8">
      <c r="A523" s="676" t="s">
        <v>702</v>
      </c>
      <c r="B523" s="1148" t="s">
        <v>703</v>
      </c>
      <c r="C523" s="1145" t="s">
        <v>477</v>
      </c>
      <c r="D523" s="1010">
        <v>17715012</v>
      </c>
      <c r="E523" s="1146">
        <v>0</v>
      </c>
      <c r="F523" s="1147"/>
      <c r="G523" s="695"/>
      <c r="H523" s="695"/>
      <c r="I523" s="695"/>
      <c r="J523" s="695"/>
      <c r="K523" s="684"/>
      <c r="L523" s="676"/>
      <c r="M523" s="676"/>
      <c r="N523" s="676"/>
    </row>
    <row r="524" spans="1:14" ht="13.8">
      <c r="A524" s="676" t="s">
        <v>704</v>
      </c>
      <c r="B524" s="1148" t="s">
        <v>705</v>
      </c>
      <c r="C524" s="1145" t="s">
        <v>477</v>
      </c>
      <c r="D524" s="1010">
        <v>3293171</v>
      </c>
      <c r="E524" s="1146">
        <v>0</v>
      </c>
      <c r="F524" s="1147"/>
      <c r="G524" s="695"/>
      <c r="H524" s="695"/>
      <c r="I524" s="695"/>
      <c r="J524" s="695"/>
      <c r="K524" s="684"/>
      <c r="L524" s="676"/>
      <c r="M524" s="676"/>
      <c r="N524" s="676"/>
    </row>
    <row r="525" spans="1:14" ht="13.8">
      <c r="A525" s="676" t="s">
        <v>706</v>
      </c>
      <c r="B525" s="1148" t="s">
        <v>823</v>
      </c>
      <c r="C525" s="1145" t="s">
        <v>477</v>
      </c>
      <c r="D525" s="1010">
        <v>164398366</v>
      </c>
      <c r="E525" s="1146">
        <v>0</v>
      </c>
      <c r="F525" s="1147"/>
      <c r="G525" s="695"/>
      <c r="H525" s="695"/>
      <c r="I525" s="695"/>
      <c r="J525" s="695"/>
      <c r="K525" s="684"/>
      <c r="L525" s="676"/>
      <c r="M525" s="676"/>
      <c r="N525" s="676"/>
    </row>
    <row r="526" spans="1:14" ht="13.8">
      <c r="A526" s="676" t="s">
        <v>707</v>
      </c>
      <c r="B526" s="1148" t="s">
        <v>708</v>
      </c>
      <c r="C526" s="1145" t="s">
        <v>477</v>
      </c>
      <c r="D526" s="1010">
        <v>18989362</v>
      </c>
      <c r="E526" s="1146">
        <v>0</v>
      </c>
      <c r="F526" s="1147"/>
      <c r="G526" s="695"/>
      <c r="H526" s="695"/>
      <c r="I526" s="695"/>
      <c r="J526" s="695"/>
      <c r="K526" s="684"/>
      <c r="L526" s="676"/>
      <c r="M526" s="676"/>
      <c r="N526" s="676"/>
    </row>
    <row r="527" spans="1:14" ht="13.8">
      <c r="A527" s="676" t="s">
        <v>824</v>
      </c>
      <c r="B527" s="1148" t="s">
        <v>825</v>
      </c>
      <c r="C527" s="1145" t="s">
        <v>477</v>
      </c>
      <c r="D527" s="1010">
        <v>8547947</v>
      </c>
      <c r="E527" s="1146">
        <v>0</v>
      </c>
      <c r="F527" s="1147"/>
      <c r="G527" s="695"/>
      <c r="H527" s="695"/>
      <c r="I527" s="695"/>
      <c r="J527" s="695"/>
      <c r="K527" s="684"/>
      <c r="L527" s="676"/>
      <c r="M527" s="676"/>
      <c r="N527" s="676"/>
    </row>
    <row r="528" spans="1:14" ht="13.8">
      <c r="A528" s="676" t="s">
        <v>709</v>
      </c>
      <c r="B528" s="1148" t="s">
        <v>710</v>
      </c>
      <c r="C528" s="1145" t="s">
        <v>477</v>
      </c>
      <c r="D528" s="1010">
        <v>21565257</v>
      </c>
      <c r="E528" s="1146">
        <v>0</v>
      </c>
      <c r="F528" s="1147"/>
      <c r="G528" s="695"/>
      <c r="H528" s="695"/>
      <c r="I528" s="695"/>
      <c r="J528" s="695"/>
      <c r="K528" s="684"/>
      <c r="L528" s="676"/>
      <c r="M528" s="676"/>
      <c r="N528" s="676"/>
    </row>
    <row r="529" spans="1:14" ht="13.8">
      <c r="A529" s="676" t="s">
        <v>711</v>
      </c>
      <c r="B529" s="1148" t="s">
        <v>712</v>
      </c>
      <c r="C529" s="1145" t="s">
        <v>477</v>
      </c>
      <c r="D529" s="1010">
        <v>28369031</v>
      </c>
      <c r="E529" s="1146">
        <v>0</v>
      </c>
      <c r="F529" s="1147"/>
      <c r="G529" s="695"/>
      <c r="H529" s="695"/>
      <c r="I529" s="695"/>
      <c r="J529" s="695"/>
      <c r="K529" s="684"/>
      <c r="L529" s="676"/>
      <c r="M529" s="676"/>
      <c r="N529" s="676"/>
    </row>
    <row r="530" spans="1:14" ht="13.8">
      <c r="A530" s="676" t="s">
        <v>713</v>
      </c>
      <c r="B530" s="1148" t="s">
        <v>714</v>
      </c>
      <c r="C530" s="1145" t="s">
        <v>477</v>
      </c>
      <c r="D530" s="1010">
        <v>252981350</v>
      </c>
      <c r="E530" s="1146">
        <v>0</v>
      </c>
      <c r="F530" s="1147"/>
      <c r="G530" s="695"/>
      <c r="H530" s="695"/>
      <c r="I530" s="695"/>
      <c r="J530" s="695"/>
      <c r="K530" s="684"/>
      <c r="L530" s="676"/>
      <c r="M530" s="676"/>
      <c r="N530" s="676"/>
    </row>
    <row r="531" spans="1:14" ht="13.8">
      <c r="A531" s="676" t="s">
        <v>715</v>
      </c>
      <c r="B531" s="1148" t="s">
        <v>826</v>
      </c>
      <c r="C531" s="1145" t="s">
        <v>477</v>
      </c>
      <c r="D531" s="1010">
        <v>1257767955</v>
      </c>
      <c r="E531" s="1146">
        <v>0</v>
      </c>
      <c r="F531" s="1147"/>
      <c r="G531" s="695"/>
      <c r="H531" s="695"/>
      <c r="I531" s="695"/>
      <c r="J531" s="695"/>
      <c r="K531" s="684"/>
      <c r="L531" s="676"/>
      <c r="M531" s="676"/>
      <c r="N531" s="676"/>
    </row>
    <row r="532" spans="1:14" ht="13.8">
      <c r="A532" s="676" t="s">
        <v>398</v>
      </c>
      <c r="B532" s="1148" t="s">
        <v>78</v>
      </c>
      <c r="C532" s="1145" t="s">
        <v>477</v>
      </c>
      <c r="D532" s="1010">
        <v>947552778</v>
      </c>
      <c r="E532" s="1146">
        <v>0</v>
      </c>
      <c r="F532" s="1147"/>
      <c r="G532" s="695"/>
      <c r="H532" s="695"/>
      <c r="I532" s="695"/>
      <c r="J532" s="695"/>
      <c r="K532" s="684"/>
      <c r="L532" s="676"/>
      <c r="M532" s="676"/>
      <c r="N532" s="676"/>
    </row>
    <row r="533" spans="1:14" ht="13.8">
      <c r="A533" s="676" t="s">
        <v>716</v>
      </c>
      <c r="B533" s="1148" t="s">
        <v>717</v>
      </c>
      <c r="C533" s="1145" t="s">
        <v>477</v>
      </c>
      <c r="D533" s="1010">
        <v>42679808</v>
      </c>
      <c r="E533" s="1146">
        <v>0</v>
      </c>
      <c r="F533" s="1147"/>
      <c r="G533" s="695"/>
      <c r="H533" s="695"/>
      <c r="I533" s="695"/>
      <c r="J533" s="695"/>
      <c r="K533" s="684"/>
      <c r="L533" s="676"/>
      <c r="M533" s="676"/>
      <c r="N533" s="676"/>
    </row>
    <row r="534" spans="1:14" ht="13.8">
      <c r="A534" s="676" t="s">
        <v>718</v>
      </c>
      <c r="B534" s="1148" t="s">
        <v>719</v>
      </c>
      <c r="C534" s="1145" t="s">
        <v>477</v>
      </c>
      <c r="D534" s="1010">
        <v>22072076</v>
      </c>
      <c r="E534" s="1146">
        <v>0</v>
      </c>
      <c r="F534" s="1147"/>
      <c r="G534" s="695"/>
      <c r="H534" s="695"/>
      <c r="I534" s="695"/>
      <c r="J534" s="695"/>
      <c r="K534" s="684"/>
      <c r="L534" s="676"/>
      <c r="M534" s="676"/>
      <c r="N534" s="676"/>
    </row>
    <row r="535" spans="1:14" ht="13.8">
      <c r="A535" s="676" t="s">
        <v>720</v>
      </c>
      <c r="B535" s="1148" t="s">
        <v>721</v>
      </c>
      <c r="C535" s="1145" t="s">
        <v>477</v>
      </c>
      <c r="D535" s="1010">
        <v>36134176</v>
      </c>
      <c r="E535" s="1146">
        <v>0</v>
      </c>
      <c r="F535" s="1147"/>
      <c r="G535" s="695"/>
      <c r="H535" s="695"/>
      <c r="I535" s="695"/>
      <c r="J535" s="695"/>
      <c r="K535" s="684"/>
      <c r="L535" s="676"/>
      <c r="M535" s="676"/>
      <c r="N535" s="676"/>
    </row>
    <row r="536" spans="1:14" ht="13.8">
      <c r="A536" s="676" t="s">
        <v>722</v>
      </c>
      <c r="B536" s="1148" t="s">
        <v>723</v>
      </c>
      <c r="C536" s="1145" t="s">
        <v>477</v>
      </c>
      <c r="D536" s="1010">
        <v>8397521</v>
      </c>
      <c r="E536" s="1146">
        <v>0</v>
      </c>
      <c r="F536" s="1147"/>
      <c r="G536" s="695"/>
      <c r="H536" s="695"/>
      <c r="I536" s="695"/>
      <c r="J536" s="695"/>
      <c r="K536" s="684"/>
      <c r="L536" s="676"/>
      <c r="M536" s="676"/>
      <c r="N536" s="676"/>
    </row>
    <row r="537" spans="1:14" ht="13.8">
      <c r="A537" s="676" t="s">
        <v>827</v>
      </c>
      <c r="B537" s="1148" t="s">
        <v>828</v>
      </c>
      <c r="C537" s="1145" t="s">
        <v>477</v>
      </c>
      <c r="D537" s="1010">
        <v>6818184</v>
      </c>
      <c r="E537" s="1146">
        <v>0</v>
      </c>
      <c r="F537" s="1147"/>
      <c r="G537" s="695"/>
      <c r="H537" s="695"/>
      <c r="I537" s="695"/>
      <c r="J537" s="695"/>
      <c r="K537" s="684"/>
      <c r="L537" s="676"/>
      <c r="M537" s="676"/>
      <c r="N537" s="676"/>
    </row>
    <row r="538" spans="1:14" ht="13.8">
      <c r="A538" s="676" t="s">
        <v>829</v>
      </c>
      <c r="B538" s="1148" t="s">
        <v>830</v>
      </c>
      <c r="C538" s="1145" t="s">
        <v>477</v>
      </c>
      <c r="D538" s="1010">
        <v>136413956</v>
      </c>
      <c r="E538" s="1146">
        <v>0</v>
      </c>
      <c r="F538" s="1147"/>
      <c r="G538" s="695"/>
      <c r="H538" s="695"/>
      <c r="I538" s="695"/>
      <c r="J538" s="695"/>
      <c r="K538" s="684"/>
      <c r="L538" s="676"/>
      <c r="M538" s="676"/>
      <c r="N538" s="676"/>
    </row>
    <row r="539" spans="1:14" ht="13.8">
      <c r="A539" s="676" t="s">
        <v>831</v>
      </c>
      <c r="B539" s="1148" t="s">
        <v>832</v>
      </c>
      <c r="C539" s="1145" t="s">
        <v>477</v>
      </c>
      <c r="D539" s="1010">
        <v>98598850</v>
      </c>
      <c r="E539" s="1146">
        <v>0</v>
      </c>
      <c r="F539" s="1147"/>
      <c r="G539" s="695"/>
      <c r="H539" s="695"/>
      <c r="I539" s="695"/>
      <c r="J539" s="695"/>
      <c r="K539" s="684"/>
      <c r="L539" s="676"/>
      <c r="M539" s="676"/>
      <c r="N539" s="676"/>
    </row>
    <row r="540" spans="1:14" ht="14.4" thickBot="1">
      <c r="A540" s="676" t="s">
        <v>833</v>
      </c>
      <c r="B540" s="1148" t="s">
        <v>834</v>
      </c>
      <c r="C540" s="1145" t="s">
        <v>477</v>
      </c>
      <c r="D540" s="1010">
        <v>32099693</v>
      </c>
      <c r="E540" s="1146">
        <v>0</v>
      </c>
      <c r="F540" s="1147"/>
      <c r="G540" s="695"/>
      <c r="H540" s="695"/>
      <c r="I540" s="695"/>
      <c r="J540" s="695"/>
      <c r="K540" s="684"/>
      <c r="L540" s="676"/>
      <c r="M540" s="676"/>
      <c r="N540" s="676"/>
    </row>
    <row r="541" spans="1:14" ht="13.8" thickBot="1">
      <c r="A541" s="676"/>
      <c r="B541" s="948" t="s">
        <v>148</v>
      </c>
      <c r="C541" s="1149" t="s">
        <v>477</v>
      </c>
      <c r="D541" s="1139">
        <f>SUM(D514:D540)</f>
        <v>3681545958</v>
      </c>
      <c r="E541" s="1139">
        <v>8298003</v>
      </c>
      <c r="F541" s="1150"/>
      <c r="G541" s="695"/>
      <c r="H541" s="695"/>
      <c r="I541" s="695"/>
      <c r="J541" s="695"/>
      <c r="K541" s="684"/>
      <c r="L541" s="676"/>
      <c r="M541" s="676"/>
      <c r="N541" s="676"/>
    </row>
    <row r="542" spans="1:14">
      <c r="A542" s="676"/>
      <c r="B542" s="889"/>
      <c r="C542" s="1151"/>
      <c r="D542" s="1141"/>
      <c r="E542" s="1102"/>
      <c r="F542" s="1102"/>
      <c r="G542" s="1152"/>
      <c r="H542" s="695"/>
      <c r="I542" s="695"/>
      <c r="J542" s="695"/>
      <c r="K542" s="684"/>
      <c r="L542" s="676"/>
      <c r="M542" s="676"/>
      <c r="N542" s="676"/>
    </row>
    <row r="543" spans="1:14">
      <c r="A543" s="676"/>
      <c r="B543" s="889" t="s">
        <v>610</v>
      </c>
      <c r="C543" s="695"/>
      <c r="D543" s="695"/>
      <c r="E543" s="695"/>
      <c r="F543" s="695"/>
      <c r="G543" s="1152"/>
      <c r="H543" s="695"/>
      <c r="I543" s="695"/>
      <c r="J543" s="695"/>
      <c r="K543" s="684"/>
      <c r="L543" s="676"/>
      <c r="M543" s="676"/>
      <c r="N543" s="676"/>
    </row>
    <row r="544" spans="1:14" ht="14.4">
      <c r="A544" s="676"/>
      <c r="B544" s="802" t="s">
        <v>611</v>
      </c>
      <c r="C544" s="695"/>
      <c r="D544" s="695"/>
      <c r="E544" s="695"/>
      <c r="F544" s="695"/>
      <c r="G544" s="695"/>
      <c r="H544" s="92"/>
      <c r="I544" s="695"/>
      <c r="J544" s="695"/>
      <c r="K544" s="684"/>
      <c r="L544" s="676"/>
      <c r="M544" s="676"/>
      <c r="N544" s="676"/>
    </row>
    <row r="545" spans="1:14" ht="13.8">
      <c r="A545" s="676"/>
      <c r="B545" s="802"/>
      <c r="C545" s="1103"/>
      <c r="D545" s="1102"/>
      <c r="E545" s="1102"/>
      <c r="F545" s="1102"/>
      <c r="G545" s="1102"/>
      <c r="H545" s="1102"/>
      <c r="I545" s="1102"/>
      <c r="J545" s="695"/>
      <c r="K545" s="684"/>
      <c r="L545" s="676"/>
      <c r="M545" s="676"/>
      <c r="N545" s="676"/>
    </row>
    <row r="546" spans="1:14">
      <c r="A546" s="676"/>
      <c r="B546" s="889" t="s">
        <v>612</v>
      </c>
      <c r="C546" s="1103"/>
      <c r="D546" s="1102"/>
      <c r="E546" s="1102"/>
      <c r="F546" s="1102"/>
      <c r="G546" s="1102"/>
      <c r="H546" s="1102"/>
      <c r="I546" s="1102"/>
      <c r="J546" s="695"/>
      <c r="K546" s="684"/>
      <c r="L546" s="676"/>
      <c r="M546" s="676"/>
      <c r="N546" s="676"/>
    </row>
    <row r="547" spans="1:14" ht="13.8">
      <c r="A547" s="676"/>
      <c r="B547" s="802" t="s">
        <v>613</v>
      </c>
      <c r="C547" s="1103"/>
      <c r="D547" s="1102"/>
      <c r="E547" s="1102"/>
      <c r="F547" s="1102"/>
      <c r="G547" s="1102"/>
      <c r="H547" s="1102"/>
      <c r="I547" s="1102"/>
      <c r="J547" s="695"/>
      <c r="K547" s="684"/>
      <c r="L547" s="676"/>
      <c r="M547" s="676"/>
      <c r="N547" s="676"/>
    </row>
    <row r="548" spans="1:14">
      <c r="A548" s="676"/>
      <c r="B548" s="889"/>
      <c r="C548" s="1151"/>
      <c r="D548" s="1141"/>
      <c r="E548" s="1141"/>
      <c r="F548" s="1141"/>
      <c r="G548" s="1141"/>
      <c r="H548" s="1141"/>
      <c r="I548" s="1141"/>
      <c r="J548" s="695"/>
      <c r="K548" s="684"/>
      <c r="L548" s="676"/>
      <c r="M548" s="676"/>
      <c r="N548" s="676"/>
    </row>
    <row r="549" spans="1:14">
      <c r="A549" s="676"/>
      <c r="B549" s="889" t="s">
        <v>614</v>
      </c>
      <c r="C549" s="1063"/>
      <c r="D549" s="1063"/>
      <c r="E549" s="1063"/>
      <c r="F549" s="1063"/>
      <c r="G549" s="1063"/>
      <c r="H549" s="1063"/>
      <c r="I549" s="1063"/>
      <c r="J549" s="695"/>
      <c r="K549" s="684"/>
      <c r="L549" s="676"/>
      <c r="M549" s="676"/>
      <c r="N549" s="676"/>
    </row>
    <row r="550" spans="1:14" ht="13.8">
      <c r="A550" s="676"/>
      <c r="B550" s="802" t="s">
        <v>615</v>
      </c>
      <c r="C550" s="1153"/>
      <c r="D550" s="1153"/>
      <c r="E550" s="1153"/>
      <c r="F550" s="1153"/>
      <c r="G550" s="1153"/>
      <c r="H550" s="1153"/>
      <c r="I550" s="1153"/>
      <c r="J550" s="695"/>
      <c r="K550" s="684"/>
      <c r="L550" s="676"/>
      <c r="M550" s="676"/>
      <c r="N550" s="676"/>
    </row>
  </sheetData>
  <sheetProtection algorithmName="SHA-512" hashValue="esztZgjunvU/4hy/xkoopXG51lXaBM51yHwSmccscB20yyN/9BgNmB7AWO1v5lKvcyEOzPJCKd2ou2GiNDO2YA==" saltValue="EANRC0qB4lyDZJ2OWHj4/w==" spinCount="100000" sheet="1" selectLockedCells="1" selectUnlockedCells="1"/>
  <mergeCells count="74">
    <mergeCell ref="B460:I461"/>
    <mergeCell ref="D486:E486"/>
    <mergeCell ref="G486:H486"/>
    <mergeCell ref="B487:J492"/>
    <mergeCell ref="B396:J401"/>
    <mergeCell ref="B422:C422"/>
    <mergeCell ref="B409:C409"/>
    <mergeCell ref="B410:C410"/>
    <mergeCell ref="B420:C420"/>
    <mergeCell ref="B421:C421"/>
    <mergeCell ref="B406:C408"/>
    <mergeCell ref="B411:C411"/>
    <mergeCell ref="B412:C412"/>
    <mergeCell ref="B413:C413"/>
    <mergeCell ref="D406:H406"/>
    <mergeCell ref="D407:D408"/>
    <mergeCell ref="B340:C340"/>
    <mergeCell ref="B348:C348"/>
    <mergeCell ref="B349:C349"/>
    <mergeCell ref="B350:C350"/>
    <mergeCell ref="B351:C351"/>
    <mergeCell ref="B345:C347"/>
    <mergeCell ref="B295:D295"/>
    <mergeCell ref="E295:H295"/>
    <mergeCell ref="B321:J326"/>
    <mergeCell ref="B335:C337"/>
    <mergeCell ref="E335:E337"/>
    <mergeCell ref="H283:I283"/>
    <mergeCell ref="C86:H86"/>
    <mergeCell ref="C160:E160"/>
    <mergeCell ref="B161:J167"/>
    <mergeCell ref="B226:J231"/>
    <mergeCell ref="B258:C258"/>
    <mergeCell ref="B259:C259"/>
    <mergeCell ref="E283:G283"/>
    <mergeCell ref="B83:L83"/>
    <mergeCell ref="B3:L3"/>
    <mergeCell ref="B4:L4"/>
    <mergeCell ref="B5:L5"/>
    <mergeCell ref="B6:K6"/>
    <mergeCell ref="C61:G61"/>
    <mergeCell ref="D345:D347"/>
    <mergeCell ref="E345:E347"/>
    <mergeCell ref="B352:C352"/>
    <mergeCell ref="B353:C353"/>
    <mergeCell ref="I358:I359"/>
    <mergeCell ref="B354:C354"/>
    <mergeCell ref="B358:C359"/>
    <mergeCell ref="D358:D359"/>
    <mergeCell ref="B362:C362"/>
    <mergeCell ref="B363:C363"/>
    <mergeCell ref="B364:C364"/>
    <mergeCell ref="B375:I375"/>
    <mergeCell ref="E358:E359"/>
    <mergeCell ref="G358:G359"/>
    <mergeCell ref="H358:H359"/>
    <mergeCell ref="B360:C360"/>
    <mergeCell ref="B361:C361"/>
    <mergeCell ref="I376:I378"/>
    <mergeCell ref="C377:C378"/>
    <mergeCell ref="D377:D378"/>
    <mergeCell ref="E377:E378"/>
    <mergeCell ref="G377:G378"/>
    <mergeCell ref="H377:H378"/>
    <mergeCell ref="H407:H408"/>
    <mergeCell ref="B418:C419"/>
    <mergeCell ref="B423:C423"/>
    <mergeCell ref="B376:B378"/>
    <mergeCell ref="C376:H376"/>
    <mergeCell ref="B424:C424"/>
    <mergeCell ref="B425:C425"/>
    <mergeCell ref="B446:C447"/>
    <mergeCell ref="E407:E408"/>
    <mergeCell ref="G407:G408"/>
  </mergeCells>
  <pageMargins left="0.47013888888888888" right="0.20972222222222223" top="0.78749999999999998" bottom="0.78749999999999998" header="0.51180555555555551" footer="0.51180555555555551"/>
  <pageSetup paperSize="9" scale="42" firstPageNumber="0" fitToHeight="0" orientation="portrait" r:id="rId1"/>
  <headerFooter alignWithMargins="0"/>
  <rowBreaks count="1" manualBreakCount="1">
    <brk id="8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6661C-2A8C-4373-87C6-6E618CD754CC}">
  <sheetPr>
    <tabColor rgb="FF0070C0"/>
  </sheetPr>
  <dimension ref="A3:U546"/>
  <sheetViews>
    <sheetView zoomScale="85" zoomScaleNormal="85" workbookViewId="0">
      <selection activeCell="H39" sqref="H39"/>
    </sheetView>
  </sheetViews>
  <sheetFormatPr baseColWidth="10" defaultColWidth="11.44140625" defaultRowHeight="13.2"/>
  <cols>
    <col min="1" max="1" width="23.109375" style="176" bestFit="1" customWidth="1"/>
    <col min="2" max="2" width="44.109375" style="177" customWidth="1"/>
    <col min="3" max="3" width="20.109375" style="177" customWidth="1"/>
    <col min="4" max="4" width="23" style="177" bestFit="1" customWidth="1"/>
    <col min="5" max="5" width="23.33203125" style="177" customWidth="1"/>
    <col min="6" max="6" width="21.88671875" style="177" hidden="1" customWidth="1"/>
    <col min="7" max="7" width="20.88671875" style="177" customWidth="1"/>
    <col min="8" max="8" width="20.5546875" style="177" customWidth="1"/>
    <col min="9" max="9" width="17.109375" style="177" customWidth="1"/>
    <col min="10" max="10" width="21.88671875" style="595" customWidth="1"/>
    <col min="11" max="11" width="18.6640625" style="596" customWidth="1"/>
    <col min="12" max="12" width="2.6640625" style="177" customWidth="1"/>
    <col min="13" max="13" width="15.6640625" style="177" customWidth="1"/>
    <col min="14" max="14" width="12.5546875" style="177" bestFit="1" customWidth="1"/>
    <col min="15" max="15" width="2.6640625" style="177" customWidth="1"/>
    <col min="16" max="16" width="21.6640625" style="177" customWidth="1"/>
    <col min="17" max="17" width="2.6640625" style="177" customWidth="1"/>
    <col min="18" max="16384" width="11.44140625" style="177"/>
  </cols>
  <sheetData>
    <row r="3" spans="1:17" ht="105.75" customHeight="1">
      <c r="B3" s="1315" t="s">
        <v>835</v>
      </c>
      <c r="C3" s="1315"/>
      <c r="D3" s="1315"/>
      <c r="E3" s="1315"/>
      <c r="F3" s="1315"/>
      <c r="G3" s="1315"/>
      <c r="H3" s="1315"/>
      <c r="I3" s="1315"/>
      <c r="J3" s="1315"/>
      <c r="K3" s="1315"/>
      <c r="L3" s="180"/>
      <c r="M3" s="180"/>
      <c r="N3" s="180"/>
      <c r="O3" s="180"/>
      <c r="P3" s="180"/>
      <c r="Q3" s="180"/>
    </row>
    <row r="4" spans="1:17" ht="24" customHeight="1">
      <c r="B4" s="1350" t="s">
        <v>836</v>
      </c>
      <c r="C4" s="1350"/>
      <c r="D4" s="1350"/>
      <c r="E4" s="1350"/>
      <c r="F4" s="1350"/>
      <c r="G4" s="1350"/>
      <c r="H4" s="1350"/>
      <c r="I4" s="1350"/>
      <c r="J4" s="1350"/>
      <c r="K4" s="1350"/>
      <c r="L4" s="180"/>
      <c r="M4" s="180"/>
      <c r="N4" s="180"/>
      <c r="O4" s="180"/>
      <c r="P4" s="180"/>
      <c r="Q4" s="180"/>
    </row>
    <row r="5" spans="1:17" ht="23.4">
      <c r="B5" s="1351" t="s">
        <v>837</v>
      </c>
      <c r="C5" s="1351"/>
      <c r="D5" s="1351"/>
      <c r="E5" s="1351"/>
      <c r="F5" s="1351"/>
      <c r="G5" s="1351"/>
      <c r="H5" s="1351"/>
      <c r="I5" s="1351"/>
      <c r="J5" s="1351"/>
      <c r="K5" s="1351"/>
      <c r="L5" s="180"/>
      <c r="M5" s="180"/>
      <c r="N5" s="180"/>
      <c r="O5" s="180"/>
      <c r="P5" s="180"/>
      <c r="Q5" s="180"/>
    </row>
    <row r="6" spans="1:17" ht="16.8" hidden="1">
      <c r="B6" s="1352" t="s">
        <v>256</v>
      </c>
      <c r="C6" s="1352"/>
      <c r="D6" s="1352"/>
      <c r="E6" s="1352"/>
      <c r="F6" s="1352"/>
      <c r="G6" s="1352"/>
      <c r="H6" s="1352"/>
      <c r="I6" s="1352"/>
      <c r="J6" s="1352"/>
      <c r="K6" s="1352"/>
      <c r="L6" s="180"/>
      <c r="M6" s="180"/>
      <c r="N6" s="180"/>
      <c r="O6" s="180"/>
      <c r="P6" s="180"/>
    </row>
    <row r="7" spans="1:17" ht="6" customHeight="1">
      <c r="B7" s="181"/>
      <c r="C7" s="181"/>
      <c r="D7" s="181"/>
      <c r="E7" s="181"/>
      <c r="F7" s="181"/>
      <c r="G7" s="181"/>
      <c r="H7" s="181"/>
      <c r="I7" s="181"/>
      <c r="J7" s="597"/>
      <c r="L7" s="180"/>
      <c r="M7" s="180"/>
      <c r="N7" s="180"/>
      <c r="O7" s="180"/>
      <c r="P7" s="180"/>
    </row>
    <row r="8" spans="1:17" ht="12.75" customHeight="1">
      <c r="B8" s="181"/>
      <c r="C8" s="181"/>
      <c r="D8" s="181"/>
      <c r="E8" s="181"/>
      <c r="F8" s="181"/>
      <c r="G8" s="181"/>
      <c r="H8" s="181"/>
      <c r="I8" s="181"/>
      <c r="J8" s="598"/>
      <c r="L8" s="180"/>
      <c r="M8" s="180"/>
      <c r="N8" s="180"/>
      <c r="O8" s="180"/>
      <c r="P8" s="180"/>
    </row>
    <row r="9" spans="1:17" ht="12.75" customHeight="1" thickBot="1">
      <c r="B9" s="181"/>
      <c r="C9" s="181"/>
      <c r="D9" s="181"/>
      <c r="E9" s="181"/>
      <c r="F9" s="181"/>
      <c r="G9" s="181"/>
      <c r="H9" s="181"/>
      <c r="I9" s="181"/>
      <c r="J9" s="598"/>
      <c r="L9" s="180"/>
      <c r="M9" s="180"/>
      <c r="N9" s="180"/>
      <c r="O9" s="180"/>
      <c r="P9" s="180"/>
    </row>
    <row r="10" spans="1:17" ht="15.6" thickBot="1">
      <c r="A10" s="183"/>
      <c r="B10" s="184" t="s">
        <v>257</v>
      </c>
      <c r="C10" s="185"/>
      <c r="D10" s="186">
        <v>2025</v>
      </c>
      <c r="E10" s="186">
        <v>2024</v>
      </c>
      <c r="F10" s="187"/>
      <c r="G10" s="188" t="s">
        <v>258</v>
      </c>
      <c r="H10" s="188"/>
      <c r="I10" s="188"/>
      <c r="J10" s="186">
        <v>2025</v>
      </c>
      <c r="K10" s="186">
        <v>2024</v>
      </c>
    </row>
    <row r="11" spans="1:17" ht="15.6" thickBot="1">
      <c r="B11" s="184" t="s">
        <v>259</v>
      </c>
      <c r="C11" s="185"/>
      <c r="D11" s="189">
        <f>+D12+D17+D22</f>
        <v>2451197704</v>
      </c>
      <c r="E11" s="189">
        <f>+E12+E17+E22</f>
        <v>542505279</v>
      </c>
      <c r="F11" s="190"/>
      <c r="G11" s="188" t="s">
        <v>260</v>
      </c>
      <c r="H11" s="188"/>
      <c r="I11" s="188"/>
      <c r="J11" s="599">
        <f>+J12+J23</f>
        <v>168483515</v>
      </c>
      <c r="K11" s="599">
        <f>+K12+K23</f>
        <v>156746433</v>
      </c>
    </row>
    <row r="12" spans="1:17" ht="20.100000000000001" customHeight="1">
      <c r="B12" s="192" t="s">
        <v>261</v>
      </c>
      <c r="C12" s="193"/>
      <c r="D12" s="194">
        <f>SUM(C13:C16)</f>
        <v>203555274</v>
      </c>
      <c r="E12" s="195">
        <v>226914861</v>
      </c>
      <c r="F12" s="196">
        <f>+D12-E12</f>
        <v>-23359587</v>
      </c>
      <c r="G12" s="197" t="s">
        <v>262</v>
      </c>
      <c r="H12" s="197"/>
      <c r="I12" s="198"/>
      <c r="J12" s="600">
        <f>SUM(I13:I15)</f>
        <v>2656277</v>
      </c>
      <c r="K12" s="601">
        <v>0</v>
      </c>
    </row>
    <row r="13" spans="1:17" ht="14.4">
      <c r="A13" s="201" t="s">
        <v>263</v>
      </c>
      <c r="B13" s="202" t="s">
        <v>264</v>
      </c>
      <c r="C13" s="203">
        <v>0</v>
      </c>
      <c r="D13" s="204"/>
      <c r="E13" s="205"/>
      <c r="F13" s="206"/>
      <c r="G13" s="177" t="s">
        <v>265</v>
      </c>
      <c r="I13" s="207">
        <v>0</v>
      </c>
      <c r="J13" s="602"/>
      <c r="K13" s="602"/>
    </row>
    <row r="14" spans="1:17">
      <c r="B14" s="202" t="s">
        <v>266</v>
      </c>
      <c r="C14" s="203">
        <v>0</v>
      </c>
      <c r="D14" s="204"/>
      <c r="E14" s="205"/>
      <c r="F14" s="206"/>
      <c r="G14" s="177" t="s">
        <v>267</v>
      </c>
      <c r="I14" s="207">
        <v>2656277</v>
      </c>
      <c r="J14" s="603"/>
      <c r="K14" s="603"/>
    </row>
    <row r="15" spans="1:17" ht="14.4">
      <c r="A15" s="201" t="s">
        <v>268</v>
      </c>
      <c r="B15" s="202" t="s">
        <v>267</v>
      </c>
      <c r="C15" s="203">
        <v>203555274</v>
      </c>
      <c r="D15" s="204"/>
      <c r="E15" s="205"/>
      <c r="F15" s="206"/>
      <c r="G15" s="177" t="s">
        <v>269</v>
      </c>
      <c r="I15" s="210">
        <v>0</v>
      </c>
      <c r="J15" s="603"/>
      <c r="K15" s="603"/>
    </row>
    <row r="16" spans="1:17" ht="13.8" thickBot="1">
      <c r="B16" s="202" t="s">
        <v>270</v>
      </c>
      <c r="C16" s="211">
        <v>0</v>
      </c>
      <c r="D16" s="204"/>
      <c r="E16" s="205"/>
      <c r="F16" s="206"/>
      <c r="I16" s="207"/>
      <c r="J16" s="603"/>
      <c r="K16" s="603"/>
    </row>
    <row r="17" spans="1:11">
      <c r="B17" s="212" t="s">
        <v>271</v>
      </c>
      <c r="C17" s="203"/>
      <c r="D17" s="204">
        <f>SUM(C18:C20)</f>
        <v>0</v>
      </c>
      <c r="E17" s="205">
        <v>0</v>
      </c>
      <c r="F17" s="196">
        <f>+D17-E17</f>
        <v>0</v>
      </c>
      <c r="G17" s="213" t="s">
        <v>272</v>
      </c>
      <c r="I17" s="207"/>
      <c r="J17" s="600">
        <f>SUM(I18:I21)</f>
        <v>0</v>
      </c>
      <c r="K17" s="600">
        <v>0</v>
      </c>
    </row>
    <row r="18" spans="1:11">
      <c r="B18" s="202" t="s">
        <v>273</v>
      </c>
      <c r="C18" s="203">
        <v>0</v>
      </c>
      <c r="D18" s="204"/>
      <c r="E18" s="205"/>
      <c r="F18" s="206"/>
      <c r="G18" s="177" t="s">
        <v>274</v>
      </c>
      <c r="H18" s="213"/>
      <c r="I18" s="207">
        <v>0</v>
      </c>
      <c r="J18" s="600"/>
      <c r="K18" s="600"/>
    </row>
    <row r="19" spans="1:11">
      <c r="B19" s="202" t="s">
        <v>275</v>
      </c>
      <c r="C19" s="203">
        <v>0</v>
      </c>
      <c r="D19" s="204"/>
      <c r="E19" s="205"/>
      <c r="F19" s="206"/>
      <c r="G19" s="177" t="s">
        <v>276</v>
      </c>
      <c r="H19" s="213"/>
      <c r="I19" s="207">
        <v>0</v>
      </c>
      <c r="J19" s="600"/>
      <c r="K19" s="600"/>
    </row>
    <row r="20" spans="1:11">
      <c r="B20" s="202" t="s">
        <v>277</v>
      </c>
      <c r="C20" s="211">
        <v>0</v>
      </c>
      <c r="D20" s="204"/>
      <c r="E20" s="205"/>
      <c r="F20" s="206"/>
      <c r="G20" s="177" t="s">
        <v>278</v>
      </c>
      <c r="I20" s="207">
        <v>0</v>
      </c>
      <c r="J20" s="603"/>
      <c r="K20" s="603"/>
    </row>
    <row r="21" spans="1:11" ht="13.8" thickBot="1">
      <c r="B21" s="202"/>
      <c r="C21" s="203"/>
      <c r="D21" s="204"/>
      <c r="E21" s="205"/>
      <c r="F21" s="206"/>
      <c r="G21" s="177" t="s">
        <v>269</v>
      </c>
      <c r="I21" s="214">
        <v>0</v>
      </c>
      <c r="J21" s="603"/>
      <c r="K21" s="603"/>
    </row>
    <row r="22" spans="1:11" ht="14.4">
      <c r="A22" s="201" t="s">
        <v>279</v>
      </c>
      <c r="B22" s="215" t="s">
        <v>280</v>
      </c>
      <c r="C22" s="203">
        <v>2247642430</v>
      </c>
      <c r="D22" s="216">
        <f>+C22</f>
        <v>2247642430</v>
      </c>
      <c r="E22" s="217">
        <v>315590418</v>
      </c>
      <c r="F22" s="196">
        <f>+D22-E22</f>
        <v>1932052012</v>
      </c>
      <c r="G22" s="213"/>
      <c r="H22" s="218"/>
      <c r="I22" s="200"/>
      <c r="J22" s="600"/>
      <c r="K22" s="600"/>
    </row>
    <row r="23" spans="1:11">
      <c r="B23" s="202"/>
      <c r="C23" s="219"/>
      <c r="D23" s="220"/>
      <c r="E23" s="219"/>
      <c r="G23" s="213" t="s">
        <v>281</v>
      </c>
      <c r="I23" s="207"/>
      <c r="J23" s="600">
        <f>SUM(I24:I26)</f>
        <v>165827238</v>
      </c>
      <c r="K23" s="600">
        <v>156746433</v>
      </c>
    </row>
    <row r="24" spans="1:11">
      <c r="B24" s="212" t="s">
        <v>282</v>
      </c>
      <c r="C24" s="203"/>
      <c r="D24" s="204">
        <f>C25+C26+C27</f>
        <v>0</v>
      </c>
      <c r="E24" s="205">
        <v>0</v>
      </c>
      <c r="F24" s="206"/>
      <c r="G24" s="177" t="s">
        <v>283</v>
      </c>
      <c r="I24" s="207">
        <v>75818816</v>
      </c>
      <c r="J24" s="603" t="s">
        <v>284</v>
      </c>
      <c r="K24" s="603" t="s">
        <v>284</v>
      </c>
    </row>
    <row r="25" spans="1:11" ht="15">
      <c r="B25" s="202" t="s">
        <v>286</v>
      </c>
      <c r="C25" s="203">
        <v>0</v>
      </c>
      <c r="D25" s="204"/>
      <c r="E25" s="205"/>
      <c r="F25" s="206"/>
      <c r="G25" s="177" t="s">
        <v>287</v>
      </c>
      <c r="H25" s="221"/>
      <c r="I25" s="207">
        <v>12823733</v>
      </c>
      <c r="J25" s="600"/>
      <c r="K25" s="600"/>
    </row>
    <row r="26" spans="1:11">
      <c r="B26" s="202" t="s">
        <v>289</v>
      </c>
      <c r="C26" s="203">
        <v>0</v>
      </c>
      <c r="D26" s="204"/>
      <c r="E26" s="205"/>
      <c r="F26" s="206"/>
      <c r="G26" s="177" t="s">
        <v>290</v>
      </c>
      <c r="I26" s="207">
        <f>28547666+13411836+35225185+2</f>
        <v>77184689</v>
      </c>
      <c r="J26" s="603"/>
      <c r="K26" s="603"/>
    </row>
    <row r="27" spans="1:11" ht="15.6" thickBot="1">
      <c r="B27" s="202" t="s">
        <v>292</v>
      </c>
      <c r="C27" s="222">
        <v>0</v>
      </c>
      <c r="D27" s="204"/>
      <c r="E27" s="205"/>
      <c r="F27" s="206"/>
      <c r="G27" s="213"/>
      <c r="H27" s="221"/>
      <c r="I27" s="207"/>
      <c r="J27" s="600"/>
      <c r="K27" s="600"/>
    </row>
    <row r="28" spans="1:11" ht="15.6" thickBot="1">
      <c r="B28" s="223" t="s">
        <v>293</v>
      </c>
      <c r="C28" s="224"/>
      <c r="D28" s="191">
        <f>+D30+D36+D41+D50+D54</f>
        <v>558498597</v>
      </c>
      <c r="E28" s="191">
        <f>+E30+E36+E41+E50+E54</f>
        <v>174798597</v>
      </c>
      <c r="F28" s="196">
        <f>+D28-E28</f>
        <v>383700000</v>
      </c>
      <c r="G28" s="225" t="s">
        <v>294</v>
      </c>
      <c r="H28" s="225"/>
      <c r="I28" s="225"/>
      <c r="J28" s="599">
        <f>+J30</f>
        <v>185851544</v>
      </c>
      <c r="K28" s="599">
        <f>+K30</f>
        <v>0</v>
      </c>
    </row>
    <row r="29" spans="1:11" ht="9" customHeight="1" thickBot="1">
      <c r="B29" s="226"/>
      <c r="C29" s="227"/>
      <c r="D29" s="227"/>
      <c r="E29" s="228"/>
      <c r="I29" s="207"/>
      <c r="J29" s="605"/>
      <c r="K29" s="603"/>
    </row>
    <row r="30" spans="1:11" ht="13.5" customHeight="1">
      <c r="B30" s="212" t="s">
        <v>295</v>
      </c>
      <c r="C30" s="229"/>
      <c r="D30" s="205">
        <f>+C31+C33+C34+C32</f>
        <v>0</v>
      </c>
      <c r="E30" s="204">
        <v>0</v>
      </c>
      <c r="F30" s="196">
        <f>+D30-E30</f>
        <v>0</v>
      </c>
      <c r="G30" s="213" t="s">
        <v>296</v>
      </c>
      <c r="I30" s="177">
        <v>0</v>
      </c>
      <c r="J30" s="600">
        <f>+I31+I32</f>
        <v>185851544</v>
      </c>
      <c r="K30" s="600">
        <v>0</v>
      </c>
    </row>
    <row r="31" spans="1:11" ht="13.5" customHeight="1">
      <c r="A31" s="201" t="s">
        <v>297</v>
      </c>
      <c r="B31" s="202" t="s">
        <v>298</v>
      </c>
      <c r="C31" s="203">
        <v>0</v>
      </c>
      <c r="D31" s="204"/>
      <c r="E31" s="204"/>
      <c r="F31" s="206"/>
      <c r="G31" s="177" t="s">
        <v>300</v>
      </c>
      <c r="I31" s="207">
        <v>185851544</v>
      </c>
      <c r="J31" s="602"/>
      <c r="K31" s="602"/>
    </row>
    <row r="32" spans="1:11" ht="13.5" customHeight="1">
      <c r="A32" s="201" t="s">
        <v>299</v>
      </c>
      <c r="B32" s="202" t="s">
        <v>267</v>
      </c>
      <c r="C32" s="203">
        <v>0</v>
      </c>
      <c r="D32" s="204"/>
      <c r="E32" s="204"/>
      <c r="F32" s="206"/>
      <c r="G32" s="177" t="s">
        <v>622</v>
      </c>
      <c r="I32" s="207">
        <v>0</v>
      </c>
      <c r="J32" s="602"/>
      <c r="K32" s="602"/>
    </row>
    <row r="33" spans="1:14" ht="16.5" customHeight="1">
      <c r="A33" s="201" t="s">
        <v>302</v>
      </c>
      <c r="B33" s="202" t="s">
        <v>303</v>
      </c>
      <c r="C33" s="203">
        <v>0</v>
      </c>
      <c r="D33" s="204"/>
      <c r="E33" s="204"/>
      <c r="F33" s="206"/>
      <c r="J33" s="602"/>
      <c r="K33" s="602"/>
    </row>
    <row r="34" spans="1:14" ht="16.5" customHeight="1">
      <c r="A34" s="201" t="s">
        <v>304</v>
      </c>
      <c r="B34" s="202" t="s">
        <v>305</v>
      </c>
      <c r="C34" s="230">
        <v>0</v>
      </c>
      <c r="D34" s="204"/>
      <c r="E34" s="204"/>
      <c r="F34" s="206"/>
      <c r="J34" s="602"/>
      <c r="K34" s="602"/>
    </row>
    <row r="35" spans="1:14" ht="16.5" customHeight="1" thickBot="1">
      <c r="B35" s="202"/>
      <c r="C35" s="229"/>
      <c r="D35" s="205"/>
      <c r="E35" s="204"/>
      <c r="F35" s="206"/>
      <c r="J35" s="602"/>
      <c r="K35" s="602"/>
    </row>
    <row r="36" spans="1:14" ht="15" customHeight="1">
      <c r="B36" s="212" t="s">
        <v>306</v>
      </c>
      <c r="C36" s="203"/>
      <c r="D36" s="205">
        <f>C37+C38+C39</f>
        <v>0</v>
      </c>
      <c r="E36" s="204">
        <v>0</v>
      </c>
      <c r="F36" s="196">
        <f>+D36-E36</f>
        <v>0</v>
      </c>
      <c r="J36" s="602"/>
      <c r="K36" s="602"/>
    </row>
    <row r="37" spans="1:14" ht="15" customHeight="1">
      <c r="A37" s="201" t="s">
        <v>307</v>
      </c>
      <c r="B37" s="202" t="s">
        <v>308</v>
      </c>
      <c r="C37" s="203">
        <v>0</v>
      </c>
      <c r="D37" s="204"/>
      <c r="E37" s="204"/>
      <c r="F37" s="206"/>
      <c r="J37" s="602"/>
      <c r="K37" s="602"/>
    </row>
    <row r="38" spans="1:14" ht="15" thickBot="1">
      <c r="A38" s="201" t="s">
        <v>309</v>
      </c>
      <c r="B38" s="202" t="s">
        <v>310</v>
      </c>
      <c r="C38" s="203">
        <v>0</v>
      </c>
      <c r="D38" s="204"/>
      <c r="E38" s="204"/>
      <c r="F38" s="206"/>
      <c r="J38" s="606"/>
      <c r="K38" s="602"/>
    </row>
    <row r="39" spans="1:14" ht="15" thickBot="1">
      <c r="A39" s="201" t="s">
        <v>311</v>
      </c>
      <c r="B39" s="202" t="s">
        <v>312</v>
      </c>
      <c r="C39" s="230">
        <v>0</v>
      </c>
      <c r="D39" s="204"/>
      <c r="E39" s="204"/>
      <c r="F39" s="206"/>
      <c r="G39" s="232" t="s">
        <v>313</v>
      </c>
      <c r="H39" s="233"/>
      <c r="I39" s="234"/>
      <c r="J39" s="607">
        <f>+J28+J11</f>
        <v>354335059</v>
      </c>
      <c r="K39" s="607">
        <f>+K28+K11</f>
        <v>156746433</v>
      </c>
      <c r="N39" s="121"/>
    </row>
    <row r="40" spans="1:14" ht="15.6" thickBot="1">
      <c r="B40" s="202"/>
      <c r="C40" s="219"/>
      <c r="D40" s="219"/>
      <c r="E40" s="209"/>
      <c r="F40" s="207"/>
      <c r="G40" s="213" t="s">
        <v>314</v>
      </c>
      <c r="H40" s="235"/>
      <c r="I40" s="207"/>
      <c r="J40" s="600">
        <f>SUM(J41:J47)</f>
        <v>2655361242</v>
      </c>
      <c r="K40" s="600">
        <v>82022433490</v>
      </c>
    </row>
    <row r="41" spans="1:14">
      <c r="B41" s="212" t="s">
        <v>315</v>
      </c>
      <c r="C41" s="203"/>
      <c r="D41" s="205">
        <f>SUM(C42:C47)</f>
        <v>135000000</v>
      </c>
      <c r="E41" s="204">
        <v>0</v>
      </c>
      <c r="F41" s="196">
        <f>+D41-E41</f>
        <v>135000000</v>
      </c>
      <c r="G41" s="177" t="s">
        <v>74</v>
      </c>
      <c r="H41" s="236"/>
      <c r="I41" s="207"/>
      <c r="J41" s="603">
        <v>1000000000</v>
      </c>
      <c r="K41" s="603">
        <v>745000000</v>
      </c>
    </row>
    <row r="42" spans="1:14" ht="14.4">
      <c r="A42" s="201" t="s">
        <v>317</v>
      </c>
      <c r="B42" s="202" t="s">
        <v>318</v>
      </c>
      <c r="C42" s="203">
        <v>135000000</v>
      </c>
      <c r="D42" s="204"/>
      <c r="E42" s="204"/>
      <c r="F42" s="206"/>
      <c r="G42" s="177" t="s">
        <v>319</v>
      </c>
      <c r="H42" s="236"/>
      <c r="I42" s="207"/>
      <c r="J42" s="603">
        <v>0</v>
      </c>
      <c r="K42" s="603">
        <v>0</v>
      </c>
    </row>
    <row r="43" spans="1:14">
      <c r="A43" s="176" t="s">
        <v>321</v>
      </c>
      <c r="B43" s="202" t="s">
        <v>322</v>
      </c>
      <c r="C43" s="203">
        <v>0</v>
      </c>
      <c r="D43" s="204"/>
      <c r="E43" s="204"/>
      <c r="F43" s="206"/>
      <c r="G43" s="177" t="s">
        <v>323</v>
      </c>
      <c r="H43" s="236"/>
      <c r="I43" s="207"/>
      <c r="J43" s="603">
        <v>0</v>
      </c>
      <c r="K43" s="603">
        <v>0</v>
      </c>
    </row>
    <row r="44" spans="1:14">
      <c r="A44" s="183" t="s">
        <v>324</v>
      </c>
      <c r="B44" s="202" t="s">
        <v>325</v>
      </c>
      <c r="C44" s="203">
        <v>0</v>
      </c>
      <c r="D44" s="204"/>
      <c r="E44" s="237"/>
      <c r="F44" s="178"/>
      <c r="G44" s="177" t="s">
        <v>78</v>
      </c>
      <c r="H44" s="236"/>
      <c r="I44" s="207"/>
      <c r="J44" s="603">
        <v>91990190</v>
      </c>
      <c r="K44" s="603">
        <v>0</v>
      </c>
    </row>
    <row r="45" spans="1:14" ht="14.4">
      <c r="A45" s="201" t="s">
        <v>327</v>
      </c>
      <c r="B45" s="202" t="s">
        <v>328</v>
      </c>
      <c r="C45" s="203">
        <v>0</v>
      </c>
      <c r="D45" s="204"/>
      <c r="E45" s="208"/>
      <c r="G45" s="177" t="s">
        <v>80</v>
      </c>
      <c r="I45" s="207"/>
      <c r="J45" s="603">
        <v>0</v>
      </c>
      <c r="K45" s="603">
        <v>0</v>
      </c>
    </row>
    <row r="46" spans="1:14" ht="14.25" customHeight="1">
      <c r="A46" s="183" t="s">
        <v>330</v>
      </c>
      <c r="B46" s="202" t="s">
        <v>331</v>
      </c>
      <c r="C46" s="203">
        <v>28923284</v>
      </c>
      <c r="D46" s="204"/>
      <c r="E46" s="238"/>
      <c r="F46" s="190"/>
      <c r="G46" s="177" t="s">
        <v>332</v>
      </c>
      <c r="H46" s="236"/>
      <c r="I46" s="207"/>
      <c r="J46" s="603">
        <v>-184442557</v>
      </c>
      <c r="K46" s="603">
        <v>0</v>
      </c>
    </row>
    <row r="47" spans="1:14">
      <c r="A47" s="183" t="s">
        <v>333</v>
      </c>
      <c r="B47" s="202" t="s">
        <v>334</v>
      </c>
      <c r="C47" s="230">
        <v>-28923284</v>
      </c>
      <c r="D47" s="204"/>
      <c r="E47" s="208"/>
      <c r="G47" s="177" t="s">
        <v>125</v>
      </c>
      <c r="H47" s="236"/>
      <c r="I47" s="207"/>
      <c r="J47" s="603">
        <v>1747813609</v>
      </c>
      <c r="K47" s="603">
        <v>-184442557</v>
      </c>
    </row>
    <row r="48" spans="1:14">
      <c r="A48" s="183" t="s">
        <v>333</v>
      </c>
      <c r="B48" s="202"/>
      <c r="C48" s="239"/>
      <c r="D48" s="205"/>
      <c r="E48" s="204"/>
      <c r="F48" s="206"/>
      <c r="H48" s="240"/>
      <c r="I48" s="207"/>
      <c r="J48" s="603"/>
      <c r="K48" s="603"/>
    </row>
    <row r="49" spans="1:11" ht="13.8" thickBot="1">
      <c r="A49" s="176" t="s">
        <v>336</v>
      </c>
      <c r="B49" s="202"/>
      <c r="C49" s="239"/>
      <c r="D49" s="205"/>
      <c r="E49" s="204"/>
      <c r="F49" s="206"/>
      <c r="H49" s="240"/>
      <c r="I49" s="207"/>
      <c r="J49" s="603"/>
      <c r="K49" s="603"/>
    </row>
    <row r="50" spans="1:11">
      <c r="B50" s="212" t="s">
        <v>337</v>
      </c>
      <c r="C50" s="203"/>
      <c r="D50" s="205">
        <f>C51</f>
        <v>24723351</v>
      </c>
      <c r="E50" s="204">
        <v>12809227</v>
      </c>
      <c r="F50" s="196">
        <f>+D50-E50</f>
        <v>11914124</v>
      </c>
      <c r="H50" s="240"/>
      <c r="I50" s="207"/>
      <c r="J50" s="603"/>
      <c r="K50" s="603"/>
    </row>
    <row r="51" spans="1:11">
      <c r="A51" s="183" t="s">
        <v>338</v>
      </c>
      <c r="B51" s="202" t="s">
        <v>339</v>
      </c>
      <c r="C51" s="203">
        <v>24723351</v>
      </c>
      <c r="D51" s="204"/>
      <c r="E51" s="204"/>
      <c r="F51" s="206"/>
      <c r="H51" s="240"/>
      <c r="I51" s="207"/>
      <c r="J51" s="603"/>
      <c r="K51" s="603"/>
    </row>
    <row r="52" spans="1:11">
      <c r="B52" s="202"/>
      <c r="C52" s="239"/>
      <c r="D52" s="205"/>
      <c r="E52" s="204"/>
      <c r="F52" s="206"/>
      <c r="H52" s="240"/>
      <c r="I52" s="207"/>
      <c r="J52" s="603"/>
      <c r="K52" s="603"/>
    </row>
    <row r="53" spans="1:11" ht="13.8" thickBot="1">
      <c r="B53" s="202"/>
      <c r="C53" s="239"/>
      <c r="D53" s="205"/>
      <c r="E53" s="204"/>
      <c r="F53" s="206"/>
      <c r="H53" s="240"/>
      <c r="I53" s="207"/>
      <c r="J53" s="603"/>
      <c r="K53" s="603"/>
    </row>
    <row r="54" spans="1:11" ht="14.4" thickBot="1">
      <c r="A54" s="183" t="s">
        <v>340</v>
      </c>
      <c r="B54" s="212" t="s">
        <v>341</v>
      </c>
      <c r="C54" s="239"/>
      <c r="D54" s="205">
        <f>387953778+10821468</f>
        <v>398775246</v>
      </c>
      <c r="E54" s="204">
        <f>178121746-16132376</f>
        <v>161989370</v>
      </c>
      <c r="F54" s="196">
        <f>+D54-E54</f>
        <v>236785876</v>
      </c>
      <c r="G54" s="241"/>
      <c r="H54" s="236"/>
      <c r="I54" s="207"/>
      <c r="J54" s="603"/>
      <c r="K54" s="603"/>
    </row>
    <row r="55" spans="1:11" ht="16.2" thickBot="1">
      <c r="B55" s="242"/>
      <c r="C55" s="243"/>
      <c r="D55" s="244"/>
      <c r="E55" s="245"/>
      <c r="F55" s="246"/>
      <c r="G55" s="247" t="s">
        <v>342</v>
      </c>
      <c r="H55" s="248"/>
      <c r="I55" s="249"/>
      <c r="J55" s="608">
        <f>SUM(J41:J48)</f>
        <v>2655361242</v>
      </c>
      <c r="K55" s="608">
        <f>SUM(K41:K48)</f>
        <v>560557443</v>
      </c>
    </row>
    <row r="56" spans="1:11" ht="3" customHeight="1" thickBot="1">
      <c r="B56" s="251"/>
      <c r="C56" s="207"/>
      <c r="D56" s="252"/>
      <c r="E56" s="252"/>
      <c r="F56" s="253"/>
      <c r="G56" s="254"/>
      <c r="H56" s="188"/>
      <c r="I56" s="198"/>
      <c r="J56" s="609"/>
      <c r="K56" s="609"/>
    </row>
    <row r="57" spans="1:11" ht="15.6" thickBot="1">
      <c r="B57" s="223" t="s">
        <v>343</v>
      </c>
      <c r="C57" s="255"/>
      <c r="D57" s="256">
        <f>+D28+D11</f>
        <v>3009696301</v>
      </c>
      <c r="E57" s="256">
        <f>+E28+E11</f>
        <v>717303876</v>
      </c>
      <c r="F57" s="196">
        <f>+D57-E57</f>
        <v>2292392425</v>
      </c>
      <c r="G57" s="257" t="s">
        <v>344</v>
      </c>
      <c r="H57" s="258"/>
      <c r="I57" s="259"/>
      <c r="J57" s="610">
        <f>+J55+J39</f>
        <v>3009696301</v>
      </c>
      <c r="K57" s="610">
        <f>+K55+K39</f>
        <v>717303876</v>
      </c>
    </row>
    <row r="58" spans="1:11" ht="3" customHeight="1" thickBot="1">
      <c r="B58" s="261"/>
      <c r="C58" s="262"/>
      <c r="D58" s="263"/>
      <c r="E58" s="263"/>
      <c r="F58" s="264"/>
      <c r="G58" s="265"/>
      <c r="H58" s="265"/>
      <c r="I58" s="266"/>
      <c r="J58" s="611"/>
      <c r="K58" s="612"/>
    </row>
    <row r="59" spans="1:11">
      <c r="D59" s="207"/>
      <c r="J59" s="613">
        <f>+J57-D57</f>
        <v>0</v>
      </c>
      <c r="K59" s="614">
        <f>+K57-E57</f>
        <v>0</v>
      </c>
    </row>
    <row r="60" spans="1:11" ht="25.95" customHeight="1" thickBot="1">
      <c r="D60" s="515"/>
      <c r="J60" s="596"/>
      <c r="K60" s="614"/>
    </row>
    <row r="61" spans="1:11" ht="13.8" thickBot="1">
      <c r="C61" s="1353" t="s">
        <v>838</v>
      </c>
      <c r="D61" s="1354"/>
      <c r="E61" s="1354"/>
      <c r="F61" s="1354"/>
      <c r="G61" s="1354"/>
      <c r="H61" s="542">
        <v>2025</v>
      </c>
      <c r="I61" s="542">
        <v>2024</v>
      </c>
      <c r="J61" s="596"/>
      <c r="K61" s="595"/>
    </row>
    <row r="62" spans="1:11" ht="14.4" thickBot="1">
      <c r="C62" s="268" t="s">
        <v>347</v>
      </c>
      <c r="D62" s="233"/>
      <c r="E62" s="233"/>
      <c r="F62" s="233"/>
      <c r="G62" s="233"/>
      <c r="H62" s="267">
        <v>0</v>
      </c>
      <c r="I62" s="267">
        <v>0</v>
      </c>
      <c r="J62" s="596"/>
      <c r="K62" s="595"/>
    </row>
    <row r="63" spans="1:11" ht="13.8" thickBot="1">
      <c r="B63" s="615"/>
      <c r="C63" s="268" t="s">
        <v>349</v>
      </c>
      <c r="D63" s="233"/>
      <c r="E63" s="233"/>
      <c r="F63" s="233"/>
      <c r="G63" s="233"/>
      <c r="H63" s="1173">
        <v>0</v>
      </c>
      <c r="I63" s="269">
        <v>0</v>
      </c>
      <c r="J63" s="596"/>
      <c r="K63" s="616"/>
    </row>
    <row r="64" spans="1:11" ht="12.75" customHeight="1">
      <c r="C64" s="241"/>
      <c r="H64" s="190"/>
      <c r="J64" s="596"/>
      <c r="K64" s="595"/>
    </row>
    <row r="65" spans="2:11" ht="12.75" customHeight="1">
      <c r="C65" s="241"/>
      <c r="H65" s="190"/>
      <c r="J65" s="596"/>
      <c r="K65" s="614"/>
    </row>
    <row r="66" spans="2:11" ht="12.75" customHeight="1">
      <c r="C66" s="241"/>
      <c r="H66" s="190"/>
      <c r="J66" s="596"/>
      <c r="K66" s="595"/>
    </row>
    <row r="67" spans="2:11" ht="12.75" customHeight="1">
      <c r="C67" s="241"/>
      <c r="H67" s="617"/>
      <c r="I67" s="618"/>
      <c r="J67" s="596"/>
      <c r="K67" s="595"/>
    </row>
    <row r="68" spans="2:11" ht="12.75" customHeight="1">
      <c r="C68" s="241"/>
      <c r="H68" s="190"/>
      <c r="J68" s="596"/>
      <c r="K68" s="595"/>
    </row>
    <row r="69" spans="2:11" ht="12.75" customHeight="1">
      <c r="C69" s="241"/>
      <c r="H69" s="190"/>
      <c r="J69" s="596"/>
      <c r="K69" s="595"/>
    </row>
    <row r="70" spans="2:11" ht="12.75" customHeight="1">
      <c r="C70" s="241"/>
      <c r="H70" s="190"/>
      <c r="J70" s="596"/>
      <c r="K70" s="595"/>
    </row>
    <row r="71" spans="2:11" ht="12.75" customHeight="1">
      <c r="C71" s="241"/>
      <c r="H71" s="190"/>
      <c r="J71" s="596"/>
      <c r="K71" s="595"/>
    </row>
    <row r="72" spans="2:11" ht="12.75" customHeight="1">
      <c r="B72" s="180"/>
      <c r="C72" s="346"/>
      <c r="D72" s="180"/>
      <c r="E72" s="180"/>
      <c r="F72" s="180"/>
      <c r="G72" s="180"/>
      <c r="H72" s="190"/>
      <c r="I72" s="180"/>
      <c r="J72" s="645"/>
      <c r="K72" s="595"/>
    </row>
    <row r="73" spans="2:11" ht="12.75" customHeight="1">
      <c r="B73" s="178" t="s">
        <v>839</v>
      </c>
      <c r="D73" s="180"/>
      <c r="E73" s="178" t="s">
        <v>840</v>
      </c>
      <c r="F73" s="180"/>
      <c r="G73" s="180"/>
      <c r="H73" s="180"/>
      <c r="I73" s="180"/>
      <c r="J73" s="180" t="s">
        <v>841</v>
      </c>
      <c r="K73" s="595"/>
    </row>
    <row r="74" spans="2:11" ht="12.75" customHeight="1">
      <c r="C74" s="241"/>
      <c r="H74" s="190"/>
      <c r="J74" s="596"/>
      <c r="K74" s="595"/>
    </row>
    <row r="75" spans="2:11" ht="12.75" customHeight="1">
      <c r="C75" s="241"/>
      <c r="H75" s="190"/>
      <c r="J75" s="596"/>
      <c r="K75" s="595"/>
    </row>
    <row r="76" spans="2:11" ht="12.75" customHeight="1">
      <c r="J76" s="596"/>
      <c r="K76" s="595"/>
    </row>
    <row r="77" spans="2:11" ht="12.75" customHeight="1">
      <c r="H77" s="274"/>
      <c r="J77" s="596"/>
      <c r="K77" s="619"/>
    </row>
    <row r="78" spans="2:11">
      <c r="B78" s="276"/>
      <c r="D78" s="275"/>
      <c r="E78" s="275"/>
      <c r="F78" s="275"/>
      <c r="H78" s="275"/>
      <c r="J78" s="620"/>
      <c r="K78" s="621"/>
    </row>
    <row r="79" spans="2:11" ht="13.8">
      <c r="G79" s="177" t="s">
        <v>284</v>
      </c>
      <c r="H79" s="180"/>
      <c r="I79" s="180"/>
      <c r="J79" s="596" t="s">
        <v>284</v>
      </c>
      <c r="K79" s="622"/>
    </row>
    <row r="80" spans="2:11" ht="15">
      <c r="B80" s="278"/>
      <c r="C80" s="218"/>
      <c r="D80" s="218"/>
      <c r="E80" s="218"/>
      <c r="F80" s="218"/>
      <c r="J80" s="623"/>
      <c r="K80" s="624"/>
    </row>
    <row r="81" spans="2:17" ht="140.25" customHeight="1">
      <c r="B81" s="1315" t="s">
        <v>835</v>
      </c>
      <c r="C81" s="1315"/>
      <c r="D81" s="1315"/>
      <c r="E81" s="1315"/>
      <c r="F81" s="1315"/>
      <c r="G81" s="1315"/>
      <c r="H81" s="1315"/>
      <c r="I81" s="1315"/>
      <c r="J81" s="1315"/>
      <c r="K81" s="1315"/>
    </row>
    <row r="82" spans="2:17" ht="9.75" customHeight="1">
      <c r="B82" s="280"/>
      <c r="C82" s="179"/>
      <c r="D82" s="179"/>
      <c r="E82" s="179"/>
      <c r="F82" s="179"/>
      <c r="G82" s="179"/>
      <c r="H82" s="179"/>
      <c r="I82" s="179"/>
      <c r="J82" s="625"/>
      <c r="K82" s="626"/>
    </row>
    <row r="83" spans="2:17" ht="9.75" customHeight="1">
      <c r="B83" s="280"/>
      <c r="C83" s="179"/>
      <c r="D83" s="179"/>
      <c r="E83" s="179"/>
      <c r="F83" s="179"/>
      <c r="G83" s="179"/>
      <c r="H83" s="179"/>
      <c r="I83" s="179"/>
      <c r="J83" s="625"/>
      <c r="K83" s="626"/>
    </row>
    <row r="84" spans="2:17" ht="15.6" thickBot="1">
      <c r="B84" s="282"/>
      <c r="C84" s="1349" t="s">
        <v>736</v>
      </c>
      <c r="D84" s="1349"/>
      <c r="E84" s="1349"/>
      <c r="F84" s="1349"/>
      <c r="G84" s="1349"/>
      <c r="H84" s="1349"/>
      <c r="I84" s="281"/>
      <c r="J84" s="627"/>
      <c r="K84" s="628"/>
      <c r="L84" s="282"/>
      <c r="M84" s="282"/>
      <c r="N84" s="282"/>
      <c r="O84" s="282"/>
      <c r="P84" s="282"/>
      <c r="Q84" s="282"/>
    </row>
    <row r="85" spans="2:17" ht="13.8" thickBot="1">
      <c r="E85" s="284">
        <v>2025</v>
      </c>
      <c r="F85" s="284">
        <v>2024</v>
      </c>
      <c r="G85" s="283">
        <v>2025</v>
      </c>
      <c r="H85" s="284">
        <v>2024</v>
      </c>
      <c r="I85" s="284">
        <v>2024</v>
      </c>
    </row>
    <row r="86" spans="2:17" ht="15">
      <c r="C86" s="285" t="s">
        <v>352</v>
      </c>
      <c r="D86" s="286"/>
      <c r="E86" s="208"/>
      <c r="F86" s="202"/>
      <c r="G86" s="287">
        <f>SUM(E87:E91)</f>
        <v>0</v>
      </c>
      <c r="I86" s="204">
        <f>SUM(H87:H91)</f>
        <v>0</v>
      </c>
      <c r="J86" s="176"/>
      <c r="K86" s="629"/>
    </row>
    <row r="87" spans="2:17" ht="13.8">
      <c r="B87" s="176"/>
      <c r="C87" s="288" t="s">
        <v>353</v>
      </c>
      <c r="E87" s="209">
        <v>0</v>
      </c>
      <c r="F87" s="289"/>
      <c r="G87" s="252"/>
      <c r="H87" s="207">
        <v>0</v>
      </c>
      <c r="I87" s="290"/>
      <c r="J87" s="176"/>
      <c r="K87" s="629"/>
    </row>
    <row r="88" spans="2:17" ht="13.8">
      <c r="B88" s="176"/>
      <c r="C88" s="288" t="s">
        <v>354</v>
      </c>
      <c r="E88" s="209">
        <v>0</v>
      </c>
      <c r="F88" s="289"/>
      <c r="G88" s="252"/>
      <c r="H88" s="207">
        <v>0</v>
      </c>
      <c r="I88" s="290"/>
      <c r="J88" s="176"/>
      <c r="K88" s="629"/>
    </row>
    <row r="89" spans="2:17" ht="13.8">
      <c r="B89" s="176"/>
      <c r="C89" s="288" t="s">
        <v>355</v>
      </c>
      <c r="E89" s="209">
        <v>0</v>
      </c>
      <c r="F89" s="289"/>
      <c r="G89" s="252"/>
      <c r="H89" s="207">
        <v>0</v>
      </c>
      <c r="I89" s="290"/>
      <c r="J89" s="176"/>
      <c r="K89" s="629"/>
    </row>
    <row r="90" spans="2:17" ht="13.8">
      <c r="B90" s="183" t="s">
        <v>356</v>
      </c>
      <c r="C90" s="288" t="s">
        <v>357</v>
      </c>
      <c r="E90" s="630">
        <v>0</v>
      </c>
      <c r="F90" s="291"/>
      <c r="G90" s="252"/>
      <c r="H90" s="292">
        <v>0</v>
      </c>
      <c r="I90" s="290"/>
      <c r="J90" s="176"/>
      <c r="K90" s="629"/>
    </row>
    <row r="91" spans="2:17" ht="13.8">
      <c r="B91" s="183" t="s">
        <v>358</v>
      </c>
      <c r="C91" s="288" t="s">
        <v>359</v>
      </c>
      <c r="E91" s="631">
        <v>0</v>
      </c>
      <c r="F91" s="291"/>
      <c r="G91" s="252"/>
      <c r="H91" s="293">
        <v>0</v>
      </c>
      <c r="I91" s="290"/>
      <c r="J91" s="260"/>
      <c r="K91" s="629"/>
    </row>
    <row r="92" spans="2:17">
      <c r="B92" s="176"/>
      <c r="C92" s="294" t="s">
        <v>360</v>
      </c>
      <c r="E92" s="209"/>
      <c r="F92" s="289"/>
      <c r="G92" s="287">
        <f>SUM(E93:E96)</f>
        <v>0</v>
      </c>
      <c r="H92" s="207"/>
      <c r="I92" s="204">
        <f>SUM(H93:H96)</f>
        <v>0</v>
      </c>
      <c r="J92" s="176"/>
      <c r="K92" s="629"/>
    </row>
    <row r="93" spans="2:17" ht="13.8">
      <c r="B93" s="176"/>
      <c r="C93" s="288" t="s">
        <v>361</v>
      </c>
      <c r="E93" s="209">
        <v>0</v>
      </c>
      <c r="F93" s="289"/>
      <c r="G93" s="287"/>
      <c r="H93" s="207">
        <v>0</v>
      </c>
      <c r="I93" s="204"/>
      <c r="J93" s="176"/>
      <c r="K93" s="629"/>
    </row>
    <row r="94" spans="2:17" ht="13.8">
      <c r="B94" s="176"/>
      <c r="C94" s="288" t="s">
        <v>362</v>
      </c>
      <c r="E94" s="209">
        <v>0</v>
      </c>
      <c r="F94" s="289"/>
      <c r="G94" s="287"/>
      <c r="H94" s="207">
        <v>0</v>
      </c>
      <c r="I94" s="204"/>
      <c r="J94" s="176"/>
      <c r="K94" s="629"/>
    </row>
    <row r="95" spans="2:17" ht="13.8">
      <c r="B95" s="183" t="s">
        <v>363</v>
      </c>
      <c r="C95" s="288" t="s">
        <v>364</v>
      </c>
      <c r="E95" s="630">
        <v>0</v>
      </c>
      <c r="F95" s="291"/>
      <c r="G95" s="287"/>
      <c r="H95" s="292">
        <v>0</v>
      </c>
      <c r="I95" s="204"/>
      <c r="J95" s="176"/>
      <c r="K95" s="629"/>
    </row>
    <row r="96" spans="2:17" ht="13.8">
      <c r="B96" s="176"/>
      <c r="C96" s="288" t="s">
        <v>365</v>
      </c>
      <c r="E96" s="631">
        <v>0</v>
      </c>
      <c r="F96" s="291"/>
      <c r="G96" s="287"/>
      <c r="H96" s="293">
        <v>0</v>
      </c>
      <c r="I96" s="204"/>
      <c r="J96" s="176"/>
      <c r="K96" s="629"/>
    </row>
    <row r="97" spans="1:11">
      <c r="B97" s="176"/>
      <c r="C97" s="294" t="s">
        <v>366</v>
      </c>
      <c r="D97" s="236"/>
      <c r="E97" s="632"/>
      <c r="F97" s="295"/>
      <c r="G97" s="287">
        <f>G86-G92</f>
        <v>0</v>
      </c>
      <c r="H97" s="296"/>
      <c r="I97" s="204">
        <f>I86-I92</f>
        <v>0</v>
      </c>
      <c r="J97" s="176"/>
      <c r="K97" s="629"/>
    </row>
    <row r="98" spans="1:11">
      <c r="B98" s="176"/>
      <c r="C98" s="294" t="s">
        <v>367</v>
      </c>
      <c r="E98" s="199"/>
      <c r="F98" s="297"/>
      <c r="G98" s="204">
        <f>E99+E100+E101</f>
        <v>0</v>
      </c>
      <c r="H98" s="200"/>
      <c r="I98" s="204">
        <f>H99+H100+H101</f>
        <v>0</v>
      </c>
      <c r="J98" s="176"/>
      <c r="K98" s="629"/>
    </row>
    <row r="99" spans="1:11" ht="13.8">
      <c r="B99" s="176"/>
      <c r="C99" s="288" t="s">
        <v>368</v>
      </c>
      <c r="E99" s="630">
        <v>0</v>
      </c>
      <c r="F99" s="291"/>
      <c r="G99" s="252"/>
      <c r="H99" s="292">
        <v>0</v>
      </c>
      <c r="I99" s="290"/>
      <c r="J99" s="176"/>
      <c r="K99" s="629"/>
    </row>
    <row r="100" spans="1:11" ht="13.8">
      <c r="B100" s="176"/>
      <c r="C100" s="288" t="s">
        <v>369</v>
      </c>
      <c r="E100" s="630">
        <v>0</v>
      </c>
      <c r="F100" s="291"/>
      <c r="G100" s="252"/>
      <c r="H100" s="292">
        <v>0</v>
      </c>
      <c r="I100" s="290"/>
      <c r="J100" s="176"/>
      <c r="K100" s="629"/>
    </row>
    <row r="101" spans="1:11" ht="14.4" thickBot="1">
      <c r="B101" s="176"/>
      <c r="C101" s="288" t="s">
        <v>370</v>
      </c>
      <c r="E101" s="633">
        <v>0</v>
      </c>
      <c r="F101" s="291"/>
      <c r="G101" s="252"/>
      <c r="H101" s="298">
        <v>0</v>
      </c>
      <c r="I101" s="290"/>
      <c r="J101" s="176"/>
      <c r="K101" s="629"/>
    </row>
    <row r="102" spans="1:11" ht="15.6" thickBot="1">
      <c r="B102" s="176"/>
      <c r="C102" s="299" t="s">
        <v>371</v>
      </c>
      <c r="D102" s="300"/>
      <c r="E102" s="634"/>
      <c r="F102" s="301"/>
      <c r="G102" s="302">
        <f>G97-G98</f>
        <v>0</v>
      </c>
      <c r="H102" s="234"/>
      <c r="I102" s="303">
        <f>I97-I98</f>
        <v>0</v>
      </c>
      <c r="J102" s="176"/>
      <c r="K102" s="629"/>
    </row>
    <row r="103" spans="1:11" ht="15" customHeight="1">
      <c r="B103" s="176"/>
      <c r="C103" s="294" t="s">
        <v>372</v>
      </c>
      <c r="E103" s="209"/>
      <c r="F103" s="289"/>
      <c r="G103" s="287">
        <f>+E104-E105</f>
        <v>3318191309</v>
      </c>
      <c r="H103" s="207"/>
      <c r="I103" s="287">
        <f>+H104-H105</f>
        <v>1509896262</v>
      </c>
      <c r="J103" s="176"/>
      <c r="K103" s="629"/>
    </row>
    <row r="104" spans="1:11" ht="15" customHeight="1">
      <c r="B104" s="176"/>
      <c r="C104" s="288" t="s">
        <v>373</v>
      </c>
      <c r="E104" s="209">
        <v>4572147887</v>
      </c>
      <c r="F104" s="289"/>
      <c r="G104" s="252"/>
      <c r="H104" s="207">
        <v>2517841206</v>
      </c>
      <c r="I104" s="290"/>
      <c r="J104" s="176"/>
      <c r="K104" s="629"/>
    </row>
    <row r="105" spans="1:11" ht="15" customHeight="1" thickBot="1">
      <c r="B105" s="183" t="s">
        <v>374</v>
      </c>
      <c r="C105" s="288" t="s">
        <v>375</v>
      </c>
      <c r="E105" s="633">
        <v>1253956578</v>
      </c>
      <c r="F105" s="291"/>
      <c r="G105" s="252"/>
      <c r="H105" s="298">
        <v>1007944944</v>
      </c>
      <c r="I105" s="290"/>
      <c r="J105" s="176"/>
      <c r="K105" s="629"/>
    </row>
    <row r="106" spans="1:11" ht="16.5" customHeight="1" thickBot="1">
      <c r="B106" s="176"/>
      <c r="C106" s="299" t="s">
        <v>376</v>
      </c>
      <c r="D106" s="300"/>
      <c r="E106" s="634"/>
      <c r="F106" s="301"/>
      <c r="G106" s="302">
        <f>+G103+G102</f>
        <v>3318191309</v>
      </c>
      <c r="H106" s="234"/>
      <c r="I106" s="302">
        <f>+I103+I102</f>
        <v>1509896262</v>
      </c>
      <c r="J106" s="176"/>
      <c r="K106" s="629"/>
    </row>
    <row r="107" spans="1:11">
      <c r="B107" s="176"/>
      <c r="C107" s="294" t="s">
        <v>377</v>
      </c>
      <c r="E107" s="209">
        <v>0</v>
      </c>
      <c r="F107" s="289"/>
      <c r="G107" s="304">
        <f>SUM(E108:E111)</f>
        <v>1501073472</v>
      </c>
      <c r="H107" s="207"/>
      <c r="I107" s="194">
        <f>H108+H109+H110+H111</f>
        <v>57443073</v>
      </c>
      <c r="J107" s="176"/>
      <c r="K107" s="635"/>
    </row>
    <row r="108" spans="1:11" ht="14.4">
      <c r="A108" s="183"/>
      <c r="B108" s="201" t="s">
        <v>378</v>
      </c>
      <c r="C108" s="288" t="s">
        <v>379</v>
      </c>
      <c r="E108" s="209">
        <v>3835479</v>
      </c>
      <c r="F108" s="289"/>
      <c r="G108" s="252"/>
      <c r="H108" s="207">
        <v>0</v>
      </c>
      <c r="I108" s="290"/>
      <c r="J108" s="176"/>
      <c r="K108" s="635"/>
    </row>
    <row r="109" spans="1:11" ht="14.4">
      <c r="A109" s="183"/>
      <c r="B109" s="201" t="s">
        <v>638</v>
      </c>
      <c r="C109" s="288" t="s">
        <v>380</v>
      </c>
      <c r="E109" s="209">
        <v>27125480</v>
      </c>
      <c r="F109" s="289"/>
      <c r="G109" s="252"/>
      <c r="H109" s="207">
        <v>0</v>
      </c>
      <c r="I109" s="290"/>
      <c r="J109" s="176"/>
      <c r="K109" s="635"/>
    </row>
    <row r="110" spans="1:11" ht="13.8">
      <c r="A110" s="183" t="s">
        <v>639</v>
      </c>
      <c r="B110" s="183" t="s">
        <v>381</v>
      </c>
      <c r="C110" s="288" t="s">
        <v>382</v>
      </c>
      <c r="E110" s="209">
        <f>1449212511-27125480-4944426</f>
        <v>1417142605</v>
      </c>
      <c r="F110" s="289"/>
      <c r="G110" s="252"/>
      <c r="H110" s="207">
        <v>15619865</v>
      </c>
      <c r="I110" s="290"/>
      <c r="J110" s="176"/>
      <c r="K110" s="629"/>
    </row>
    <row r="111" spans="1:11" ht="13.8">
      <c r="A111" s="183" t="s">
        <v>671</v>
      </c>
      <c r="B111" s="183" t="s">
        <v>383</v>
      </c>
      <c r="C111" s="288" t="s">
        <v>384</v>
      </c>
      <c r="E111" s="209">
        <v>52969908</v>
      </c>
      <c r="F111" s="289"/>
      <c r="G111" s="252"/>
      <c r="H111" s="207">
        <v>41823208</v>
      </c>
      <c r="I111" s="290"/>
      <c r="J111" s="176"/>
      <c r="K111" s="629"/>
    </row>
    <row r="112" spans="1:11">
      <c r="B112" s="176"/>
      <c r="C112" s="294" t="s">
        <v>385</v>
      </c>
      <c r="E112" s="209"/>
      <c r="F112" s="289"/>
      <c r="G112" s="287">
        <f>SUM(E113:E118)</f>
        <v>2793609438</v>
      </c>
      <c r="H112" s="207">
        <v>0</v>
      </c>
      <c r="I112" s="204">
        <f>SUM(H113:H118)</f>
        <v>1751781892</v>
      </c>
      <c r="J112" s="176"/>
      <c r="K112" s="629"/>
    </row>
    <row r="113" spans="1:11" ht="13.8">
      <c r="B113" s="183" t="s">
        <v>386</v>
      </c>
      <c r="C113" s="288" t="s">
        <v>387</v>
      </c>
      <c r="E113" s="209">
        <v>797854743</v>
      </c>
      <c r="F113" s="289"/>
      <c r="G113" s="252"/>
      <c r="H113" s="207">
        <v>346097884</v>
      </c>
      <c r="I113" s="290"/>
      <c r="J113" s="176"/>
      <c r="K113" s="629"/>
    </row>
    <row r="114" spans="1:11" ht="14.4">
      <c r="A114" s="201" t="s">
        <v>390</v>
      </c>
      <c r="B114" s="176" t="s">
        <v>388</v>
      </c>
      <c r="C114" s="288" t="s">
        <v>389</v>
      </c>
      <c r="E114" s="209">
        <f>11862388+430559509+4251106</f>
        <v>446673003</v>
      </c>
      <c r="F114" s="289"/>
      <c r="G114" s="252"/>
      <c r="H114" s="207">
        <f>1221520810+5146825+24946053+80585910</f>
        <v>1332199598</v>
      </c>
      <c r="I114" s="290"/>
      <c r="J114" s="176"/>
      <c r="K114" s="629"/>
    </row>
    <row r="115" spans="1:11" ht="13.8">
      <c r="B115" s="183" t="s">
        <v>391</v>
      </c>
      <c r="C115" s="288" t="s">
        <v>392</v>
      </c>
      <c r="E115" s="209">
        <v>5764152</v>
      </c>
      <c r="F115" s="289"/>
      <c r="G115" s="252"/>
      <c r="H115" s="207">
        <v>0</v>
      </c>
      <c r="I115" s="290"/>
      <c r="J115" s="176"/>
      <c r="K115" s="629"/>
    </row>
    <row r="116" spans="1:11" ht="14.4">
      <c r="A116" s="201"/>
      <c r="B116" s="183" t="s">
        <v>393</v>
      </c>
      <c r="C116" s="288" t="s">
        <v>394</v>
      </c>
      <c r="E116" s="209">
        <v>101021539</v>
      </c>
      <c r="F116" s="289"/>
      <c r="G116" s="252"/>
      <c r="H116" s="207">
        <v>16132376</v>
      </c>
      <c r="I116" s="290"/>
      <c r="J116" s="176"/>
      <c r="K116" s="629"/>
    </row>
    <row r="117" spans="1:11" ht="13.8">
      <c r="A117" s="183" t="s">
        <v>396</v>
      </c>
      <c r="B117" s="183" t="s">
        <v>399</v>
      </c>
      <c r="C117" s="288" t="s">
        <v>397</v>
      </c>
      <c r="E117" s="209">
        <v>1373166041</v>
      </c>
      <c r="F117" s="289"/>
      <c r="G117" s="252"/>
      <c r="H117" s="207">
        <v>44222420</v>
      </c>
      <c r="I117" s="290"/>
      <c r="J117" s="183" t="s">
        <v>737</v>
      </c>
      <c r="K117" s="629"/>
    </row>
    <row r="118" spans="1:11" ht="14.4" thickBot="1">
      <c r="A118" s="183" t="s">
        <v>738</v>
      </c>
      <c r="B118" s="183" t="s">
        <v>739</v>
      </c>
      <c r="C118" s="288" t="s">
        <v>400</v>
      </c>
      <c r="E118" s="209">
        <v>69129960</v>
      </c>
      <c r="F118" s="291"/>
      <c r="G118" s="252"/>
      <c r="H118" s="207">
        <v>13129614</v>
      </c>
      <c r="I118" s="290"/>
      <c r="J118" s="176"/>
      <c r="K118" s="629"/>
    </row>
    <row r="119" spans="1:11" ht="16.5" customHeight="1" thickBot="1">
      <c r="A119" s="183" t="s">
        <v>740</v>
      </c>
      <c r="B119" s="183" t="s">
        <v>741</v>
      </c>
      <c r="C119" s="299" t="s">
        <v>401</v>
      </c>
      <c r="D119" s="300"/>
      <c r="E119" s="250"/>
      <c r="F119" s="305"/>
      <c r="G119" s="302">
        <f>G106+G107-G112</f>
        <v>2025655343</v>
      </c>
      <c r="H119" s="249"/>
      <c r="I119" s="303">
        <f>I106+I107-I112</f>
        <v>-184442557</v>
      </c>
      <c r="J119" s="176"/>
      <c r="K119" s="629"/>
    </row>
    <row r="120" spans="1:11" ht="15" customHeight="1">
      <c r="B120" s="176"/>
      <c r="C120" s="294" t="s">
        <v>402</v>
      </c>
      <c r="E120" s="199"/>
      <c r="F120" s="297"/>
      <c r="G120" s="306">
        <f>E121+E122</f>
        <v>0</v>
      </c>
      <c r="H120" s="200"/>
      <c r="I120" s="307">
        <f>+H121-H122</f>
        <v>0</v>
      </c>
      <c r="J120" s="176"/>
      <c r="K120" s="629"/>
    </row>
    <row r="121" spans="1:11" ht="15" customHeight="1">
      <c r="B121" s="176"/>
      <c r="C121" s="288" t="s">
        <v>403</v>
      </c>
      <c r="E121" s="209">
        <v>0</v>
      </c>
      <c r="F121" s="289"/>
      <c r="G121" s="252"/>
      <c r="H121" s="207">
        <v>0</v>
      </c>
      <c r="I121" s="290"/>
      <c r="J121" s="176"/>
      <c r="K121" s="629"/>
    </row>
    <row r="122" spans="1:11" ht="15" customHeight="1" thickBot="1">
      <c r="B122" s="176"/>
      <c r="C122" s="288" t="s">
        <v>404</v>
      </c>
      <c r="E122" s="633">
        <v>0</v>
      </c>
      <c r="F122" s="291"/>
      <c r="G122" s="252"/>
      <c r="H122" s="298">
        <v>0</v>
      </c>
      <c r="I122" s="290"/>
      <c r="J122" s="176"/>
      <c r="K122" s="629"/>
    </row>
    <row r="123" spans="1:11" ht="18.75" customHeight="1" thickBot="1">
      <c r="B123" s="176"/>
      <c r="C123" s="299" t="s">
        <v>405</v>
      </c>
      <c r="D123" s="300"/>
      <c r="E123" s="250"/>
      <c r="F123" s="305"/>
      <c r="G123" s="308">
        <f>G119+G120</f>
        <v>2025655343</v>
      </c>
      <c r="H123" s="249"/>
      <c r="I123" s="309">
        <f>I119+I120</f>
        <v>-184442557</v>
      </c>
      <c r="J123" s="176"/>
      <c r="K123" s="629"/>
    </row>
    <row r="124" spans="1:11" ht="20.25" customHeight="1">
      <c r="A124" s="183" t="s">
        <v>395</v>
      </c>
      <c r="B124" s="176"/>
      <c r="C124" s="310" t="s">
        <v>406</v>
      </c>
      <c r="E124" s="199">
        <v>185851544</v>
      </c>
      <c r="F124" s="297"/>
      <c r="G124" s="194">
        <v>0</v>
      </c>
      <c r="H124" s="200">
        <v>0</v>
      </c>
      <c r="I124" s="194">
        <v>0</v>
      </c>
      <c r="J124" s="176"/>
      <c r="K124" s="629"/>
    </row>
    <row r="125" spans="1:11" ht="20.25" customHeight="1" thickBot="1">
      <c r="A125" s="183" t="s">
        <v>398</v>
      </c>
      <c r="B125" s="176"/>
      <c r="C125" s="541" t="s">
        <v>78</v>
      </c>
      <c r="E125" s="636">
        <v>91990190</v>
      </c>
      <c r="F125" s="289"/>
      <c r="G125" s="204">
        <v>0</v>
      </c>
      <c r="H125" s="200">
        <v>0</v>
      </c>
      <c r="I125" s="204">
        <v>0</v>
      </c>
      <c r="J125" s="176"/>
      <c r="K125" s="629"/>
    </row>
    <row r="126" spans="1:11" ht="21" customHeight="1" thickTop="1" thickBot="1">
      <c r="B126" s="176"/>
      <c r="C126" s="257" t="s">
        <v>407</v>
      </c>
      <c r="D126" s="637"/>
      <c r="E126" s="638"/>
      <c r="F126" s="311"/>
      <c r="G126" s="312">
        <f>+G123-E125-E124</f>
        <v>1747813609</v>
      </c>
      <c r="H126" s="249"/>
      <c r="I126" s="312">
        <f>+I123-H124-H125</f>
        <v>-184442557</v>
      </c>
      <c r="J126" s="552"/>
      <c r="K126" s="629"/>
    </row>
    <row r="127" spans="1:11">
      <c r="G127" s="207"/>
      <c r="I127" s="313"/>
      <c r="J127" s="616"/>
    </row>
    <row r="128" spans="1:11">
      <c r="G128" s="207"/>
      <c r="H128" s="207"/>
      <c r="I128" s="292"/>
      <c r="J128" s="639"/>
      <c r="K128" s="640"/>
    </row>
    <row r="129" spans="2:17">
      <c r="G129" s="207"/>
      <c r="I129" s="292"/>
      <c r="J129" s="639"/>
      <c r="K129" s="640"/>
    </row>
    <row r="130" spans="2:17">
      <c r="B130" s="207"/>
    </row>
    <row r="131" spans="2:17">
      <c r="B131" s="207"/>
      <c r="G131" s="292"/>
    </row>
    <row r="132" spans="2:17">
      <c r="B132" s="641"/>
    </row>
    <row r="133" spans="2:17">
      <c r="B133" s="641"/>
    </row>
    <row r="134" spans="2:17">
      <c r="B134" s="641"/>
    </row>
    <row r="135" spans="2:17">
      <c r="B135" s="641"/>
    </row>
    <row r="136" spans="2:17" ht="15.6">
      <c r="B136" s="180"/>
      <c r="C136" s="346"/>
      <c r="D136" s="180"/>
      <c r="E136" s="180"/>
      <c r="F136" s="180"/>
      <c r="G136" s="180"/>
      <c r="H136" s="190"/>
      <c r="I136" s="180"/>
      <c r="J136" s="645"/>
      <c r="K136" s="595"/>
    </row>
    <row r="137" spans="2:17">
      <c r="B137" s="178" t="s">
        <v>839</v>
      </c>
      <c r="D137" s="180"/>
      <c r="E137" s="388" t="s">
        <v>840</v>
      </c>
      <c r="F137" s="180"/>
      <c r="G137" s="180"/>
      <c r="H137" s="180" t="s">
        <v>842</v>
      </c>
      <c r="I137" s="180"/>
      <c r="J137" s="180" t="s">
        <v>841</v>
      </c>
      <c r="K137" s="595"/>
    </row>
    <row r="138" spans="2:17">
      <c r="B138" s="641"/>
    </row>
    <row r="139" spans="2:17">
      <c r="B139" s="641"/>
    </row>
    <row r="140" spans="2:17" ht="15.6">
      <c r="C140" s="241"/>
      <c r="H140" s="190"/>
      <c r="J140" s="596"/>
      <c r="K140" s="595"/>
    </row>
    <row r="141" spans="2:17" ht="18.899999999999999" customHeight="1">
      <c r="C141" s="241"/>
      <c r="D141" s="270"/>
      <c r="E141" s="270"/>
      <c r="G141" s="270"/>
      <c r="H141" s="190"/>
      <c r="J141" s="642"/>
      <c r="K141" s="595"/>
      <c r="L141" s="314"/>
      <c r="M141" s="314"/>
      <c r="N141" s="314"/>
      <c r="O141" s="314"/>
      <c r="P141" s="314"/>
      <c r="Q141" s="177" t="s">
        <v>284</v>
      </c>
    </row>
    <row r="142" spans="2:17">
      <c r="D142" s="272"/>
      <c r="E142" s="272"/>
      <c r="G142" s="272"/>
      <c r="J142" s="643"/>
      <c r="K142" s="595"/>
    </row>
    <row r="143" spans="2:17">
      <c r="F143" s="274"/>
      <c r="G143" s="177" t="s">
        <v>284</v>
      </c>
      <c r="H143" s="274"/>
      <c r="J143" s="644"/>
      <c r="K143" s="619"/>
    </row>
    <row r="144" spans="2:17">
      <c r="G144" s="177" t="s">
        <v>284</v>
      </c>
      <c r="H144" s="180"/>
      <c r="I144" s="180"/>
      <c r="J144" s="645"/>
      <c r="K144" s="596" t="s">
        <v>284</v>
      </c>
    </row>
    <row r="145" spans="2:21" ht="16.8">
      <c r="B145" s="213" t="s">
        <v>408</v>
      </c>
      <c r="C145" s="218"/>
      <c r="D145" s="218"/>
      <c r="E145" s="218"/>
      <c r="F145" s="1174"/>
      <c r="G145" s="218" t="s">
        <v>423</v>
      </c>
      <c r="H145" s="218" t="s">
        <v>843</v>
      </c>
      <c r="I145" s="218"/>
      <c r="J145" s="646"/>
      <c r="K145" s="647"/>
      <c r="P145" s="315"/>
      <c r="Q145" s="315"/>
      <c r="R145" s="315"/>
      <c r="S145" s="315"/>
      <c r="T145" s="315"/>
      <c r="U145" s="315"/>
    </row>
    <row r="146" spans="2:21" ht="16.5" customHeight="1">
      <c r="B146" s="218" t="s">
        <v>410</v>
      </c>
      <c r="C146" s="218" t="s">
        <v>844</v>
      </c>
      <c r="D146" s="218"/>
      <c r="E146" s="218"/>
      <c r="F146" s="1174"/>
      <c r="G146" s="218"/>
      <c r="H146" s="218"/>
      <c r="I146" s="218"/>
      <c r="J146" s="646"/>
      <c r="K146" s="647"/>
      <c r="P146" s="315"/>
      <c r="Q146" s="315"/>
      <c r="R146" s="315"/>
      <c r="S146" s="315"/>
      <c r="T146" s="315"/>
      <c r="U146" s="315"/>
    </row>
    <row r="147" spans="2:21" ht="17.25" customHeight="1">
      <c r="B147" s="218" t="s">
        <v>414</v>
      </c>
      <c r="C147" s="218" t="s">
        <v>845</v>
      </c>
      <c r="D147" s="218"/>
      <c r="E147" s="218"/>
      <c r="F147" s="1174"/>
      <c r="G147" s="218" t="s">
        <v>426</v>
      </c>
      <c r="H147" s="218" t="s">
        <v>427</v>
      </c>
      <c r="I147" s="218"/>
      <c r="J147" s="648"/>
      <c r="K147" s="647"/>
      <c r="P147" s="315"/>
      <c r="Q147" s="315"/>
      <c r="R147" s="315"/>
      <c r="S147" s="315"/>
      <c r="T147" s="315"/>
      <c r="U147" s="315"/>
    </row>
    <row r="148" spans="2:21" ht="16.5" customHeight="1">
      <c r="B148" s="218" t="s">
        <v>416</v>
      </c>
      <c r="C148" s="218" t="s">
        <v>846</v>
      </c>
      <c r="D148" s="218"/>
      <c r="E148" s="218"/>
      <c r="F148" s="1174"/>
      <c r="G148" s="218" t="s">
        <v>429</v>
      </c>
      <c r="H148" s="218" t="s">
        <v>430</v>
      </c>
      <c r="J148" s="648"/>
      <c r="K148" s="647"/>
      <c r="P148" s="315"/>
      <c r="Q148" s="315"/>
      <c r="R148" s="315"/>
      <c r="S148" s="315"/>
      <c r="T148" s="315"/>
      <c r="U148" s="315"/>
    </row>
    <row r="149" spans="2:21" ht="15.75" customHeight="1">
      <c r="B149" s="218"/>
      <c r="C149" s="218"/>
      <c r="D149" s="218"/>
      <c r="E149" s="218"/>
      <c r="F149" s="1174"/>
      <c r="G149" s="648"/>
      <c r="H149" s="648"/>
      <c r="I149" s="316"/>
      <c r="J149" s="648"/>
      <c r="K149" s="647"/>
      <c r="P149" s="315"/>
      <c r="Q149" s="315"/>
      <c r="R149" s="315"/>
      <c r="S149" s="315"/>
      <c r="T149" s="315"/>
      <c r="U149" s="315"/>
    </row>
    <row r="150" spans="2:21" ht="15.75" customHeight="1">
      <c r="B150" s="218"/>
      <c r="C150" s="218"/>
      <c r="D150" s="218"/>
      <c r="E150" s="218"/>
      <c r="F150" s="1174"/>
      <c r="G150" s="648"/>
      <c r="H150" s="648"/>
      <c r="I150" s="316"/>
      <c r="J150" s="648"/>
      <c r="K150" s="647"/>
      <c r="P150" s="315"/>
      <c r="Q150" s="315"/>
      <c r="R150" s="315"/>
      <c r="S150" s="315"/>
      <c r="T150" s="315"/>
      <c r="U150" s="315"/>
    </row>
    <row r="151" spans="2:21" ht="15.75" customHeight="1">
      <c r="E151" s="218"/>
      <c r="F151" s="1174"/>
      <c r="G151" s="646"/>
      <c r="H151" s="646"/>
      <c r="I151" s="218"/>
      <c r="J151" s="646"/>
      <c r="P151" s="315"/>
      <c r="Q151" s="315"/>
      <c r="R151" s="315"/>
      <c r="S151" s="315"/>
      <c r="T151" s="315"/>
      <c r="U151" s="315"/>
    </row>
    <row r="152" spans="2:21" ht="15.75" customHeight="1">
      <c r="E152" s="218"/>
      <c r="F152" s="1174"/>
      <c r="G152" s="648"/>
      <c r="H152" s="648"/>
      <c r="I152" s="316"/>
      <c r="J152" s="648"/>
      <c r="K152" s="647"/>
      <c r="P152" s="315"/>
      <c r="Q152" s="315"/>
      <c r="R152" s="315"/>
      <c r="S152" s="315"/>
      <c r="T152" s="315"/>
      <c r="U152" s="315"/>
    </row>
    <row r="153" spans="2:21" ht="15.75" customHeight="1">
      <c r="E153" s="218"/>
      <c r="F153" s="1174"/>
      <c r="G153" s="648"/>
      <c r="H153" s="648"/>
      <c r="I153" s="316"/>
      <c r="J153" s="648"/>
      <c r="K153" s="647"/>
      <c r="P153" s="315"/>
      <c r="Q153" s="315"/>
      <c r="R153" s="315"/>
      <c r="S153" s="315"/>
      <c r="T153" s="315"/>
      <c r="U153" s="315"/>
    </row>
    <row r="154" spans="2:21" ht="15" customHeight="1">
      <c r="F154" s="1175"/>
      <c r="G154" s="646"/>
      <c r="H154" s="646"/>
      <c r="I154" s="218"/>
      <c r="J154" s="646"/>
      <c r="K154" s="647"/>
      <c r="P154" s="315"/>
      <c r="Q154" s="315"/>
      <c r="R154" s="315"/>
      <c r="S154" s="315"/>
      <c r="T154" s="315"/>
      <c r="U154" s="315"/>
    </row>
    <row r="155" spans="2:21" ht="17.25" customHeight="1">
      <c r="I155" s="218"/>
      <c r="J155" s="646"/>
      <c r="P155" s="315"/>
      <c r="Q155" s="315"/>
      <c r="R155" s="315"/>
      <c r="S155" s="315"/>
      <c r="T155" s="315"/>
      <c r="U155" s="315"/>
    </row>
    <row r="156" spans="2:21" ht="15" customHeight="1">
      <c r="D156" s="317"/>
      <c r="E156" s="317"/>
      <c r="F156" s="317"/>
      <c r="G156" s="218"/>
      <c r="I156" s="218"/>
      <c r="J156" s="646"/>
      <c r="P156" s="315"/>
      <c r="Q156" s="315"/>
      <c r="R156" s="315"/>
      <c r="S156" s="315"/>
      <c r="T156" s="315"/>
      <c r="U156" s="315"/>
    </row>
    <row r="157" spans="2:21" ht="15" customHeight="1">
      <c r="D157" s="317"/>
      <c r="E157" s="317"/>
      <c r="F157" s="317"/>
      <c r="G157" s="218"/>
      <c r="I157" s="218"/>
      <c r="J157" s="646"/>
      <c r="P157" s="315"/>
      <c r="Q157" s="315"/>
      <c r="R157" s="315"/>
      <c r="S157" s="315"/>
      <c r="T157" s="315"/>
      <c r="U157" s="315"/>
    </row>
    <row r="158" spans="2:21" ht="15" customHeight="1">
      <c r="C158" s="1280"/>
      <c r="D158" s="1280"/>
      <c r="E158" s="1280"/>
      <c r="F158" s="318"/>
      <c r="P158" s="315"/>
      <c r="Q158" s="315"/>
      <c r="R158" s="315"/>
      <c r="S158" s="315"/>
      <c r="T158" s="315"/>
      <c r="U158" s="315"/>
    </row>
    <row r="159" spans="2:21" ht="15" customHeight="1">
      <c r="B159" s="1315" t="s">
        <v>835</v>
      </c>
      <c r="C159" s="1315"/>
      <c r="D159" s="1315"/>
      <c r="E159" s="1315"/>
      <c r="F159" s="1315"/>
      <c r="G159" s="1315"/>
      <c r="H159" s="1315"/>
      <c r="I159" s="1315"/>
      <c r="J159" s="1315"/>
      <c r="P159" s="315"/>
      <c r="Q159" s="315"/>
      <c r="R159" s="315"/>
      <c r="S159" s="315"/>
      <c r="T159" s="315"/>
      <c r="U159" s="315"/>
    </row>
    <row r="160" spans="2:21" ht="15" customHeight="1">
      <c r="B160" s="1315"/>
      <c r="C160" s="1315"/>
      <c r="D160" s="1315"/>
      <c r="E160" s="1315"/>
      <c r="F160" s="1315"/>
      <c r="G160" s="1315"/>
      <c r="H160" s="1315"/>
      <c r="I160" s="1315"/>
      <c r="J160" s="1315"/>
      <c r="P160" s="315"/>
      <c r="Q160" s="315"/>
      <c r="R160" s="315"/>
      <c r="S160" s="315"/>
      <c r="T160" s="315"/>
      <c r="U160" s="315"/>
    </row>
    <row r="161" spans="2:21" ht="15" customHeight="1">
      <c r="B161" s="1315"/>
      <c r="C161" s="1315"/>
      <c r="D161" s="1315"/>
      <c r="E161" s="1315"/>
      <c r="F161" s="1315"/>
      <c r="G161" s="1315"/>
      <c r="H161" s="1315"/>
      <c r="I161" s="1315"/>
      <c r="J161" s="1315"/>
      <c r="P161" s="315"/>
      <c r="Q161" s="315"/>
      <c r="R161" s="315"/>
      <c r="S161" s="315"/>
      <c r="T161" s="315"/>
      <c r="U161" s="315"/>
    </row>
    <row r="162" spans="2:21" ht="15" customHeight="1">
      <c r="B162" s="1315"/>
      <c r="C162" s="1315"/>
      <c r="D162" s="1315"/>
      <c r="E162" s="1315"/>
      <c r="F162" s="1315"/>
      <c r="G162" s="1315"/>
      <c r="H162" s="1315"/>
      <c r="I162" s="1315"/>
      <c r="J162" s="1315"/>
      <c r="P162" s="315"/>
      <c r="Q162" s="315"/>
      <c r="R162" s="315"/>
      <c r="S162" s="315"/>
      <c r="T162" s="315"/>
      <c r="U162" s="315"/>
    </row>
    <row r="163" spans="2:21" ht="15" customHeight="1">
      <c r="B163" s="1315"/>
      <c r="C163" s="1315"/>
      <c r="D163" s="1315"/>
      <c r="E163" s="1315"/>
      <c r="F163" s="1315"/>
      <c r="G163" s="1315"/>
      <c r="H163" s="1315"/>
      <c r="I163" s="1315"/>
      <c r="J163" s="1315"/>
      <c r="P163" s="315"/>
      <c r="Q163" s="315"/>
      <c r="R163" s="315"/>
      <c r="S163" s="315"/>
      <c r="T163" s="315"/>
      <c r="U163" s="315"/>
    </row>
    <row r="164" spans="2:21" ht="15" customHeight="1">
      <c r="B164" s="1315"/>
      <c r="C164" s="1315"/>
      <c r="D164" s="1315"/>
      <c r="E164" s="1315"/>
      <c r="F164" s="1315"/>
      <c r="G164" s="1315"/>
      <c r="H164" s="1315"/>
      <c r="I164" s="1315"/>
      <c r="J164" s="1315"/>
      <c r="P164" s="315"/>
      <c r="Q164" s="315"/>
      <c r="R164" s="315"/>
      <c r="S164" s="315"/>
      <c r="T164" s="315"/>
      <c r="U164" s="315"/>
    </row>
    <row r="165" spans="2:21" ht="15" customHeight="1">
      <c r="B165" s="1315"/>
      <c r="C165" s="1315"/>
      <c r="D165" s="1315"/>
      <c r="E165" s="1315"/>
      <c r="F165" s="1315"/>
      <c r="G165" s="1315"/>
      <c r="H165" s="1315"/>
      <c r="I165" s="1315"/>
      <c r="J165" s="1315"/>
      <c r="P165" s="315"/>
      <c r="Q165" s="315"/>
      <c r="R165" s="315"/>
      <c r="S165" s="315"/>
      <c r="T165" s="315"/>
      <c r="U165" s="315"/>
    </row>
    <row r="166" spans="2:21" ht="15" customHeight="1">
      <c r="B166" s="319"/>
      <c r="C166" s="318"/>
      <c r="D166" s="318"/>
      <c r="E166" s="318"/>
      <c r="F166" s="318"/>
      <c r="P166" s="315"/>
      <c r="Q166" s="315"/>
      <c r="R166" s="315"/>
      <c r="S166" s="315"/>
      <c r="T166" s="315"/>
      <c r="U166" s="315"/>
    </row>
    <row r="167" spans="2:21" ht="15" customHeight="1">
      <c r="C167" s="320"/>
      <c r="D167" s="320"/>
      <c r="E167" s="1176" t="s">
        <v>432</v>
      </c>
      <c r="F167" s="320"/>
      <c r="P167" s="315"/>
      <c r="Q167" s="315"/>
      <c r="R167" s="315"/>
      <c r="S167" s="315"/>
      <c r="T167" s="315"/>
      <c r="U167" s="315"/>
    </row>
    <row r="168" spans="2:21" ht="15" customHeight="1">
      <c r="C168" s="320"/>
      <c r="D168" s="320"/>
      <c r="E168" s="1176" t="s">
        <v>743</v>
      </c>
      <c r="F168" s="320"/>
      <c r="P168" s="315"/>
      <c r="Q168" s="315"/>
      <c r="R168" s="315"/>
      <c r="S168" s="315"/>
      <c r="T168" s="315"/>
      <c r="U168" s="315"/>
    </row>
    <row r="169" spans="2:21" ht="14.25" customHeight="1">
      <c r="C169" s="321"/>
      <c r="D169" s="321"/>
      <c r="E169" s="1177" t="s">
        <v>433</v>
      </c>
      <c r="F169" s="321"/>
      <c r="P169" s="315"/>
      <c r="Q169" s="315"/>
      <c r="R169" s="315"/>
      <c r="S169" s="315"/>
      <c r="T169" s="315"/>
      <c r="U169" s="315"/>
    </row>
    <row r="170" spans="2:21" ht="15.6" customHeight="1" thickBot="1">
      <c r="B170" s="649"/>
      <c r="C170" s="322"/>
      <c r="D170" s="322"/>
      <c r="E170" s="322"/>
      <c r="F170" s="322"/>
      <c r="K170" s="647"/>
      <c r="P170" s="315"/>
      <c r="Q170" s="315"/>
      <c r="R170" s="315"/>
      <c r="S170" s="315"/>
      <c r="T170" s="315"/>
      <c r="U170" s="315"/>
    </row>
    <row r="171" spans="2:21" ht="15.75" customHeight="1" thickBot="1">
      <c r="B171" s="338"/>
      <c r="C171" s="323"/>
      <c r="D171" s="324"/>
      <c r="E171" s="324"/>
      <c r="F171" s="324"/>
      <c r="G171" s="325">
        <v>2025</v>
      </c>
      <c r="H171" s="325">
        <v>2024</v>
      </c>
      <c r="K171" s="623"/>
      <c r="P171" s="315"/>
      <c r="Q171" s="315"/>
      <c r="R171" s="315"/>
      <c r="S171" s="315"/>
      <c r="T171" s="315"/>
      <c r="U171" s="315"/>
    </row>
    <row r="172" spans="2:21" ht="15.75" customHeight="1">
      <c r="B172" s="338"/>
      <c r="C172" s="326"/>
      <c r="G172" s="327"/>
      <c r="H172" s="327"/>
      <c r="I172" s="338"/>
      <c r="J172" s="338"/>
      <c r="K172" s="647"/>
      <c r="P172" s="315"/>
      <c r="Q172" s="315"/>
      <c r="R172" s="315"/>
      <c r="S172" s="315"/>
      <c r="T172" s="315"/>
      <c r="U172" s="315"/>
    </row>
    <row r="173" spans="2:21" ht="15.75" customHeight="1">
      <c r="B173" s="338"/>
      <c r="C173" s="328" t="s">
        <v>434</v>
      </c>
      <c r="G173" s="327">
        <f>+G126</f>
        <v>1747813609</v>
      </c>
      <c r="H173" s="327">
        <f>+I126</f>
        <v>-184442557</v>
      </c>
      <c r="I173" s="338"/>
      <c r="J173" s="338"/>
      <c r="K173" s="647"/>
      <c r="P173" s="315"/>
      <c r="Q173" s="315"/>
      <c r="R173" s="315"/>
      <c r="S173" s="315"/>
      <c r="T173" s="315"/>
      <c r="U173" s="315"/>
    </row>
    <row r="174" spans="2:21" ht="15" customHeight="1">
      <c r="B174" s="338"/>
      <c r="C174" s="328" t="s">
        <v>435</v>
      </c>
      <c r="G174" s="327"/>
      <c r="H174" s="327"/>
      <c r="I174" s="338"/>
      <c r="J174" s="338"/>
      <c r="L174" s="315"/>
      <c r="M174" s="315"/>
      <c r="N174" s="315"/>
      <c r="O174" s="315"/>
      <c r="P174" s="315"/>
      <c r="Q174" s="315"/>
      <c r="R174" s="315"/>
      <c r="S174" s="315"/>
      <c r="T174" s="315"/>
      <c r="U174" s="315"/>
    </row>
    <row r="175" spans="2:21" ht="16.5" customHeight="1">
      <c r="B175" s="338"/>
      <c r="C175" s="329" t="s">
        <v>392</v>
      </c>
      <c r="G175" s="327">
        <f>+E115</f>
        <v>5764152</v>
      </c>
      <c r="H175" s="327">
        <v>0</v>
      </c>
      <c r="I175" s="338"/>
      <c r="J175" s="338"/>
      <c r="K175" s="647"/>
      <c r="L175" s="315"/>
      <c r="M175" s="315"/>
      <c r="N175" s="315"/>
      <c r="O175" s="315"/>
      <c r="P175" s="315"/>
      <c r="Q175" s="315"/>
      <c r="R175" s="315"/>
      <c r="S175" s="315"/>
      <c r="T175" s="315"/>
      <c r="U175" s="315"/>
    </row>
    <row r="176" spans="2:21" ht="16.5" customHeight="1">
      <c r="B176" s="338"/>
      <c r="C176" s="329" t="s">
        <v>436</v>
      </c>
      <c r="G176" s="327">
        <f>+E116</f>
        <v>101021539</v>
      </c>
      <c r="H176" s="327">
        <f>+H116</f>
        <v>16132376</v>
      </c>
      <c r="I176" s="338"/>
      <c r="J176" s="338"/>
      <c r="K176" s="623"/>
      <c r="L176" s="315"/>
      <c r="M176" s="315"/>
      <c r="N176" s="315"/>
      <c r="O176" s="315"/>
      <c r="P176" s="315"/>
      <c r="Q176" s="315"/>
      <c r="R176" s="315"/>
      <c r="S176" s="315"/>
      <c r="T176" s="315"/>
      <c r="U176" s="315"/>
    </row>
    <row r="177" spans="2:21" ht="17.25" customHeight="1">
      <c r="B177" s="338"/>
      <c r="C177" s="329" t="s">
        <v>437</v>
      </c>
      <c r="G177" s="327">
        <v>0</v>
      </c>
      <c r="H177" s="327">
        <v>0</v>
      </c>
      <c r="I177" s="338"/>
      <c r="J177" s="338"/>
      <c r="K177" s="650"/>
      <c r="L177" s="315"/>
      <c r="M177" s="315"/>
      <c r="N177" s="315"/>
      <c r="O177" s="315"/>
      <c r="P177" s="315"/>
      <c r="Q177" s="315"/>
      <c r="R177" s="315"/>
      <c r="S177" s="315"/>
      <c r="T177" s="315"/>
      <c r="U177" s="315"/>
    </row>
    <row r="178" spans="2:21" ht="16.8">
      <c r="B178" s="338"/>
      <c r="C178" s="329" t="s">
        <v>438</v>
      </c>
      <c r="G178" s="327">
        <v>0</v>
      </c>
      <c r="H178" s="327">
        <v>0</v>
      </c>
      <c r="I178" s="338"/>
      <c r="J178" s="338"/>
      <c r="K178" s="623"/>
      <c r="L178" s="315"/>
      <c r="M178" s="315"/>
      <c r="N178" s="315"/>
      <c r="O178" s="315"/>
      <c r="P178" s="315"/>
      <c r="Q178" s="315"/>
      <c r="R178" s="315"/>
      <c r="S178" s="315"/>
      <c r="T178" s="315"/>
      <c r="U178" s="315"/>
    </row>
    <row r="179" spans="2:21" ht="18" customHeight="1">
      <c r="B179" s="338"/>
      <c r="C179" s="329" t="s">
        <v>439</v>
      </c>
      <c r="G179" s="327">
        <v>0</v>
      </c>
      <c r="H179" s="327">
        <v>0</v>
      </c>
      <c r="I179" s="338"/>
      <c r="J179" s="338"/>
      <c r="K179" s="651"/>
      <c r="L179" s="315"/>
      <c r="M179" s="315"/>
      <c r="N179" s="315"/>
      <c r="O179" s="315"/>
      <c r="P179" s="315"/>
      <c r="Q179" s="315"/>
      <c r="R179" s="315"/>
      <c r="S179" s="315"/>
      <c r="T179" s="315"/>
      <c r="U179" s="315"/>
    </row>
    <row r="180" spans="2:21" ht="16.8">
      <c r="B180" s="338"/>
      <c r="C180" s="329" t="s">
        <v>440</v>
      </c>
      <c r="G180" s="327">
        <v>0</v>
      </c>
      <c r="H180" s="327">
        <v>0</v>
      </c>
      <c r="I180" s="338"/>
      <c r="J180" s="338"/>
      <c r="K180" s="623"/>
      <c r="L180" s="315"/>
      <c r="M180" s="315"/>
      <c r="N180" s="315"/>
      <c r="O180" s="315"/>
      <c r="P180" s="315"/>
      <c r="Q180" s="315"/>
      <c r="R180" s="315"/>
      <c r="S180" s="315"/>
      <c r="T180" s="315"/>
      <c r="U180" s="315"/>
    </row>
    <row r="181" spans="2:21" ht="17.399999999999999" thickBot="1">
      <c r="B181" s="338"/>
      <c r="C181" s="329" t="s">
        <v>441</v>
      </c>
      <c r="G181" s="327">
        <v>0</v>
      </c>
      <c r="H181" s="327">
        <v>0</v>
      </c>
      <c r="I181" s="338"/>
      <c r="J181" s="338"/>
      <c r="K181" s="623"/>
      <c r="L181" s="315"/>
      <c r="M181" s="315"/>
      <c r="N181" s="315"/>
      <c r="O181" s="315"/>
      <c r="P181" s="315"/>
      <c r="Q181" s="315"/>
      <c r="R181" s="315"/>
      <c r="S181" s="315"/>
      <c r="T181" s="315"/>
      <c r="U181" s="315"/>
    </row>
    <row r="182" spans="2:21" ht="17.399999999999999" thickBot="1">
      <c r="B182" s="338"/>
      <c r="C182" s="329"/>
      <c r="G182" s="330">
        <f>SUM(G173:G181)</f>
        <v>1854599300</v>
      </c>
      <c r="H182" s="330">
        <f>SUM(H173:H181)</f>
        <v>-168310181</v>
      </c>
      <c r="I182" s="338"/>
      <c r="J182" s="176"/>
      <c r="K182" s="623"/>
      <c r="L182" s="315"/>
      <c r="M182" s="315"/>
      <c r="N182" s="315"/>
      <c r="O182" s="315"/>
      <c r="P182" s="315"/>
      <c r="Q182" s="315"/>
      <c r="R182" s="315"/>
      <c r="S182" s="315"/>
      <c r="T182" s="315"/>
      <c r="U182" s="315"/>
    </row>
    <row r="183" spans="2:21" ht="16.8">
      <c r="B183" s="338"/>
      <c r="C183" s="328" t="s">
        <v>442</v>
      </c>
      <c r="G183" s="327"/>
      <c r="H183" s="327"/>
      <c r="I183" s="338"/>
      <c r="J183" s="176"/>
      <c r="K183" s="623"/>
      <c r="L183" s="315"/>
      <c r="M183" s="315"/>
      <c r="N183" s="315"/>
      <c r="O183" s="315"/>
      <c r="P183" s="315"/>
      <c r="Q183" s="315"/>
      <c r="R183" s="315"/>
      <c r="S183" s="315"/>
      <c r="T183" s="315"/>
      <c r="U183" s="315"/>
    </row>
    <row r="184" spans="2:21" ht="16.8">
      <c r="B184" s="338"/>
      <c r="C184" s="329" t="s">
        <v>443</v>
      </c>
      <c r="G184" s="327"/>
      <c r="H184" s="327">
        <v>0</v>
      </c>
      <c r="I184" s="338"/>
      <c r="J184" s="176"/>
      <c r="K184" s="623"/>
      <c r="L184" s="315"/>
      <c r="M184" s="315"/>
      <c r="N184" s="315"/>
      <c r="O184" s="315"/>
      <c r="P184" s="315"/>
      <c r="Q184" s="315"/>
      <c r="R184" s="315"/>
      <c r="S184" s="315"/>
      <c r="T184" s="315"/>
      <c r="U184" s="315"/>
    </row>
    <row r="185" spans="2:21">
      <c r="B185" s="338"/>
      <c r="C185" s="329" t="s">
        <v>444</v>
      </c>
      <c r="G185" s="327">
        <f>F36</f>
        <v>0</v>
      </c>
      <c r="H185" s="327">
        <v>0</v>
      </c>
      <c r="I185" s="338"/>
      <c r="J185" s="176"/>
    </row>
    <row r="186" spans="2:21">
      <c r="B186" s="338"/>
      <c r="C186" s="329" t="s">
        <v>445</v>
      </c>
      <c r="G186" s="327">
        <f>+E22-D22</f>
        <v>-1932052012</v>
      </c>
      <c r="H186" s="327">
        <f>-E22</f>
        <v>-315590418</v>
      </c>
      <c r="I186" s="338"/>
      <c r="J186" s="331">
        <f>+G217</f>
        <v>0</v>
      </c>
    </row>
    <row r="187" spans="2:21">
      <c r="B187" s="338"/>
      <c r="C187" s="329" t="s">
        <v>446</v>
      </c>
      <c r="G187" s="327">
        <v>0</v>
      </c>
      <c r="H187" s="327">
        <v>0</v>
      </c>
      <c r="I187" s="338"/>
      <c r="J187" s="176"/>
    </row>
    <row r="188" spans="2:21">
      <c r="B188" s="338"/>
      <c r="C188" s="329" t="s">
        <v>447</v>
      </c>
      <c r="G188" s="327">
        <v>0</v>
      </c>
      <c r="H188" s="327">
        <v>0</v>
      </c>
      <c r="I188" s="338"/>
      <c r="J188" s="176"/>
    </row>
    <row r="189" spans="2:21">
      <c r="B189" s="338"/>
      <c r="C189" s="329" t="s">
        <v>448</v>
      </c>
      <c r="G189" s="327">
        <f>+J12</f>
        <v>2656277</v>
      </c>
      <c r="H189" s="327">
        <v>0</v>
      </c>
      <c r="I189" s="338"/>
      <c r="J189" s="176"/>
    </row>
    <row r="190" spans="2:21">
      <c r="B190" s="338"/>
      <c r="C190" s="329" t="s">
        <v>449</v>
      </c>
      <c r="G190" s="327">
        <v>0</v>
      </c>
      <c r="H190" s="327">
        <v>0</v>
      </c>
      <c r="I190" s="338"/>
      <c r="J190" s="176"/>
    </row>
    <row r="191" spans="2:21">
      <c r="B191" s="338"/>
      <c r="C191" s="329" t="s">
        <v>450</v>
      </c>
      <c r="G191" s="327">
        <f>-K23+J23</f>
        <v>9080805</v>
      </c>
      <c r="H191" s="327">
        <f>K23</f>
        <v>156746433</v>
      </c>
      <c r="I191" s="338"/>
      <c r="J191" s="176"/>
    </row>
    <row r="192" spans="2:21" ht="13.8" thickBot="1">
      <c r="B192" s="338"/>
      <c r="C192" s="329" t="s">
        <v>451</v>
      </c>
      <c r="G192" s="327">
        <v>0</v>
      </c>
      <c r="H192" s="327">
        <v>0</v>
      </c>
      <c r="I192" s="338"/>
      <c r="J192" s="176"/>
    </row>
    <row r="193" spans="2:10" ht="13.8" thickBot="1">
      <c r="B193" s="338"/>
      <c r="C193" s="202"/>
      <c r="G193" s="330">
        <f>SUM(G184:G192)</f>
        <v>-1920314930</v>
      </c>
      <c r="H193" s="330">
        <f>SUM(H184:H192)</f>
        <v>-158843985</v>
      </c>
      <c r="I193" s="338"/>
      <c r="J193" s="176"/>
    </row>
    <row r="194" spans="2:10" ht="13.8" thickBot="1">
      <c r="B194" s="338"/>
      <c r="C194" s="328" t="s">
        <v>452</v>
      </c>
      <c r="G194" s="330">
        <f>+G193+G182</f>
        <v>-65715630</v>
      </c>
      <c r="H194" s="330">
        <f>+H193+H182</f>
        <v>-327154166</v>
      </c>
      <c r="I194" s="338"/>
      <c r="J194" s="176"/>
    </row>
    <row r="195" spans="2:10">
      <c r="B195" s="338"/>
      <c r="C195" s="329"/>
      <c r="G195" s="327"/>
      <c r="H195" s="327"/>
      <c r="I195" s="338"/>
      <c r="J195" s="176"/>
    </row>
    <row r="196" spans="2:10">
      <c r="B196" s="338"/>
      <c r="C196" s="328" t="s">
        <v>453</v>
      </c>
      <c r="G196" s="327"/>
      <c r="H196" s="327"/>
      <c r="I196" s="338"/>
      <c r="J196" s="332"/>
    </row>
    <row r="197" spans="2:10">
      <c r="B197" s="338"/>
      <c r="C197" s="329" t="s">
        <v>454</v>
      </c>
      <c r="G197" s="327">
        <f>+E50-D50</f>
        <v>-11914124</v>
      </c>
      <c r="H197" s="327">
        <f>-E50</f>
        <v>-12809227</v>
      </c>
      <c r="I197" s="338"/>
      <c r="J197" s="1178"/>
    </row>
    <row r="198" spans="2:10">
      <c r="B198" s="338"/>
      <c r="C198" s="329" t="s">
        <v>455</v>
      </c>
      <c r="G198" s="327">
        <v>-65729833</v>
      </c>
      <c r="H198" s="327">
        <f>-E54-H176</f>
        <v>-178121746</v>
      </c>
      <c r="I198" s="338"/>
      <c r="J198" s="1179"/>
    </row>
    <row r="199" spans="2:10">
      <c r="B199" s="338"/>
      <c r="C199" s="329" t="s">
        <v>456</v>
      </c>
      <c r="G199" s="327">
        <f>+E41-D41</f>
        <v>-135000000</v>
      </c>
      <c r="H199" s="327">
        <v>0</v>
      </c>
      <c r="I199" s="338"/>
      <c r="J199" s="1180"/>
    </row>
    <row r="200" spans="2:10" ht="13.8" thickBot="1">
      <c r="B200" s="338"/>
      <c r="C200" s="329" t="s">
        <v>457</v>
      </c>
      <c r="G200" s="327">
        <f>F17</f>
        <v>0</v>
      </c>
      <c r="H200" s="327">
        <v>0</v>
      </c>
      <c r="I200" s="338"/>
      <c r="J200" s="1179"/>
    </row>
    <row r="201" spans="2:10" ht="13.8" thickBot="1">
      <c r="B201" s="338"/>
      <c r="C201" s="328" t="s">
        <v>458</v>
      </c>
      <c r="G201" s="336">
        <f>+G200+G199+G198+G197</f>
        <v>-212643957</v>
      </c>
      <c r="H201" s="336">
        <f>+H200+H199+H198+H197</f>
        <v>-190930973</v>
      </c>
      <c r="I201" s="551"/>
      <c r="J201" s="334"/>
    </row>
    <row r="202" spans="2:10">
      <c r="B202" s="338"/>
      <c r="C202" s="202"/>
      <c r="G202" s="327"/>
      <c r="H202" s="327"/>
      <c r="I202" s="338"/>
      <c r="J202" s="334">
        <f>-E116</f>
        <v>-101021539</v>
      </c>
    </row>
    <row r="203" spans="2:10">
      <c r="B203" s="338"/>
      <c r="C203" s="339" t="s">
        <v>459</v>
      </c>
      <c r="G203" s="327"/>
      <c r="H203" s="327"/>
      <c r="I203" s="338"/>
      <c r="J203" s="335">
        <f>-J202+J201</f>
        <v>101021539</v>
      </c>
    </row>
    <row r="204" spans="2:10">
      <c r="B204" s="338"/>
      <c r="C204" s="329" t="s">
        <v>460</v>
      </c>
      <c r="G204" s="327">
        <v>0</v>
      </c>
      <c r="H204" s="327">
        <v>0</v>
      </c>
      <c r="I204" s="338"/>
      <c r="J204" s="332"/>
    </row>
    <row r="205" spans="2:10">
      <c r="B205" s="338"/>
      <c r="C205" s="329" t="s">
        <v>461</v>
      </c>
      <c r="G205" s="327">
        <v>0</v>
      </c>
      <c r="H205" s="327">
        <v>0</v>
      </c>
      <c r="I205" s="338"/>
      <c r="J205" s="338"/>
    </row>
    <row r="206" spans="2:10">
      <c r="B206" s="338"/>
      <c r="C206" s="329" t="s">
        <v>462</v>
      </c>
      <c r="G206" s="327">
        <f>+J41-K41</f>
        <v>255000000</v>
      </c>
      <c r="H206" s="327">
        <v>745000000</v>
      </c>
      <c r="I206" s="338"/>
      <c r="J206" s="338"/>
    </row>
    <row r="207" spans="2:10">
      <c r="B207" s="338"/>
      <c r="C207" s="329"/>
      <c r="G207" s="327"/>
      <c r="H207" s="327"/>
      <c r="I207" s="338"/>
      <c r="J207" s="338"/>
    </row>
    <row r="208" spans="2:10" ht="13.8" thickBot="1">
      <c r="B208" s="338"/>
      <c r="C208" s="202"/>
      <c r="G208" s="327"/>
      <c r="H208" s="327"/>
      <c r="I208" s="338"/>
      <c r="J208" s="338"/>
    </row>
    <row r="209" spans="2:11" ht="13.8" thickBot="1">
      <c r="B209" s="338"/>
      <c r="C209" s="339" t="s">
        <v>463</v>
      </c>
      <c r="G209" s="330">
        <f>+G206+G205+G204</f>
        <v>255000000</v>
      </c>
      <c r="H209" s="330">
        <f>+H206+H205+H204</f>
        <v>745000000</v>
      </c>
      <c r="I209" s="551"/>
      <c r="J209" s="338"/>
    </row>
    <row r="210" spans="2:11">
      <c r="B210" s="338"/>
      <c r="C210" s="202"/>
      <c r="G210" s="327"/>
      <c r="H210" s="327"/>
      <c r="I210" s="551"/>
      <c r="J210" s="338"/>
    </row>
    <row r="211" spans="2:11">
      <c r="B211" s="338"/>
      <c r="C211" s="329" t="s">
        <v>464</v>
      </c>
      <c r="F211" s="207"/>
      <c r="G211" s="327">
        <f>+G209+G201+G194</f>
        <v>-23359587</v>
      </c>
      <c r="H211" s="327">
        <f>+H209+H201+H194</f>
        <v>226914861</v>
      </c>
      <c r="I211" s="551"/>
      <c r="J211" s="552"/>
    </row>
    <row r="212" spans="2:11">
      <c r="B212" s="338"/>
      <c r="C212" s="329" t="s">
        <v>465</v>
      </c>
      <c r="G212" s="340">
        <f>+H214</f>
        <v>226914861</v>
      </c>
      <c r="H212" s="340">
        <v>0</v>
      </c>
      <c r="I212" s="338"/>
      <c r="J212" s="338"/>
    </row>
    <row r="213" spans="2:11">
      <c r="B213" s="338"/>
      <c r="C213" s="329"/>
      <c r="G213" s="327"/>
      <c r="H213" s="327"/>
      <c r="I213" s="338"/>
      <c r="J213" s="338"/>
    </row>
    <row r="214" spans="2:11" ht="13.8" thickBot="1">
      <c r="B214" s="338"/>
      <c r="C214" s="328" t="s">
        <v>466</v>
      </c>
      <c r="G214" s="341">
        <f>+G211+G212</f>
        <v>203555274</v>
      </c>
      <c r="H214" s="341">
        <f>+H211+H212</f>
        <v>226914861</v>
      </c>
      <c r="I214" s="553"/>
      <c r="J214" s="338"/>
    </row>
    <row r="215" spans="2:11" ht="14.4" thickTop="1" thickBot="1">
      <c r="B215" s="338"/>
      <c r="C215" s="342"/>
      <c r="D215" s="343"/>
      <c r="E215" s="343"/>
      <c r="F215" s="343"/>
      <c r="G215" s="231"/>
      <c r="H215" s="231"/>
      <c r="I215" s="551"/>
      <c r="J215" s="338"/>
    </row>
    <row r="216" spans="2:11">
      <c r="B216" s="338"/>
      <c r="G216" s="176"/>
    </row>
    <row r="217" spans="2:11">
      <c r="G217" s="1181"/>
      <c r="H217" s="344"/>
    </row>
    <row r="218" spans="2:11">
      <c r="G218" s="1181"/>
      <c r="H218" s="1182"/>
    </row>
    <row r="222" spans="2:11" ht="15.6">
      <c r="C222" s="241"/>
      <c r="H222" s="190"/>
      <c r="I222" s="178"/>
      <c r="K222" s="595"/>
    </row>
    <row r="223" spans="2:11" ht="15.6">
      <c r="C223" s="241"/>
      <c r="D223" s="270"/>
      <c r="E223" s="270"/>
      <c r="G223" s="270"/>
      <c r="H223" s="190"/>
      <c r="I223" s="271"/>
      <c r="K223" s="595"/>
    </row>
    <row r="224" spans="2:11">
      <c r="B224" s="1315" t="s">
        <v>835</v>
      </c>
      <c r="C224" s="1315"/>
      <c r="D224" s="1315"/>
      <c r="E224" s="1315"/>
      <c r="F224" s="1315"/>
      <c r="G224" s="1315"/>
      <c r="H224" s="1315"/>
      <c r="I224" s="1315"/>
      <c r="J224" s="1315"/>
      <c r="K224" s="595"/>
    </row>
    <row r="225" spans="2:11">
      <c r="B225" s="1315"/>
      <c r="C225" s="1315"/>
      <c r="D225" s="1315"/>
      <c r="E225" s="1315"/>
      <c r="F225" s="1315"/>
      <c r="G225" s="1315"/>
      <c r="H225" s="1315"/>
      <c r="I225" s="1315"/>
      <c r="J225" s="1315"/>
      <c r="K225" s="619"/>
    </row>
    <row r="226" spans="2:11">
      <c r="B226" s="1315"/>
      <c r="C226" s="1315"/>
      <c r="D226" s="1315"/>
      <c r="E226" s="1315"/>
      <c r="F226" s="1315"/>
      <c r="G226" s="1315"/>
      <c r="H226" s="1315"/>
      <c r="I226" s="1315"/>
      <c r="J226" s="1315"/>
    </row>
    <row r="227" spans="2:11">
      <c r="B227" s="1315"/>
      <c r="C227" s="1315"/>
      <c r="D227" s="1315"/>
      <c r="E227" s="1315"/>
      <c r="F227" s="1315"/>
      <c r="G227" s="1315"/>
      <c r="H227" s="1315"/>
      <c r="I227" s="1315"/>
      <c r="J227" s="1315"/>
    </row>
    <row r="228" spans="2:11">
      <c r="B228" s="1315"/>
      <c r="C228" s="1315"/>
      <c r="D228" s="1315"/>
      <c r="E228" s="1315"/>
      <c r="F228" s="1315"/>
      <c r="G228" s="1315"/>
      <c r="H228" s="1315"/>
      <c r="I228" s="1315"/>
      <c r="J228" s="1315"/>
    </row>
    <row r="229" spans="2:11">
      <c r="B229" s="1315"/>
      <c r="C229" s="1315"/>
      <c r="D229" s="1315"/>
      <c r="E229" s="1315"/>
      <c r="F229" s="1315"/>
      <c r="G229" s="1315"/>
      <c r="H229" s="1315"/>
      <c r="I229" s="1315"/>
      <c r="J229" s="1315"/>
    </row>
    <row r="230" spans="2:11" ht="15">
      <c r="B230" s="279"/>
      <c r="C230" s="279"/>
      <c r="D230" s="279"/>
      <c r="E230" s="279"/>
      <c r="F230" s="279"/>
      <c r="G230" s="218"/>
      <c r="H230" s="218"/>
      <c r="I230" s="218"/>
      <c r="J230" s="646"/>
    </row>
    <row r="231" spans="2:11">
      <c r="B231" s="180"/>
      <c r="C231" s="180"/>
      <c r="D231" s="180"/>
      <c r="E231" s="180"/>
      <c r="F231" s="180"/>
      <c r="G231" s="180"/>
      <c r="H231" s="180"/>
      <c r="I231" s="180"/>
    </row>
    <row r="232" spans="2:11" ht="13.8">
      <c r="B232" s="345" t="s">
        <v>467</v>
      </c>
      <c r="C232" s="345"/>
      <c r="D232" s="241"/>
      <c r="E232" s="241"/>
      <c r="F232" s="241"/>
      <c r="G232" s="241"/>
      <c r="H232" s="241"/>
      <c r="I232" s="241"/>
    </row>
    <row r="233" spans="2:11" ht="13.8">
      <c r="B233" s="241"/>
      <c r="C233" s="241"/>
      <c r="D233" s="241"/>
      <c r="E233" s="241"/>
      <c r="F233" s="241"/>
      <c r="G233" s="241"/>
      <c r="H233" s="241"/>
      <c r="I233" s="241"/>
    </row>
    <row r="234" spans="2:11" ht="13.8">
      <c r="B234" s="241"/>
      <c r="C234" s="241"/>
      <c r="D234" s="241"/>
      <c r="E234" s="241"/>
      <c r="F234" s="241"/>
      <c r="G234" s="241"/>
      <c r="H234" s="241"/>
      <c r="I234" s="241"/>
    </row>
    <row r="235" spans="2:11" ht="13.8">
      <c r="B235" s="345" t="s">
        <v>468</v>
      </c>
      <c r="C235" s="345"/>
      <c r="D235" s="241"/>
      <c r="E235" s="241"/>
      <c r="F235" s="241"/>
      <c r="G235" s="241"/>
      <c r="H235" s="241"/>
      <c r="I235" s="241"/>
    </row>
    <row r="236" spans="2:11" ht="13.8">
      <c r="B236" s="345" t="s">
        <v>469</v>
      </c>
      <c r="C236" s="345"/>
      <c r="D236" s="241"/>
      <c r="E236" s="241"/>
      <c r="F236" s="241"/>
      <c r="G236" s="241"/>
      <c r="H236" s="241"/>
      <c r="I236" s="241"/>
    </row>
    <row r="237" spans="2:11" ht="13.8">
      <c r="B237" s="345"/>
      <c r="C237" s="345"/>
      <c r="D237" s="241"/>
      <c r="E237" s="241"/>
      <c r="F237" s="241"/>
      <c r="G237" s="241"/>
      <c r="H237" s="241"/>
      <c r="I237" s="241"/>
    </row>
    <row r="238" spans="2:11" ht="13.8">
      <c r="C238" s="345"/>
      <c r="D238" s="241"/>
      <c r="E238" s="241"/>
      <c r="F238" s="241"/>
      <c r="G238" s="241"/>
      <c r="H238" s="241"/>
      <c r="I238" s="241"/>
    </row>
    <row r="239" spans="2:11" ht="13.8">
      <c r="B239" s="241"/>
      <c r="C239" s="241"/>
      <c r="D239" s="241"/>
      <c r="E239" s="241"/>
      <c r="F239" s="241"/>
      <c r="G239" s="241"/>
      <c r="H239" s="241"/>
      <c r="I239" s="241"/>
    </row>
    <row r="240" spans="2:11" ht="13.8">
      <c r="B240" s="241"/>
      <c r="C240" s="241"/>
      <c r="D240" s="241"/>
      <c r="E240" s="241"/>
      <c r="F240" s="241"/>
      <c r="G240" s="241"/>
      <c r="H240" s="241"/>
      <c r="I240" s="241"/>
    </row>
    <row r="241" spans="1:9" ht="13.8">
      <c r="B241" s="345" t="s">
        <v>470</v>
      </c>
      <c r="C241" s="345"/>
      <c r="D241" s="241"/>
      <c r="E241" s="241"/>
      <c r="F241" s="241"/>
      <c r="H241" s="241"/>
      <c r="I241" s="241"/>
    </row>
    <row r="242" spans="1:9" ht="13.8">
      <c r="C242" s="345"/>
      <c r="D242" s="241"/>
      <c r="G242" s="241"/>
      <c r="H242" s="241"/>
      <c r="I242" s="241"/>
    </row>
    <row r="243" spans="1:9" ht="13.8">
      <c r="B243" s="241"/>
      <c r="C243" s="241"/>
      <c r="E243" s="241"/>
      <c r="F243" s="241"/>
      <c r="G243" s="241"/>
      <c r="H243" s="241"/>
      <c r="I243" s="241"/>
    </row>
    <row r="244" spans="1:9" ht="13.8">
      <c r="B244" s="241"/>
      <c r="C244" s="241"/>
      <c r="D244" s="241"/>
      <c r="E244" s="241"/>
      <c r="F244" s="241"/>
      <c r="I244" s="241"/>
    </row>
    <row r="245" spans="1:9" ht="13.8">
      <c r="B245" s="345" t="s">
        <v>471</v>
      </c>
      <c r="C245" s="241"/>
      <c r="E245" s="241"/>
      <c r="F245" s="241"/>
      <c r="G245" s="241"/>
      <c r="I245" s="241"/>
    </row>
    <row r="246" spans="1:9" ht="13.8">
      <c r="B246" s="177" t="s">
        <v>472</v>
      </c>
      <c r="C246" s="241"/>
      <c r="D246" s="241"/>
      <c r="E246" s="241"/>
      <c r="F246" s="241"/>
      <c r="G246" s="241"/>
      <c r="H246" s="241"/>
      <c r="I246" s="241"/>
    </row>
    <row r="247" spans="1:9" ht="13.8">
      <c r="C247" s="241"/>
      <c r="D247" s="241"/>
      <c r="E247" s="241"/>
      <c r="F247" s="241"/>
      <c r="G247" s="241"/>
      <c r="H247" s="241"/>
      <c r="I247" s="241"/>
    </row>
    <row r="248" spans="1:9" ht="13.8">
      <c r="B248" s="345" t="s">
        <v>473</v>
      </c>
      <c r="C248" s="345"/>
      <c r="D248" s="241"/>
      <c r="E248" s="241"/>
      <c r="F248" s="241"/>
      <c r="G248" s="241"/>
      <c r="H248" s="241"/>
      <c r="I248" s="241"/>
    </row>
    <row r="249" spans="1:9" ht="13.8">
      <c r="B249" s="177" t="s">
        <v>879</v>
      </c>
      <c r="C249" s="345"/>
      <c r="D249" s="241"/>
      <c r="E249" s="346"/>
      <c r="F249" s="346"/>
      <c r="G249" s="540"/>
      <c r="H249" s="278"/>
      <c r="I249" s="241"/>
    </row>
    <row r="250" spans="1:9" ht="13.8">
      <c r="B250" s="516"/>
      <c r="C250" s="516"/>
      <c r="D250" s="516"/>
      <c r="E250" s="516"/>
      <c r="F250" s="516"/>
      <c r="G250" s="516"/>
      <c r="H250" s="516"/>
      <c r="I250" s="241"/>
    </row>
    <row r="251" spans="1:9" ht="14.4">
      <c r="B251" s="652"/>
      <c r="C251" s="517"/>
      <c r="D251" s="517"/>
      <c r="E251" s="517"/>
      <c r="F251" s="517"/>
      <c r="G251" s="517"/>
      <c r="H251" s="517"/>
      <c r="I251" s="241"/>
    </row>
    <row r="252" spans="1:9" ht="13.8">
      <c r="C252" s="241"/>
      <c r="D252" s="241"/>
      <c r="E252" s="241"/>
      <c r="F252" s="241"/>
      <c r="G252" s="241"/>
      <c r="H252" s="241"/>
      <c r="I252" s="241"/>
    </row>
    <row r="253" spans="1:9" ht="14.4" thickBot="1">
      <c r="B253" s="345" t="s">
        <v>475</v>
      </c>
      <c r="C253" s="345"/>
      <c r="D253" s="241"/>
      <c r="H253" s="241"/>
      <c r="I253" s="241"/>
    </row>
    <row r="254" spans="1:9" ht="14.4" thickBot="1">
      <c r="A254" s="183" t="s">
        <v>320</v>
      </c>
      <c r="B254" s="345"/>
      <c r="C254" s="345"/>
      <c r="D254" s="241"/>
      <c r="E254" s="348">
        <v>2025</v>
      </c>
      <c r="F254" s="347"/>
      <c r="G254" s="348">
        <v>2024</v>
      </c>
      <c r="H254" s="241"/>
      <c r="I254" s="241"/>
    </row>
    <row r="255" spans="1:9" ht="13.8">
      <c r="A255" s="183" t="s">
        <v>641</v>
      </c>
      <c r="B255" s="1404" t="s">
        <v>476</v>
      </c>
      <c r="C255" s="1405"/>
      <c r="D255" s="349" t="s">
        <v>477</v>
      </c>
      <c r="E255" s="350">
        <v>1000000000</v>
      </c>
      <c r="F255" s="350"/>
      <c r="G255" s="350">
        <v>1000000000</v>
      </c>
      <c r="H255" s="241"/>
      <c r="I255" s="241"/>
    </row>
    <row r="256" spans="1:9" ht="14.4" thickBot="1">
      <c r="A256" s="183" t="s">
        <v>641</v>
      </c>
      <c r="B256" s="1406" t="s">
        <v>74</v>
      </c>
      <c r="C256" s="1407"/>
      <c r="D256" s="351" t="s">
        <v>477</v>
      </c>
      <c r="E256" s="352">
        <v>1000000000</v>
      </c>
      <c r="F256" s="352"/>
      <c r="G256" s="352">
        <v>745000000</v>
      </c>
      <c r="H256" s="241"/>
      <c r="I256" s="241"/>
    </row>
    <row r="257" spans="1:9" ht="13.8">
      <c r="C257" s="241"/>
      <c r="D257" s="241"/>
      <c r="G257" s="241"/>
      <c r="H257" s="241"/>
      <c r="I257" s="241"/>
    </row>
    <row r="258" spans="1:9" ht="13.8">
      <c r="B258" s="177" t="s">
        <v>847</v>
      </c>
      <c r="C258" s="241"/>
      <c r="D258" s="241"/>
      <c r="G258" s="241"/>
      <c r="H258" s="241"/>
      <c r="I258" s="241"/>
    </row>
    <row r="259" spans="1:9" ht="13.8">
      <c r="B259" s="241"/>
      <c r="C259" s="241"/>
      <c r="D259" s="241"/>
      <c r="E259" s="241"/>
      <c r="F259" s="241"/>
      <c r="G259" s="241"/>
      <c r="H259" s="241"/>
      <c r="I259" s="241"/>
    </row>
    <row r="260" spans="1:9" ht="13.8">
      <c r="B260" s="345" t="s">
        <v>478</v>
      </c>
      <c r="C260" s="241"/>
      <c r="D260" s="241"/>
      <c r="E260" s="241"/>
      <c r="F260" s="241"/>
      <c r="G260" s="241"/>
      <c r="H260" s="241"/>
      <c r="I260" s="241"/>
    </row>
    <row r="261" spans="1:9" ht="13.8">
      <c r="B261" s="177" t="s">
        <v>479</v>
      </c>
      <c r="C261" s="345"/>
      <c r="D261" s="241"/>
      <c r="E261" s="241"/>
      <c r="F261" s="241"/>
      <c r="G261" s="241"/>
      <c r="H261" s="241"/>
      <c r="I261" s="241"/>
    </row>
    <row r="262" spans="1:9" ht="13.8">
      <c r="C262" s="345"/>
      <c r="D262" s="241"/>
      <c r="E262" s="241"/>
      <c r="F262" s="241"/>
      <c r="G262" s="241"/>
      <c r="H262" s="241"/>
      <c r="I262" s="241"/>
    </row>
    <row r="263" spans="1:9" ht="13.8">
      <c r="B263" s="345" t="s">
        <v>480</v>
      </c>
      <c r="C263" s="241"/>
      <c r="D263" s="241"/>
      <c r="E263" s="241"/>
      <c r="F263" s="241"/>
      <c r="G263" s="241"/>
      <c r="H263" s="241"/>
      <c r="I263" s="241"/>
    </row>
    <row r="264" spans="1:9" ht="13.8">
      <c r="B264" s="241"/>
      <c r="C264" s="241"/>
      <c r="D264" s="241"/>
      <c r="E264" s="241"/>
      <c r="F264" s="241"/>
      <c r="G264" s="241"/>
      <c r="H264" s="241"/>
      <c r="I264" s="241"/>
    </row>
    <row r="265" spans="1:9" ht="13.8">
      <c r="B265" s="345" t="s">
        <v>481</v>
      </c>
      <c r="C265" s="345"/>
      <c r="D265" s="241"/>
      <c r="E265" s="241"/>
      <c r="F265" s="241"/>
      <c r="G265" s="241"/>
      <c r="H265" s="241"/>
      <c r="I265" s="241"/>
    </row>
    <row r="266" spans="1:9" ht="13.8">
      <c r="B266" s="345"/>
      <c r="C266" s="345"/>
      <c r="D266" s="241"/>
      <c r="E266" s="241"/>
      <c r="F266" s="241"/>
      <c r="G266" s="241"/>
      <c r="H266" s="241"/>
      <c r="I266" s="241"/>
    </row>
    <row r="267" spans="1:9" ht="13.8">
      <c r="C267" s="345"/>
      <c r="D267" s="241"/>
      <c r="E267" s="241"/>
      <c r="F267" s="241"/>
      <c r="G267" s="241"/>
      <c r="H267" s="241"/>
      <c r="I267" s="241"/>
    </row>
    <row r="268" spans="1:9" ht="13.8">
      <c r="B268" s="241"/>
      <c r="C268" s="241"/>
      <c r="D268" s="241"/>
      <c r="E268" s="241"/>
      <c r="F268" s="241"/>
      <c r="G268" s="241"/>
      <c r="H268" s="241"/>
      <c r="I268" s="241"/>
    </row>
    <row r="269" spans="1:9" ht="13.8">
      <c r="B269" s="345" t="s">
        <v>482</v>
      </c>
      <c r="C269" s="345"/>
      <c r="D269" s="241"/>
      <c r="E269" s="241"/>
      <c r="F269" s="241"/>
      <c r="G269" s="241"/>
      <c r="H269" s="241"/>
      <c r="I269" s="241"/>
    </row>
    <row r="270" spans="1:9" ht="14.4" thickBot="1">
      <c r="C270" s="345"/>
      <c r="D270" s="241"/>
      <c r="E270" s="241"/>
      <c r="F270" s="241"/>
      <c r="G270" s="241"/>
      <c r="H270" s="241"/>
      <c r="I270" s="241"/>
    </row>
    <row r="271" spans="1:9" ht="13.8">
      <c r="B271" s="1343" t="s">
        <v>483</v>
      </c>
      <c r="C271" s="1408"/>
      <c r="D271" s="1344"/>
      <c r="E271" s="354" t="s">
        <v>484</v>
      </c>
      <c r="F271" s="355"/>
      <c r="G271" s="539" t="s">
        <v>485</v>
      </c>
      <c r="H271" s="354" t="s">
        <v>484</v>
      </c>
      <c r="I271" s="356" t="s">
        <v>485</v>
      </c>
    </row>
    <row r="272" spans="1:9" ht="13.8">
      <c r="A272" s="183"/>
      <c r="B272" s="1409"/>
      <c r="C272" s="1410"/>
      <c r="D272" s="1411"/>
      <c r="E272" s="357" t="s">
        <v>848</v>
      </c>
      <c r="F272" s="358"/>
      <c r="G272" s="439" t="s">
        <v>849</v>
      </c>
      <c r="H272" s="357" t="s">
        <v>624</v>
      </c>
      <c r="I272" s="359" t="s">
        <v>625</v>
      </c>
    </row>
    <row r="273" spans="1:9" ht="14.4" thickBot="1">
      <c r="A273" s="183" t="s">
        <v>642</v>
      </c>
      <c r="B273" s="1412" t="s">
        <v>486</v>
      </c>
      <c r="C273" s="1413"/>
      <c r="D273" s="1414"/>
      <c r="E273" s="554">
        <f>+G273/6575.71</f>
        <v>317911.20669859223</v>
      </c>
      <c r="F273" s="361"/>
      <c r="G273" s="352">
        <f>113065635+1977426266</f>
        <v>2090491901</v>
      </c>
      <c r="H273" s="360">
        <f>+I273/7831.26</f>
        <v>51284.08991656515</v>
      </c>
      <c r="I273" s="555">
        <f>225844092+175774950</f>
        <v>401619042</v>
      </c>
    </row>
    <row r="274" spans="1:9" ht="14.4" thickBot="1">
      <c r="A274" s="183" t="s">
        <v>643</v>
      </c>
      <c r="B274" s="1412" t="s">
        <v>487</v>
      </c>
      <c r="C274" s="1413"/>
      <c r="D274" s="1414"/>
      <c r="E274" s="554">
        <f>+G274/6575.71</f>
        <v>1775.983582001031</v>
      </c>
      <c r="F274" s="361"/>
      <c r="G274" s="352">
        <v>11678353</v>
      </c>
      <c r="H274" s="360">
        <v>0</v>
      </c>
      <c r="I274" s="555">
        <v>0</v>
      </c>
    </row>
    <row r="275" spans="1:9" ht="13.8" thickBot="1">
      <c r="B275" s="1393" t="s">
        <v>488</v>
      </c>
      <c r="C275" s="1394"/>
      <c r="D275" s="1395"/>
      <c r="E275" s="362">
        <f>SUM(E273-E274)</f>
        <v>316135.22311659122</v>
      </c>
      <c r="F275" s="363"/>
      <c r="G275" s="537">
        <f>+G273-G274</f>
        <v>2078813548</v>
      </c>
      <c r="H275" s="362">
        <f>SUM(H273-H274)</f>
        <v>51284.08991656515</v>
      </c>
      <c r="I275" s="556">
        <f>+I273-I274</f>
        <v>401619042</v>
      </c>
    </row>
    <row r="277" spans="1:9" ht="13.8">
      <c r="B277" s="345" t="s">
        <v>489</v>
      </c>
      <c r="C277" s="345"/>
      <c r="D277" s="241"/>
      <c r="E277" s="241"/>
      <c r="F277" s="241"/>
      <c r="G277" s="241"/>
      <c r="H277" s="241"/>
      <c r="I277" s="241"/>
    </row>
    <row r="278" spans="1:9" ht="13.8">
      <c r="B278" s="345"/>
      <c r="C278" s="345"/>
      <c r="D278" s="241"/>
      <c r="E278" s="241"/>
      <c r="F278" s="241"/>
      <c r="G278" s="241"/>
      <c r="H278" s="241"/>
      <c r="I278" s="241"/>
    </row>
    <row r="279" spans="1:9" ht="14.4" thickBot="1">
      <c r="B279" s="241" t="s">
        <v>850</v>
      </c>
      <c r="C279" s="345"/>
      <c r="D279" s="241"/>
      <c r="E279" s="241"/>
      <c r="F279" s="241"/>
      <c r="G279" s="241"/>
      <c r="H279" s="241"/>
      <c r="I279" s="241"/>
    </row>
    <row r="280" spans="1:9" ht="13.8">
      <c r="B280" s="364" t="s">
        <v>490</v>
      </c>
      <c r="C280" s="365" t="s">
        <v>491</v>
      </c>
      <c r="D280" s="366" t="s">
        <v>492</v>
      </c>
      <c r="E280" s="1396" t="s">
        <v>788</v>
      </c>
      <c r="F280" s="1397"/>
      <c r="G280" s="1397"/>
      <c r="H280" s="1402" t="s">
        <v>626</v>
      </c>
      <c r="I280" s="1403"/>
    </row>
    <row r="281" spans="1:9" ht="13.8">
      <c r="B281" s="367"/>
      <c r="C281" s="368" t="s">
        <v>493</v>
      </c>
      <c r="D281" s="369" t="s">
        <v>494</v>
      </c>
      <c r="E281" s="370" t="s">
        <v>495</v>
      </c>
      <c r="F281" s="241"/>
      <c r="G281" s="371" t="s">
        <v>474</v>
      </c>
      <c r="H281" s="372" t="s">
        <v>496</v>
      </c>
      <c r="I281" s="373" t="s">
        <v>497</v>
      </c>
    </row>
    <row r="282" spans="1:9" ht="13.8">
      <c r="B282" s="374" t="s">
        <v>498</v>
      </c>
      <c r="C282" s="375" t="s">
        <v>499</v>
      </c>
      <c r="D282" s="376">
        <v>0</v>
      </c>
      <c r="E282" s="377">
        <v>0</v>
      </c>
      <c r="F282" s="378"/>
      <c r="G282" s="376">
        <v>0</v>
      </c>
      <c r="H282" s="377">
        <v>0</v>
      </c>
      <c r="I282" s="379">
        <v>0</v>
      </c>
    </row>
    <row r="283" spans="1:9" ht="13.8">
      <c r="B283" s="374" t="s">
        <v>500</v>
      </c>
      <c r="C283" s="375" t="s">
        <v>499</v>
      </c>
      <c r="D283" s="376">
        <v>0</v>
      </c>
      <c r="E283" s="377">
        <v>0</v>
      </c>
      <c r="F283" s="378"/>
      <c r="G283" s="376">
        <v>0</v>
      </c>
      <c r="H283" s="377">
        <v>0</v>
      </c>
      <c r="I283" s="379">
        <v>0</v>
      </c>
    </row>
    <row r="284" spans="1:9" ht="13.8">
      <c r="B284" s="374" t="s">
        <v>501</v>
      </c>
      <c r="C284" s="375" t="s">
        <v>499</v>
      </c>
      <c r="D284" s="376">
        <v>0</v>
      </c>
      <c r="E284" s="380">
        <v>0</v>
      </c>
      <c r="F284" s="378"/>
      <c r="G284" s="376">
        <v>0</v>
      </c>
      <c r="H284" s="380">
        <v>0</v>
      </c>
      <c r="I284" s="379">
        <v>0</v>
      </c>
    </row>
    <row r="285" spans="1:9" ht="14.4" thickBot="1">
      <c r="B285" s="374" t="s">
        <v>501</v>
      </c>
      <c r="C285" s="375" t="s">
        <v>502</v>
      </c>
      <c r="D285" s="381">
        <v>0</v>
      </c>
      <c r="E285" s="377">
        <v>0</v>
      </c>
      <c r="F285" s="378"/>
      <c r="G285" s="376">
        <v>0</v>
      </c>
      <c r="H285" s="377">
        <v>0</v>
      </c>
      <c r="I285" s="379">
        <v>0</v>
      </c>
    </row>
    <row r="286" spans="1:9" ht="14.4" thickBot="1">
      <c r="B286" s="257" t="s">
        <v>148</v>
      </c>
      <c r="C286" s="382"/>
      <c r="D286" s="383"/>
      <c r="E286" s="384"/>
      <c r="F286" s="385"/>
      <c r="G286" s="386">
        <f>SUM(G282:G285)</f>
        <v>0</v>
      </c>
      <c r="H286" s="384"/>
      <c r="I286" s="387">
        <f>SUM(I282:I285)</f>
        <v>0</v>
      </c>
    </row>
    <row r="287" spans="1:9" ht="13.8">
      <c r="B287" s="345"/>
      <c r="C287" s="345"/>
      <c r="D287" s="241"/>
      <c r="E287" s="241"/>
      <c r="F287" s="241"/>
      <c r="G287" s="241"/>
      <c r="H287" s="378"/>
      <c r="I287" s="241"/>
    </row>
    <row r="288" spans="1:9" ht="13.8">
      <c r="B288" s="345" t="s">
        <v>503</v>
      </c>
      <c r="C288" s="345"/>
      <c r="D288" s="241"/>
      <c r="E288" s="241"/>
      <c r="F288" s="241"/>
      <c r="G288" s="241"/>
      <c r="H288" s="241"/>
      <c r="I288" s="241"/>
    </row>
    <row r="289" spans="1:10">
      <c r="B289" s="177" t="s">
        <v>851</v>
      </c>
      <c r="C289" s="218"/>
    </row>
    <row r="290" spans="1:10" ht="13.8">
      <c r="C290" s="241"/>
      <c r="D290" s="241"/>
      <c r="G290" s="241"/>
      <c r="H290" s="241"/>
      <c r="I290" s="241"/>
    </row>
    <row r="291" spans="1:10" ht="14.4" thickBot="1">
      <c r="B291" s="345" t="s">
        <v>504</v>
      </c>
      <c r="C291" s="345"/>
      <c r="D291" s="241"/>
      <c r="E291" s="241"/>
      <c r="F291" s="241"/>
      <c r="G291" s="241"/>
      <c r="H291" s="241"/>
      <c r="I291" s="241"/>
    </row>
    <row r="292" spans="1:10" ht="13.8" thickBot="1">
      <c r="B292" s="1398">
        <v>45930</v>
      </c>
      <c r="C292" s="1399"/>
      <c r="D292" s="1400"/>
      <c r="E292" s="1401">
        <v>45657</v>
      </c>
      <c r="F292" s="1399"/>
      <c r="G292" s="1399"/>
      <c r="H292" s="1400"/>
    </row>
    <row r="293" spans="1:10" ht="14.4" thickBot="1">
      <c r="B293" s="557" t="s">
        <v>505</v>
      </c>
      <c r="C293" s="558" t="s">
        <v>506</v>
      </c>
      <c r="D293" s="559" t="s">
        <v>507</v>
      </c>
      <c r="E293" s="653" t="s">
        <v>508</v>
      </c>
      <c r="F293" s="654"/>
      <c r="G293" s="655" t="s">
        <v>506</v>
      </c>
      <c r="H293" s="656" t="s">
        <v>507</v>
      </c>
      <c r="I293" s="388"/>
      <c r="J293" s="657"/>
    </row>
    <row r="294" spans="1:10" ht="13.8">
      <c r="A294" s="176" t="s">
        <v>644</v>
      </c>
      <c r="B294" s="560" t="s">
        <v>852</v>
      </c>
      <c r="C294" s="1183">
        <f>+D294/6575.71</f>
        <v>300716.76913975831</v>
      </c>
      <c r="D294" s="561">
        <v>1977426266</v>
      </c>
      <c r="E294" s="560" t="s">
        <v>852</v>
      </c>
      <c r="F294" s="659"/>
      <c r="G294" s="660">
        <f>+H294/7831.26</f>
        <v>22441.465358064987</v>
      </c>
      <c r="H294" s="661">
        <v>175744950</v>
      </c>
    </row>
    <row r="295" spans="1:10" ht="13.8">
      <c r="A295" s="176" t="s">
        <v>744</v>
      </c>
      <c r="B295" s="662" t="s">
        <v>853</v>
      </c>
      <c r="C295" s="564">
        <v>0</v>
      </c>
      <c r="D295" s="562">
        <v>15216164</v>
      </c>
      <c r="E295" s="662" t="s">
        <v>853</v>
      </c>
      <c r="F295" s="396"/>
      <c r="G295" s="518">
        <v>0</v>
      </c>
      <c r="H295" s="390">
        <v>0</v>
      </c>
    </row>
    <row r="296" spans="1:10" ht="13.8">
      <c r="A296" s="176" t="s">
        <v>645</v>
      </c>
      <c r="B296" s="389" t="s">
        <v>854</v>
      </c>
      <c r="C296" s="562">
        <f>+VLOOKUP(A296,'[3]Analitico Setiembre 2025'!$D$1:$I$350,4,0)</f>
        <v>0</v>
      </c>
      <c r="D296" s="562">
        <v>255000000</v>
      </c>
      <c r="E296" s="389" t="s">
        <v>854</v>
      </c>
      <c r="F296" s="396"/>
      <c r="G296" s="518">
        <v>0</v>
      </c>
      <c r="H296" s="390">
        <v>0</v>
      </c>
    </row>
    <row r="297" spans="1:10" ht="13.8" hidden="1">
      <c r="B297" s="389"/>
      <c r="C297" s="562"/>
      <c r="D297" s="562"/>
      <c r="E297" s="372"/>
      <c r="F297" s="396"/>
      <c r="G297" s="518"/>
      <c r="H297" s="390"/>
    </row>
    <row r="298" spans="1:10" ht="13.8" hidden="1">
      <c r="B298" s="389"/>
      <c r="C298" s="562"/>
      <c r="D298" s="562"/>
      <c r="E298" s="563"/>
      <c r="F298" s="396"/>
      <c r="G298" s="518"/>
      <c r="H298" s="390"/>
    </row>
    <row r="299" spans="1:10" ht="13.8" hidden="1">
      <c r="B299" s="389"/>
      <c r="C299" s="562"/>
      <c r="D299" s="562"/>
      <c r="E299" s="563"/>
      <c r="F299" s="396"/>
      <c r="G299" s="518"/>
      <c r="H299" s="390"/>
    </row>
    <row r="300" spans="1:10" ht="13.8" hidden="1">
      <c r="B300" s="389"/>
      <c r="C300" s="562"/>
      <c r="D300" s="562"/>
      <c r="E300" s="563"/>
      <c r="F300" s="396"/>
      <c r="G300" s="518"/>
      <c r="H300" s="390"/>
    </row>
    <row r="301" spans="1:10" ht="13.8" hidden="1">
      <c r="B301" s="389"/>
      <c r="C301" s="562"/>
      <c r="D301" s="562"/>
      <c r="E301" s="563"/>
      <c r="F301" s="501"/>
      <c r="G301" s="518"/>
      <c r="H301" s="538"/>
    </row>
    <row r="302" spans="1:10" ht="13.8" hidden="1">
      <c r="B302" s="389"/>
      <c r="C302" s="562"/>
      <c r="D302" s="562"/>
      <c r="E302" s="563"/>
      <c r="F302" s="501"/>
      <c r="G302" s="518"/>
      <c r="H302" s="390"/>
    </row>
    <row r="303" spans="1:10" ht="13.8" hidden="1">
      <c r="B303" s="389"/>
      <c r="C303" s="564"/>
      <c r="D303" s="562"/>
      <c r="E303" s="563"/>
      <c r="F303" s="501"/>
      <c r="G303" s="518"/>
      <c r="H303" s="390"/>
    </row>
    <row r="304" spans="1:10" ht="14.4" hidden="1" thickBot="1">
      <c r="B304" s="565"/>
      <c r="C304" s="566"/>
      <c r="D304" s="566"/>
      <c r="E304" s="563"/>
      <c r="F304" s="501"/>
      <c r="G304" s="518"/>
      <c r="H304" s="390"/>
    </row>
    <row r="305" spans="1:10" ht="14.4" hidden="1" thickBot="1">
      <c r="A305" s="176" t="s">
        <v>746</v>
      </c>
      <c r="B305" s="565"/>
      <c r="C305" s="566">
        <f>+VLOOKUP(A305,'[3]Analitico Setiembre 2025'!$D$1:$I$350,4,0)</f>
        <v>0</v>
      </c>
      <c r="D305" s="566">
        <v>0</v>
      </c>
      <c r="E305" s="563" t="s">
        <v>651</v>
      </c>
      <c r="F305" s="501"/>
      <c r="G305" s="518">
        <v>0</v>
      </c>
      <c r="H305" s="390">
        <v>0</v>
      </c>
    </row>
    <row r="306" spans="1:10" ht="14.4" thickBot="1">
      <c r="B306" s="663" t="s">
        <v>510</v>
      </c>
      <c r="C306" s="567">
        <f>SUM(C294:C304)</f>
        <v>300716.76913975831</v>
      </c>
      <c r="D306" s="568">
        <f>SUM(D294:D305)</f>
        <v>2247642430</v>
      </c>
      <c r="E306" s="569" t="s">
        <v>510</v>
      </c>
      <c r="F306" s="570"/>
      <c r="G306" s="571">
        <f>SUM(G294:G305)</f>
        <v>22441.465358064987</v>
      </c>
      <c r="H306" s="664">
        <f>SUM(H294:H305)</f>
        <v>175744950</v>
      </c>
    </row>
    <row r="307" spans="1:10" ht="13.8">
      <c r="C307" s="392"/>
      <c r="D307" s="391"/>
      <c r="G307" s="392"/>
      <c r="H307" s="391"/>
    </row>
    <row r="308" spans="1:10" ht="13.8">
      <c r="C308" s="392"/>
      <c r="D308" s="391"/>
      <c r="G308" s="392"/>
      <c r="H308" s="391"/>
    </row>
    <row r="309" spans="1:10" ht="15.6">
      <c r="C309" s="241"/>
      <c r="D309" s="207"/>
      <c r="H309" s="190"/>
      <c r="I309" s="178"/>
    </row>
    <row r="310" spans="1:10" ht="15.6">
      <c r="B310" s="665"/>
      <c r="C310" s="241"/>
      <c r="D310" s="270"/>
      <c r="G310" s="270"/>
      <c r="H310" s="190"/>
      <c r="I310" s="271"/>
    </row>
    <row r="311" spans="1:10">
      <c r="B311" s="666"/>
      <c r="D311" s="272"/>
      <c r="G311" s="272"/>
      <c r="I311" s="273"/>
    </row>
    <row r="312" spans="1:10">
      <c r="E312" s="274"/>
      <c r="F312" s="274"/>
      <c r="H312" s="274"/>
      <c r="J312" s="644"/>
    </row>
    <row r="313" spans="1:10" ht="13.8">
      <c r="B313" s="277"/>
      <c r="C313" s="393"/>
      <c r="D313" s="393"/>
      <c r="E313" s="241"/>
      <c r="F313" s="241"/>
      <c r="G313" s="393"/>
      <c r="H313" s="241"/>
      <c r="I313" s="393"/>
      <c r="J313" s="622"/>
    </row>
    <row r="315" spans="1:10">
      <c r="B315" s="1315" t="s">
        <v>835</v>
      </c>
      <c r="C315" s="1315"/>
      <c r="D315" s="1315"/>
      <c r="E315" s="1315"/>
      <c r="F315" s="1315"/>
      <c r="G315" s="1315"/>
      <c r="H315" s="1315"/>
      <c r="I315" s="1315"/>
      <c r="J315" s="1315"/>
    </row>
    <row r="316" spans="1:10">
      <c r="B316" s="1315"/>
      <c r="C316" s="1315"/>
      <c r="D316" s="1315"/>
      <c r="E316" s="1315"/>
      <c r="F316" s="1315"/>
      <c r="G316" s="1315"/>
      <c r="H316" s="1315"/>
      <c r="I316" s="1315"/>
      <c r="J316" s="1315"/>
    </row>
    <row r="317" spans="1:10">
      <c r="B317" s="1315"/>
      <c r="C317" s="1315"/>
      <c r="D317" s="1315"/>
      <c r="E317" s="1315"/>
      <c r="F317" s="1315"/>
      <c r="G317" s="1315"/>
      <c r="H317" s="1315"/>
      <c r="I317" s="1315"/>
      <c r="J317" s="1315"/>
    </row>
    <row r="318" spans="1:10">
      <c r="B318" s="1315"/>
      <c r="C318" s="1315"/>
      <c r="D318" s="1315"/>
      <c r="E318" s="1315"/>
      <c r="F318" s="1315"/>
      <c r="G318" s="1315"/>
      <c r="H318" s="1315"/>
      <c r="I318" s="1315"/>
      <c r="J318" s="1315"/>
    </row>
    <row r="319" spans="1:10">
      <c r="B319" s="1315"/>
      <c r="C319" s="1315"/>
      <c r="D319" s="1315"/>
      <c r="E319" s="1315"/>
      <c r="F319" s="1315"/>
      <c r="G319" s="1315"/>
      <c r="H319" s="1315"/>
      <c r="I319" s="1315"/>
      <c r="J319" s="1315"/>
    </row>
    <row r="320" spans="1:10">
      <c r="B320" s="1315"/>
      <c r="C320" s="1315"/>
      <c r="D320" s="1315"/>
      <c r="E320" s="1315"/>
      <c r="F320" s="1315"/>
      <c r="G320" s="1315"/>
      <c r="H320" s="1315"/>
      <c r="I320" s="1315"/>
      <c r="J320" s="1315"/>
    </row>
    <row r="321" spans="2:8">
      <c r="B321" s="345"/>
    </row>
    <row r="322" spans="2:8">
      <c r="B322" s="345" t="s">
        <v>511</v>
      </c>
    </row>
    <row r="323" spans="2:8">
      <c r="B323" s="177" t="s">
        <v>629</v>
      </c>
    </row>
    <row r="325" spans="2:8">
      <c r="B325" s="345" t="s">
        <v>512</v>
      </c>
    </row>
    <row r="329" spans="2:8" ht="13.8">
      <c r="B329" s="1370" t="s">
        <v>483</v>
      </c>
      <c r="C329" s="1370"/>
      <c r="D329" s="395" t="s">
        <v>513</v>
      </c>
      <c r="E329" s="1370" t="s">
        <v>630</v>
      </c>
      <c r="F329" s="394"/>
      <c r="G329" s="395" t="s">
        <v>513</v>
      </c>
      <c r="H329" s="395" t="s">
        <v>513</v>
      </c>
    </row>
    <row r="330" spans="2:8" ht="13.8">
      <c r="B330" s="1370"/>
      <c r="C330" s="1370"/>
      <c r="D330" s="395" t="s">
        <v>514</v>
      </c>
      <c r="E330" s="1370"/>
      <c r="F330" s="394"/>
      <c r="G330" s="395" t="s">
        <v>515</v>
      </c>
      <c r="H330" s="395" t="s">
        <v>515</v>
      </c>
    </row>
    <row r="331" spans="2:8" ht="13.8">
      <c r="B331" s="1370"/>
      <c r="C331" s="1370"/>
      <c r="D331" s="395" t="s">
        <v>855</v>
      </c>
      <c r="E331" s="1370"/>
      <c r="F331" s="394"/>
      <c r="G331" s="395" t="s">
        <v>856</v>
      </c>
      <c r="H331" s="395" t="s">
        <v>631</v>
      </c>
    </row>
    <row r="332" spans="2:8" ht="13.8">
      <c r="B332" s="396" t="s">
        <v>516</v>
      </c>
      <c r="C332" s="396"/>
      <c r="D332" s="397">
        <f>+C42+C43</f>
        <v>135000000</v>
      </c>
      <c r="E332" s="398" t="s">
        <v>517</v>
      </c>
      <c r="F332" s="398"/>
      <c r="G332" s="397">
        <f>D332-E332</f>
        <v>135000000</v>
      </c>
      <c r="H332" s="397">
        <v>0</v>
      </c>
    </row>
    <row r="333" spans="2:8" ht="13.8">
      <c r="B333" s="396" t="s">
        <v>518</v>
      </c>
      <c r="C333" s="396"/>
      <c r="D333" s="397">
        <f>+'[4]3,3,EEFF030-12-25'!C44</f>
        <v>0</v>
      </c>
      <c r="E333" s="398" t="s">
        <v>517</v>
      </c>
      <c r="F333" s="398"/>
      <c r="G333" s="397">
        <f>D333-E333</f>
        <v>0</v>
      </c>
      <c r="H333" s="397">
        <v>0</v>
      </c>
    </row>
    <row r="334" spans="2:8" ht="13.8">
      <c r="B334" s="1384" t="s">
        <v>148</v>
      </c>
      <c r="C334" s="1384"/>
      <c r="D334" s="397">
        <f>+D333+D332</f>
        <v>135000000</v>
      </c>
      <c r="E334" s="397">
        <f>SUM(E333:E333)</f>
        <v>0</v>
      </c>
      <c r="F334" s="397"/>
      <c r="G334" s="397">
        <f>+G333+G332</f>
        <v>135000000</v>
      </c>
      <c r="H334" s="397">
        <v>0</v>
      </c>
    </row>
    <row r="337" spans="1:11" ht="14.4" thickBot="1">
      <c r="B337" s="345"/>
      <c r="C337" s="345"/>
      <c r="D337" s="346"/>
      <c r="E337" s="346"/>
      <c r="F337" s="346"/>
      <c r="G337" s="346"/>
      <c r="H337" s="346"/>
      <c r="I337" s="346"/>
    </row>
    <row r="338" spans="1:11">
      <c r="B338" s="1343" t="s">
        <v>483</v>
      </c>
      <c r="C338" s="1344"/>
      <c r="D338" s="1387" t="s">
        <v>519</v>
      </c>
      <c r="E338" s="1390" t="s">
        <v>520</v>
      </c>
      <c r="F338" s="399"/>
      <c r="G338" s="399" t="s">
        <v>521</v>
      </c>
      <c r="H338" s="400" t="s">
        <v>857</v>
      </c>
      <c r="I338" s="401" t="s">
        <v>632</v>
      </c>
    </row>
    <row r="339" spans="1:11">
      <c r="B339" s="1385"/>
      <c r="C339" s="1386"/>
      <c r="D339" s="1388"/>
      <c r="E339" s="1391"/>
      <c r="F339" s="402"/>
      <c r="G339" s="402" t="s">
        <v>522</v>
      </c>
      <c r="H339" s="403" t="s">
        <v>523</v>
      </c>
      <c r="I339" s="404" t="s">
        <v>523</v>
      </c>
    </row>
    <row r="340" spans="1:11">
      <c r="B340" s="1345"/>
      <c r="C340" s="1346"/>
      <c r="D340" s="1389"/>
      <c r="E340" s="1392"/>
      <c r="F340" s="406"/>
      <c r="G340" s="406"/>
      <c r="H340" s="407"/>
      <c r="I340" s="408"/>
    </row>
    <row r="341" spans="1:11" ht="13.8">
      <c r="A341" s="176" t="s">
        <v>656</v>
      </c>
      <c r="B341" s="1338" t="s">
        <v>524</v>
      </c>
      <c r="C341" s="1339"/>
      <c r="D341" s="572"/>
      <c r="E341" s="447">
        <f>SUM(E342:E346)</f>
        <v>30487503</v>
      </c>
      <c r="F341" s="447"/>
      <c r="G341" s="447">
        <f>SUM(G342:G346)</f>
        <v>5764152</v>
      </c>
      <c r="H341" s="573">
        <f>SUM(H342:H346)</f>
        <v>24723351</v>
      </c>
      <c r="I341" s="410">
        <v>0</v>
      </c>
      <c r="J341" s="176"/>
      <c r="K341" s="629"/>
    </row>
    <row r="342" spans="1:11" ht="13.8">
      <c r="A342" s="176" t="s">
        <v>657</v>
      </c>
      <c r="B342" s="1338" t="s">
        <v>525</v>
      </c>
      <c r="C342" s="1340"/>
      <c r="D342" s="501"/>
      <c r="E342" s="574">
        <v>0</v>
      </c>
      <c r="F342" s="574"/>
      <c r="G342" s="574">
        <v>0</v>
      </c>
      <c r="H342" s="575">
        <f>E342-G342</f>
        <v>0</v>
      </c>
      <c r="I342" s="576">
        <v>0</v>
      </c>
      <c r="J342" s="176" t="s">
        <v>658</v>
      </c>
      <c r="K342" s="629"/>
    </row>
    <row r="343" spans="1:11" ht="13.8">
      <c r="B343" s="1341" t="s">
        <v>526</v>
      </c>
      <c r="C343" s="1342"/>
      <c r="D343" s="577">
        <v>0.1</v>
      </c>
      <c r="E343" s="574">
        <v>0</v>
      </c>
      <c r="F343" s="574"/>
      <c r="G343" s="574">
        <v>0</v>
      </c>
      <c r="H343" s="575">
        <v>0</v>
      </c>
      <c r="I343" s="576">
        <v>0</v>
      </c>
      <c r="J343" s="176"/>
      <c r="K343" s="629"/>
    </row>
    <row r="344" spans="1:11" ht="13.8">
      <c r="A344" s="176" t="s">
        <v>659</v>
      </c>
      <c r="B344" s="1338" t="s">
        <v>527</v>
      </c>
      <c r="C344" s="1340"/>
      <c r="D344" s="578">
        <v>0.25</v>
      </c>
      <c r="E344" s="574">
        <v>0</v>
      </c>
      <c r="F344" s="574"/>
      <c r="G344" s="574">
        <v>0</v>
      </c>
      <c r="H344" s="575">
        <f>E344-G344</f>
        <v>0</v>
      </c>
      <c r="I344" s="576">
        <v>0</v>
      </c>
      <c r="J344" s="176" t="s">
        <v>660</v>
      </c>
      <c r="K344" s="629"/>
    </row>
    <row r="345" spans="1:11" ht="13.8">
      <c r="A345" s="176" t="s">
        <v>661</v>
      </c>
      <c r="B345" s="1338" t="s">
        <v>528</v>
      </c>
      <c r="C345" s="1340"/>
      <c r="D345" s="578">
        <v>0.5</v>
      </c>
      <c r="E345" s="574">
        <v>30487503</v>
      </c>
      <c r="F345" s="574"/>
      <c r="G345" s="574">
        <v>5764152</v>
      </c>
      <c r="H345" s="575">
        <f>E345-G345</f>
        <v>24723351</v>
      </c>
      <c r="I345" s="576">
        <v>12809227</v>
      </c>
      <c r="J345" s="176" t="s">
        <v>662</v>
      </c>
      <c r="K345" s="629"/>
    </row>
    <row r="346" spans="1:11" ht="14.4" thickBot="1">
      <c r="B346" s="1382" t="s">
        <v>529</v>
      </c>
      <c r="C346" s="1383"/>
      <c r="D346" s="579">
        <v>0.2</v>
      </c>
      <c r="E346" s="580">
        <v>0</v>
      </c>
      <c r="F346" s="580"/>
      <c r="G346" s="580">
        <v>0</v>
      </c>
      <c r="H346" s="412">
        <f>E346-G346</f>
        <v>0</v>
      </c>
      <c r="I346" s="581">
        <v>0</v>
      </c>
      <c r="J346" s="176"/>
      <c r="K346" s="629"/>
    </row>
    <row r="347" spans="1:11" ht="14.4" thickBot="1">
      <c r="B347" s="1380" t="s">
        <v>148</v>
      </c>
      <c r="C347" s="1381"/>
      <c r="D347" s="413"/>
      <c r="E347" s="414">
        <f>SUM(E342:E346)</f>
        <v>30487503</v>
      </c>
      <c r="F347" s="414"/>
      <c r="G347" s="415">
        <f>SUM(G342:G346)</f>
        <v>5764152</v>
      </c>
      <c r="H347" s="416">
        <f>SUM(H342:H346)</f>
        <v>24723351</v>
      </c>
      <c r="I347" s="417">
        <f>+I345</f>
        <v>12809227</v>
      </c>
      <c r="J347" s="176"/>
      <c r="K347" s="629"/>
    </row>
    <row r="348" spans="1:11" ht="13.8">
      <c r="B348" s="241"/>
      <c r="C348" s="241"/>
      <c r="D348" s="241"/>
      <c r="E348" s="241"/>
      <c r="F348" s="241"/>
      <c r="G348" s="241"/>
      <c r="H348" s="418"/>
      <c r="I348" s="241"/>
      <c r="J348" s="176"/>
      <c r="K348" s="629"/>
    </row>
    <row r="349" spans="1:11" ht="13.8">
      <c r="B349" s="345" t="s">
        <v>530</v>
      </c>
      <c r="C349" s="345"/>
      <c r="D349" s="241"/>
      <c r="E349" s="241"/>
      <c r="F349" s="241"/>
      <c r="G349" s="241"/>
      <c r="H349" s="241"/>
      <c r="I349" s="241"/>
      <c r="J349" s="176"/>
      <c r="K349" s="629"/>
    </row>
    <row r="350" spans="1:11" ht="14.4" thickBot="1">
      <c r="B350" s="241"/>
      <c r="C350" s="241"/>
      <c r="D350" s="241"/>
      <c r="E350" s="241"/>
      <c r="F350" s="241"/>
      <c r="G350" s="241"/>
      <c r="H350" s="241"/>
      <c r="J350" s="176"/>
      <c r="K350" s="629"/>
    </row>
    <row r="351" spans="1:11">
      <c r="B351" s="1343" t="s">
        <v>483</v>
      </c>
      <c r="C351" s="1344"/>
      <c r="D351" s="1347" t="s">
        <v>531</v>
      </c>
      <c r="E351" s="1328" t="s">
        <v>532</v>
      </c>
      <c r="F351" s="419"/>
      <c r="G351" s="1330" t="s">
        <v>533</v>
      </c>
      <c r="H351" s="1332" t="s">
        <v>858</v>
      </c>
      <c r="I351" s="1334" t="s">
        <v>633</v>
      </c>
      <c r="J351" s="176"/>
      <c r="K351" s="629"/>
    </row>
    <row r="352" spans="1:11">
      <c r="B352" s="1345"/>
      <c r="C352" s="1346"/>
      <c r="D352" s="1348"/>
      <c r="E352" s="1329"/>
      <c r="F352" s="420"/>
      <c r="G352" s="1331"/>
      <c r="H352" s="1333"/>
      <c r="I352" s="1335"/>
      <c r="J352" s="176"/>
      <c r="K352" s="629"/>
    </row>
    <row r="353" spans="1:11" ht="13.8">
      <c r="A353" s="176" t="s">
        <v>663</v>
      </c>
      <c r="B353" s="1336" t="s">
        <v>534</v>
      </c>
      <c r="C353" s="1337"/>
      <c r="D353" s="574"/>
      <c r="E353" s="421">
        <v>0</v>
      </c>
      <c r="F353" s="421"/>
      <c r="G353" s="574">
        <v>0</v>
      </c>
      <c r="H353" s="422">
        <f>SUM(D353+E353-G353)</f>
        <v>0</v>
      </c>
      <c r="I353" s="410">
        <v>0</v>
      </c>
      <c r="J353" s="176" t="s">
        <v>664</v>
      </c>
      <c r="K353" s="629"/>
    </row>
    <row r="354" spans="1:11" ht="13.8">
      <c r="A354" s="176" t="s">
        <v>665</v>
      </c>
      <c r="B354" s="1336" t="s">
        <v>535</v>
      </c>
      <c r="C354" s="1337"/>
      <c r="D354" s="574">
        <v>424445821</v>
      </c>
      <c r="E354" s="421">
        <v>0</v>
      </c>
      <c r="F354" s="421"/>
      <c r="G354" s="574">
        <v>97459874</v>
      </c>
      <c r="H354" s="422">
        <f>SUM(D354+E354-G354)</f>
        <v>326985947</v>
      </c>
      <c r="I354" s="410">
        <v>97459874</v>
      </c>
      <c r="J354" s="260" t="s">
        <v>666</v>
      </c>
      <c r="K354" s="1184"/>
    </row>
    <row r="355" spans="1:11" ht="13.8">
      <c r="A355" s="176" t="s">
        <v>667</v>
      </c>
      <c r="B355" s="1316" t="s">
        <v>536</v>
      </c>
      <c r="C355" s="1377"/>
      <c r="D355" s="574">
        <f>74099544+6562328</f>
        <v>80661872</v>
      </c>
      <c r="E355" s="421">
        <v>0</v>
      </c>
      <c r="F355" s="421"/>
      <c r="G355" s="574">
        <v>19694041</v>
      </c>
      <c r="H355" s="422">
        <f>SUM(D355+E355-G355)</f>
        <v>60967831</v>
      </c>
      <c r="I355" s="410">
        <v>80661872</v>
      </c>
      <c r="J355" s="260" t="s">
        <v>668</v>
      </c>
      <c r="K355" s="1184"/>
    </row>
    <row r="356" spans="1:11" ht="14.4" thickBot="1">
      <c r="B356" s="1373" t="s">
        <v>537</v>
      </c>
      <c r="C356" s="1374"/>
      <c r="D356" s="574">
        <v>0</v>
      </c>
      <c r="E356" s="423">
        <v>0</v>
      </c>
      <c r="F356" s="423"/>
      <c r="G356" s="411">
        <v>0</v>
      </c>
      <c r="H356" s="424">
        <f>SUM(D356+E356-G356)</f>
        <v>0</v>
      </c>
      <c r="I356" s="425">
        <v>0</v>
      </c>
      <c r="J356" s="176"/>
      <c r="K356" s="629"/>
    </row>
    <row r="357" spans="1:11" ht="14.4" thickBot="1">
      <c r="B357" s="1378" t="s">
        <v>148</v>
      </c>
      <c r="C357" s="1379"/>
      <c r="D357" s="426">
        <f>SUM(D353:D356)</f>
        <v>505107693</v>
      </c>
      <c r="E357" s="427">
        <f>SUM(E353:E356)</f>
        <v>0</v>
      </c>
      <c r="F357" s="427"/>
      <c r="G357" s="415">
        <f>+G354+G355</f>
        <v>117153915</v>
      </c>
      <c r="H357" s="428">
        <f>SUM(H353:H356)</f>
        <v>387953778</v>
      </c>
      <c r="I357" s="417">
        <f>+I355+I354</f>
        <v>178121746</v>
      </c>
      <c r="J357" s="176"/>
      <c r="K357" s="629"/>
    </row>
    <row r="358" spans="1:11">
      <c r="H358" s="429"/>
      <c r="J358" s="176"/>
      <c r="K358" s="629"/>
    </row>
    <row r="359" spans="1:11">
      <c r="B359" s="345" t="s">
        <v>538</v>
      </c>
      <c r="D359" s="207"/>
      <c r="H359" s="207"/>
      <c r="J359" s="176"/>
      <c r="K359" s="629"/>
    </row>
    <row r="360" spans="1:11" ht="13.8">
      <c r="B360" s="241" t="s">
        <v>634</v>
      </c>
      <c r="J360" s="176"/>
      <c r="K360" s="629"/>
    </row>
    <row r="361" spans="1:11">
      <c r="B361" s="430"/>
    </row>
    <row r="362" spans="1:11">
      <c r="B362" s="430"/>
    </row>
    <row r="363" spans="1:11">
      <c r="B363" s="345"/>
    </row>
    <row r="364" spans="1:11" ht="13.8">
      <c r="B364" s="241" t="s">
        <v>859</v>
      </c>
    </row>
    <row r="365" spans="1:11" ht="13.8">
      <c r="B365" s="241"/>
    </row>
    <row r="366" spans="1:11">
      <c r="B366" s="345" t="s">
        <v>540</v>
      </c>
      <c r="C366" s="345"/>
      <c r="D366" s="345"/>
      <c r="E366" s="345"/>
      <c r="F366" s="345"/>
      <c r="G366" s="345"/>
      <c r="H366" s="345"/>
      <c r="I366" s="345"/>
    </row>
    <row r="367" spans="1:11" ht="13.8">
      <c r="B367" s="345" t="s">
        <v>284</v>
      </c>
      <c r="C367" s="345"/>
      <c r="D367" s="241"/>
      <c r="E367" s="241"/>
      <c r="F367" s="241"/>
      <c r="G367" s="241"/>
      <c r="H367" s="241"/>
      <c r="I367" s="241"/>
    </row>
    <row r="368" spans="1:11">
      <c r="B368" s="1369" t="s">
        <v>541</v>
      </c>
      <c r="C368" s="1369"/>
      <c r="D368" s="1369"/>
      <c r="E368" s="1369"/>
      <c r="F368" s="1369"/>
      <c r="G368" s="1369"/>
      <c r="H368" s="1369"/>
      <c r="I368" s="1369"/>
    </row>
    <row r="369" spans="2:9">
      <c r="B369" s="1370" t="s">
        <v>483</v>
      </c>
      <c r="C369" s="1371" t="s">
        <v>542</v>
      </c>
      <c r="D369" s="1371"/>
      <c r="E369" s="1371"/>
      <c r="F369" s="1371"/>
      <c r="G369" s="1371"/>
      <c r="H369" s="1371"/>
      <c r="I369" s="1372" t="s">
        <v>860</v>
      </c>
    </row>
    <row r="370" spans="2:9">
      <c r="B370" s="1370"/>
      <c r="C370" s="1375" t="s">
        <v>543</v>
      </c>
      <c r="D370" s="1375" t="s">
        <v>544</v>
      </c>
      <c r="E370" s="1376" t="s">
        <v>545</v>
      </c>
      <c r="F370" s="431"/>
      <c r="G370" s="1376" t="s">
        <v>546</v>
      </c>
      <c r="H370" s="1376" t="s">
        <v>547</v>
      </c>
      <c r="I370" s="1372"/>
    </row>
    <row r="371" spans="2:9">
      <c r="B371" s="1370"/>
      <c r="C371" s="1375"/>
      <c r="D371" s="1375"/>
      <c r="E371" s="1376"/>
      <c r="F371" s="431"/>
      <c r="G371" s="1376"/>
      <c r="H371" s="1376"/>
      <c r="I371" s="1372"/>
    </row>
    <row r="372" spans="2:9" ht="13.8">
      <c r="B372" s="432" t="s">
        <v>548</v>
      </c>
      <c r="C372" s="433">
        <v>0</v>
      </c>
      <c r="D372" s="433">
        <v>0</v>
      </c>
      <c r="E372" s="434">
        <v>0</v>
      </c>
      <c r="F372" s="434"/>
      <c r="G372" s="433">
        <v>0</v>
      </c>
      <c r="H372" s="434">
        <v>0</v>
      </c>
      <c r="I372" s="434">
        <f>+H372+G372</f>
        <v>0</v>
      </c>
    </row>
    <row r="373" spans="2:9" ht="13.8">
      <c r="B373" s="432" t="s">
        <v>549</v>
      </c>
      <c r="C373" s="433">
        <v>0</v>
      </c>
      <c r="D373" s="433">
        <v>0</v>
      </c>
      <c r="E373" s="434">
        <v>0</v>
      </c>
      <c r="F373" s="434"/>
      <c r="G373" s="433">
        <v>0</v>
      </c>
      <c r="H373" s="434">
        <v>0</v>
      </c>
      <c r="I373" s="434">
        <f>+H373+E373+G373+D373+C373</f>
        <v>0</v>
      </c>
    </row>
    <row r="374" spans="2:9">
      <c r="B374" s="435" t="s">
        <v>550</v>
      </c>
      <c r="C374" s="436">
        <f t="shared" ref="C374:I374" si="0">SUM(C372:C373)</f>
        <v>0</v>
      </c>
      <c r="D374" s="436">
        <f t="shared" si="0"/>
        <v>0</v>
      </c>
      <c r="E374" s="436">
        <f t="shared" si="0"/>
        <v>0</v>
      </c>
      <c r="F374" s="436"/>
      <c r="G374" s="436">
        <v>0</v>
      </c>
      <c r="H374" s="436">
        <f t="shared" si="0"/>
        <v>0</v>
      </c>
      <c r="I374" s="436">
        <f t="shared" si="0"/>
        <v>0</v>
      </c>
    </row>
    <row r="375" spans="2:9" ht="13.8">
      <c r="B375" s="396" t="s">
        <v>551</v>
      </c>
      <c r="C375" s="433">
        <v>0</v>
      </c>
      <c r="D375" s="433">
        <v>0</v>
      </c>
      <c r="E375" s="434">
        <v>0</v>
      </c>
      <c r="F375" s="434"/>
      <c r="G375" s="433">
        <v>0</v>
      </c>
      <c r="H375" s="434">
        <v>0</v>
      </c>
      <c r="I375" s="434">
        <f>+H375+E375+G375+D375+C375</f>
        <v>0</v>
      </c>
    </row>
    <row r="376" spans="2:9" ht="13.8">
      <c r="B376" s="396" t="s">
        <v>552</v>
      </c>
      <c r="C376" s="433">
        <v>0</v>
      </c>
      <c r="D376" s="433">
        <v>0</v>
      </c>
      <c r="E376" s="434">
        <v>0</v>
      </c>
      <c r="F376" s="434"/>
      <c r="G376" s="433">
        <v>0</v>
      </c>
      <c r="H376" s="434">
        <v>0</v>
      </c>
      <c r="I376" s="434">
        <f>+H376+E376+G376+D376+C376</f>
        <v>0</v>
      </c>
    </row>
    <row r="377" spans="2:9">
      <c r="B377" s="435" t="s">
        <v>553</v>
      </c>
      <c r="C377" s="437">
        <f>SUM(C375:C376)</f>
        <v>0</v>
      </c>
      <c r="D377" s="437">
        <f>SUM(D375:D376)</f>
        <v>0</v>
      </c>
      <c r="E377" s="437">
        <f>SUM(E375:E376)</f>
        <v>0</v>
      </c>
      <c r="F377" s="437"/>
      <c r="G377" s="437">
        <f>SUM(G375:G376)</f>
        <v>0</v>
      </c>
      <c r="H377" s="437">
        <f>SUM(H375:H376)</f>
        <v>0</v>
      </c>
      <c r="I377" s="437">
        <f>+I375+I376</f>
        <v>0</v>
      </c>
    </row>
    <row r="378" spans="2:9" ht="13.8">
      <c r="B378" s="241" t="s">
        <v>554</v>
      </c>
      <c r="C378" s="438"/>
      <c r="D378" s="438"/>
      <c r="E378" s="438"/>
      <c r="F378" s="438"/>
      <c r="G378" s="438"/>
      <c r="H378" s="438"/>
      <c r="I378" s="438"/>
    </row>
    <row r="379" spans="2:9" ht="13.8">
      <c r="B379" s="241"/>
    </row>
    <row r="380" spans="2:9" ht="13.8">
      <c r="B380" s="241"/>
    </row>
    <row r="381" spans="2:9" ht="13.8">
      <c r="B381" s="241"/>
    </row>
    <row r="382" spans="2:9" ht="13.8">
      <c r="B382" s="241"/>
    </row>
    <row r="383" spans="2:9" ht="15.6">
      <c r="C383" s="241"/>
      <c r="H383" s="190"/>
      <c r="I383" s="178"/>
    </row>
    <row r="384" spans="2:9" ht="15.6">
      <c r="B384" s="665"/>
      <c r="C384" s="241"/>
      <c r="D384" s="270"/>
      <c r="G384" s="270"/>
      <c r="H384" s="190"/>
      <c r="I384" s="271"/>
    </row>
    <row r="385" spans="2:10">
      <c r="B385" s="666"/>
      <c r="D385" s="272"/>
      <c r="G385" s="272"/>
      <c r="I385" s="273"/>
    </row>
    <row r="386" spans="2:10">
      <c r="E386" s="274"/>
      <c r="F386" s="274"/>
      <c r="G386" s="177" t="s">
        <v>284</v>
      </c>
      <c r="H386" s="274"/>
      <c r="J386" s="644"/>
    </row>
    <row r="387" spans="2:10" ht="13.8">
      <c r="B387" s="241"/>
      <c r="C387" s="241"/>
      <c r="D387" s="241"/>
      <c r="E387" s="241" t="s">
        <v>284</v>
      </c>
      <c r="F387" s="241"/>
      <c r="G387" s="346"/>
      <c r="H387" s="346"/>
      <c r="I387" s="241" t="s">
        <v>284</v>
      </c>
    </row>
    <row r="388" spans="2:10" ht="13.8">
      <c r="B388" s="241"/>
      <c r="C388" s="241"/>
      <c r="D388" s="241"/>
      <c r="E388" s="241"/>
      <c r="F388" s="241"/>
      <c r="G388" s="241"/>
      <c r="H388" s="241"/>
      <c r="I388" s="241"/>
    </row>
    <row r="389" spans="2:10">
      <c r="B389" s="1315" t="s">
        <v>835</v>
      </c>
      <c r="C389" s="1315"/>
      <c r="D389" s="1315"/>
      <c r="E389" s="1315"/>
      <c r="F389" s="1315"/>
      <c r="G389" s="1315"/>
      <c r="H389" s="1315"/>
      <c r="I389" s="1315"/>
      <c r="J389" s="1315"/>
    </row>
    <row r="390" spans="2:10">
      <c r="B390" s="1315"/>
      <c r="C390" s="1315"/>
      <c r="D390" s="1315"/>
      <c r="E390" s="1315"/>
      <c r="F390" s="1315"/>
      <c r="G390" s="1315"/>
      <c r="H390" s="1315"/>
      <c r="I390" s="1315"/>
      <c r="J390" s="1315"/>
    </row>
    <row r="391" spans="2:10">
      <c r="B391" s="1315"/>
      <c r="C391" s="1315"/>
      <c r="D391" s="1315"/>
      <c r="E391" s="1315"/>
      <c r="F391" s="1315"/>
      <c r="G391" s="1315"/>
      <c r="H391" s="1315"/>
      <c r="I391" s="1315"/>
      <c r="J391" s="1315"/>
    </row>
    <row r="392" spans="2:10">
      <c r="B392" s="1315"/>
      <c r="C392" s="1315"/>
      <c r="D392" s="1315"/>
      <c r="E392" s="1315"/>
      <c r="F392" s="1315"/>
      <c r="G392" s="1315"/>
      <c r="H392" s="1315"/>
      <c r="I392" s="1315"/>
      <c r="J392" s="1315"/>
    </row>
    <row r="393" spans="2:10">
      <c r="B393" s="1315"/>
      <c r="C393" s="1315"/>
      <c r="D393" s="1315"/>
      <c r="E393" s="1315"/>
      <c r="F393" s="1315"/>
      <c r="G393" s="1315"/>
      <c r="H393" s="1315"/>
      <c r="I393" s="1315"/>
      <c r="J393" s="1315"/>
    </row>
    <row r="394" spans="2:10">
      <c r="B394" s="1315"/>
      <c r="C394" s="1315"/>
      <c r="D394" s="1315"/>
      <c r="E394" s="1315"/>
      <c r="F394" s="1315"/>
      <c r="G394" s="1315"/>
      <c r="H394" s="1315"/>
      <c r="I394" s="1315"/>
      <c r="J394" s="1315"/>
    </row>
    <row r="395" spans="2:10">
      <c r="B395" s="345"/>
      <c r="C395" s="438"/>
      <c r="D395" s="438"/>
      <c r="E395" s="438"/>
      <c r="F395" s="438"/>
      <c r="G395" s="438"/>
      <c r="H395" s="438"/>
      <c r="I395" s="207"/>
      <c r="J395" s="667"/>
    </row>
    <row r="396" spans="2:10">
      <c r="B396" s="345"/>
      <c r="C396" s="438"/>
      <c r="D396" s="438"/>
      <c r="E396" s="438"/>
      <c r="F396" s="438"/>
      <c r="G396" s="438"/>
      <c r="H396" s="438"/>
      <c r="I396" s="207"/>
      <c r="J396" s="667"/>
    </row>
    <row r="397" spans="2:10">
      <c r="B397" s="345" t="s">
        <v>555</v>
      </c>
      <c r="C397" s="438"/>
      <c r="D397" s="438"/>
      <c r="E397" s="438"/>
      <c r="F397" s="438"/>
      <c r="G397" s="438"/>
      <c r="H397" s="438"/>
      <c r="I397" s="207"/>
      <c r="J397" s="667"/>
    </row>
    <row r="398" spans="2:10">
      <c r="B398" s="345" t="s">
        <v>556</v>
      </c>
      <c r="C398" s="438"/>
      <c r="D398" s="438"/>
      <c r="E398" s="438"/>
      <c r="F398" s="438"/>
      <c r="G398" s="438"/>
      <c r="H398" s="438"/>
      <c r="I398" s="438"/>
      <c r="J398" s="667"/>
    </row>
    <row r="399" spans="2:10" ht="13.8">
      <c r="B399" s="1355" t="s">
        <v>557</v>
      </c>
      <c r="C399" s="1356"/>
      <c r="D399" s="1361" t="s">
        <v>558</v>
      </c>
      <c r="E399" s="1362"/>
      <c r="F399" s="1362"/>
      <c r="G399" s="1362"/>
      <c r="H399" s="1363"/>
      <c r="I399" s="241"/>
      <c r="J399" s="668"/>
    </row>
    <row r="400" spans="2:10">
      <c r="B400" s="1357"/>
      <c r="C400" s="1358"/>
      <c r="D400" s="1364" t="s">
        <v>559</v>
      </c>
      <c r="E400" s="1364" t="s">
        <v>560</v>
      </c>
      <c r="F400" s="440"/>
      <c r="G400" s="1364" t="s">
        <v>561</v>
      </c>
      <c r="H400" s="1364" t="s">
        <v>560</v>
      </c>
    </row>
    <row r="401" spans="2:9">
      <c r="B401" s="1359"/>
      <c r="C401" s="1360"/>
      <c r="D401" s="1365"/>
      <c r="E401" s="1365"/>
      <c r="F401" s="441"/>
      <c r="G401" s="1365"/>
      <c r="H401" s="1366"/>
    </row>
    <row r="402" spans="2:9" ht="13.8">
      <c r="B402" s="1318" t="s">
        <v>562</v>
      </c>
      <c r="C402" s="1317"/>
      <c r="D402" s="409">
        <v>0</v>
      </c>
      <c r="E402" s="442">
        <v>0</v>
      </c>
      <c r="F402" s="443"/>
      <c r="G402" s="444">
        <v>0</v>
      </c>
      <c r="H402" s="445">
        <v>0</v>
      </c>
    </row>
    <row r="403" spans="2:9" ht="13.8">
      <c r="B403" s="1318" t="s">
        <v>563</v>
      </c>
      <c r="C403" s="1317"/>
      <c r="D403" s="409">
        <v>0</v>
      </c>
      <c r="E403" s="442">
        <v>0</v>
      </c>
      <c r="F403" s="443"/>
      <c r="G403" s="444">
        <v>0</v>
      </c>
      <c r="H403" s="446">
        <v>0</v>
      </c>
    </row>
    <row r="404" spans="2:9" ht="13.8">
      <c r="B404" s="1318" t="s">
        <v>564</v>
      </c>
      <c r="C404" s="1317"/>
      <c r="D404" s="409">
        <v>0</v>
      </c>
      <c r="E404" s="442">
        <v>0</v>
      </c>
      <c r="F404" s="443"/>
      <c r="G404" s="444">
        <v>0</v>
      </c>
      <c r="H404" s="445">
        <v>0</v>
      </c>
    </row>
    <row r="405" spans="2:9" ht="13.8">
      <c r="B405" s="1318" t="s">
        <v>565</v>
      </c>
      <c r="C405" s="1317"/>
      <c r="D405" s="409">
        <v>0</v>
      </c>
      <c r="E405" s="442">
        <v>0</v>
      </c>
      <c r="F405" s="443"/>
      <c r="G405" s="444">
        <v>0</v>
      </c>
      <c r="H405" s="445">
        <v>0</v>
      </c>
    </row>
    <row r="406" spans="2:9" ht="13.8">
      <c r="B406" s="1318" t="s">
        <v>148</v>
      </c>
      <c r="C406" s="1317"/>
      <c r="D406" s="447">
        <f>SUM(D402:D405)</f>
        <v>0</v>
      </c>
      <c r="E406" s="448">
        <f>+E405+E404+E403+E402</f>
        <v>0</v>
      </c>
      <c r="F406" s="443"/>
      <c r="G406" s="444">
        <f>SUM(G402:G405)</f>
        <v>0</v>
      </c>
      <c r="H406" s="446">
        <v>0</v>
      </c>
    </row>
    <row r="407" spans="2:9" ht="13.8">
      <c r="B407" s="241"/>
      <c r="C407" s="241"/>
      <c r="D407" s="449"/>
      <c r="E407" s="450"/>
      <c r="F407" s="450"/>
      <c r="G407" s="451"/>
      <c r="H407" s="241"/>
      <c r="I407" s="241"/>
    </row>
    <row r="408" spans="2:9" ht="13.8">
      <c r="B408" s="241"/>
      <c r="C408" s="345"/>
      <c r="D408" s="378"/>
      <c r="E408" s="241"/>
      <c r="F408" s="241"/>
      <c r="G408" s="241"/>
      <c r="H408" s="241"/>
      <c r="I408" s="241"/>
    </row>
    <row r="409" spans="2:9" ht="13.8">
      <c r="B409" s="345" t="s">
        <v>566</v>
      </c>
      <c r="C409" s="345"/>
      <c r="D409" s="241"/>
      <c r="E409" s="241"/>
      <c r="F409" s="241"/>
      <c r="G409" s="241"/>
      <c r="H409" s="241"/>
      <c r="I409" s="241"/>
    </row>
    <row r="410" spans="2:9" ht="14.4" thickBot="1">
      <c r="B410" s="241" t="s">
        <v>567</v>
      </c>
      <c r="C410" s="345"/>
      <c r="D410" s="241"/>
      <c r="E410" s="241"/>
      <c r="F410" s="241"/>
      <c r="G410" s="241"/>
      <c r="H410" s="241"/>
      <c r="I410" s="241"/>
    </row>
    <row r="411" spans="2:9" ht="13.8">
      <c r="B411" s="1343" t="s">
        <v>483</v>
      </c>
      <c r="C411" s="1367"/>
      <c r="D411" s="452" t="s">
        <v>568</v>
      </c>
      <c r="E411" s="453" t="s">
        <v>119</v>
      </c>
      <c r="F411" s="353"/>
      <c r="G411" s="454" t="s">
        <v>513</v>
      </c>
      <c r="H411" s="454" t="s">
        <v>513</v>
      </c>
      <c r="I411" s="455"/>
    </row>
    <row r="412" spans="2:9" ht="13.8">
      <c r="B412" s="1345"/>
      <c r="C412" s="1368"/>
      <c r="D412" s="456" t="s">
        <v>569</v>
      </c>
      <c r="E412" s="457"/>
      <c r="F412" s="405"/>
      <c r="G412" s="458" t="s">
        <v>803</v>
      </c>
      <c r="H412" s="458" t="s">
        <v>570</v>
      </c>
      <c r="I412" s="455"/>
    </row>
    <row r="413" spans="2:9" ht="13.8">
      <c r="B413" s="1326" t="s">
        <v>571</v>
      </c>
      <c r="C413" s="1327"/>
      <c r="D413" s="459">
        <v>0</v>
      </c>
      <c r="E413" s="460">
        <v>0</v>
      </c>
      <c r="F413" s="461"/>
      <c r="G413" s="462">
        <v>0</v>
      </c>
      <c r="H413" s="462">
        <v>0</v>
      </c>
      <c r="I413" s="463"/>
    </row>
    <row r="414" spans="2:9" ht="13.8">
      <c r="B414" s="1326" t="s">
        <v>572</v>
      </c>
      <c r="C414" s="1327"/>
      <c r="D414" s="464">
        <v>0</v>
      </c>
      <c r="E414" s="460">
        <v>0</v>
      </c>
      <c r="F414" s="461"/>
      <c r="G414" s="462">
        <f>D414-E414</f>
        <v>0</v>
      </c>
      <c r="H414" s="462">
        <v>0</v>
      </c>
      <c r="I414" s="463"/>
    </row>
    <row r="415" spans="2:9" ht="13.8">
      <c r="B415" s="1316" t="s">
        <v>573</v>
      </c>
      <c r="C415" s="1317"/>
      <c r="D415" s="1185">
        <v>255000000</v>
      </c>
      <c r="E415" s="460">
        <v>0</v>
      </c>
      <c r="F415" s="461"/>
      <c r="G415" s="462">
        <f>+D415-E415</f>
        <v>255000000</v>
      </c>
      <c r="H415" s="462">
        <v>0</v>
      </c>
      <c r="I415" s="378"/>
    </row>
    <row r="416" spans="2:9" ht="13.8">
      <c r="B416" s="1316" t="s">
        <v>574</v>
      </c>
      <c r="C416" s="1317"/>
      <c r="D416" s="464">
        <v>0</v>
      </c>
      <c r="E416" s="460">
        <v>0</v>
      </c>
      <c r="F416" s="461"/>
      <c r="G416" s="462">
        <f>D416-E416</f>
        <v>0</v>
      </c>
      <c r="H416" s="462">
        <f>E416-G416</f>
        <v>0</v>
      </c>
      <c r="I416" s="378"/>
    </row>
    <row r="417" spans="1:10" ht="13.8">
      <c r="B417" s="1316" t="s">
        <v>575</v>
      </c>
      <c r="C417" s="1317"/>
      <c r="D417" s="459">
        <v>0</v>
      </c>
      <c r="E417" s="460">
        <v>0</v>
      </c>
      <c r="F417" s="461"/>
      <c r="G417" s="462">
        <v>0</v>
      </c>
      <c r="H417" s="462">
        <v>0</v>
      </c>
      <c r="I417" s="378"/>
    </row>
    <row r="418" spans="1:10" ht="14.4" thickBot="1">
      <c r="B418" s="1324" t="s">
        <v>148</v>
      </c>
      <c r="C418" s="1325"/>
      <c r="D418" s="465">
        <f>SUM(D413:D417)</f>
        <v>255000000</v>
      </c>
      <c r="E418" s="465">
        <f>SUM(E413:E417)</f>
        <v>0</v>
      </c>
      <c r="F418" s="466"/>
      <c r="G418" s="465">
        <f>SUM(G413:G417)</f>
        <v>255000000</v>
      </c>
      <c r="H418" s="465">
        <f>SUM(H413:H417)</f>
        <v>0</v>
      </c>
      <c r="I418" s="378"/>
    </row>
    <row r="419" spans="1:10" ht="13.8">
      <c r="B419" s="241"/>
      <c r="C419" s="241"/>
      <c r="D419" s="241"/>
      <c r="E419" s="241"/>
      <c r="F419" s="241"/>
      <c r="G419" s="241"/>
      <c r="H419" s="241"/>
      <c r="I419" s="241"/>
    </row>
    <row r="420" spans="1:10">
      <c r="B420" s="345" t="s">
        <v>749</v>
      </c>
      <c r="C420" s="345"/>
      <c r="D420" s="345"/>
      <c r="E420" s="345"/>
      <c r="F420" s="345"/>
      <c r="G420" s="345"/>
      <c r="H420" s="345"/>
      <c r="I420" s="345"/>
      <c r="J420" s="646"/>
    </row>
    <row r="421" spans="1:10" ht="13.8" thickBot="1">
      <c r="B421" s="345"/>
      <c r="C421" s="345"/>
      <c r="D421" s="345"/>
      <c r="E421" s="345"/>
      <c r="F421" s="345"/>
      <c r="G421" s="345"/>
      <c r="H421" s="345"/>
      <c r="I421" s="345"/>
      <c r="J421" s="646"/>
    </row>
    <row r="422" spans="1:10">
      <c r="B422" s="669" t="s">
        <v>607</v>
      </c>
      <c r="C422" s="582"/>
      <c r="D422" s="583">
        <v>45930</v>
      </c>
      <c r="E422" s="584">
        <v>2024</v>
      </c>
      <c r="F422" s="345"/>
      <c r="G422" s="345"/>
      <c r="H422" s="345"/>
      <c r="I422" s="345"/>
      <c r="J422" s="646"/>
    </row>
    <row r="423" spans="1:10" ht="13.8">
      <c r="A423" s="176" t="s">
        <v>750</v>
      </c>
      <c r="B423" s="372" t="s">
        <v>861</v>
      </c>
      <c r="C423" s="585" t="s">
        <v>477</v>
      </c>
      <c r="D423" s="574">
        <v>28547666</v>
      </c>
      <c r="E423" s="587">
        <v>61383119</v>
      </c>
      <c r="F423" s="345"/>
      <c r="G423" s="345"/>
      <c r="H423" s="345"/>
      <c r="I423" s="345"/>
      <c r="J423" s="646"/>
    </row>
    <row r="424" spans="1:10" ht="13.8">
      <c r="A424" s="176" t="s">
        <v>752</v>
      </c>
      <c r="B424" s="372" t="s">
        <v>862</v>
      </c>
      <c r="C424" s="585" t="s">
        <v>477</v>
      </c>
      <c r="D424" s="574">
        <v>75818816</v>
      </c>
      <c r="E424" s="587">
        <v>1</v>
      </c>
      <c r="F424" s="345"/>
      <c r="G424" s="345"/>
      <c r="H424" s="345"/>
      <c r="I424" s="345"/>
      <c r="J424" s="646"/>
    </row>
    <row r="425" spans="1:10" ht="13.8">
      <c r="A425" s="176" t="s">
        <v>754</v>
      </c>
      <c r="B425" s="372" t="s">
        <v>863</v>
      </c>
      <c r="C425" s="585" t="s">
        <v>477</v>
      </c>
      <c r="D425" s="574">
        <v>1733483</v>
      </c>
      <c r="E425" s="587">
        <v>1458168</v>
      </c>
      <c r="F425" s="345"/>
      <c r="G425" s="345"/>
      <c r="H425" s="345"/>
      <c r="I425" s="345"/>
      <c r="J425" s="646"/>
    </row>
    <row r="426" spans="1:10" ht="13.8">
      <c r="A426" s="176" t="s">
        <v>756</v>
      </c>
      <c r="B426" s="372" t="s">
        <v>864</v>
      </c>
      <c r="C426" s="585" t="s">
        <v>753</v>
      </c>
      <c r="D426" s="574">
        <v>11678353</v>
      </c>
      <c r="E426" s="587">
        <v>14235789</v>
      </c>
      <c r="F426" s="345"/>
      <c r="G426" s="345"/>
      <c r="H426" s="345"/>
      <c r="I426" s="345"/>
      <c r="J426" s="646"/>
    </row>
    <row r="427" spans="1:10" ht="13.8">
      <c r="A427" s="176" t="s">
        <v>758</v>
      </c>
      <c r="B427" s="372" t="s">
        <v>865</v>
      </c>
      <c r="C427" s="585" t="s">
        <v>477</v>
      </c>
      <c r="D427" s="574">
        <v>12823733</v>
      </c>
      <c r="E427" s="587">
        <v>9562500</v>
      </c>
      <c r="F427" s="345"/>
      <c r="G427" s="345"/>
      <c r="H427" s="345"/>
      <c r="I427" s="345"/>
      <c r="J427" s="646"/>
    </row>
    <row r="428" spans="1:10" ht="13.8">
      <c r="A428" s="176" t="s">
        <v>759</v>
      </c>
      <c r="B428" s="372" t="s">
        <v>866</v>
      </c>
      <c r="C428" s="585" t="s">
        <v>477</v>
      </c>
      <c r="D428" s="574">
        <v>23844500</v>
      </c>
      <c r="E428" s="587">
        <v>23844500</v>
      </c>
      <c r="F428" s="345"/>
      <c r="G428" s="345"/>
      <c r="H428" s="345"/>
      <c r="I428" s="345"/>
      <c r="J428" s="646"/>
    </row>
    <row r="429" spans="1:10" ht="13.8">
      <c r="A429" s="176" t="s">
        <v>760</v>
      </c>
      <c r="B429" s="372" t="s">
        <v>867</v>
      </c>
      <c r="C429" s="585" t="s">
        <v>477</v>
      </c>
      <c r="D429" s="574">
        <v>11380685</v>
      </c>
      <c r="E429" s="587">
        <v>0</v>
      </c>
      <c r="F429" s="345"/>
      <c r="G429" s="345"/>
      <c r="H429" s="345"/>
      <c r="I429" s="345"/>
      <c r="J429" s="646"/>
    </row>
    <row r="430" spans="1:10">
      <c r="B430" s="345"/>
      <c r="C430" s="670" t="s">
        <v>510</v>
      </c>
      <c r="D430" s="671">
        <f>SUM(D423:D429)</f>
        <v>165827236</v>
      </c>
      <c r="E430" s="671">
        <f>SUM(E423:E429)</f>
        <v>110484077</v>
      </c>
      <c r="F430" s="345"/>
      <c r="G430" s="345"/>
      <c r="H430" s="345"/>
      <c r="I430" s="345"/>
      <c r="J430" s="646"/>
    </row>
    <row r="431" spans="1:10">
      <c r="B431" s="345"/>
      <c r="C431" s="345"/>
      <c r="D431" s="345"/>
      <c r="E431" s="345"/>
      <c r="F431" s="345"/>
      <c r="G431" s="345"/>
      <c r="H431" s="345"/>
      <c r="I431" s="345"/>
      <c r="J431" s="646"/>
    </row>
    <row r="432" spans="1:10">
      <c r="B432" s="345"/>
      <c r="C432" s="345"/>
      <c r="D432" s="345"/>
      <c r="E432" s="345"/>
      <c r="F432" s="345"/>
      <c r="G432" s="345"/>
      <c r="H432" s="345"/>
      <c r="I432" s="345"/>
      <c r="J432" s="646"/>
    </row>
    <row r="433" spans="2:10">
      <c r="B433" s="345" t="s">
        <v>762</v>
      </c>
      <c r="C433" s="345"/>
      <c r="D433" s="345"/>
      <c r="E433" s="345"/>
      <c r="F433" s="345"/>
      <c r="G433" s="345"/>
      <c r="H433" s="345"/>
      <c r="I433" s="345"/>
      <c r="J433" s="646"/>
    </row>
    <row r="434" spans="2:10" ht="13.8">
      <c r="B434" s="345"/>
      <c r="C434" s="345"/>
      <c r="D434" s="241"/>
      <c r="E434" s="241"/>
      <c r="F434" s="241"/>
      <c r="G434" s="241"/>
      <c r="H434" s="241"/>
      <c r="I434" s="241"/>
    </row>
    <row r="435" spans="2:10" ht="13.8">
      <c r="B435" s="345" t="s">
        <v>576</v>
      </c>
      <c r="C435" s="345"/>
      <c r="D435" s="241"/>
      <c r="E435" s="241"/>
      <c r="F435" s="241"/>
      <c r="G435" s="241"/>
      <c r="H435" s="241"/>
      <c r="I435" s="241"/>
    </row>
    <row r="436" spans="2:10" ht="13.8">
      <c r="C436" s="345"/>
      <c r="D436" s="241"/>
      <c r="E436" s="241"/>
      <c r="F436" s="241"/>
      <c r="G436" s="241"/>
      <c r="H436" s="241"/>
      <c r="I436" s="241"/>
    </row>
    <row r="437" spans="2:10" ht="14.4" thickBot="1">
      <c r="B437" s="345" t="s">
        <v>577</v>
      </c>
      <c r="C437" s="345"/>
      <c r="D437" s="241"/>
      <c r="E437" s="241"/>
      <c r="F437" s="241"/>
      <c r="G437" s="241"/>
      <c r="H437" s="241"/>
      <c r="I437" s="241"/>
    </row>
    <row r="438" spans="2:10" ht="25.8" thickBot="1">
      <c r="B438" s="1319" t="s">
        <v>578</v>
      </c>
      <c r="C438" s="1320"/>
      <c r="D438" s="536" t="s">
        <v>579</v>
      </c>
      <c r="E438" s="535" t="s">
        <v>580</v>
      </c>
      <c r="F438" s="530"/>
      <c r="G438" s="534"/>
      <c r="H438" s="533" t="s">
        <v>581</v>
      </c>
    </row>
    <row r="439" spans="2:10" ht="13.8" thickBot="1">
      <c r="B439" s="1321"/>
      <c r="C439" s="1322"/>
      <c r="D439" s="532" t="s">
        <v>584</v>
      </c>
      <c r="E439" s="531" t="s">
        <v>582</v>
      </c>
      <c r="F439" s="530"/>
      <c r="G439" s="529" t="s">
        <v>583</v>
      </c>
      <c r="H439" s="528" t="s">
        <v>868</v>
      </c>
    </row>
    <row r="440" spans="2:10" ht="13.8">
      <c r="B440" s="658" t="s">
        <v>585</v>
      </c>
      <c r="C440" s="467"/>
      <c r="D440" s="527">
        <v>745000000</v>
      </c>
      <c r="E440" s="527">
        <v>255000000</v>
      </c>
      <c r="F440" s="527"/>
      <c r="G440" s="527">
        <v>0</v>
      </c>
      <c r="H440" s="526">
        <f>+D440+E440-G440</f>
        <v>1000000000</v>
      </c>
      <c r="I440" s="207"/>
    </row>
    <row r="441" spans="2:10" ht="13.8">
      <c r="B441" s="563" t="s">
        <v>586</v>
      </c>
      <c r="C441" s="468"/>
      <c r="D441" s="524">
        <v>0</v>
      </c>
      <c r="E441" s="525">
        <v>0</v>
      </c>
      <c r="F441" s="525"/>
      <c r="G441" s="525">
        <v>0</v>
      </c>
      <c r="H441" s="523">
        <f>+D441+E441-G441</f>
        <v>0</v>
      </c>
    </row>
    <row r="442" spans="2:10" ht="13.8">
      <c r="B442" s="563" t="s">
        <v>587</v>
      </c>
      <c r="C442" s="468"/>
      <c r="D442" s="524">
        <v>0</v>
      </c>
      <c r="E442" s="525">
        <v>0</v>
      </c>
      <c r="F442" s="525"/>
      <c r="G442" s="525">
        <v>0</v>
      </c>
      <c r="H442" s="523">
        <f t="shared" ref="H442:H447" si="1">SUM(D442+E442-G442)</f>
        <v>0</v>
      </c>
    </row>
    <row r="443" spans="2:10" ht="13.8">
      <c r="B443" s="563" t="s">
        <v>588</v>
      </c>
      <c r="C443" s="468"/>
      <c r="D443" s="524">
        <v>0</v>
      </c>
      <c r="E443" s="525">
        <v>91990190</v>
      </c>
      <c r="F443" s="525"/>
      <c r="G443" s="525">
        <v>0</v>
      </c>
      <c r="H443" s="523">
        <f t="shared" si="1"/>
        <v>91990190</v>
      </c>
    </row>
    <row r="444" spans="2:10" ht="13.8">
      <c r="B444" s="563" t="s">
        <v>80</v>
      </c>
      <c r="C444" s="468"/>
      <c r="D444" s="524">
        <v>0</v>
      </c>
      <c r="E444" s="525">
        <v>0</v>
      </c>
      <c r="F444" s="525"/>
      <c r="G444" s="525">
        <v>0</v>
      </c>
      <c r="H444" s="523">
        <f t="shared" si="1"/>
        <v>0</v>
      </c>
    </row>
    <row r="445" spans="2:10" ht="13.8">
      <c r="B445" s="563" t="s">
        <v>589</v>
      </c>
      <c r="C445" s="468"/>
      <c r="D445" s="524">
        <v>0</v>
      </c>
      <c r="E445" s="524">
        <f>+G446</f>
        <v>-184442557</v>
      </c>
      <c r="F445" s="524"/>
      <c r="G445" s="524">
        <v>0</v>
      </c>
      <c r="H445" s="523">
        <f>SUM(D445+E445-G445)</f>
        <v>-184442557</v>
      </c>
    </row>
    <row r="446" spans="2:10" ht="14.4" thickBot="1">
      <c r="B446" s="672" t="s">
        <v>590</v>
      </c>
      <c r="C446" s="469"/>
      <c r="D446" s="470">
        <v>-184442557</v>
      </c>
      <c r="E446" s="470">
        <v>1747813609</v>
      </c>
      <c r="F446" s="470"/>
      <c r="G446" s="470">
        <f>+D446</f>
        <v>-184442557</v>
      </c>
      <c r="H446" s="522">
        <f>SUM(D446+E446-G446)</f>
        <v>1747813609</v>
      </c>
    </row>
    <row r="447" spans="2:10" ht="13.8" thickBot="1">
      <c r="B447" s="673" t="s">
        <v>591</v>
      </c>
      <c r="C447" s="471"/>
      <c r="D447" s="520">
        <f>SUM(D440:D446)</f>
        <v>560557443</v>
      </c>
      <c r="E447" s="521">
        <f>SUM(E440:E446)</f>
        <v>1910361242</v>
      </c>
      <c r="F447" s="521"/>
      <c r="G447" s="520">
        <f>SUM(G440:G446)</f>
        <v>-184442557</v>
      </c>
      <c r="H447" s="519">
        <f t="shared" si="1"/>
        <v>2655361242</v>
      </c>
      <c r="I447" s="207"/>
    </row>
    <row r="448" spans="2:10">
      <c r="D448" s="207"/>
      <c r="H448" s="207"/>
    </row>
    <row r="449" spans="1:10" ht="13.8">
      <c r="B449" s="345" t="s">
        <v>592</v>
      </c>
      <c r="C449" s="345"/>
      <c r="D449" s="241"/>
      <c r="E449" s="241"/>
      <c r="F449" s="241"/>
      <c r="G449" s="241"/>
      <c r="H449" s="241"/>
      <c r="I449" s="241"/>
    </row>
    <row r="450" spans="1:10" ht="13.8">
      <c r="B450" s="345" t="s">
        <v>593</v>
      </c>
      <c r="C450" s="241"/>
      <c r="D450" s="241"/>
      <c r="E450" s="241"/>
      <c r="F450" s="241"/>
      <c r="G450" s="241"/>
      <c r="H450" s="241"/>
      <c r="I450" s="241"/>
    </row>
    <row r="451" spans="1:10" ht="13.8">
      <c r="B451" s="177" t="s">
        <v>594</v>
      </c>
      <c r="C451" s="345"/>
      <c r="D451" s="241"/>
      <c r="E451" s="241"/>
      <c r="F451" s="241"/>
      <c r="G451" s="241"/>
      <c r="H451" s="241"/>
      <c r="I451" s="241"/>
    </row>
    <row r="452" spans="1:10">
      <c r="B452" s="1323" t="s">
        <v>595</v>
      </c>
      <c r="C452" s="1323"/>
      <c r="D452" s="1323"/>
      <c r="E452" s="1323"/>
      <c r="F452" s="1323"/>
      <c r="G452" s="1323"/>
      <c r="H452" s="1323"/>
      <c r="I452" s="1323"/>
    </row>
    <row r="453" spans="1:10">
      <c r="B453" s="1323"/>
      <c r="C453" s="1323"/>
      <c r="D453" s="1323"/>
      <c r="E453" s="1323"/>
      <c r="F453" s="1323"/>
      <c r="G453" s="1323"/>
      <c r="H453" s="1323"/>
      <c r="I453" s="1323"/>
    </row>
    <row r="454" spans="1:10">
      <c r="B454" s="345" t="s">
        <v>596</v>
      </c>
      <c r="C454" s="345"/>
      <c r="D454" s="472"/>
      <c r="E454" s="472"/>
      <c r="F454" s="472"/>
      <c r="G454" s="472"/>
      <c r="H454" s="472"/>
      <c r="I454" s="472"/>
    </row>
    <row r="455" spans="1:10" ht="13.8">
      <c r="C455" s="345"/>
      <c r="D455" s="241"/>
      <c r="E455" s="241"/>
      <c r="F455" s="241"/>
      <c r="G455" s="241"/>
      <c r="H455" s="241"/>
      <c r="I455" s="241"/>
    </row>
    <row r="456" spans="1:10" ht="13.8">
      <c r="C456" s="345"/>
      <c r="D456" s="241"/>
      <c r="E456" s="241"/>
      <c r="F456" s="241"/>
      <c r="G456" s="241"/>
      <c r="H456" s="241"/>
      <c r="I456" s="241"/>
    </row>
    <row r="457" spans="1:10" ht="13.8" thickBot="1">
      <c r="B457" s="345" t="s">
        <v>597</v>
      </c>
      <c r="C457" s="473"/>
      <c r="D457" s="472"/>
      <c r="E457" s="472"/>
      <c r="F457" s="472"/>
      <c r="G457" s="472"/>
      <c r="H457" s="472"/>
      <c r="I457" s="472"/>
    </row>
    <row r="458" spans="1:10" ht="13.8" thickBot="1">
      <c r="A458" s="474"/>
      <c r="B458" s="475" t="s">
        <v>483</v>
      </c>
      <c r="C458" s="476"/>
      <c r="D458" s="477"/>
      <c r="E458" s="477"/>
      <c r="F458" s="477"/>
      <c r="G458" s="478" t="s">
        <v>869</v>
      </c>
      <c r="H458" s="479" t="s">
        <v>598</v>
      </c>
      <c r="I458" s="430"/>
      <c r="J458" s="674"/>
    </row>
    <row r="459" spans="1:10">
      <c r="B459" s="480" t="s">
        <v>599</v>
      </c>
      <c r="C459" s="481"/>
      <c r="D459" s="481"/>
      <c r="E459" s="481"/>
      <c r="F459" s="481"/>
      <c r="G459" s="482">
        <f>+E90</f>
        <v>0</v>
      </c>
      <c r="H459" s="482">
        <v>0</v>
      </c>
    </row>
    <row r="460" spans="1:10" ht="13.8" thickBot="1">
      <c r="B460" s="483" t="s">
        <v>600</v>
      </c>
      <c r="C460" s="484"/>
      <c r="D460" s="484"/>
      <c r="E460" s="484"/>
      <c r="F460" s="484"/>
      <c r="G460" s="485">
        <f>+E95</f>
        <v>0</v>
      </c>
      <c r="H460" s="485">
        <v>0</v>
      </c>
    </row>
    <row r="461" spans="1:10" ht="13.8" thickBot="1">
      <c r="B461" s="486" t="s">
        <v>601</v>
      </c>
      <c r="C461" s="487"/>
      <c r="D461" s="488"/>
      <c r="E461" s="488"/>
      <c r="F461" s="488"/>
      <c r="G461" s="489">
        <f>SUM(G459-G460)</f>
        <v>0</v>
      </c>
      <c r="H461" s="489">
        <v>0</v>
      </c>
    </row>
    <row r="462" spans="1:10">
      <c r="B462" s="490" t="s">
        <v>602</v>
      </c>
      <c r="C462" s="491"/>
      <c r="D462" s="491"/>
      <c r="E462" s="491"/>
      <c r="F462" s="491"/>
      <c r="G462" s="492">
        <f>+E111</f>
        <v>52969908</v>
      </c>
      <c r="H462" s="492">
        <v>41823208</v>
      </c>
    </row>
    <row r="463" spans="1:10" ht="13.8" thickBot="1">
      <c r="B463" s="483" t="s">
        <v>603</v>
      </c>
      <c r="C463" s="484"/>
      <c r="D463" s="484"/>
      <c r="E463" s="484"/>
      <c r="F463" s="484"/>
      <c r="G463" s="485">
        <f>+E118</f>
        <v>69129960</v>
      </c>
      <c r="H463" s="485">
        <v>13129614</v>
      </c>
    </row>
    <row r="464" spans="1:10" ht="13.8" thickBot="1">
      <c r="B464" s="486" t="s">
        <v>604</v>
      </c>
      <c r="C464" s="487"/>
      <c r="D464" s="488"/>
      <c r="E464" s="488"/>
      <c r="F464" s="488"/>
      <c r="G464" s="489">
        <f>+G462-G463</f>
        <v>-16160052</v>
      </c>
      <c r="H464" s="489">
        <f>+H462-H463</f>
        <v>28693594</v>
      </c>
    </row>
    <row r="465" spans="2:10" ht="13.8" thickBot="1">
      <c r="B465" s="493" t="s">
        <v>605</v>
      </c>
      <c r="C465" s="494"/>
      <c r="D465" s="495"/>
      <c r="E465" s="495"/>
      <c r="F465" s="495"/>
      <c r="G465" s="496">
        <f>SUM(G464,G461)</f>
        <v>-16160052</v>
      </c>
      <c r="H465" s="496">
        <f>SUM(H464,H461)</f>
        <v>28693594</v>
      </c>
    </row>
    <row r="466" spans="2:10" ht="13.8">
      <c r="C466" s="345"/>
      <c r="D466" s="241"/>
      <c r="E466" s="241"/>
      <c r="F466" s="241"/>
      <c r="G466" s="241"/>
      <c r="H466" s="241"/>
      <c r="I466" s="241"/>
    </row>
    <row r="467" spans="2:10" ht="13.8">
      <c r="C467" s="345"/>
      <c r="D467" s="241"/>
      <c r="E467" s="241"/>
      <c r="F467" s="241"/>
      <c r="G467" s="241"/>
      <c r="H467" s="241"/>
      <c r="I467" s="241"/>
    </row>
    <row r="468" spans="2:10" ht="13.8">
      <c r="C468" s="345"/>
      <c r="D468" s="241"/>
      <c r="E468" s="241"/>
      <c r="F468" s="241"/>
      <c r="G468" s="241"/>
      <c r="H468" s="241"/>
      <c r="I468" s="241"/>
    </row>
    <row r="469" spans="2:10" ht="13.8">
      <c r="C469" s="345"/>
      <c r="D469" s="241"/>
      <c r="E469" s="241"/>
      <c r="F469" s="241"/>
      <c r="G469" s="241"/>
      <c r="H469" s="241"/>
      <c r="I469" s="241"/>
    </row>
    <row r="470" spans="2:10" ht="13.8">
      <c r="C470" s="345"/>
      <c r="D470" s="241"/>
      <c r="E470" s="241"/>
      <c r="F470" s="241"/>
      <c r="G470" s="241"/>
      <c r="H470" s="241"/>
      <c r="I470" s="241"/>
    </row>
    <row r="471" spans="2:10" ht="13.8">
      <c r="C471" s="345"/>
      <c r="D471" s="241"/>
      <c r="E471" s="241"/>
      <c r="F471" s="241"/>
      <c r="G471" s="241"/>
      <c r="H471" s="241"/>
      <c r="I471" s="241"/>
    </row>
    <row r="472" spans="2:10" ht="13.8">
      <c r="C472" s="345"/>
      <c r="D472" s="241"/>
      <c r="E472" s="241"/>
      <c r="F472" s="241"/>
      <c r="G472" s="241"/>
      <c r="H472" s="241"/>
      <c r="I472" s="241"/>
    </row>
    <row r="473" spans="2:10" ht="13.8">
      <c r="C473" s="345"/>
      <c r="D473" s="241"/>
      <c r="E473" s="241"/>
      <c r="F473" s="241"/>
      <c r="G473" s="241"/>
      <c r="H473" s="241"/>
      <c r="I473" s="241"/>
    </row>
    <row r="474" spans="2:10" ht="15.6">
      <c r="C474" s="241"/>
      <c r="H474" s="190"/>
      <c r="I474" s="178"/>
    </row>
    <row r="475" spans="2:10" ht="15.6">
      <c r="B475" s="665"/>
      <c r="C475" s="241"/>
      <c r="D475" s="270"/>
      <c r="G475" s="270"/>
      <c r="H475" s="190"/>
      <c r="I475" s="271"/>
    </row>
    <row r="476" spans="2:10">
      <c r="B476" s="666"/>
      <c r="D476" s="272"/>
      <c r="G476" s="272"/>
      <c r="I476" s="273"/>
    </row>
    <row r="477" spans="2:10">
      <c r="E477" s="274"/>
      <c r="F477" s="274"/>
      <c r="H477" s="274"/>
      <c r="J477" s="644"/>
    </row>
    <row r="478" spans="2:10" ht="13.8">
      <c r="B478" s="241"/>
      <c r="C478" s="241"/>
      <c r="D478" s="1313"/>
      <c r="E478" s="1313"/>
      <c r="F478" s="497"/>
      <c r="G478" s="1314"/>
      <c r="H478" s="1314"/>
      <c r="I478" s="253"/>
    </row>
    <row r="479" spans="2:10">
      <c r="B479" s="1315" t="s">
        <v>835</v>
      </c>
      <c r="C479" s="1315"/>
      <c r="D479" s="1315"/>
      <c r="E479" s="1315"/>
      <c r="F479" s="1315"/>
      <c r="G479" s="1315"/>
      <c r="H479" s="1315"/>
      <c r="I479" s="1315"/>
      <c r="J479" s="1315"/>
    </row>
    <row r="480" spans="2:10">
      <c r="B480" s="1315"/>
      <c r="C480" s="1315"/>
      <c r="D480" s="1315"/>
      <c r="E480" s="1315"/>
      <c r="F480" s="1315"/>
      <c r="G480" s="1315"/>
      <c r="H480" s="1315"/>
      <c r="I480" s="1315"/>
      <c r="J480" s="1315"/>
    </row>
    <row r="481" spans="1:10">
      <c r="B481" s="1315"/>
      <c r="C481" s="1315"/>
      <c r="D481" s="1315"/>
      <c r="E481" s="1315"/>
      <c r="F481" s="1315"/>
      <c r="G481" s="1315"/>
      <c r="H481" s="1315"/>
      <c r="I481" s="1315"/>
      <c r="J481" s="1315"/>
    </row>
    <row r="482" spans="1:10">
      <c r="B482" s="1315"/>
      <c r="C482" s="1315"/>
      <c r="D482" s="1315"/>
      <c r="E482" s="1315"/>
      <c r="F482" s="1315"/>
      <c r="G482" s="1315"/>
      <c r="H482" s="1315"/>
      <c r="I482" s="1315"/>
      <c r="J482" s="1315"/>
    </row>
    <row r="483" spans="1:10">
      <c r="B483" s="1315"/>
      <c r="C483" s="1315"/>
      <c r="D483" s="1315"/>
      <c r="E483" s="1315"/>
      <c r="F483" s="1315"/>
      <c r="G483" s="1315"/>
      <c r="H483" s="1315"/>
      <c r="I483" s="1315"/>
      <c r="J483" s="1315"/>
    </row>
    <row r="484" spans="1:10">
      <c r="B484" s="1315"/>
      <c r="C484" s="1315"/>
      <c r="D484" s="1315"/>
      <c r="E484" s="1315"/>
      <c r="F484" s="1315"/>
      <c r="G484" s="1315"/>
      <c r="H484" s="1315"/>
      <c r="I484" s="1315"/>
      <c r="J484" s="1315"/>
    </row>
    <row r="485" spans="1:10" ht="13.8">
      <c r="B485" s="345"/>
      <c r="C485" s="345"/>
      <c r="D485" s="241"/>
      <c r="E485" s="241"/>
      <c r="F485" s="241"/>
      <c r="G485" s="241"/>
      <c r="H485" s="241"/>
      <c r="I485" s="241"/>
    </row>
    <row r="486" spans="1:10" ht="13.8">
      <c r="B486" s="345"/>
      <c r="C486" s="345"/>
      <c r="D486" s="241"/>
      <c r="E486" s="241"/>
      <c r="F486" s="241"/>
      <c r="G486" s="241"/>
      <c r="H486" s="241"/>
      <c r="I486" s="241"/>
    </row>
    <row r="487" spans="1:10" ht="13.8">
      <c r="B487" s="345"/>
      <c r="C487" s="345"/>
      <c r="D487" s="241"/>
      <c r="E487" s="241"/>
      <c r="F487" s="241"/>
      <c r="G487" s="241"/>
      <c r="H487" s="241"/>
      <c r="I487" s="241"/>
    </row>
    <row r="488" spans="1:10">
      <c r="B488" s="498" t="s">
        <v>606</v>
      </c>
    </row>
    <row r="489" spans="1:10" ht="13.8" thickBot="1">
      <c r="B489" s="177" t="s">
        <v>870</v>
      </c>
    </row>
    <row r="490" spans="1:10" ht="13.8" thickBot="1">
      <c r="B490" s="669" t="s">
        <v>607</v>
      </c>
      <c r="C490" s="582"/>
      <c r="D490" s="584">
        <v>2025</v>
      </c>
      <c r="E490" s="584">
        <v>2024</v>
      </c>
      <c r="F490" s="499"/>
    </row>
    <row r="491" spans="1:10" ht="13.8">
      <c r="A491" s="176" t="s">
        <v>669</v>
      </c>
      <c r="B491" s="372" t="s">
        <v>871</v>
      </c>
      <c r="C491" s="1186" t="s">
        <v>477</v>
      </c>
      <c r="D491" s="1187">
        <v>41617061</v>
      </c>
      <c r="E491" s="1188">
        <v>15619865</v>
      </c>
      <c r="F491" s="586"/>
    </row>
    <row r="492" spans="1:10" ht="13.8">
      <c r="A492" s="176" t="s">
        <v>670</v>
      </c>
      <c r="B492" s="372" t="s">
        <v>872</v>
      </c>
      <c r="C492" s="1186" t="s">
        <v>477</v>
      </c>
      <c r="D492" s="1187">
        <v>1380469970</v>
      </c>
      <c r="E492" s="1189">
        <v>0</v>
      </c>
      <c r="F492" s="588"/>
      <c r="I492" s="472"/>
    </row>
    <row r="493" spans="1:10" ht="13.8">
      <c r="A493" s="176" t="s">
        <v>671</v>
      </c>
      <c r="B493" s="372" t="s">
        <v>873</v>
      </c>
      <c r="C493" s="1186" t="s">
        <v>477</v>
      </c>
      <c r="D493" s="1187">
        <v>27125480</v>
      </c>
      <c r="E493" s="1189">
        <v>0</v>
      </c>
      <c r="F493" s="588"/>
      <c r="I493" s="472"/>
    </row>
    <row r="494" spans="1:10" ht="13.8">
      <c r="A494" s="176" t="s">
        <v>672</v>
      </c>
      <c r="B494" s="372" t="s">
        <v>874</v>
      </c>
      <c r="C494" s="1186" t="s">
        <v>477</v>
      </c>
      <c r="D494" s="1187">
        <v>4944426</v>
      </c>
      <c r="E494" s="1189">
        <v>0</v>
      </c>
      <c r="F494" s="588"/>
      <c r="I494" s="472"/>
    </row>
    <row r="495" spans="1:10" ht="13.8" hidden="1">
      <c r="A495" s="176" t="s">
        <v>673</v>
      </c>
      <c r="B495" s="372"/>
      <c r="C495" s="1186" t="s">
        <v>477</v>
      </c>
      <c r="D495" s="1187"/>
      <c r="E495" s="1189"/>
      <c r="F495" s="588"/>
      <c r="I495" s="472"/>
    </row>
    <row r="496" spans="1:10" ht="13.8" hidden="1">
      <c r="A496" s="176">
        <v>0</v>
      </c>
      <c r="B496" s="502"/>
      <c r="C496" s="1186" t="s">
        <v>477</v>
      </c>
      <c r="D496" s="1187"/>
      <c r="E496" s="1189"/>
      <c r="F496" s="589"/>
      <c r="I496" s="472"/>
    </row>
    <row r="497" spans="1:9" ht="13.8" hidden="1">
      <c r="A497" s="176" t="s">
        <v>674</v>
      </c>
      <c r="B497" s="502"/>
      <c r="C497" s="1186" t="s">
        <v>477</v>
      </c>
      <c r="D497" s="1187"/>
      <c r="E497" s="1189"/>
      <c r="F497" s="589"/>
      <c r="I497" s="472"/>
    </row>
    <row r="498" spans="1:9" ht="13.8" hidden="1">
      <c r="A498" s="176" t="s">
        <v>676</v>
      </c>
      <c r="B498" s="502"/>
      <c r="C498" s="1186" t="s">
        <v>477</v>
      </c>
      <c r="D498" s="1187"/>
      <c r="E498" s="1189">
        <v>0</v>
      </c>
      <c r="F498" s="589"/>
      <c r="I498" s="472"/>
    </row>
    <row r="499" spans="1:9" ht="13.8" hidden="1">
      <c r="A499" s="176" t="s">
        <v>678</v>
      </c>
      <c r="B499" s="502"/>
      <c r="C499" s="1186" t="s">
        <v>477</v>
      </c>
      <c r="D499" s="1187"/>
      <c r="E499" s="1189">
        <v>0</v>
      </c>
      <c r="F499" s="589"/>
      <c r="I499" s="472"/>
    </row>
    <row r="500" spans="1:9" ht="13.8" hidden="1">
      <c r="A500" s="176" t="s">
        <v>680</v>
      </c>
      <c r="B500" s="502"/>
      <c r="C500" s="1186" t="s">
        <v>477</v>
      </c>
      <c r="D500" s="1187"/>
      <c r="E500" s="1189">
        <v>0</v>
      </c>
      <c r="F500" s="589"/>
      <c r="I500" s="472"/>
    </row>
    <row r="501" spans="1:9" ht="14.4" hidden="1" thickBot="1">
      <c r="A501" s="176" t="s">
        <v>682</v>
      </c>
      <c r="B501" s="502"/>
      <c r="C501" s="1186" t="s">
        <v>477</v>
      </c>
      <c r="D501" s="1187"/>
      <c r="E501" s="1190">
        <v>0</v>
      </c>
      <c r="F501" s="589"/>
      <c r="I501" s="472"/>
    </row>
    <row r="502" spans="1:9" ht="13.8" thickBot="1">
      <c r="B502" s="675" t="s">
        <v>148</v>
      </c>
      <c r="C502" s="1191"/>
      <c r="D502" s="590">
        <f>SUM(D491:D501)</f>
        <v>1454156937</v>
      </c>
      <c r="E502" s="590">
        <f>SUM(E491:E501)</f>
        <v>15619865</v>
      </c>
      <c r="F502" s="503"/>
      <c r="H502" s="207"/>
      <c r="I502" s="504"/>
    </row>
    <row r="503" spans="1:9">
      <c r="B503" s="498"/>
      <c r="C503" s="178"/>
    </row>
    <row r="504" spans="1:9" ht="13.8" thickBot="1">
      <c r="B504" s="177" t="s">
        <v>875</v>
      </c>
      <c r="C504" s="178"/>
    </row>
    <row r="505" spans="1:9">
      <c r="B505" s="669" t="s">
        <v>609</v>
      </c>
      <c r="C505" s="591"/>
      <c r="D505" s="500">
        <v>2025</v>
      </c>
      <c r="E505" s="500">
        <v>2024</v>
      </c>
      <c r="F505" s="499"/>
    </row>
    <row r="506" spans="1:9" ht="13.8">
      <c r="A506" s="176" t="s">
        <v>684</v>
      </c>
      <c r="B506" s="202" t="s">
        <v>876</v>
      </c>
      <c r="C506" s="592" t="s">
        <v>477</v>
      </c>
      <c r="D506" s="574">
        <v>1373166041</v>
      </c>
      <c r="E506" s="507">
        <v>0</v>
      </c>
      <c r="F506" s="506"/>
    </row>
    <row r="507" spans="1:9" ht="13.8">
      <c r="A507" s="176" t="s">
        <v>686</v>
      </c>
      <c r="B507" s="505" t="s">
        <v>877</v>
      </c>
      <c r="C507" s="592" t="s">
        <v>477</v>
      </c>
      <c r="D507" s="574">
        <v>3098366</v>
      </c>
      <c r="E507" s="507">
        <v>5146825</v>
      </c>
      <c r="F507" s="506"/>
    </row>
    <row r="508" spans="1:9" ht="14.4" thickBot="1">
      <c r="A508" s="176" t="s">
        <v>688</v>
      </c>
      <c r="B508" s="505" t="s">
        <v>878</v>
      </c>
      <c r="C508" s="592" t="s">
        <v>477</v>
      </c>
      <c r="D508" s="574">
        <v>1152740</v>
      </c>
      <c r="E508" s="507">
        <v>0</v>
      </c>
      <c r="F508" s="506"/>
    </row>
    <row r="509" spans="1:9" ht="14.4" hidden="1" thickBot="1">
      <c r="A509" s="176" t="s">
        <v>690</v>
      </c>
      <c r="B509" s="505"/>
      <c r="C509" s="592" t="s">
        <v>477</v>
      </c>
      <c r="D509" s="574"/>
      <c r="E509" s="507">
        <v>0</v>
      </c>
      <c r="F509" s="506"/>
    </row>
    <row r="510" spans="1:9" ht="14.4" hidden="1" thickBot="1">
      <c r="A510" s="176" t="s">
        <v>692</v>
      </c>
      <c r="B510" s="505"/>
      <c r="C510" s="592" t="s">
        <v>477</v>
      </c>
      <c r="D510" s="574"/>
      <c r="E510" s="507">
        <v>0</v>
      </c>
      <c r="F510" s="506"/>
    </row>
    <row r="511" spans="1:9" ht="14.4" hidden="1" thickBot="1">
      <c r="A511" s="176" t="s">
        <v>694</v>
      </c>
      <c r="B511" s="505"/>
      <c r="C511" s="592" t="s">
        <v>477</v>
      </c>
      <c r="D511" s="574"/>
      <c r="E511" s="507">
        <v>0</v>
      </c>
      <c r="F511" s="506"/>
    </row>
    <row r="512" spans="1:9" ht="14.4" hidden="1" thickBot="1">
      <c r="A512" s="176" t="s">
        <v>696</v>
      </c>
      <c r="B512" s="505"/>
      <c r="C512" s="592" t="s">
        <v>477</v>
      </c>
      <c r="D512" s="574"/>
      <c r="E512" s="507">
        <v>0</v>
      </c>
      <c r="F512" s="506"/>
    </row>
    <row r="513" spans="1:7" ht="14.4" hidden="1" thickBot="1">
      <c r="A513" s="176" t="s">
        <v>698</v>
      </c>
      <c r="B513" s="505"/>
      <c r="C513" s="592" t="s">
        <v>477</v>
      </c>
      <c r="D513" s="574"/>
      <c r="E513" s="507">
        <v>0</v>
      </c>
      <c r="F513" s="506"/>
    </row>
    <row r="514" spans="1:7" ht="14.4" hidden="1" thickBot="1">
      <c r="A514" s="176" t="s">
        <v>700</v>
      </c>
      <c r="B514" s="505"/>
      <c r="C514" s="592" t="s">
        <v>477</v>
      </c>
      <c r="D514" s="574"/>
      <c r="E514" s="507">
        <v>0</v>
      </c>
      <c r="F514" s="506"/>
    </row>
    <row r="515" spans="1:7" ht="14.4" hidden="1" thickBot="1">
      <c r="A515" s="176" t="s">
        <v>702</v>
      </c>
      <c r="B515" s="505"/>
      <c r="C515" s="592" t="s">
        <v>477</v>
      </c>
      <c r="D515" s="574"/>
      <c r="E515" s="507">
        <v>0</v>
      </c>
      <c r="F515" s="506"/>
    </row>
    <row r="516" spans="1:7" ht="14.4" hidden="1" thickBot="1">
      <c r="A516" s="176" t="s">
        <v>704</v>
      </c>
      <c r="B516" s="505"/>
      <c r="C516" s="592" t="s">
        <v>477</v>
      </c>
      <c r="D516" s="574"/>
      <c r="E516" s="507">
        <v>0</v>
      </c>
      <c r="F516" s="506"/>
    </row>
    <row r="517" spans="1:7" ht="14.4" hidden="1" thickBot="1">
      <c r="A517" s="176" t="s">
        <v>706</v>
      </c>
      <c r="B517" s="505"/>
      <c r="C517" s="592" t="s">
        <v>477</v>
      </c>
      <c r="D517" s="574"/>
      <c r="E517" s="507">
        <v>0</v>
      </c>
      <c r="F517" s="506"/>
    </row>
    <row r="518" spans="1:7" ht="14.4" hidden="1" thickBot="1">
      <c r="A518" s="176" t="s">
        <v>707</v>
      </c>
      <c r="B518" s="505"/>
      <c r="C518" s="592" t="s">
        <v>477</v>
      </c>
      <c r="D518" s="574"/>
      <c r="E518" s="507">
        <v>0</v>
      </c>
      <c r="F518" s="506"/>
    </row>
    <row r="519" spans="1:7" ht="14.4" hidden="1" thickBot="1">
      <c r="A519" s="176" t="s">
        <v>709</v>
      </c>
      <c r="B519" s="505"/>
      <c r="C519" s="592" t="s">
        <v>477</v>
      </c>
      <c r="D519" s="574"/>
      <c r="E519" s="507">
        <v>0</v>
      </c>
      <c r="F519" s="506"/>
    </row>
    <row r="520" spans="1:7" ht="14.4" hidden="1" thickBot="1">
      <c r="A520" s="176" t="s">
        <v>711</v>
      </c>
      <c r="B520" s="505"/>
      <c r="C520" s="592" t="s">
        <v>477</v>
      </c>
      <c r="D520" s="574"/>
      <c r="E520" s="507">
        <v>0</v>
      </c>
      <c r="F520" s="506"/>
    </row>
    <row r="521" spans="1:7" ht="14.4" hidden="1" thickBot="1">
      <c r="A521" s="176" t="s">
        <v>713</v>
      </c>
      <c r="B521" s="505"/>
      <c r="C521" s="592" t="s">
        <v>477</v>
      </c>
      <c r="D521" s="574"/>
      <c r="E521" s="507">
        <v>0</v>
      </c>
      <c r="F521" s="506"/>
    </row>
    <row r="522" spans="1:7" ht="14.4" hidden="1" thickBot="1">
      <c r="A522" s="176" t="s">
        <v>715</v>
      </c>
      <c r="B522" s="505"/>
      <c r="C522" s="592" t="s">
        <v>477</v>
      </c>
      <c r="D522" s="574"/>
      <c r="E522" s="507">
        <v>0</v>
      </c>
      <c r="F522" s="506"/>
    </row>
    <row r="523" spans="1:7" ht="14.4" hidden="1" thickBot="1">
      <c r="A523" s="176" t="s">
        <v>716</v>
      </c>
      <c r="B523" s="505"/>
      <c r="C523" s="592" t="s">
        <v>477</v>
      </c>
      <c r="D523" s="574"/>
      <c r="E523" s="507">
        <v>0</v>
      </c>
      <c r="F523" s="506"/>
    </row>
    <row r="524" spans="1:7" ht="14.4" hidden="1" thickBot="1">
      <c r="A524" s="176" t="s">
        <v>718</v>
      </c>
      <c r="B524" s="505"/>
      <c r="C524" s="592" t="s">
        <v>477</v>
      </c>
      <c r="D524" s="574"/>
      <c r="E524" s="507">
        <v>0</v>
      </c>
      <c r="F524" s="506"/>
    </row>
    <row r="525" spans="1:7" ht="14.4" hidden="1" thickBot="1">
      <c r="A525" s="176" t="s">
        <v>720</v>
      </c>
      <c r="B525" s="505"/>
      <c r="C525" s="592" t="s">
        <v>477</v>
      </c>
      <c r="D525" s="574"/>
      <c r="E525" s="507">
        <v>0</v>
      </c>
      <c r="F525" s="506"/>
    </row>
    <row r="526" spans="1:7" ht="14.4" hidden="1" thickBot="1">
      <c r="A526" s="176" t="s">
        <v>722</v>
      </c>
      <c r="B526" s="505"/>
      <c r="C526" s="592" t="s">
        <v>477</v>
      </c>
      <c r="D526" s="574"/>
      <c r="E526" s="507">
        <v>0</v>
      </c>
      <c r="F526" s="506"/>
    </row>
    <row r="527" spans="1:7" ht="13.8" thickBot="1">
      <c r="B527" s="257" t="s">
        <v>148</v>
      </c>
      <c r="C527" s="593" t="s">
        <v>477</v>
      </c>
      <c r="D527" s="509">
        <f>SUM(D506:D526)</f>
        <v>1377417147</v>
      </c>
      <c r="E527" s="509">
        <f>SUM(E506:E526)</f>
        <v>5146825</v>
      </c>
      <c r="F527" s="508"/>
    </row>
    <row r="528" spans="1:7">
      <c r="B528" s="345"/>
      <c r="C528" s="510"/>
      <c r="D528" s="504"/>
      <c r="E528" s="472"/>
      <c r="F528" s="472"/>
      <c r="G528" s="511"/>
    </row>
    <row r="529" spans="2:9">
      <c r="B529" s="345" t="s">
        <v>610</v>
      </c>
      <c r="G529" s="511"/>
    </row>
    <row r="530" spans="2:9" ht="13.8">
      <c r="B530" s="241" t="s">
        <v>611</v>
      </c>
      <c r="H530" s="512"/>
    </row>
    <row r="531" spans="2:9" ht="13.8">
      <c r="B531" s="241"/>
      <c r="C531" s="473"/>
      <c r="D531" s="472"/>
      <c r="E531" s="472"/>
      <c r="F531" s="472"/>
      <c r="G531" s="472"/>
      <c r="H531" s="472"/>
      <c r="I531" s="472"/>
    </row>
    <row r="532" spans="2:9">
      <c r="B532" s="345" t="s">
        <v>612</v>
      </c>
      <c r="C532" s="473"/>
      <c r="D532" s="472"/>
      <c r="E532" s="472"/>
      <c r="F532" s="472"/>
      <c r="G532" s="472"/>
      <c r="H532" s="472"/>
      <c r="I532" s="472"/>
    </row>
    <row r="533" spans="2:9" ht="13.8">
      <c r="B533" s="241" t="s">
        <v>613</v>
      </c>
      <c r="C533" s="473"/>
      <c r="D533" s="472"/>
      <c r="E533" s="472"/>
      <c r="F533" s="472"/>
      <c r="G533" s="472"/>
      <c r="H533" s="472"/>
      <c r="I533" s="472"/>
    </row>
    <row r="534" spans="2:9">
      <c r="B534" s="345"/>
      <c r="C534" s="510"/>
      <c r="D534" s="504"/>
      <c r="E534" s="504"/>
      <c r="F534" s="504"/>
      <c r="G534" s="504"/>
      <c r="H534" s="504"/>
      <c r="I534" s="504"/>
    </row>
    <row r="535" spans="2:9">
      <c r="B535" s="345" t="s">
        <v>614</v>
      </c>
      <c r="C535" s="455"/>
      <c r="D535" s="455"/>
      <c r="E535" s="455"/>
      <c r="F535" s="455"/>
      <c r="G535" s="455"/>
      <c r="H535" s="455"/>
      <c r="I535" s="455"/>
    </row>
    <row r="536" spans="2:9" ht="13.8">
      <c r="B536" s="241" t="s">
        <v>615</v>
      </c>
      <c r="C536" s="513"/>
      <c r="D536" s="513"/>
      <c r="E536" s="513"/>
      <c r="F536" s="513"/>
      <c r="G536" s="513"/>
      <c r="H536" s="513"/>
      <c r="I536" s="513"/>
    </row>
    <row r="537" spans="2:9">
      <c r="B537" s="513"/>
      <c r="C537" s="513"/>
      <c r="D537" s="513"/>
      <c r="E537" s="513"/>
      <c r="F537" s="513"/>
      <c r="G537" s="513"/>
      <c r="H537" s="513"/>
      <c r="I537" s="513"/>
    </row>
    <row r="538" spans="2:9">
      <c r="B538" s="513"/>
      <c r="C538" s="513"/>
      <c r="D538" s="513"/>
      <c r="E538" s="513"/>
      <c r="F538" s="513"/>
      <c r="G538" s="513"/>
      <c r="H538" s="513"/>
      <c r="I538" s="513"/>
    </row>
    <row r="539" spans="2:9">
      <c r="B539" s="513"/>
      <c r="C539" s="513"/>
      <c r="D539" s="513"/>
      <c r="E539" s="513"/>
      <c r="F539" s="513"/>
      <c r="G539" s="513"/>
      <c r="H539" s="513"/>
      <c r="I539" s="513"/>
    </row>
    <row r="540" spans="2:9">
      <c r="B540" s="513"/>
      <c r="C540" s="513"/>
      <c r="D540" s="513"/>
      <c r="E540" s="513"/>
      <c r="F540" s="513"/>
      <c r="G540" s="513"/>
      <c r="H540" s="513"/>
      <c r="I540" s="513"/>
    </row>
    <row r="541" spans="2:9">
      <c r="B541" s="513"/>
      <c r="C541" s="513"/>
      <c r="D541" s="513"/>
      <c r="E541" s="513"/>
      <c r="F541" s="513"/>
      <c r="G541" s="513"/>
      <c r="H541" s="513"/>
      <c r="I541" s="513"/>
    </row>
    <row r="542" spans="2:9">
      <c r="B542" s="513"/>
      <c r="C542" s="513"/>
      <c r="D542" s="513"/>
      <c r="E542" s="513"/>
      <c r="F542" s="513"/>
      <c r="G542" s="513"/>
      <c r="H542" s="513"/>
      <c r="I542" s="513"/>
    </row>
    <row r="543" spans="2:9" ht="15.6">
      <c r="B543" s="513"/>
      <c r="C543" s="241"/>
      <c r="D543" s="513"/>
      <c r="G543" s="513"/>
      <c r="H543" s="190"/>
      <c r="I543" s="513"/>
    </row>
    <row r="544" spans="2:9" ht="15.6">
      <c r="B544" s="513"/>
      <c r="C544" s="241"/>
      <c r="D544" s="513"/>
      <c r="G544" s="513"/>
      <c r="H544" s="190"/>
      <c r="I544" s="513"/>
    </row>
    <row r="545" spans="2:9">
      <c r="B545" s="513"/>
      <c r="D545" s="513"/>
      <c r="G545" s="513"/>
      <c r="I545" s="513"/>
    </row>
    <row r="546" spans="2:9">
      <c r="B546" s="513"/>
      <c r="D546" s="513"/>
      <c r="G546" s="513"/>
      <c r="I546" s="513"/>
    </row>
  </sheetData>
  <sheetProtection algorithmName="SHA-512" hashValue="a/eMIDayhq6by+FMVwb+eGhFztdIHLe7HmwdNioCVoHjRe6N0Baxbgm5XPimyrenhZYTuhSHIOUWNhQN0svztg==" saltValue="l4I3V0ffsi7cpWEv+mL/mA==" spinCount="100000" sheet="1" objects="1" scenarios="1"/>
  <mergeCells count="78">
    <mergeCell ref="B255:C255"/>
    <mergeCell ref="B256:C256"/>
    <mergeCell ref="B271:D272"/>
    <mergeCell ref="B273:D273"/>
    <mergeCell ref="B274:D274"/>
    <mergeCell ref="B334:C334"/>
    <mergeCell ref="B338:C340"/>
    <mergeCell ref="D338:D340"/>
    <mergeCell ref="E338:E340"/>
    <mergeCell ref="B275:D275"/>
    <mergeCell ref="E280:G280"/>
    <mergeCell ref="B292:D292"/>
    <mergeCell ref="E292:H292"/>
    <mergeCell ref="B315:J320"/>
    <mergeCell ref="B329:C331"/>
    <mergeCell ref="E329:E331"/>
    <mergeCell ref="H280:I280"/>
    <mergeCell ref="B354:C354"/>
    <mergeCell ref="B355:C355"/>
    <mergeCell ref="B357:C357"/>
    <mergeCell ref="B347:C347"/>
    <mergeCell ref="B346:C346"/>
    <mergeCell ref="B368:I368"/>
    <mergeCell ref="B369:B371"/>
    <mergeCell ref="C369:H369"/>
    <mergeCell ref="I369:I371"/>
    <mergeCell ref="B356:C356"/>
    <mergeCell ref="C370:C371"/>
    <mergeCell ref="D370:D371"/>
    <mergeCell ref="E370:E371"/>
    <mergeCell ref="G370:G371"/>
    <mergeCell ref="H370:H371"/>
    <mergeCell ref="B402:C402"/>
    <mergeCell ref="B403:C403"/>
    <mergeCell ref="B404:C404"/>
    <mergeCell ref="B411:C412"/>
    <mergeCell ref="B413:C413"/>
    <mergeCell ref="B389:J394"/>
    <mergeCell ref="B399:C401"/>
    <mergeCell ref="D399:H399"/>
    <mergeCell ref="D400:D401"/>
    <mergeCell ref="E400:E401"/>
    <mergeCell ref="G400:G401"/>
    <mergeCell ref="H400:H401"/>
    <mergeCell ref="B3:K3"/>
    <mergeCell ref="B4:K4"/>
    <mergeCell ref="B5:K5"/>
    <mergeCell ref="B6:K6"/>
    <mergeCell ref="C61:G61"/>
    <mergeCell ref="B81:K81"/>
    <mergeCell ref="C84:H84"/>
    <mergeCell ref="C158:E158"/>
    <mergeCell ref="B159:J165"/>
    <mergeCell ref="B224:J229"/>
    <mergeCell ref="B341:C341"/>
    <mergeCell ref="B342:C342"/>
    <mergeCell ref="B343:C343"/>
    <mergeCell ref="B351:C352"/>
    <mergeCell ref="D351:D352"/>
    <mergeCell ref="B344:C344"/>
    <mergeCell ref="B345:C345"/>
    <mergeCell ref="E351:E352"/>
    <mergeCell ref="G351:G352"/>
    <mergeCell ref="H351:H352"/>
    <mergeCell ref="I351:I352"/>
    <mergeCell ref="B353:C353"/>
    <mergeCell ref="D478:E478"/>
    <mergeCell ref="G478:H478"/>
    <mergeCell ref="B479:J484"/>
    <mergeCell ref="B415:C415"/>
    <mergeCell ref="B405:C405"/>
    <mergeCell ref="B406:C406"/>
    <mergeCell ref="B438:C439"/>
    <mergeCell ref="B452:I453"/>
    <mergeCell ref="B416:C416"/>
    <mergeCell ref="B417:C417"/>
    <mergeCell ref="B418:C418"/>
    <mergeCell ref="B414:C414"/>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ZJvIOY6UCh2PVI1M6FZMyEzBKFVwjhs9esSDBTeobRc=</DigestValue>
    </Reference>
    <Reference Type="http://www.w3.org/2000/09/xmldsig#Object" URI="#idOfficeObject">
      <DigestMethod Algorithm="http://www.w3.org/2001/04/xmlenc#sha256"/>
      <DigestValue>YLDuUVUv8Fo2EVzEhZgm66inywiowplodcRqcVw+kfo=</DigestValue>
    </Reference>
    <Reference Type="http://uri.etsi.org/01903#SignedProperties" URI="#idSignedProperties">
      <Transforms>
        <Transform Algorithm="http://www.w3.org/TR/2001/REC-xml-c14n-20010315"/>
      </Transforms>
      <DigestMethod Algorithm="http://www.w3.org/2001/04/xmlenc#sha256"/>
      <DigestValue>TvN5lLZjCfUdlTFihjS1KDzDY+7pRvLVPe5A9dTxDhU=</DigestValue>
    </Reference>
    <Reference Type="http://www.w3.org/2000/09/xmldsig#Object" URI="#idValidSigLnImg">
      <DigestMethod Algorithm="http://www.w3.org/2001/04/xmlenc#sha256"/>
      <DigestValue>bIjO+nX9po2bgLmAIyYNetxbKHk8f04HIQ/WMC80GvY=</DigestValue>
    </Reference>
    <Reference Type="http://www.w3.org/2000/09/xmldsig#Object" URI="#idInvalidSigLnImg">
      <DigestMethod Algorithm="http://www.w3.org/2001/04/xmlenc#sha256"/>
      <DigestValue>D0OkI3dnx/e0P7WPLKbaunfu59xVzGSP+J0uCihOap4=</DigestValue>
    </Reference>
  </SignedInfo>
  <SignatureValue>cwmpg0syNFZ7hPiRFaeqLmId0iBLDE/76DAbgMLeOZo+00nhwgnmUbNrhhJC0sokYr2VMew3ilbS
64Xkv9mhn7sH4x4NW+a6vto6zj0l3n9bfniOJHBH1CPhBRhRhWMnn14joVFegJARr9z1Jio48MSD
yJ7KbIxeqwlEAH3MWw0A88U/PCGfv95sxwRH4vHGwsu2aWJdvwGE0tnGJqgRgKDbXC9Vd00oAg/w
86NLgZwu4JTlOjA7BP+QcLGxUOS9yfc+p3pq9AFWJya1NEQfC419FdarjQ0DfovW6OmIisxSPUAL
8I4Z8ny5J2GdQySFShUvTbkSC2s/r82eBpnW3Q==</SignatureValue>
  <KeyInfo>
    <X509Data>
      <X509Certificate>MIIDeDCCAmCgAwIBAgIK5gCtkXiDVUMe5TANBgkqhkiG9w0BAQsFADBqMTMwMQYDVQQDDCpGRURFUklDTyBTRUJBU1RJw4FOIE9QT1JUTyBMRUlWQSBFU1DDjU5PTEExJjAkBgkqhkiG9w0BCQEWF3NvcG9ydG9AaW52ZXN0b3IuY29tLnB5MQswCQYDVQQGEwJFUzAeFw0yNTEyMjMxNTI4MjhaFw0zMDEyMjMxNTI4MjhaMGoxMzAxBgNVBAMMKkZFREVSSUNPIFNFQkFTVEnDgU4gT1BPUlRPIExFSVZBIEVTUMONTk9MQTEmMCQGCSqGSIb3DQEJARYXc29wb3J0b0BpbnZlc3Rvci5jb20ucHkxCzAJBgNVBAYTAkVTMIIBIjANBgkqhkiG9w0BAQEFAAOCAQ8AMIIBCgKCAQEAyrKAdQX/5gpT6XeXogfiKPIPx/wu3na7O6kgfVM++zPHn7S1APeFq6Ha+L8FDwqDGxMl3DpB3MyxyXhFBzczviiTqaOSKvLPJj9REgi7JTBPdRpKYtDWlRnLAQYRFl6T5sh4Z06K3awkYeaklW2Lqu6JTPBlVmNy+BxNJ6G+V2hrqIsghDXFUqt0xfDUf4kcVmYfLlLYJgIxQ4gCGcpHgKn3iN36LKLILdXeKfgVcc9ST7z8OBm/LDwlcud3tqGw7yh149Xuy+vSX9IxKhHKN9ctWiaQTmB4gXdAcEzGUXbvqAM4nD39PiPG70jMT+QJi/A7jewDm8EKk9KV6VC0lQIDAQABoyAwHjAPBgkqhkiG9y8BAQoEAgUAMAsGA1UdDwQEAwIHgDANBgkqhkiG9w0BAQsFAAOCAQEAXaCMxZDFvya9kamejmctdy90q1pmjRGCkdFP206vueLTWOyO5JHsotOulFydmZH1MBsfrejmgRJEwQxOBglvgMHLH5cfm9mkarkJyhtabXtQGQZ4yUrAFNf8dAWrGtB1bau/ylow3dTk7Otd9fdC2hGCAK+jVZIz3wzjkfBVeHbnirdbufhF3azt5s17nGaqve72nXU/GVaZUsUzU7KP6r3+AfrVyJ/HiM/FnFU43xtYNlkEvrTqVya1yAYp0Zc0qYEOBHc1h97pGoDkefuUMZEfRTkVtRdPq2yYBvE7npryCy9llSb0ZJ7DHZYkg3rqvesfBSBrRjqGa8Au4bpY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wDL50+PABjFyqFzkXcc+FknyRtANrvh/8lQFyHEEgOQ=</DigestValue>
      </Reference>
      <Reference URI="/xl/calcChain.xml?ContentType=application/vnd.openxmlformats-officedocument.spreadsheetml.calcChain+xml">
        <DigestMethod Algorithm="http://www.w3.org/2001/04/xmlenc#sha256"/>
        <DigestValue>xf/geNgYNXj3qOTcGDybbctsV3zOwLb91rHsMxsg8OM=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2VCrNNFbNjdyqeVEGv8DShpEAVRT3w3qzaDPdFc/wNU=</DigestValue>
      </Reference>
      <Reference URI="/xl/drawings/drawing8.xml?ContentType=application/vnd.openxmlformats-officedocument.drawing+xml">
        <DigestMethod Algorithm="http://www.w3.org/2001/04/xmlenc#sha256"/>
        <DigestValue>s7gtA9wmQKaKPSmHNqLI61VlpjaUE6g/nEIZhEHFgPQ=</DigestValue>
      </Reference>
      <Reference URI="/xl/drawings/vmlDrawing1.vml?ContentType=application/vnd.openxmlformats-officedocument.vmlDrawing">
        <DigestMethod Algorithm="http://www.w3.org/2001/04/xmlenc#sha256"/>
        <DigestValue>c2vHmGh62tyHQKN9Nle9W/vhuzvr2wfr+vS30Z5arpE=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taeInFwo+qyGZNSu6FgYoNbHo0j14HoA5mmQKwnljr0=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PgCUwZEGp4XsR6+IULut7BjGaurot246pHYfc8/w4y4=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Cz/EyTcYPb/EAGe5w3yV+6PBic2dbaTR3IrLzBFYf2U=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TU+PRhwoX+p2nYmoPWh4rvyQAgOZ5fdS6i/SdvNM/jo=</DigestValue>
      </Reference>
      <Reference URI="/xl/externalLinks/externalLink1.xml?ContentType=application/vnd.openxmlformats-officedocument.spreadsheetml.externalLink+xml">
        <DigestMethod Algorithm="http://www.w3.org/2001/04/xmlenc#sha256"/>
        <DigestValue>4b/3P0oL6X8LMsfz/EIvR+G0vuqm3/69TTX9uLnkZqc=</DigestValue>
      </Reference>
      <Reference URI="/xl/externalLinks/externalLink2.xml?ContentType=application/vnd.openxmlformats-officedocument.spreadsheetml.externalLink+xml">
        <DigestMethod Algorithm="http://www.w3.org/2001/04/xmlenc#sha256"/>
        <DigestValue>s6jKfBou53IRt0YA5lVEhdjOmCixuauhtP7Jq1ORY1I=</DigestValue>
      </Reference>
      <Reference URI="/xl/externalLinks/externalLink3.xml?ContentType=application/vnd.openxmlformats-officedocument.spreadsheetml.externalLink+xml">
        <DigestMethod Algorithm="http://www.w3.org/2001/04/xmlenc#sha256"/>
        <DigestValue>OvIuT786qcb1KZ/XqUHiHOMBgfoHPfu/4qduj03ePtM=</DigestValue>
      </Reference>
      <Reference URI="/xl/externalLinks/externalLink4.xml?ContentType=application/vnd.openxmlformats-officedocument.spreadsheetml.externalLink+xml">
        <DigestMethod Algorithm="http://www.w3.org/2001/04/xmlenc#sha256"/>
        <DigestValue>phsx7MUfvvxLKhI4GbUjxBM7pwMJi41Ax1Zteb2f4Sw=</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XuolK1JPoTDvGNcHYNLao/hGYJlJ6PKWvo2vRCZM73s=</DigestValue>
      </Reference>
      <Reference URI="/xl/media/image5.emf?ContentType=image/x-emf">
        <DigestMethod Algorithm="http://www.w3.org/2001/04/xmlenc#sha256"/>
        <DigestValue>HcwihzRJy9x/vXgVOoyi4lphCLUi+nAniGGbFR3iF1E=</DigestValue>
      </Reference>
      <Reference URI="/xl/media/image6.emf?ContentType=image/x-emf">
        <DigestMethod Algorithm="http://www.w3.org/2001/04/xmlenc#sha256"/>
        <DigestValue>Ta73GEUUBjUCCUSVUKwerzEHTpkTsUkRCU4u3VJjom4=</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media/image9.png?ContentType=image/png">
        <DigestMethod Algorithm="http://www.w3.org/2001/04/xmlenc#sha256"/>
        <DigestValue>F0ShzQvYA4CvKe69lbX/2eQsj6/XFAnlAXlUWNaoiWE=</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Y2Ay/ctPdppmNYpR5u9gnM3gR/ezfP4EA/oilzcT48w=</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4UkNLvqo1aPkHrmZYZwPgdOu5nPYlI1TmGFlMzdPkv8=</DigestValue>
      </Reference>
      <Reference URI="/xl/printerSettings/printerSettings6.bin?ContentType=application/vnd.openxmlformats-officedocument.spreadsheetml.printerSettings">
        <DigestMethod Algorithm="http://www.w3.org/2001/04/xmlenc#sha256"/>
        <DigestValue>vm7eQoxlOwmCpyUeVzdR0geTBK4aDoG0bg7hiP17rnA=</DigestValue>
      </Reference>
      <Reference URI="/xl/printerSettings/printerSettings7.bin?ContentType=application/vnd.openxmlformats-officedocument.spreadsheetml.printerSettings">
        <DigestMethod Algorithm="http://www.w3.org/2001/04/xmlenc#sha256"/>
        <DigestValue>94AkmAOwBpvs3lnRF0FXBYBK0/X58kvKutTz+6F4bDo=</DigestValue>
      </Reference>
      <Reference URI="/xl/sharedStrings.xml?ContentType=application/vnd.openxmlformats-officedocument.spreadsheetml.sharedStrings+xml">
        <DigestMethod Algorithm="http://www.w3.org/2001/04/xmlenc#sha256"/>
        <DigestValue>yvOOuqT3bokCn9YQcAX3WfK0YDoDjOjaZAtp+7EHqPc=</DigestValue>
      </Reference>
      <Reference URI="/xl/styles.xml?ContentType=application/vnd.openxmlformats-officedocument.spreadsheetml.styles+xml">
        <DigestMethod Algorithm="http://www.w3.org/2001/04/xmlenc#sha256"/>
        <DigestValue>tGNY8GVP5cwilwHlSFD/hf6Abg2QoeIYBXj7Sjpmi6E=</DigestValue>
      </Reference>
      <Reference URI="/xl/tables/table1.xml?ContentType=application/vnd.openxmlformats-officedocument.spreadsheetml.table+xml">
        <DigestMethod Algorithm="http://www.w3.org/2001/04/xmlenc#sha256"/>
        <DigestValue>2MYzURrqrw1Ojf8v0u8eUTL9sQnnan73BlUnv1JJmJw=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tBpow4hdWOMsYQw9FGVCFDmkrZXeeyn//UoP5YqQzCk=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+/6su+U2P0jkwnp+JmVxa6EOTyReIYtj+nSQANEA5qI=</DigestValue>
      </Reference>
      <Reference URI="/xl/worksheets/sheet2.xml?ContentType=application/vnd.openxmlformats-officedocument.spreadsheetml.worksheet+xml">
        <DigestMethod Algorithm="http://www.w3.org/2001/04/xmlenc#sha256"/>
        <DigestValue>tULo5iXj2InexUptKJNvu2OjiodXj+RhYNzz0dd8VQ4=</DigestValue>
      </Reference>
      <Reference URI="/xl/worksheets/sheet3.xml?ContentType=application/vnd.openxmlformats-officedocument.spreadsheetml.worksheet+xml">
        <DigestMethod Algorithm="http://www.w3.org/2001/04/xmlenc#sha256"/>
        <DigestValue>Qlwqux9Zzwwg29OplikdIH/8FoHzhqxmqHgS1K+zm/g=</DigestValue>
      </Reference>
      <Reference URI="/xl/worksheets/sheet4.xml?ContentType=application/vnd.openxmlformats-officedocument.spreadsheetml.worksheet+xml">
        <DigestMethod Algorithm="http://www.w3.org/2001/04/xmlenc#sha256"/>
        <DigestValue>lpgsIhiny9D7fc69wajdx66l6SE6quiO7doZFF0PleI=</DigestValue>
      </Reference>
      <Reference URI="/xl/worksheets/sheet5.xml?ContentType=application/vnd.openxmlformats-officedocument.spreadsheetml.worksheet+xml">
        <DigestMethod Algorithm="http://www.w3.org/2001/04/xmlenc#sha256"/>
        <DigestValue>s20UtmpXGVlRne6gJrkY7H8kDVmqGLxKuifkLXu0aSA=</DigestValue>
      </Reference>
      <Reference URI="/xl/worksheets/sheet6.xml?ContentType=application/vnd.openxmlformats-officedocument.spreadsheetml.worksheet+xml">
        <DigestMethod Algorithm="http://www.w3.org/2001/04/xmlenc#sha256"/>
        <DigestValue>mcIyZr2YJ4t/+ljQvYtLYGF/lx2w0T+h9ACX4TtyX1w=</DigestValue>
      </Reference>
      <Reference URI="/xl/worksheets/sheet7.xml?ContentType=application/vnd.openxmlformats-officedocument.spreadsheetml.worksheet+xml">
        <DigestMethod Algorithm="http://www.w3.org/2001/04/xmlenc#sha256"/>
        <DigestValue>MQpAZ2sgk0dTZfqBTO8mzXkeBkpFwp+ZgyzUJQtFmwQ=</DigestValue>
      </Reference>
      <Reference URI="/xl/worksheets/sheet8.xml?ContentType=application/vnd.openxmlformats-officedocument.spreadsheetml.worksheet+xml">
        <DigestMethod Algorithm="http://www.w3.org/2001/04/xmlenc#sha256"/>
        <DigestValue>HXqA/9pQZ78ZrkUzindKc6/MQ6gGa3dW8GZ5XlJdmmY=</DigestValue>
      </Reference>
    </Manifest>
    <SignatureProperties>
      <SignatureProperty Id="idSignatureTime" Target="#idPackageSignature">
        <mdssi:SignatureTime xmlns:mdssi="http://schemas.openxmlformats.org/package/2006/digital-signature">
          <mdssi:Format>YYYY-MM-DDThh:mm:ssTZD</mdssi:Format>
          <mdssi:Value>2026-02-19T20:16:29Z</mdssi:Value>
        </mdssi:SignatureTime>
      </SignatureProperty>
    </SignatureProperties>
  </Object>
  <Object Id="idOfficeObject">
    <SignatureProperties>
      <SignatureProperty Id="idOfficeV1Details" Target="#idPackageSignature">
        <SignatureInfoV1 xmlns="http://schemas.microsoft.com/office/2006/digsig">
          <SetupID>{20474B8A-AA3B-4500-9B08-814B3F55C708}</SetupID>
          <SignatureText>Federico Sebastián Oporto Leiva Espínola</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2026-02-19T20:16:29Z</xd:SigningTime>
          <xd:SigningCertificate>
            <xd:Cert>
              <xd:CertDigest>
                <DigestMethod Algorithm="http://www.w3.org/2001/04/xmlenc#sha256"/>
                <DigestValue>QKe30ffcVPg6U5a7lhSsfL3vOXmrvR1eOtdSVSkjUoo=</DigestValue>
              </xd:CertDigest>
              <xd:IssuerSerial>
                <X509IssuerName>C=ES, E=soporto@investor.com.py, CN=FEDERICO SEBASTIÁN OPORTO LEIVA ESPÍNOLA</X509IssuerName>
                <X509SerialNumber>1086156797970164050239205</X509SerialNumber>
              </xd:IssuerSerial>
            </xd:Cert>
          </xd:SigningCertificate>
          <xd:SignaturePolicyIdentifier>
            <xd:SignaturePolicyImplied/>
          </xd:SignaturePolicyIdentifier>
        </xd:SignedSignatureProperties>
      </xd:SignedProperties>
    </xd:QualifyingProperties>
  </Object>
  <Object Id="idValidSigLnImg">AQAAAGwAAAAAAAAAAAAAAIUBAACfAAAAAAAAAAAAAABMGwAALAsAACBFTUYAAAEAYBwAAKo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MgAvADIAMAAyADY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wAAAAxAAAAOwAAACsBAABWAAAAAQAAAFVVj0GF9o5BMQAAADsAAAAdAAAATAAAAAAAAAAAAAAAAAAAAP//////////iAAAAEYAZQBkAGUAcgBpAGMAbwAgAFMAZQBiAGEAcwB0AGkA4QBuACAATwBwAG8AcgB0AG8AIAAuAC4ALgAAAAoAAAAKAAAADAAAAAoAAAAHAAAABQAAAAkAAAAMAAAABQAAAAsAAAAKAAAADAAAAAoAAAAIAAAABwAAAAUAAAAKAAAACwAAAAUAAAAPAAAADAAAAAwAAAAHAAAABwAAAAwAAAAFAAAABAAAAAQAAAAE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IAAABxAAAAAQAAAFVVj0GF9o5BDwAAAGEAAAATAAAATAAAAAAAAAAAAAAAAAAAAP//////////dAAAAFMAZQBiAGEAcwB0AGkAYQBuACAATwBwAG8AcgB0AG8AIABMAC4AAAAHAAAABwAAAAgAAAAHAAAABgAAAAQAAAADAAAABwAAAAcAAAAEAAAACgAAAAgAAAAIAAAABQAAAAQAAAAIAAAABAAAAAYAAAADAAAASwAAAEAAAAAwAAAABQAAACAAAAABAAAAAQAAABAAAAAAAAAAAAAAAIYBAACgAAAAAAAAAAAAAACG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IYBAACgAAAAAAAAAAAAAACGAQAAoAAAACUAAAAMAAAAAgAAACcAAAAYAAAABQAAAAAAAAD///8AAAAAACUAAAAMAAAABQAAAEwAAABkAAAADgAAAIsAAAB3AQAAmwAAAA4AAACLAAAAagEAABEAAAAhAPAAAAAAAAAAAAAAAIA/AAAAAAAAAAAAAIA/AAAAAAAAAAAAAAAAAAAAAAAAAAAAAAAAAAAAAAAAAAAlAAAADAAAAAAAAIAoAAAADAAAAAUAAAAlAAAADAAAAAEAAAAYAAAADAAAAAAAAAASAAAADAAAAAEAAAAWAAAADAAAAAAAAABUAAAAjAEAAA8AAACLAAAAdgEAAJsAAAABAAAAVVWPQYX2jkEPAAAAiwAAADUAAABMAAAABAAAAA4AAACLAAAAeAEAAJwAAAC4AAAARgBpAHIAbQBhAGQAbwAgAHAAbwByADoAIABGAEUARABFAFIASQBDAE8AIABTAEUAQgBBAFMAVABJAMEATgAgAE8AUABPAFIAVABPACAATABFAEkAVgBBACAARQBTAFAAzQBOAE8ATABBAAAABgAAAAMAAAAFAAAACwAAAAcAAAAIAAAACAAAAAQAAAAIAAAACAAAAAUAAAADAAAABAAAAAYAAAAHAAAACQAAAAcAAAAIAAAAAwAAAAgAAAAKAAAABAAAAAcAAAAHAAAABwAAAAgAAAAHAAAABwAAAAMAAAAIAAAACgAAAAQAAAAKAAAABwAAAAoAAAAIAAAABwAAAAoAAAAEAAAABgAAAAcAAAADAAAACAAAAAgAAAAEAAAABwAAAAcAAAAHAAAAAwAAAAoAAAAKAAAABgAAAAgAAAAWAAAADAAAAAAAAAAlAAAADAAAAAIAAAAOAAAAFAAAAAAAAAAQAAAAFAAAAA==</Object>
  <Object Id="idInvalidSigLnImg">AQAAAGwAAAAAAAAAAAAAAIUBAACfAAAAAAAAAAAAAABMGwAALAsAACBFTUYAAAEA0CEAALE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wAAAAxAAAAOwAAACsBAABWAAAAAQAAAFVVj0GF9o5BMQAAADsAAAAdAAAATAAAAAAAAAAAAAAAAAAAAP//////////iAAAAEYAZQBkAGUAcgBpAGMAbwAgAFMAZQBiAGEAcwB0AGkA4QBuACAATwBwAG8AcgB0AG8AIAAuAC4ALgAAAAoAAAAKAAAADAAAAAoAAAAHAAAABQAAAAkAAAAMAAAABQAAAAsAAAAKAAAADAAAAAoAAAAIAAAABwAAAAUAAAAKAAAACwAAAAUAAAAPAAAADAAAAAwAAAAHAAAABwAAAAwAAAAFAAAABAAAAAQAAAAE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IAAABxAAAAAQAAAFVVj0GF9o5BDwAAAGEAAAATAAAATAAAAAAAAAAAAAAAAAAAAP//////////dAAAAFMAZQBiAGEAcwB0AGkAYQBuACAATwBwAG8AcgB0AG8AIABMAC4AAAAHAAAABwAAAAgAAAAHAAAABgAAAAQAAAADAAAABwAAAAcAAAAEAAAACgAAAAgAAAAIAAAABQAAAAQAAAAIAAAABAAAAAYAAAADAAAASwAAAEAAAAAwAAAABQAAACAAAAABAAAAAQAAABAAAAAAAAAAAAAAAIYBAACgAAAAAAAAAAAAAACG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IYBAACgAAAAAAAAAAAAAACGAQAAoAAAACUAAAAMAAAAAgAAACcAAAAYAAAABQAAAAAAAAD///8AAAAAACUAAAAMAAAABQAAAEwAAABkAAAADgAAAIsAAAB3AQAAmwAAAA4AAACLAAAAagEAABEAAAAhAPAAAAAAAAAAAAAAAIA/AAAAAAAAAAAAAIA/AAAAAAAAAAAAAAAAAAAAAAAAAAAAAAAAAAAAAAAAAAAlAAAADAAAAAAAAIAoAAAADAAAAAUAAAAlAAAADAAAAAEAAAAYAAAADAAAAAAAAAASAAAADAAAAAEAAAAWAAAADAAAAAAAAABUAAAAjAEAAA8AAACLAAAAdgEAAJsAAAABAAAAVVWPQYX2jkEPAAAAiwAAADUAAABMAAAABAAAAA4AAACLAAAAeAEAAJwAAAC4AAAARgBpAHIAbQBhAGQAbwAgAHAAbwByADoAIABGAEUARABFAFIASQBDAE8AIABTAEUAQgBBAFMAVABJAMEATgAgAE8AUABPAFIAVABPACAATABFAEkAVgBBACAARQBTAFAAzQBOAE8ATABBAAAABgAAAAMAAAAFAAAACwAAAAcAAAAIAAAACAAAAAQAAAAIAAAACAAAAAUAAAADAAAABAAAAAYAAAAHAAAACQAAAAcAAAAIAAAAAwAAAAgAAAAKAAAABAAAAAcAAAAHAAAABwAAAAgAAAAHAAAABwAAAAMAAAAIAAAACgAAAAQAAAAKAAAABwAAAAoAAAAIAAAABwAAAAoAAAAEAAAABgAAAAcAAAADAAAACAAAAAgAAAAEAAAABwAAAAcAAAAHAAAAAwAAAAoAAAAKAAAABg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ljplqh9qOweBKYPBbG8CoJKiXEIwVXJ17++TjB3TSPA=</DigestValue>
    </Reference>
    <Reference Type="http://www.w3.org/2000/09/xmldsig#Object" URI="#idOfficeObject">
      <DigestMethod Algorithm="http://www.w3.org/2001/04/xmlenc#sha256"/>
      <DigestValue>1MPpcGSn5+n7AIwppCP4SVFyJR4/qCpZ+xfcEXUJX3Q=</DigestValue>
    </Reference>
    <Reference Type="http://uri.etsi.org/01903#SignedProperties" URI="#idSignedProperties">
      <Transforms>
        <Transform Algorithm="http://www.w3.org/TR/2001/REC-xml-c14n-20010315"/>
      </Transforms>
      <DigestMethod Algorithm="http://www.w3.org/2001/04/xmlenc#sha256"/>
      <DigestValue>w0ItXZb1xO1M5a1AgE5KGU1OKXjarvxRMgiYHDUvMqk=</DigestValue>
    </Reference>
    <Reference Type="http://www.w3.org/2000/09/xmldsig#Object" URI="#idValidSigLnImg">
      <DigestMethod Algorithm="http://www.w3.org/2001/04/xmlenc#sha256"/>
      <DigestValue>7KxVp1mJCj6O+2tFR6Db+2IKMGQVa8F4KWBD0P7CIuc=</DigestValue>
    </Reference>
    <Reference Type="http://www.w3.org/2000/09/xmldsig#Object" URI="#idInvalidSigLnImg">
      <DigestMethod Algorithm="http://www.w3.org/2001/04/xmlenc#sha256"/>
      <DigestValue>riFjtN92UFZpCKcP38KVxDfz4AhkXY5b0l6pnZvqO58=</DigestValue>
    </Reference>
  </SignedInfo>
  <SignatureValue>fBgPckW5TfTdtxDPRQ1kvcREcUpGs3aSWm++SLEMuUP2nUqeNkDZAlQQfvYre/eshgobeB8j8mgP
JGfluYntPKjJg8JJWW4hrVJ2ncbqet5VnF16UBzt3Hsrjn8dgb9Mglw9YA6jeu56P96LUYFVjRoo
909Y1QdixbUrNuKLk36quywkVD5cT0S1JKOCheUhdCWeOCp5VKL9D0ZhV3HPl4yKCOGugdZd57Qb
pQcw1FE8BYauC/P2CB5bQhjgpQ4dPLI6/5VJHMO0LtwysYqy0iZSDcwz8alhsR1dONoS75S9DoQK
ojPAP5O8GIPQFRHie5o4ce/xSdRmtV/PLtJ1rA==</SignatureValue>
  <KeyInfo>
    <X509Data>
      <X509Certificate>MIIIozCCBougAwIBAgIQeDjfYTP+yVdl+XjcT7UqHzANBgkqhkiG9w0BAQsFADCBgTEWMBQGA1UEBRMNUlVDODAwODAwOTktMDERMA8GA1UEAxMIVklUIFMuQS4xODA2BgNVBAsML1ByZXN0YWRvciBDdWFsaWZpY2FkbyBkZSBTZXJ2aWNpb3MgZGUgQ29uZmlhbnphMQ0wCwYDVQQKDARJQ1BQMQswCQYDVQQGEwJQWTAeFw0yNDAzMTkxMTM3MDBaFw0yNjAzMTkxMTM3MDB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Bg2daARWoluGJHHRTfDYyfNJJ5XDRpARHP87DvDQp8RIs9eeL0mu+YeobSN2fC57uC61FBWpSYdbVEv0w57090Mv6vzn8hvJB7GtRKSqf/jZ20Xlpu3m5R4bztakBu0vV+p5B7belIS5o9lLoW/C5maiCWounmKulSSQPXfMuhQxzOKlbhC9eDvagVZ238e1ym1HFEVEuhyme3394QptbdJMrH3r3BxPgKFC3IuWclo2CzcLofJFxLv3ldQWDMK5v/4dAGFqJMM7WT10VUk6XyGrbiywkin9iwObOAyFpNCdVnbQvZYhBcvWeCxue6IX8ZZ0XI/rawPmmuu8m32MpAgMBAAGjggPPMIIDyzAMBgNVHRMBAf8EAjAAMA4GA1UdDwEB/wQEAwIF4DAsBgNVHSUBAf8EIjAgBggrBgEFBQcDBAYIKwYBBQUHAwIGCisGAQQBgjcUAgIwHQYDVR0OBBYEFMEPhoaFyMk5gQ7M4P3s+7BTfLtc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gGA1UdEQRRME+BIUZJQkFSUkFASU5WRVNUT1JGSURVQ0lBUkl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wngbQISFS110Sv92auJKcARA3ibsdrIwaBC2ltEDo6UudmNb7WEu01EnGXZTC4tOQ+ZeFU6wl7EjbFo/qmsS6xRxtyS53KkD6QVsp6pfyDwACfLhOSpBIoiUeeuYPjDtR8GZTzdV2VuKpaDDEQ0zX0IqJfUuXY3IlTZuyvyDTuiwFnTwM7Rb9RN+bN+JFvmAj8vYX+Dvpjj8mjWghaBxFlN7aCwOC8GGDj7ywPc4G31DFqaNJqTbYIeUYiEcXCw1UXDKo3XqMO9p/10o78JukLKswaie0vNaEL9t8hIX4R9HRvY6njvMGiCU1fVb9+GIAzebgxVNnKiRECmSZOUEHbOsZl5r90RxwLXoOkrFJ+u+IuecxMFJAIUe7IIOpEPlWVTyhq58nNHQNT2IJs6dFndjCLZyGyzK8UggsND+jYLFPgSejOT3Tz98SockvM/PPraWGXOlkVI/lO4IS67mNXMycOEfvWPN4cVRsSspzdWgA1eYYzuQVlYdPbD6PvVUyxTjSt4pKRoS1aAiOP0sMPG+voIei767eSalXPe/JAihs4HaeTBTVSlCdStGkWJljG5QNCsxQW8dPMmK+HQoHaXWSyNvCgTk+idjssJtsDY/cIXQqkg6naGTjc7VEib1DE+WQtthD4KOUNhMyG8ZH/kEaORyXf2ZBDL380RNx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wDL50+PABjFyqFzkXcc+FknyRtANrvh/8lQFyHEEgOQ=</DigestValue>
      </Reference>
      <Reference URI="/xl/calcChain.xml?ContentType=application/vnd.openxmlformats-officedocument.spreadsheetml.calcChain+xml">
        <DigestMethod Algorithm="http://www.w3.org/2001/04/xmlenc#sha256"/>
        <DigestValue>xf/geNgYNXj3qOTcGDybbctsV3zOwLb91rHsMxsg8OM=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2VCrNNFbNjdyqeVEGv8DShpEAVRT3w3qzaDPdFc/wNU=</DigestValue>
      </Reference>
      <Reference URI="/xl/drawings/drawing8.xml?ContentType=application/vnd.openxmlformats-officedocument.drawing+xml">
        <DigestMethod Algorithm="http://www.w3.org/2001/04/xmlenc#sha256"/>
        <DigestValue>s7gtA9wmQKaKPSmHNqLI61VlpjaUE6g/nEIZhEHFgPQ=</DigestValue>
      </Reference>
      <Reference URI="/xl/drawings/vmlDrawing1.vml?ContentType=application/vnd.openxmlformats-officedocument.vmlDrawing">
        <DigestMethod Algorithm="http://www.w3.org/2001/04/xmlenc#sha256"/>
        <DigestValue>c2vHmGh62tyHQKN9Nle9W/vhuzvr2wfr+vS30Z5arpE=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taeInFwo+qyGZNSu6FgYoNbHo0j14HoA5mmQKwnljr0=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PgCUwZEGp4XsR6+IULut7BjGaurot246pHYfc8/w4y4=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Cz/EyTcYPb/EAGe5w3yV+6PBic2dbaTR3IrLzBFYf2U=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TU+PRhwoX+p2nYmoPWh4rvyQAgOZ5fdS6i/SdvNM/jo=</DigestValue>
      </Reference>
      <Reference URI="/xl/externalLinks/externalLink1.xml?ContentType=application/vnd.openxmlformats-officedocument.spreadsheetml.externalLink+xml">
        <DigestMethod Algorithm="http://www.w3.org/2001/04/xmlenc#sha256"/>
        <DigestValue>4b/3P0oL6X8LMsfz/EIvR+G0vuqm3/69TTX9uLnkZqc=</DigestValue>
      </Reference>
      <Reference URI="/xl/externalLinks/externalLink2.xml?ContentType=application/vnd.openxmlformats-officedocument.spreadsheetml.externalLink+xml">
        <DigestMethod Algorithm="http://www.w3.org/2001/04/xmlenc#sha256"/>
        <DigestValue>s6jKfBou53IRt0YA5lVEhdjOmCixuauhtP7Jq1ORY1I=</DigestValue>
      </Reference>
      <Reference URI="/xl/externalLinks/externalLink3.xml?ContentType=application/vnd.openxmlformats-officedocument.spreadsheetml.externalLink+xml">
        <DigestMethod Algorithm="http://www.w3.org/2001/04/xmlenc#sha256"/>
        <DigestValue>OvIuT786qcb1KZ/XqUHiHOMBgfoHPfu/4qduj03ePtM=</DigestValue>
      </Reference>
      <Reference URI="/xl/externalLinks/externalLink4.xml?ContentType=application/vnd.openxmlformats-officedocument.spreadsheetml.externalLink+xml">
        <DigestMethod Algorithm="http://www.w3.org/2001/04/xmlenc#sha256"/>
        <DigestValue>phsx7MUfvvxLKhI4GbUjxBM7pwMJi41Ax1Zteb2f4Sw=</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XuolK1JPoTDvGNcHYNLao/hGYJlJ6PKWvo2vRCZM73s=</DigestValue>
      </Reference>
      <Reference URI="/xl/media/image5.emf?ContentType=image/x-emf">
        <DigestMethod Algorithm="http://www.w3.org/2001/04/xmlenc#sha256"/>
        <DigestValue>HcwihzRJy9x/vXgVOoyi4lphCLUi+nAniGGbFR3iF1E=</DigestValue>
      </Reference>
      <Reference URI="/xl/media/image6.emf?ContentType=image/x-emf">
        <DigestMethod Algorithm="http://www.w3.org/2001/04/xmlenc#sha256"/>
        <DigestValue>Ta73GEUUBjUCCUSVUKwerzEHTpkTsUkRCU4u3VJjom4=</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media/image9.png?ContentType=image/png">
        <DigestMethod Algorithm="http://www.w3.org/2001/04/xmlenc#sha256"/>
        <DigestValue>F0ShzQvYA4CvKe69lbX/2eQsj6/XFAnlAXlUWNaoiWE=</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Y2Ay/ctPdppmNYpR5u9gnM3gR/ezfP4EA/oilzcT48w=</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4UkNLvqo1aPkHrmZYZwPgdOu5nPYlI1TmGFlMzdPkv8=</DigestValue>
      </Reference>
      <Reference URI="/xl/printerSettings/printerSettings6.bin?ContentType=application/vnd.openxmlformats-officedocument.spreadsheetml.printerSettings">
        <DigestMethod Algorithm="http://www.w3.org/2001/04/xmlenc#sha256"/>
        <DigestValue>vm7eQoxlOwmCpyUeVzdR0geTBK4aDoG0bg7hiP17rnA=</DigestValue>
      </Reference>
      <Reference URI="/xl/printerSettings/printerSettings7.bin?ContentType=application/vnd.openxmlformats-officedocument.spreadsheetml.printerSettings">
        <DigestMethod Algorithm="http://www.w3.org/2001/04/xmlenc#sha256"/>
        <DigestValue>94AkmAOwBpvs3lnRF0FXBYBK0/X58kvKutTz+6F4bDo=</DigestValue>
      </Reference>
      <Reference URI="/xl/sharedStrings.xml?ContentType=application/vnd.openxmlformats-officedocument.spreadsheetml.sharedStrings+xml">
        <DigestMethod Algorithm="http://www.w3.org/2001/04/xmlenc#sha256"/>
        <DigestValue>yvOOuqT3bokCn9YQcAX3WfK0YDoDjOjaZAtp+7EHqPc=</DigestValue>
      </Reference>
      <Reference URI="/xl/styles.xml?ContentType=application/vnd.openxmlformats-officedocument.spreadsheetml.styles+xml">
        <DigestMethod Algorithm="http://www.w3.org/2001/04/xmlenc#sha256"/>
        <DigestValue>tGNY8GVP5cwilwHlSFD/hf6Abg2QoeIYBXj7Sjpmi6E=</DigestValue>
      </Reference>
      <Reference URI="/xl/tables/table1.xml?ContentType=application/vnd.openxmlformats-officedocument.spreadsheetml.table+xml">
        <DigestMethod Algorithm="http://www.w3.org/2001/04/xmlenc#sha256"/>
        <DigestValue>2MYzURrqrw1Ojf8v0u8eUTL9sQnnan73BlUnv1JJmJw=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tBpow4hdWOMsYQw9FGVCFDmkrZXeeyn//UoP5YqQzCk=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+/6su+U2P0jkwnp+JmVxa6EOTyReIYtj+nSQANEA5qI=</DigestValue>
      </Reference>
      <Reference URI="/xl/worksheets/sheet2.xml?ContentType=application/vnd.openxmlformats-officedocument.spreadsheetml.worksheet+xml">
        <DigestMethod Algorithm="http://www.w3.org/2001/04/xmlenc#sha256"/>
        <DigestValue>tULo5iXj2InexUptKJNvu2OjiodXj+RhYNzz0dd8VQ4=</DigestValue>
      </Reference>
      <Reference URI="/xl/worksheets/sheet3.xml?ContentType=application/vnd.openxmlformats-officedocument.spreadsheetml.worksheet+xml">
        <DigestMethod Algorithm="http://www.w3.org/2001/04/xmlenc#sha256"/>
        <DigestValue>Qlwqux9Zzwwg29OplikdIH/8FoHzhqxmqHgS1K+zm/g=</DigestValue>
      </Reference>
      <Reference URI="/xl/worksheets/sheet4.xml?ContentType=application/vnd.openxmlformats-officedocument.spreadsheetml.worksheet+xml">
        <DigestMethod Algorithm="http://www.w3.org/2001/04/xmlenc#sha256"/>
        <DigestValue>lpgsIhiny9D7fc69wajdx66l6SE6quiO7doZFF0PleI=</DigestValue>
      </Reference>
      <Reference URI="/xl/worksheets/sheet5.xml?ContentType=application/vnd.openxmlformats-officedocument.spreadsheetml.worksheet+xml">
        <DigestMethod Algorithm="http://www.w3.org/2001/04/xmlenc#sha256"/>
        <DigestValue>s20UtmpXGVlRne6gJrkY7H8kDVmqGLxKuifkLXu0aSA=</DigestValue>
      </Reference>
      <Reference URI="/xl/worksheets/sheet6.xml?ContentType=application/vnd.openxmlformats-officedocument.spreadsheetml.worksheet+xml">
        <DigestMethod Algorithm="http://www.w3.org/2001/04/xmlenc#sha256"/>
        <DigestValue>mcIyZr2YJ4t/+ljQvYtLYGF/lx2w0T+h9ACX4TtyX1w=</DigestValue>
      </Reference>
      <Reference URI="/xl/worksheets/sheet7.xml?ContentType=application/vnd.openxmlformats-officedocument.spreadsheetml.worksheet+xml">
        <DigestMethod Algorithm="http://www.w3.org/2001/04/xmlenc#sha256"/>
        <DigestValue>MQpAZ2sgk0dTZfqBTO8mzXkeBkpFwp+ZgyzUJQtFmwQ=</DigestValue>
      </Reference>
      <Reference URI="/xl/worksheets/sheet8.xml?ContentType=application/vnd.openxmlformats-officedocument.spreadsheetml.worksheet+xml">
        <DigestMethod Algorithm="http://www.w3.org/2001/04/xmlenc#sha256"/>
        <DigestValue>HXqA/9pQZ78ZrkUzindKc6/MQ6gGa3dW8GZ5XlJdmmY=</DigestValue>
      </Reference>
    </Manifest>
    <SignatureProperties>
      <SignatureProperty Id="idSignatureTime" Target="#idPackageSignature">
        <mdssi:SignatureTime xmlns:mdssi="http://schemas.openxmlformats.org/package/2006/digital-signature">
          <mdssi:Format>YYYY-MM-DDThh:mm:ssTZD</mdssi:Format>
          <mdssi:Value>2026-02-19T20:16:07Z</mdssi:Value>
        </mdssi:SignatureTime>
      </SignatureProperty>
    </SignatureProperties>
  </Object>
  <Object Id="idOfficeObject">
    <SignatureProperties>
      <SignatureProperty Id="idOfficeV1Details" Target="#idPackageSignature">
        <SignatureInfoV1 xmlns="http://schemas.microsoft.com/office/2006/digsig">
          <SetupID>{36C1EDCA-84E7-4022-9C34-633AE3337E10}</SetupID>
          <SignatureText>Francisco R. Ibarra B.</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2026-02-19T20:16:07Z</xd:SigningTime>
          <xd:SigningCertificate>
            <xd:Cert>
              <xd:CertDigest>
                <DigestMethod Algorithm="http://www.w3.org/2001/04/xmlenc#sha256"/>
                <DigestValue>wKPp2do6l/wvi55Fojg5uTxcwPQLjCW3oCUFkh1Ri1A=</DigestValue>
              </xd:CertDigest>
              <xd:IssuerSerial>
                <X509IssuerName>C=PY, O=ICPP, OU=Prestador Cualificado de Servicios de Confianza, CN=VIT S.A., SERIALNUMBER=RUC80080099-0</X509IssuerName>
                <X509SerialNumber>159802658796832986768748384520292870687</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5BsAAKo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5AC8AMg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NAAAAAqAAAAMwAAALgAAABHAAAAAQAAAFUV2UF7CdlBKgAAADMAAAAWAAAATAAAAAAAAAAAAAAAAAAAAP//////////eAAAAEYAcgBhAG4AYwBpAHMAYwBvACAAUgAuACAASQBiAGEAcgByAGEAIABCAC4ACAAAAAYAAAAIAAAACQAAAAcAAAAEAAAABwAAAAcAAAAJAAAABAAAAAoAAAADAAAABAAAAAQAAAAJAAAACAAAAAYAAAAGAAAACAAAAAQAAAAJAAAAAw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BVFdlBewnZQQoAAABQAAAAEAAAAEwAAAAAAAAAAAAAAAAAAAD//////////2wAAABGAHIAYQBuAGMAaQBzAGMAbwAgAEkAYgBhAHIAcgBhAAYAAAAEAAAABgAAAAcAAAAFAAAAAwAAAAUAAAAFAAAAB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D//w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Object Id="idInvalidSigLnImg">AQAAAGwAAAAAAAAAAAAAABsBAAB/AAAAAAAAAAAAAAAbHgAAkQ0AACBFTUYAAAEAZCA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oAAABIAAAAJQAAAAwAAAAEAAAAVAAAANAAAAAqAAAAMwAAALgAAABHAAAAAQAAAFUV2UF7CdlBKgAAADMAAAAWAAAATAAAAAAAAAAAAAAAAAAAAP//////////eAAAAEYAcgBhAG4AYwBpAHMAYwBvACAAUgAuACAASQBiAGEAcgByAGEAIABCAC4ACAAAAAYAAAAIAAAACQAAAAcAAAAEAAAABwAAAAcAAAAJAAAABAAAAAoAAAADAAAABAAAAAQAAAAJAAAACAAAAAYAAAAGAAAACAAAAAQAAAAJAAAAAw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BVFdlBewnZQQoAAABQAAAAEAAAAEwAAAAAAAAAAAAAAAAAAAD//////////2wAAABGAHIAYQBuAGMAaQBzAGMAbwAgAEkAYgBhAHIAcgBhAAYAAAAEAAAABgAAAAcAAAAFAAAAAwAAAAUAAAAFAAAAB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AAAA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PwNM0I5PF4NqFOtV2insfp88Iu/ce+pJ5hA0KYLmXvY=</DigestValue>
    </Reference>
    <Reference Type="http://www.w3.org/2000/09/xmldsig#Object" URI="#idOfficeObject">
      <DigestMethod Algorithm="http://www.w3.org/2001/04/xmlenc#sha256"/>
      <DigestValue>zHjlVNJWSjvl/82Fe7Bg1LN5n2BEyQo88tE7SzMGm3M=</DigestValue>
    </Reference>
    <Reference Type="http://uri.etsi.org/01903#SignedProperties" URI="#idSignedProperties">
      <Transforms>
        <Transform Algorithm="http://www.w3.org/TR/2001/REC-xml-c14n-20010315"/>
      </Transforms>
      <DigestMethod Algorithm="http://www.w3.org/2001/04/xmlenc#sha256"/>
      <DigestValue>AM2eAVECiuTVdPMl1Y++5uBbC86PVFGxM4heb+r8oLE=</DigestValue>
    </Reference>
    <Reference Type="http://www.w3.org/2000/09/xmldsig#Object" URI="#idValidSigLnImg">
      <DigestMethod Algorithm="http://www.w3.org/2001/04/xmlenc#sha256"/>
      <DigestValue>NQH1s9c8j+U4VfjcBaDkTgOYz9VqUUn0XnJDVXaumGs=</DigestValue>
    </Reference>
    <Reference Type="http://www.w3.org/2000/09/xmldsig#Object" URI="#idInvalidSigLnImg">
      <DigestMethod Algorithm="http://www.w3.org/2001/04/xmlenc#sha256"/>
      <DigestValue>QxGGjALceCXEEkVDWAjN9g9YzUZqSN1StJU0WuuKRl0=</DigestValue>
    </Reference>
  </SignedInfo>
  <SignatureValue>vRotX0i9pGPV7bUBur2DaISRpt9Jhi1liokDNcqQDoPwWRJz75TId65l1RZQWIYwyi03GhVpMjHJ
OPCt0Gy+qs07h9Cyfl8YYTW5QqrC76UhsFRoRoVT01c4XjmmkpKbFyd8jkYCMqXluHXg44POIUAL
nQMZvu1b+ZhGq6+XR0nnL5tuF3JabuzY3vK0J4aGHXxXBDgObd+88FTcEuxeRZQdUAH4i9LuQkaD
wmhB1fpUuqDRH67+2XpAkcPC5w/XMMOyBrLkylT96lZd7kd+DbvmsSeZwsFTv0ppPlJcc7qhwEH8
FHHmsVfo2PKbcuJiHVGgQ6lUtYK9U+pdwcALaw==</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wDL50+PABjFyqFzkXcc+FknyRtANrvh/8lQFyHEEgOQ=</DigestValue>
      </Reference>
      <Reference URI="/xl/calcChain.xml?ContentType=application/vnd.openxmlformats-officedocument.spreadsheetml.calcChain+xml">
        <DigestMethod Algorithm="http://www.w3.org/2001/04/xmlenc#sha256"/>
        <DigestValue>xf/geNgYNXj3qOTcGDybbctsV3zOwLb91rHsMxsg8OM=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2VCrNNFbNjdyqeVEGv8DShpEAVRT3w3qzaDPdFc/wNU=</DigestValue>
      </Reference>
      <Reference URI="/xl/drawings/drawing8.xml?ContentType=application/vnd.openxmlformats-officedocument.drawing+xml">
        <DigestMethod Algorithm="http://www.w3.org/2001/04/xmlenc#sha256"/>
        <DigestValue>s7gtA9wmQKaKPSmHNqLI61VlpjaUE6g/nEIZhEHFgPQ=</DigestValue>
      </Reference>
      <Reference URI="/xl/drawings/vmlDrawing1.vml?ContentType=application/vnd.openxmlformats-officedocument.vmlDrawing">
        <DigestMethod Algorithm="http://www.w3.org/2001/04/xmlenc#sha256"/>
        <DigestValue>c2vHmGh62tyHQKN9Nle9W/vhuzvr2wfr+vS30Z5arpE=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taeInFwo+qyGZNSu6FgYoNbHo0j14HoA5mmQKwnljr0=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PgCUwZEGp4XsR6+IULut7BjGaurot246pHYfc8/w4y4=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Cz/EyTcYPb/EAGe5w3yV+6PBic2dbaTR3IrLzBFYf2U=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TU+PRhwoX+p2nYmoPWh4rvyQAgOZ5fdS6i/SdvNM/jo=</DigestValue>
      </Reference>
      <Reference URI="/xl/externalLinks/externalLink1.xml?ContentType=application/vnd.openxmlformats-officedocument.spreadsheetml.externalLink+xml">
        <DigestMethod Algorithm="http://www.w3.org/2001/04/xmlenc#sha256"/>
        <DigestValue>4b/3P0oL6X8LMsfz/EIvR+G0vuqm3/69TTX9uLnkZqc=</DigestValue>
      </Reference>
      <Reference URI="/xl/externalLinks/externalLink2.xml?ContentType=application/vnd.openxmlformats-officedocument.spreadsheetml.externalLink+xml">
        <DigestMethod Algorithm="http://www.w3.org/2001/04/xmlenc#sha256"/>
        <DigestValue>s6jKfBou53IRt0YA5lVEhdjOmCixuauhtP7Jq1ORY1I=</DigestValue>
      </Reference>
      <Reference URI="/xl/externalLinks/externalLink3.xml?ContentType=application/vnd.openxmlformats-officedocument.spreadsheetml.externalLink+xml">
        <DigestMethod Algorithm="http://www.w3.org/2001/04/xmlenc#sha256"/>
        <DigestValue>OvIuT786qcb1KZ/XqUHiHOMBgfoHPfu/4qduj03ePtM=</DigestValue>
      </Reference>
      <Reference URI="/xl/externalLinks/externalLink4.xml?ContentType=application/vnd.openxmlformats-officedocument.spreadsheetml.externalLink+xml">
        <DigestMethod Algorithm="http://www.w3.org/2001/04/xmlenc#sha256"/>
        <DigestValue>phsx7MUfvvxLKhI4GbUjxBM7pwMJi41Ax1Zteb2f4Sw=</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XuolK1JPoTDvGNcHYNLao/hGYJlJ6PKWvo2vRCZM73s=</DigestValue>
      </Reference>
      <Reference URI="/xl/media/image5.emf?ContentType=image/x-emf">
        <DigestMethod Algorithm="http://www.w3.org/2001/04/xmlenc#sha256"/>
        <DigestValue>HcwihzRJy9x/vXgVOoyi4lphCLUi+nAniGGbFR3iF1E=</DigestValue>
      </Reference>
      <Reference URI="/xl/media/image6.emf?ContentType=image/x-emf">
        <DigestMethod Algorithm="http://www.w3.org/2001/04/xmlenc#sha256"/>
        <DigestValue>Ta73GEUUBjUCCUSVUKwerzEHTpkTsUkRCU4u3VJjom4=</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media/image9.png?ContentType=image/png">
        <DigestMethod Algorithm="http://www.w3.org/2001/04/xmlenc#sha256"/>
        <DigestValue>F0ShzQvYA4CvKe69lbX/2eQsj6/XFAnlAXlUWNaoiWE=</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Y2Ay/ctPdppmNYpR5u9gnM3gR/ezfP4EA/oilzcT48w=</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4UkNLvqo1aPkHrmZYZwPgdOu5nPYlI1TmGFlMzdPkv8=</DigestValue>
      </Reference>
      <Reference URI="/xl/printerSettings/printerSettings6.bin?ContentType=application/vnd.openxmlformats-officedocument.spreadsheetml.printerSettings">
        <DigestMethod Algorithm="http://www.w3.org/2001/04/xmlenc#sha256"/>
        <DigestValue>vm7eQoxlOwmCpyUeVzdR0geTBK4aDoG0bg7hiP17rnA=</DigestValue>
      </Reference>
      <Reference URI="/xl/printerSettings/printerSettings7.bin?ContentType=application/vnd.openxmlformats-officedocument.spreadsheetml.printerSettings">
        <DigestMethod Algorithm="http://www.w3.org/2001/04/xmlenc#sha256"/>
        <DigestValue>94AkmAOwBpvs3lnRF0FXBYBK0/X58kvKutTz+6F4bDo=</DigestValue>
      </Reference>
      <Reference URI="/xl/sharedStrings.xml?ContentType=application/vnd.openxmlformats-officedocument.spreadsheetml.sharedStrings+xml">
        <DigestMethod Algorithm="http://www.w3.org/2001/04/xmlenc#sha256"/>
        <DigestValue>yvOOuqT3bokCn9YQcAX3WfK0YDoDjOjaZAtp+7EHqPc=</DigestValue>
      </Reference>
      <Reference URI="/xl/styles.xml?ContentType=application/vnd.openxmlformats-officedocument.spreadsheetml.styles+xml">
        <DigestMethod Algorithm="http://www.w3.org/2001/04/xmlenc#sha256"/>
        <DigestValue>tGNY8GVP5cwilwHlSFD/hf6Abg2QoeIYBXj7Sjpmi6E=</DigestValue>
      </Reference>
      <Reference URI="/xl/tables/table1.xml?ContentType=application/vnd.openxmlformats-officedocument.spreadsheetml.table+xml">
        <DigestMethod Algorithm="http://www.w3.org/2001/04/xmlenc#sha256"/>
        <DigestValue>2MYzURrqrw1Ojf8v0u8eUTL9sQnnan73BlUnv1JJmJw=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tBpow4hdWOMsYQw9FGVCFDmkrZXeeyn//UoP5YqQzCk=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+/6su+U2P0jkwnp+JmVxa6EOTyReIYtj+nSQANEA5qI=</DigestValue>
      </Reference>
      <Reference URI="/xl/worksheets/sheet2.xml?ContentType=application/vnd.openxmlformats-officedocument.spreadsheetml.worksheet+xml">
        <DigestMethod Algorithm="http://www.w3.org/2001/04/xmlenc#sha256"/>
        <DigestValue>tULo5iXj2InexUptKJNvu2OjiodXj+RhYNzz0dd8VQ4=</DigestValue>
      </Reference>
      <Reference URI="/xl/worksheets/sheet3.xml?ContentType=application/vnd.openxmlformats-officedocument.spreadsheetml.worksheet+xml">
        <DigestMethod Algorithm="http://www.w3.org/2001/04/xmlenc#sha256"/>
        <DigestValue>Qlwqux9Zzwwg29OplikdIH/8FoHzhqxmqHgS1K+zm/g=</DigestValue>
      </Reference>
      <Reference URI="/xl/worksheets/sheet4.xml?ContentType=application/vnd.openxmlformats-officedocument.spreadsheetml.worksheet+xml">
        <DigestMethod Algorithm="http://www.w3.org/2001/04/xmlenc#sha256"/>
        <DigestValue>lpgsIhiny9D7fc69wajdx66l6SE6quiO7doZFF0PleI=</DigestValue>
      </Reference>
      <Reference URI="/xl/worksheets/sheet5.xml?ContentType=application/vnd.openxmlformats-officedocument.spreadsheetml.worksheet+xml">
        <DigestMethod Algorithm="http://www.w3.org/2001/04/xmlenc#sha256"/>
        <DigestValue>s20UtmpXGVlRne6gJrkY7H8kDVmqGLxKuifkLXu0aSA=</DigestValue>
      </Reference>
      <Reference URI="/xl/worksheets/sheet6.xml?ContentType=application/vnd.openxmlformats-officedocument.spreadsheetml.worksheet+xml">
        <DigestMethod Algorithm="http://www.w3.org/2001/04/xmlenc#sha256"/>
        <DigestValue>mcIyZr2YJ4t/+ljQvYtLYGF/lx2w0T+h9ACX4TtyX1w=</DigestValue>
      </Reference>
      <Reference URI="/xl/worksheets/sheet7.xml?ContentType=application/vnd.openxmlformats-officedocument.spreadsheetml.worksheet+xml">
        <DigestMethod Algorithm="http://www.w3.org/2001/04/xmlenc#sha256"/>
        <DigestValue>MQpAZ2sgk0dTZfqBTO8mzXkeBkpFwp+ZgyzUJQtFmwQ=</DigestValue>
      </Reference>
      <Reference URI="/xl/worksheets/sheet8.xml?ContentType=application/vnd.openxmlformats-officedocument.spreadsheetml.worksheet+xml">
        <DigestMethod Algorithm="http://www.w3.org/2001/04/xmlenc#sha256"/>
        <DigestValue>HXqA/9pQZ78ZrkUzindKc6/MQ6gGa3dW8GZ5XlJdmmY=</DigestValue>
      </Reference>
    </Manifest>
    <SignatureProperties>
      <SignatureProperty Id="idSignatureTime" Target="#idPackageSignature">
        <mdssi:SignatureTime xmlns:mdssi="http://schemas.openxmlformats.org/package/2006/digital-signature">
          <mdssi:Format>YYYY-MM-DDThh:mm:ssTZD</mdssi:Format>
          <mdssi:Value>2026-02-19T20:42:26Z</mdssi:Value>
        </mdssi:SignatureTime>
      </SignatureProperty>
    </SignatureProperties>
  </Object>
  <Object Id="idOfficeObject">
    <SignatureProperties>
      <SignatureProperty Id="idOfficeV1Details" Target="#idPackageSignature">
        <SignatureInfoV1 xmlns="http://schemas.microsoft.com/office/2006/digsig">
          <SetupID>{17375027-FB4C-43F4-97EE-150DB2A0C44D}</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2026-02-19T20:42:26Z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x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QA5AC8AM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e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YAAABcAAAAAQAAAADAQUImtEFCCgAAAFAAAAASAAAATAAAAAAAAAAAAAAAAAAAAP//////////cAAAAEoAdQBhAG4AIABKAG8AcwDpACAAVABhAGwAYQB2AGUAcgBhAAQAAAAHAAAABgAAAAcAAAADAAAABAAAAAcAAAAFAAAABgAAAAMAAAAFAAAABgAAAAMAAAAG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N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YAAABcAAAAAQAAAADAQUImtEFCCgAAAFAAAAASAAAATAAAAAAAAAAAAAAAAAAAAP//////////cAAAAEoAdQBhAG4AIABKAG8AcwDpACAAVABhAGwAYQB2AGUAcgBhAAQAAAAHAAAABgAAAAcAAAADAAAABAAAAAcAAAAFAAAABgAAAAMAAAAFAAAABgAAAAMAAAAG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ag0kByaVK9e0qiG22pO9SSj5bayAkvbL728tJkSgcvQ=</DigestValue>
    </Reference>
    <Reference Type="http://www.w3.org/2000/09/xmldsig#Object" URI="#idOfficeObject">
      <DigestMethod Algorithm="http://www.w3.org/2001/04/xmlenc#sha256"/>
      <DigestValue>a8LJQbS2bEzDfd2yShIZ2xpoXCNcvwdb9WuwdocwBLE=</DigestValue>
    </Reference>
    <Reference Type="http://uri.etsi.org/01903#SignedProperties" URI="#idSignedProperties">
      <Transforms>
        <Transform Algorithm="http://www.w3.org/TR/2001/REC-xml-c14n-20010315"/>
      </Transforms>
      <DigestMethod Algorithm="http://www.w3.org/2001/04/xmlenc#sha256"/>
      <DigestValue>8AwmXbXbpStYp5I1WMpZhHfiH64dLucNAvDuLo38Ukw=</DigestValue>
    </Reference>
    <Reference Type="http://www.w3.org/2000/09/xmldsig#Object" URI="#idValidSigLnImg">
      <DigestMethod Algorithm="http://www.w3.org/2001/04/xmlenc#sha256"/>
      <DigestValue>XQ0Q67YD2Sn+k0qfYxZeuMqIJpwt9yqHXgDy4ND7fTg=</DigestValue>
    </Reference>
    <Reference Type="http://www.w3.org/2000/09/xmldsig#Object" URI="#idInvalidSigLnImg">
      <DigestMethod Algorithm="http://www.w3.org/2001/04/xmlenc#sha256"/>
      <DigestValue>HpiprmPorFXTBMdCoO79fEqsnGmWurS1AesGRVMtOr4=</DigestValue>
    </Reference>
  </SignedInfo>
  <SignatureValue>SOU91zvu+rTm1AiBqqFPoq9rV5tC7LY7asvfanUc+khiZrmAiIyaBZ3cP/oino3Fn5IqT/fIK1gC
t3lOC3Ye0Dbr1Uh/Z2WvtG2RA/4FBuzeqZUnjuvyOZl+B4yIIAK4HzCfZcpLfeqClgSiKKDFu/Vc
dHo7+buVobz39sXNbAGObD3AgI4Z4x0QRo/505OrKLroGPsvJ7so3pk85i4kXtPGikfeTjrdjCLC
C985zduYFsg9qfemswAWYyMsIw7J4MDHO9JzN1TGEYTCpJcRr4RUmntuYMoJ9xTdd3lsrEP8K4/K
sXFzerG7fxgNzYzcEWvKbA6wq8w4T1J9pdllqA==</SignatureValue>
  <KeyInfo>
    <X509Data>
      <X509Certificate>MIIIgjCCBmqgAwIBAgIIa25bZ2kxvT4wDQYJKoZIhvcNAQELBQAwWjEaMBgGA1UEAwwRQ0EtRE9DVU1FTlRBIFMuQS4xFjAUBgNVBAUTDVJVQzgwMDUwMTcyLTExFzAVBgNVBAoMDkRPQ1VNRU5UQSBTLkEuMQswCQYDVQQGEwJQWTAeFw0yNTA1MDgxMzMxMDBaFw0yNzA1MDgxMzMxMDBaMIG2MSIwIAYDVQQDDBlKT1JHRSBEQU5JRUwgTUFSVEkgVkFSRUxBMREwDwYDVQQFEwhDSTgyNTA5NTEVMBMGA1UEKgwMSk9SR0UgREFOSUVMMRUwEwYDVQQEDAxNQVJUSSBWQVJFTEExCzAJBgNVBAsMAkYyMTUwMwYDVQQKDCxDRVJUSUZJQ0FETyBDVUFMSUZJQ0FETyBERSBGSVJNQSBFTEVDVFJPTklDQTELMAkGA1UEBhMCUFkwggEiMA0GCSqGSIb3DQEBAQUAA4IBDwAwggEKAoIBAQDYXN6FJ5uiRBOFhh6k90jzYmIKZ2JEuUBb7jPWNy+snZPM7FsWjajUaHOlb+PTRRfTVDjWw/UFfjKAdcczucWSKlUi20qyS5Po8YIVhHchYzPCgVn+1ARpXAy/IZP2sseCRKZB5m+oXw3WIFGr0IIGA94gFJoTZ2Pn7pGYF7fOMI+xrPv3V+hjzzY05wH085DeuROhGI/Eiu6Y75ZvpgSAUkjkqGk4K6ek76UJrzGY3Uo+2L4ui8WycPgp226zEx7zXFvMqpTU1o6AC4f9iikjUv7T02Yzbedk4k4FTT+V+0Pcjo/ElFIjbc3eT3YHIv+xSbzVzItjmkIsYph9mdl9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YW5pbWFydGl2YXJlb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qGOePS/oznNVgzgQNjKUbbDWRQwDgYDVR0PAQH/BAQDAgXgMA0GCSqGSIb3DQEBCwUAA4ICAQBs9e0tpJPriJIK5sQgfpQUT/A18+Fmi22+5jiJQlcsBzIR7LF7VyKwgQ+2C6ZH/ImSK5YlYlMQPlHK8E5DZAK6S7eRyOqMEAeAETe5ZXB/hog4wyystMx46E8or0vL4eE3U0RPASdf8xgblgw6fTm8wmBBvNzlfUaLb4XKCJO3XmRiMnNsxBf4Y67nE5TOuOvEfRwTxXQxEmZvuq9Pwa2S+BJ4z8pvf4T20oGESK9u0sEPvtvZHkb8uYGnPzBvuGxau8XfxHm6EFL2f9bk6NbwCgLCXlsk7+DXzmM1ez7+l5AkzDgAkgExth67S+47sVr1uk/0aNx+9jLY1DDTK9kZHMnxtimh+9ECwUIul/Nb3deuX9bEavIhEUQ353B/svty4nmZmPXMfqsHVkC/EkX9s3hYQ09pNtsziELaXKeMaToa/3zbJNHGAIpwv97E3/qj0577eInj9TcoGSUyT6c/DQFALZK5LnZezLpLyaaIUOs47CTfdAy4GXnIChLVxoEl4uV/4oZSudwsXW0r1lrgW9FqSZ5VGq0ITYuoUDHqGmsX6Pp6eX6fuaCkUed+LWipiNLqNVoupnCI3akyuCCqHeWlRXShoJotjhfvOBLzqrAH7l42dpa7FzMV1pvwYhYH/2nKgawIElYObdHuGH8edR4PIE8bYiLC780uetaK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wDL50+PABjFyqFzkXcc+FknyRtANrvh/8lQFyHEEgOQ=</DigestValue>
      </Reference>
      <Reference URI="/xl/calcChain.xml?ContentType=application/vnd.openxmlformats-officedocument.spreadsheetml.calcChain+xml">
        <DigestMethod Algorithm="http://www.w3.org/2001/04/xmlenc#sha256"/>
        <DigestValue>xf/geNgYNXj3qOTcGDybbctsV3zOwLb91rHsMxsg8OM=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2VCrNNFbNjdyqeVEGv8DShpEAVRT3w3qzaDPdFc/wNU=</DigestValue>
      </Reference>
      <Reference URI="/xl/drawings/drawing8.xml?ContentType=application/vnd.openxmlformats-officedocument.drawing+xml">
        <DigestMethod Algorithm="http://www.w3.org/2001/04/xmlenc#sha256"/>
        <DigestValue>s7gtA9wmQKaKPSmHNqLI61VlpjaUE6g/nEIZhEHFgPQ=</DigestValue>
      </Reference>
      <Reference URI="/xl/drawings/vmlDrawing1.vml?ContentType=application/vnd.openxmlformats-officedocument.vmlDrawing">
        <DigestMethod Algorithm="http://www.w3.org/2001/04/xmlenc#sha256"/>
        <DigestValue>c2vHmGh62tyHQKN9Nle9W/vhuzvr2wfr+vS30Z5arpE=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taeInFwo+qyGZNSu6FgYoNbHo0j14HoA5mmQKwnljr0=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PgCUwZEGp4XsR6+IULut7BjGaurot246pHYfc8/w4y4=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Cz/EyTcYPb/EAGe5w3yV+6PBic2dbaTR3IrLzBFYf2U=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TU+PRhwoX+p2nYmoPWh4rvyQAgOZ5fdS6i/SdvNM/jo=</DigestValue>
      </Reference>
      <Reference URI="/xl/externalLinks/externalLink1.xml?ContentType=application/vnd.openxmlformats-officedocument.spreadsheetml.externalLink+xml">
        <DigestMethod Algorithm="http://www.w3.org/2001/04/xmlenc#sha256"/>
        <DigestValue>4b/3P0oL6X8LMsfz/EIvR+G0vuqm3/69TTX9uLnkZqc=</DigestValue>
      </Reference>
      <Reference URI="/xl/externalLinks/externalLink2.xml?ContentType=application/vnd.openxmlformats-officedocument.spreadsheetml.externalLink+xml">
        <DigestMethod Algorithm="http://www.w3.org/2001/04/xmlenc#sha256"/>
        <DigestValue>s6jKfBou53IRt0YA5lVEhdjOmCixuauhtP7Jq1ORY1I=</DigestValue>
      </Reference>
      <Reference URI="/xl/externalLinks/externalLink3.xml?ContentType=application/vnd.openxmlformats-officedocument.spreadsheetml.externalLink+xml">
        <DigestMethod Algorithm="http://www.w3.org/2001/04/xmlenc#sha256"/>
        <DigestValue>OvIuT786qcb1KZ/XqUHiHOMBgfoHPfu/4qduj03ePtM=</DigestValue>
      </Reference>
      <Reference URI="/xl/externalLinks/externalLink4.xml?ContentType=application/vnd.openxmlformats-officedocument.spreadsheetml.externalLink+xml">
        <DigestMethod Algorithm="http://www.w3.org/2001/04/xmlenc#sha256"/>
        <DigestValue>phsx7MUfvvxLKhI4GbUjxBM7pwMJi41Ax1Zteb2f4Sw=</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XuolK1JPoTDvGNcHYNLao/hGYJlJ6PKWvo2vRCZM73s=</DigestValue>
      </Reference>
      <Reference URI="/xl/media/image5.emf?ContentType=image/x-emf">
        <DigestMethod Algorithm="http://www.w3.org/2001/04/xmlenc#sha256"/>
        <DigestValue>HcwihzRJy9x/vXgVOoyi4lphCLUi+nAniGGbFR3iF1E=</DigestValue>
      </Reference>
      <Reference URI="/xl/media/image6.emf?ContentType=image/x-emf">
        <DigestMethod Algorithm="http://www.w3.org/2001/04/xmlenc#sha256"/>
        <DigestValue>Ta73GEUUBjUCCUSVUKwerzEHTpkTsUkRCU4u3VJjom4=</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media/image9.png?ContentType=image/png">
        <DigestMethod Algorithm="http://www.w3.org/2001/04/xmlenc#sha256"/>
        <DigestValue>F0ShzQvYA4CvKe69lbX/2eQsj6/XFAnlAXlUWNaoiWE=</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Y2Ay/ctPdppmNYpR5u9gnM3gR/ezfP4EA/oilzcT48w=</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4UkNLvqo1aPkHrmZYZwPgdOu5nPYlI1TmGFlMzdPkv8=</DigestValue>
      </Reference>
      <Reference URI="/xl/printerSettings/printerSettings6.bin?ContentType=application/vnd.openxmlformats-officedocument.spreadsheetml.printerSettings">
        <DigestMethod Algorithm="http://www.w3.org/2001/04/xmlenc#sha256"/>
        <DigestValue>vm7eQoxlOwmCpyUeVzdR0geTBK4aDoG0bg7hiP17rnA=</DigestValue>
      </Reference>
      <Reference URI="/xl/printerSettings/printerSettings7.bin?ContentType=application/vnd.openxmlformats-officedocument.spreadsheetml.printerSettings">
        <DigestMethod Algorithm="http://www.w3.org/2001/04/xmlenc#sha256"/>
        <DigestValue>94AkmAOwBpvs3lnRF0FXBYBK0/X58kvKutTz+6F4bDo=</DigestValue>
      </Reference>
      <Reference URI="/xl/sharedStrings.xml?ContentType=application/vnd.openxmlformats-officedocument.spreadsheetml.sharedStrings+xml">
        <DigestMethod Algorithm="http://www.w3.org/2001/04/xmlenc#sha256"/>
        <DigestValue>yvOOuqT3bokCn9YQcAX3WfK0YDoDjOjaZAtp+7EHqPc=</DigestValue>
      </Reference>
      <Reference URI="/xl/styles.xml?ContentType=application/vnd.openxmlformats-officedocument.spreadsheetml.styles+xml">
        <DigestMethod Algorithm="http://www.w3.org/2001/04/xmlenc#sha256"/>
        <DigestValue>tGNY8GVP5cwilwHlSFD/hf6Abg2QoeIYBXj7Sjpmi6E=</DigestValue>
      </Reference>
      <Reference URI="/xl/tables/table1.xml?ContentType=application/vnd.openxmlformats-officedocument.spreadsheetml.table+xml">
        <DigestMethod Algorithm="http://www.w3.org/2001/04/xmlenc#sha256"/>
        <DigestValue>2MYzURrqrw1Ojf8v0u8eUTL9sQnnan73BlUnv1JJmJw=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tBpow4hdWOMsYQw9FGVCFDmkrZXeeyn//UoP5YqQzCk=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+/6su+U2P0jkwnp+JmVxa6EOTyReIYtj+nSQANEA5qI=</DigestValue>
      </Reference>
      <Reference URI="/xl/worksheets/sheet2.xml?ContentType=application/vnd.openxmlformats-officedocument.spreadsheetml.worksheet+xml">
        <DigestMethod Algorithm="http://www.w3.org/2001/04/xmlenc#sha256"/>
        <DigestValue>tULo5iXj2InexUptKJNvu2OjiodXj+RhYNzz0dd8VQ4=</DigestValue>
      </Reference>
      <Reference URI="/xl/worksheets/sheet3.xml?ContentType=application/vnd.openxmlformats-officedocument.spreadsheetml.worksheet+xml">
        <DigestMethod Algorithm="http://www.w3.org/2001/04/xmlenc#sha256"/>
        <DigestValue>Qlwqux9Zzwwg29OplikdIH/8FoHzhqxmqHgS1K+zm/g=</DigestValue>
      </Reference>
      <Reference URI="/xl/worksheets/sheet4.xml?ContentType=application/vnd.openxmlformats-officedocument.spreadsheetml.worksheet+xml">
        <DigestMethod Algorithm="http://www.w3.org/2001/04/xmlenc#sha256"/>
        <DigestValue>lpgsIhiny9D7fc69wajdx66l6SE6quiO7doZFF0PleI=</DigestValue>
      </Reference>
      <Reference URI="/xl/worksheets/sheet5.xml?ContentType=application/vnd.openxmlformats-officedocument.spreadsheetml.worksheet+xml">
        <DigestMethod Algorithm="http://www.w3.org/2001/04/xmlenc#sha256"/>
        <DigestValue>s20UtmpXGVlRne6gJrkY7H8kDVmqGLxKuifkLXu0aSA=</DigestValue>
      </Reference>
      <Reference URI="/xl/worksheets/sheet6.xml?ContentType=application/vnd.openxmlformats-officedocument.spreadsheetml.worksheet+xml">
        <DigestMethod Algorithm="http://www.w3.org/2001/04/xmlenc#sha256"/>
        <DigestValue>mcIyZr2YJ4t/+ljQvYtLYGF/lx2w0T+h9ACX4TtyX1w=</DigestValue>
      </Reference>
      <Reference URI="/xl/worksheets/sheet7.xml?ContentType=application/vnd.openxmlformats-officedocument.spreadsheetml.worksheet+xml">
        <DigestMethod Algorithm="http://www.w3.org/2001/04/xmlenc#sha256"/>
        <DigestValue>MQpAZ2sgk0dTZfqBTO8mzXkeBkpFwp+ZgyzUJQtFmwQ=</DigestValue>
      </Reference>
      <Reference URI="/xl/worksheets/sheet8.xml?ContentType=application/vnd.openxmlformats-officedocument.spreadsheetml.worksheet+xml">
        <DigestMethod Algorithm="http://www.w3.org/2001/04/xmlenc#sha256"/>
        <DigestValue>HXqA/9pQZ78ZrkUzindKc6/MQ6gGa3dW8GZ5XlJdmmY=</DigestValue>
      </Reference>
    </Manifest>
    <SignatureProperties>
      <SignatureProperty Id="idSignatureTime" Target="#idPackageSignature">
        <mdssi:SignatureTime xmlns:mdssi="http://schemas.openxmlformats.org/package/2006/digital-signature">
          <mdssi:Format>YYYY-MM-DDThh:mm:ssTZD</mdssi:Format>
          <mdssi:Value>2026-02-19T22:52:35Z</mdssi:Value>
        </mdssi:SignatureTime>
      </SignatureProperty>
    </SignatureProperties>
  </Object>
  <Object Id="idOfficeObject">
    <SignatureProperties>
      <SignatureProperty Id="idOfficeV1Details" Target="#idPackageSignature">
        <SignatureInfoV1 xmlns="http://schemas.microsoft.com/office/2006/digsig">
          <SetupID>{DA6D6CCD-86FB-48EF-A52F-428A4F0ED066}</SetupID>
          <SignatureText>Jorge Daniel Martí V.</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2026-02-19T22:52:35Z</xd:SigningTime>
          <xd:SigningCertificate>
            <xd:Cert>
              <xd:CertDigest>
                <DigestMethod Algorithm="http://www.w3.org/2001/04/xmlenc#sha256"/>
                <DigestValue>lczysk+Hp2UYFGiZcvplFAjYZXdWXEAFcWjRnddhf8c=</DigestValue>
              </xd:CertDigest>
              <xd:IssuerSerial>
                <X509IssuerName>C=PY, O=DOCUMENTA S.A., SERIALNUMBER=RUC80050172-1, CN=CA-DOCUMENTA S.A.</X509IssuerName>
                <X509SerialNumber>7741225309201087806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zGwAAtQ0AACBFTUYAAAEAGBwAAKo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9gAAAAMQA5AC8AM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wAAAAqAAAAMwAAALkAAABHAAAAAQAAAFWV20FfQttBKgAAADMAAAAVAAAATAAAAAAAAAAAAAAAAAAAAP//////////eAAAAEoAbwByAGcAZQAgAEQAYQBuAGkAZQBsACAATQBhAHIAdADtACAAVgAuAAAABgAAAAkAAAAGAAAACQAAAAgAAAAEAAAACwAAAAgAAAAJAAAABAAAAAgAAAAEAAAABAAAAA4AAAAIAAAABgAAAAU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oAAABcAAAAAQAAAFWV20FfQttBCgAAAFAAAAAZAAAATAAAAAAAAAAAAAAAAAAAAP//////////gAAAAEoAbwByAGcAZQAgAEQAYQBuAGkAZQBsACAATQBhAHIAdADtACAAVgBhAHIAZQBsAGEAAAAEAAAABwAAAAQAAAAHAAAABgAAAAMAAAAIAAAABgAAAAcAAAADAAAABgAAAAMAAAADAAAACgAAAAYAAAAEAAAABAAAAAMAAAADAAAABwAAAAY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WgAAAGwAAAABAAAAVZXbQV9C20EKAAAAYAAAAA8AAABMAAAAAAAAAAAAAAAAAAAA//////////9sAAAAQQB1AGQAaQB0AG8AcgAgAEUAeAB0AGUAcgBuAG8AAAAHAAAABwAAAAcAAAADAAAABAAAAAcAAAAEAAAAAwAAAAYAAAAFAAAABAAAAAYAAAAE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BVldtBX0LbQQoAAABwAAAAJgAAAEwAAAAEAAAACQAAAHAAAADnAAAAfQAAAJgAAABGAGkAcgBtAGEAZABvACAAcABvAHIAOgAgAEoATwBSAEcARQAgAEQAQQBOAEkARQBMACAATQBBAFIAVABJACAAVgBBAFIARQBMAEEABgAAAAMAAAAEAAAACQAAAAYAAAAHAAAABwAAAAMAAAAHAAAABwAAAAQAAAADAAAAAwAAAAQAAAAJAAAABwAAAAgAAAAGAAAAAwAAAAgAAAAHAAAACAAAAAMAAAAGAAAABQAAAAMAAAAKAAAABwAAAAcAAAAFAAAAAwAAAAMAAAAHAAAABwAAAAcAAAAGAAAABQAAAAcAAAAWAAAADAAAAAAAAAAlAAAADAAAAAIAAAAOAAAAFAAAAAAAAAAQAAAAFAAAAA==</Object>
  <Object Id="idInvalidSigLnImg">AQAAAGwAAAAAAAAAAAAAAP8AAAB/AAAAAAAAAAAAAABzGwAAtQ0AACBFTUYAAAEAuB8AALA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EWwAAAAcKDQcKDQcJDQ4WMShFrjFU1TJV1gECBAIDBAECBQoRKyZBowsTMQAAAAAAfqbJd6PIeqDCQFZ4JTd0Lk/HMVPSGy5uFiE4GypVJ0KnHjN9AAABAI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FWV20FfQtt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7AAAASAAAACUAAAAMAAAABAAAAFQAAADMAAAAKgAAADMAAAC5AAAARwAAAAEAAABVldtBX0LbQSoAAAAzAAAAFQAAAEwAAAAAAAAAAAAAAAAAAAD//////////3gAAABKAG8AcgBnAGUAIABEAGEAbgBpAGUAbAAgAE0AYQByAHQA7QAgAFYALgAA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KAAAAXAAAAAEAAABVldtBX0LbQQoAAABQAAAAGQAAAEwAAAAAAAAAAAAAAAAAAAD//////////4AAAABKAG8AcgBnAGUAIABEAGEAbgBpAGUAbAAgAE0AYQByAHQA7QAgAFYAYQByAGUAbABhAAAABAAAAAcAAAAEAAAABwAAAAYAAAADAAAACAAAAAYAAAAHAAAAAwAAAAYAAAADAAAAAwAAAAoAAAAGAAAABAAAAAQAAAADAAAAAwAAAAcAAAAGAAAABAAAAAY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WV20FfQttBCgAAAGAAAAAPAAAATAAAAAAAAAAAAAAAAAAAAP//////////bAAAAEEAdQBkAGkAdABvAHIAIABFAHgAdABlAHIAbgBvAHMABwAAAAcAAAAHAAAAAwAAAAQAAAAHAAAABAAAAAMAAAAGAAAABQAAAAQAAAAGAAAABA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VZXbQV9C20EKAAAAcAAAACYAAABMAAAABAAAAAkAAABwAAAA5wAAAH0AAACYAAAARgBpAHIAbQBhAGQAbwAgAHAAbwByADoAIABKAE8AUgBHAEUAIABEAEEATgBJAEUATAAgAE0AQQBSAFQASQAgAFYAQQBSAEUATABBAAYAAAADAAAABAAAAAkAAAAGAAAABwAAAAcAAAADAAAABwAAAAcAAAAEAAAAAwAAAAMAAAAEAAAACQAAAAcAAAAIAAAABgAAAAMAAAAIAAAABwAAAAgAAAADAAAABgAAAAUAAAADAAAACgAAAAcAAAAHAAAABQAAAAMAAAADAAAABwAAAAcAAAAHAAAABgAAAAU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432BFB3E910B46899AB720E414DC59" ma:contentTypeVersion="11" ma:contentTypeDescription="Crear nuevo documento." ma:contentTypeScope="" ma:versionID="4f32557cec9ca47125664a94c9be79b4">
  <xsd:schema xmlns:xsd="http://www.w3.org/2001/XMLSchema" xmlns:xs="http://www.w3.org/2001/XMLSchema" xmlns:p="http://schemas.microsoft.com/office/2006/metadata/properties" xmlns:ns2="2fec6d07-aa8d-4426-9fad-d5bd12b451c6" xmlns:ns3="bbc65f4b-7b22-40f0-a366-4a84b8837c64" targetNamespace="http://schemas.microsoft.com/office/2006/metadata/properties" ma:root="true" ma:fieldsID="7d051e4a0cc5eda45846d5faf3ce986d" ns2:_="" ns3:_="">
    <xsd:import namespace="2fec6d07-aa8d-4426-9fad-d5bd12b451c6"/>
    <xsd:import namespace="bbc65f4b-7b22-40f0-a366-4a84b8837c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ec6d07-aa8d-4426-9fad-d5bd12b451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63d29e3-1c08-4017-99fc-a81b6337a19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c65f4b-7b22-40f0-a366-4a84b8837c6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5e90ddb-e7a1-4983-ad7e-3f3860481d19}" ma:internalName="TaxCatchAll" ma:showField="CatchAllData" ma:web="bbc65f4b-7b22-40f0-a366-4a84b8837c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c65f4b-7b22-40f0-a366-4a84b8837c64" xsi:nil="true"/>
    <lcf76f155ced4ddcb4097134ff3c332f xmlns="2fec6d07-aa8d-4426-9fad-d5bd12b451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082A2A-AA76-40CF-9279-EE32D8128B44}"/>
</file>

<file path=customXml/itemProps2.xml><?xml version="1.0" encoding="utf-8"?>
<ds:datastoreItem xmlns:ds="http://schemas.openxmlformats.org/officeDocument/2006/customXml" ds:itemID="{B2C9E26C-B6D7-49D9-B348-70971AE6F519}"/>
</file>

<file path=customXml/itemProps3.xml><?xml version="1.0" encoding="utf-8"?>
<ds:datastoreItem xmlns:ds="http://schemas.openxmlformats.org/officeDocument/2006/customXml" ds:itemID="{2FAF7107-79B4-48D3-808C-04D5911932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2.Consolidación (Proporcion VF</vt:lpstr>
      <vt:lpstr>Detalle y Firma</vt:lpstr>
      <vt:lpstr>1.EEFFs Consolidados</vt:lpstr>
      <vt:lpstr>2.Variacion PN  Consolidado</vt:lpstr>
      <vt:lpstr>3.Notas EEFF Consolidados</vt:lpstr>
      <vt:lpstr>3.1.Notas a los EEFFC</vt:lpstr>
      <vt:lpstr>3.2.EEFF31-12-25</vt:lpstr>
      <vt:lpstr>3,3EEFF31-12-25</vt:lpstr>
      <vt:lpstr>'3.1.Notas a los EEFFC'!Área_de_impresión</vt:lpstr>
      <vt:lpstr>'3.2.EEFF31-12-25'!Área_de_impresión</vt:lpstr>
      <vt:lpstr>'3.2.EEFF31-12-25'!Excel_BuiltIn_Print_Area_2_1</vt:lpstr>
      <vt:lpstr>'3.2.EEFF31-12-25'!Excel_BuiltIn_Print_Area_2_1_1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Enrique  Marecos</cp:lastModifiedBy>
  <cp:revision/>
  <cp:lastPrinted>2026-02-19T18:34:27Z</cp:lastPrinted>
  <dcterms:created xsi:type="dcterms:W3CDTF">2021-11-24T01:41:40Z</dcterms:created>
  <dcterms:modified xsi:type="dcterms:W3CDTF">2026-02-19T20:16:16Z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0x01010040432BFB3E910B46899AB720E414DC59</vt:lpwstr>
  </property>
</Properties>
</file>