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sergio.gonzalez\Documents\2026\EEFF03.2026\FIRMADOS FINALES\"/>
    </mc:Choice>
  </mc:AlternateContent>
  <xr:revisionPtr revIDLastSave="0" documentId="8_{324B033A-7828-4326-952D-4BCCBA16A8CB}" xr6:coauthVersionLast="47" xr6:coauthVersionMax="47" xr10:uidLastSave="{00000000-0000-0000-0000-000000000000}"/>
  <bookViews>
    <workbookView xWindow="-108" yWindow="-108" windowWidth="23256" windowHeight="12456" tabRatio="943" xr2:uid="{00000000-000D-0000-FFFF-FFFF00000000}"/>
  </bookViews>
  <sheets>
    <sheet name="Información General" sheetId="16" r:id="rId1"/>
    <sheet name=" Balance General" sheetId="1" r:id="rId2"/>
    <sheet name=" Estado de Resultados" sheetId="2" r:id="rId3"/>
    <sheet name=" Estado de Flujo de Efectivo" sheetId="42" r:id="rId4"/>
    <sheet name="Variacion PN" sheetId="13" r:id="rId5"/>
    <sheet name="Notas a los EEFF" sheetId="29" r:id="rId6"/>
  </sheets>
  <definedNames>
    <definedName name="_xlnm._FilterDatabase" localSheetId="5" hidden="1">'Notas a los EEFF'!$B$84:$I$89</definedName>
    <definedName name="_xlnm.Print_Area" localSheetId="1">' Balance General'!$B$9:$I$70</definedName>
    <definedName name="_xlnm.Print_Area" localSheetId="3">' Estado de Flujo de Efectivo'!$B$10:$D$42</definedName>
    <definedName name="_xlnm.Print_Area" localSheetId="2">' Estado de Resultados'!$B$10:$E$58</definedName>
    <definedName name="_xlnm.Print_Area" localSheetId="0">'Información General'!$A$1:$P$172</definedName>
    <definedName name="_xlnm.Print_Area" localSheetId="5">'Notas a los EEFF'!$A$10:$J$796</definedName>
    <definedName name="_xlnm.Print_Area" localSheetId="4">'Variacion PN'!$A$1:$O$42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0" i="29" l="1"/>
  <c r="G361" i="29" s="1"/>
  <c r="D31" i="1"/>
  <c r="G794" i="29"/>
  <c r="G796" i="29" s="1"/>
  <c r="F794" i="29"/>
  <c r="F796" i="29" s="1"/>
  <c r="E794" i="29"/>
  <c r="E796" i="29" s="1"/>
  <c r="G783" i="29"/>
  <c r="G785" i="29" s="1"/>
  <c r="F783" i="29"/>
  <c r="F785" i="29" s="1"/>
  <c r="E783" i="29"/>
  <c r="E785" i="29" s="1"/>
  <c r="F773" i="29"/>
  <c r="G773" i="29"/>
  <c r="E773" i="29"/>
  <c r="G764" i="29"/>
  <c r="F764" i="29"/>
  <c r="E764" i="29"/>
  <c r="G742" i="29"/>
  <c r="G744" i="29" s="1"/>
  <c r="F742" i="29"/>
  <c r="F744" i="29" s="1"/>
  <c r="E742" i="29"/>
  <c r="E744" i="29" s="1"/>
  <c r="E703" i="29"/>
  <c r="D703" i="29"/>
  <c r="E695" i="29"/>
  <c r="D695" i="29"/>
  <c r="E681" i="29"/>
  <c r="D681" i="29"/>
  <c r="E676" i="29"/>
  <c r="D676" i="29"/>
  <c r="E668" i="29"/>
  <c r="D668" i="29"/>
  <c r="E611" i="29"/>
  <c r="D611" i="29"/>
  <c r="E601" i="29"/>
  <c r="D601" i="29"/>
  <c r="E571" i="29"/>
  <c r="D571" i="29"/>
  <c r="E539" i="29"/>
  <c r="D539" i="29"/>
  <c r="G512" i="29"/>
  <c r="F512" i="29"/>
  <c r="E512" i="29"/>
  <c r="D512" i="29"/>
  <c r="F497" i="29"/>
  <c r="E497" i="29"/>
  <c r="G487" i="29"/>
  <c r="F487" i="29"/>
  <c r="E478" i="29"/>
  <c r="D478" i="29"/>
  <c r="E436" i="29"/>
  <c r="D436" i="29"/>
  <c r="E422" i="29"/>
  <c r="D422" i="29"/>
  <c r="E408" i="29"/>
  <c r="D408" i="29"/>
  <c r="E401" i="29"/>
  <c r="D401" i="29"/>
  <c r="E391" i="29"/>
  <c r="D391" i="29"/>
  <c r="G371" i="29"/>
  <c r="F371" i="29"/>
  <c r="E371" i="29"/>
  <c r="D371" i="29"/>
  <c r="F361" i="29"/>
  <c r="E361" i="29"/>
  <c r="D361" i="29"/>
  <c r="I353" i="29"/>
  <c r="H353" i="29"/>
  <c r="G353" i="29"/>
  <c r="F353" i="29"/>
  <c r="E353" i="29"/>
  <c r="D353" i="29"/>
  <c r="I345" i="29"/>
  <c r="H345" i="29"/>
  <c r="G345" i="29"/>
  <c r="F345" i="29"/>
  <c r="E345" i="29"/>
  <c r="E333" i="29"/>
  <c r="E323" i="29"/>
  <c r="E313" i="29"/>
  <c r="D313" i="29"/>
  <c r="G307" i="29"/>
  <c r="F307" i="29"/>
  <c r="E307" i="29"/>
  <c r="D307" i="29"/>
  <c r="G299" i="29"/>
  <c r="F299" i="29"/>
  <c r="G287" i="29"/>
  <c r="F287" i="29"/>
  <c r="G258" i="29"/>
  <c r="F258" i="29"/>
  <c r="G253" i="29"/>
  <c r="F253" i="29"/>
  <c r="G136" i="29"/>
  <c r="G139" i="29" s="1"/>
  <c r="G141" i="29" s="1"/>
  <c r="F136" i="29"/>
  <c r="F139" i="29" s="1"/>
  <c r="F141" i="29" s="1"/>
  <c r="E136" i="29"/>
  <c r="E139" i="29" s="1"/>
  <c r="E141" i="29" s="1"/>
  <c r="G103" i="29"/>
  <c r="F103" i="29"/>
  <c r="E103" i="29"/>
  <c r="I89" i="29"/>
  <c r="G89" i="29"/>
  <c r="E89" i="29"/>
  <c r="I80" i="29"/>
  <c r="G80" i="29"/>
  <c r="E80" i="29"/>
  <c r="D15" i="1"/>
  <c r="I52" i="1"/>
  <c r="H52" i="1"/>
  <c r="I46" i="1"/>
  <c r="H46" i="1"/>
  <c r="I42" i="1"/>
  <c r="H42" i="1"/>
  <c r="I31" i="1"/>
  <c r="H31" i="1"/>
  <c r="I25" i="1"/>
  <c r="H25" i="1"/>
  <c r="I21" i="1"/>
  <c r="H21" i="1"/>
  <c r="I15" i="1"/>
  <c r="H15" i="1"/>
  <c r="E39" i="1"/>
  <c r="E44" i="1"/>
  <c r="E48" i="1"/>
  <c r="E31" i="1"/>
  <c r="E26" i="1"/>
  <c r="E20" i="1"/>
  <c r="E15" i="1"/>
  <c r="D20" i="1"/>
  <c r="D26" i="1"/>
  <c r="D39" i="1"/>
  <c r="D44" i="1"/>
  <c r="D48" i="1"/>
  <c r="G291" i="29" l="1"/>
  <c r="F291" i="29"/>
  <c r="I56" i="1"/>
  <c r="H56" i="1"/>
  <c r="I36" i="1"/>
  <c r="I38" i="1" s="1"/>
  <c r="H36" i="1"/>
  <c r="H38" i="1" s="1"/>
  <c r="E59" i="1"/>
  <c r="E36" i="1"/>
  <c r="D36" i="1"/>
  <c r="D59" i="1"/>
  <c r="I61" i="1" l="1"/>
  <c r="H61" i="1"/>
  <c r="E61" i="1"/>
  <c r="D61" i="1"/>
  <c r="K24" i="13" l="1"/>
  <c r="C24" i="13" l="1"/>
  <c r="E26" i="2" l="1"/>
  <c r="E12" i="2"/>
  <c r="I24" i="13" l="1"/>
  <c r="C39" i="42" l="1"/>
  <c r="D36" i="42" l="1"/>
  <c r="D31" i="42"/>
  <c r="D17" i="42"/>
  <c r="D22" i="42" s="1"/>
  <c r="D24" i="42" s="1"/>
  <c r="D38" i="42" l="1"/>
  <c r="D40" i="42" s="1"/>
  <c r="G24" i="13" l="1"/>
  <c r="J24" i="13" l="1"/>
  <c r="H24" i="13"/>
  <c r="F24" i="13"/>
  <c r="E24" i="13"/>
  <c r="D19" i="2" l="1"/>
  <c r="D40" i="2"/>
  <c r="D44" i="2"/>
  <c r="D36" i="2"/>
  <c r="D12" i="2"/>
  <c r="C36" i="42" l="1"/>
  <c r="D22" i="2"/>
  <c r="D24" i="13" l="1"/>
  <c r="E44" i="2"/>
  <c r="E40" i="2"/>
  <c r="E36" i="2"/>
  <c r="E23" i="2"/>
  <c r="E19" i="2"/>
  <c r="E22" i="2" s="1"/>
  <c r="I25" i="2" l="1"/>
  <c r="I41" i="2"/>
  <c r="I34" i="2"/>
  <c r="I36" i="2"/>
  <c r="I45" i="2"/>
  <c r="E35" i="2"/>
  <c r="E54" i="2" l="1"/>
  <c r="E56" i="2" s="1"/>
  <c r="I56" i="2" s="1"/>
  <c r="H45" i="2" l="1"/>
  <c r="D26" i="2"/>
  <c r="H41" i="2" l="1"/>
  <c r="D23" i="2"/>
  <c r="H34" i="2"/>
  <c r="H25" i="2"/>
  <c r="D35" i="2" l="1"/>
  <c r="D54" i="2" s="1"/>
  <c r="D56" i="2" s="1"/>
  <c r="L24" i="13" s="1"/>
  <c r="H56" i="2" l="1"/>
  <c r="C17" i="42" l="1"/>
  <c r="C22" i="42" s="1"/>
  <c r="C24" i="42" s="1"/>
  <c r="C31" i="42" l="1"/>
  <c r="C38" i="42" s="1"/>
  <c r="C40" i="42" s="1"/>
</calcChain>
</file>

<file path=xl/sharedStrings.xml><?xml version="1.0" encoding="utf-8"?>
<sst xmlns="http://schemas.openxmlformats.org/spreadsheetml/2006/main" count="1994" uniqueCount="1033">
  <si>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</si>
  <si>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</si>
  <si>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</si>
  <si>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</si>
  <si>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</si>
  <si>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</si>
  <si>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</si>
  <si>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</si>
  <si>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</si>
  <si>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</si>
  <si>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</si>
  <si>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</si>
  <si>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</si>
  <si>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</si>
  <si>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</si>
  <si>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</si>
  <si>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</si>
  <si>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</si>
  <si>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</si>
  <si>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</si>
  <si>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</si>
  <si>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</si>
  <si>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</si>
  <si>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</si>
  <si>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</si>
  <si>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</si>
  <si>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</si>
  <si>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</si>
  <si>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</si>
  <si>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</si>
  <si>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</si>
  <si>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</si>
  <si>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</si>
  <si>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</si>
  <si>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</si>
  <si>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</si>
  <si>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</si>
  <si>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</si>
  <si>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</si>
  <si>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</si>
  <si>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</si>
  <si>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</si>
  <si>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</si>
  <si>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</si>
  <si>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</si>
  <si>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</si>
  <si>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</si>
  <si>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</si>
  <si>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</si>
  <si>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</si>
  <si>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</si>
  <si>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</si>
  <si>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</si>
  <si>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</si>
  <si>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</si>
  <si>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</si>
  <si>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</si>
  <si>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</si>
  <si>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</si>
  <si>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</si>
  <si>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</si>
  <si>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Ganancia en Operación Bursátil</t>
  </si>
  <si>
    <t>Venta de Servicios Bursátiles</t>
  </si>
  <si>
    <t>TOTALES</t>
  </si>
  <si>
    <t>Otros Ingresos Operativos</t>
  </si>
  <si>
    <t>Aranceles Pagados a la CNV</t>
  </si>
  <si>
    <t>Comisiones pagadas</t>
  </si>
  <si>
    <t>Gastos no Deducibles</t>
  </si>
  <si>
    <t>Honorarios Profesionales</t>
  </si>
  <si>
    <t>Aguinaldo</t>
  </si>
  <si>
    <t>Combustibles y Lubricantes</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</si>
  <si>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</si>
  <si>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</si>
  <si>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</si>
  <si>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</si>
  <si>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</si>
  <si>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</si>
  <si>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</si>
  <si>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</si>
  <si>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</si>
  <si>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</si>
  <si>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</si>
  <si>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</si>
  <si>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</si>
  <si>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</si>
  <si>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</si>
  <si>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</si>
  <si>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</si>
  <si>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</si>
  <si>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</si>
  <si>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</si>
  <si>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</si>
  <si>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</si>
  <si>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</si>
  <si>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</si>
  <si>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</si>
  <si>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</si>
  <si>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</si>
  <si>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</si>
  <si>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</si>
  <si>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</si>
  <si>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</si>
  <si>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</si>
  <si>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</si>
  <si>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</si>
  <si>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</si>
  <si>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</si>
  <si>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</si>
  <si>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</si>
  <si>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</si>
  <si>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</si>
  <si>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</si>
  <si>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</si>
  <si>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</si>
  <si>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</si>
  <si>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CONTABLE</t>
  </si>
  <si>
    <t>CANTIDAD</t>
  </si>
  <si>
    <t>VALOR NOMINAL</t>
  </si>
  <si>
    <t>1 (una)</t>
  </si>
  <si>
    <t>DEUDORES POR INTERMEDIACION</t>
  </si>
  <si>
    <t xml:space="preserve">CONCEPTO </t>
  </si>
  <si>
    <t>Mejora en Propiedad de Terceros</t>
  </si>
  <si>
    <t>DEPRECIACIONES</t>
  </si>
  <si>
    <t>SALDO</t>
  </si>
  <si>
    <t>AUMENTOS</t>
  </si>
  <si>
    <t>AMORTIZACIONES</t>
  </si>
  <si>
    <t>NETO FINAL</t>
  </si>
  <si>
    <t>INSTITUCIÓN</t>
  </si>
  <si>
    <t>NOMBRE</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</si>
  <si>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</si>
  <si>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</si>
  <si>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</si>
  <si>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</si>
  <si>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</si>
  <si>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</si>
  <si>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</si>
  <si>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</si>
  <si>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</si>
  <si>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</si>
  <si>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</si>
  <si>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</si>
  <si>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</si>
  <si>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</si>
  <si>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</si>
  <si>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</si>
  <si>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</si>
  <si>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</si>
  <si>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</si>
  <si>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</si>
  <si>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</si>
  <si>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</si>
  <si>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</si>
  <si>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</si>
  <si>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</si>
  <si>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</si>
  <si>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</si>
  <si>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</si>
  <si>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</si>
  <si>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</si>
  <si>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TOTAL DE EGRESOS</t>
  </si>
  <si>
    <t>Total del Periodo Actual</t>
  </si>
  <si>
    <t>Total del Periodo Anterior</t>
  </si>
  <si>
    <t>SUSCRIPTO</t>
  </si>
  <si>
    <t>Vigencia</t>
  </si>
  <si>
    <t>Diferencia de Cambio</t>
  </si>
  <si>
    <t>Maquinas y Equipos de oficina</t>
  </si>
  <si>
    <t>Refrigerio</t>
  </si>
  <si>
    <t>Banco Continental 71629001</t>
  </si>
  <si>
    <t>₲</t>
  </si>
  <si>
    <t>Sub Total Cuentas Propias</t>
  </si>
  <si>
    <t>Fondo Fijo</t>
  </si>
  <si>
    <t>Total Bancos</t>
  </si>
  <si>
    <t>Citibank 5198720013</t>
  </si>
  <si>
    <t>PASIVOS EN MONEDA EXTRANJERA</t>
  </si>
  <si>
    <t>DOCUMENTOS Y CUENTAS POR COBRAR</t>
  </si>
  <si>
    <t>N/A</t>
  </si>
  <si>
    <t>RELACIÓN</t>
  </si>
  <si>
    <t>CORTO PLAZO ₲</t>
  </si>
  <si>
    <t>LARGO PLAZO ₲</t>
  </si>
  <si>
    <t>Prima de Acciones</t>
  </si>
  <si>
    <t>SALDO AL</t>
  </si>
  <si>
    <t>Servicio de Limpieza</t>
  </si>
  <si>
    <t>Gastos de Representación</t>
  </si>
  <si>
    <t>Pérdida en Operaciones</t>
  </si>
  <si>
    <t>Remuneración Personal Superior</t>
  </si>
  <si>
    <t xml:space="preserve">Otras Gratificaciones </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</si>
  <si>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</si>
  <si>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</si>
  <si>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</si>
  <si>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</si>
  <si>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</si>
  <si>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</si>
  <si>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</si>
  <si>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</si>
  <si>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</si>
  <si>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</si>
  <si>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</si>
  <si>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</si>
  <si>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</si>
  <si>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</si>
  <si>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</si>
  <si>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</si>
  <si>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</si>
  <si>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</si>
  <si>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</si>
  <si>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</si>
  <si>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Bancop</t>
  </si>
  <si>
    <t>Citibank Paraguay</t>
  </si>
  <si>
    <t>Bancop 410057495</t>
  </si>
  <si>
    <t>Banco Familiar 1889576</t>
  </si>
  <si>
    <t>Banco Continental 769245</t>
  </si>
  <si>
    <t>Bancop 410063533</t>
  </si>
  <si>
    <t>No Registra</t>
  </si>
  <si>
    <t>Reserva de Revalúo</t>
  </si>
  <si>
    <t>No cuenta con partidas que exponer en este ítem.</t>
  </si>
  <si>
    <t>Licencias Informáticas</t>
  </si>
  <si>
    <t>FIC S.A. de Finanzas</t>
  </si>
  <si>
    <t>Banco Continental 19008407</t>
  </si>
  <si>
    <t xml:space="preserve"> DOCUMENTOS Y CUENTAS POR PAGAR</t>
  </si>
  <si>
    <t xml:space="preserve"> OTROS PASIVOS</t>
  </si>
  <si>
    <t xml:space="preserve"> PROVISIONES</t>
  </si>
  <si>
    <t xml:space="preserve"> Operaciones en Reporto</t>
  </si>
  <si>
    <t xml:space="preserve"> Impuesto a Valor Agregado a Pagar</t>
  </si>
  <si>
    <t>Expensas</t>
  </si>
  <si>
    <t>Suscripciones</t>
  </si>
  <si>
    <t>Obsequios Empresariales</t>
  </si>
  <si>
    <t>Movimientos subsecuentes</t>
  </si>
  <si>
    <t>Resultado del Ejercicio</t>
  </si>
  <si>
    <t>Distribución de dividendos</t>
  </si>
  <si>
    <t xml:space="preserve"> </t>
  </si>
  <si>
    <t>www.avalon.com.py</t>
  </si>
  <si>
    <t>info@avalon.com.py</t>
  </si>
  <si>
    <t>AVALON CASA DE BOLSA S.A.</t>
  </si>
  <si>
    <t>VOIRONS S.A.</t>
  </si>
  <si>
    <t>ITACUA BIENES Y RAICES S.A.</t>
  </si>
  <si>
    <t>ACCIONISTA</t>
  </si>
  <si>
    <t xml:space="preserve">    </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</si>
  <si>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</si>
  <si>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</si>
  <si>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</si>
  <si>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</si>
  <si>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</si>
  <si>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</si>
  <si>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</si>
  <si>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</si>
  <si>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</si>
  <si>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</si>
  <si>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</si>
  <si>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</si>
  <si>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</si>
  <si>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</si>
  <si>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</si>
  <si>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</si>
  <si>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</si>
  <si>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</si>
  <si>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</si>
  <si>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</si>
  <si>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</si>
  <si>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</si>
  <si>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</si>
  <si>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</si>
  <si>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</si>
  <si>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</si>
  <si>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</si>
  <si>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</si>
  <si>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Atlas USD</t>
  </si>
  <si>
    <t>Banco Atlas</t>
  </si>
  <si>
    <t>Cuentas Clientes</t>
  </si>
  <si>
    <t>Sub Total Cuentas Clientes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</si>
  <si>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</si>
  <si>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</si>
  <si>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</si>
  <si>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</si>
  <si>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</si>
  <si>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</si>
  <si>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</si>
  <si>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Director</t>
  </si>
  <si>
    <t>OBLIGACIONES FINANCIERAS</t>
  </si>
  <si>
    <t>Banco Continental</t>
  </si>
  <si>
    <t>Finlatina Gs.</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</si>
  <si>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</si>
  <si>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</si>
  <si>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</si>
  <si>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</si>
  <si>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</si>
  <si>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</si>
  <si>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</si>
  <si>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</si>
  <si>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</si>
  <si>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</si>
  <si>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</si>
  <si>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</si>
  <si>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</si>
  <si>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</si>
  <si>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</si>
  <si>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</si>
  <si>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</si>
  <si>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</si>
  <si>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</si>
  <si>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</si>
  <si>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</si>
  <si>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</si>
  <si>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</si>
  <si>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</si>
  <si>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</si>
  <si>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</si>
  <si>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</si>
  <si>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</si>
  <si>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</si>
  <si>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</si>
  <si>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</si>
  <si>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</si>
  <si>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</si>
  <si>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</si>
  <si>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</si>
  <si>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</si>
  <si>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</si>
  <si>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</si>
  <si>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</si>
  <si>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</si>
  <si>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</si>
  <si>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</si>
  <si>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</si>
  <si>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</si>
  <si>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</si>
  <si>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</si>
  <si>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</si>
  <si>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</si>
  <si>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</si>
  <si>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</si>
  <si>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</si>
  <si>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</si>
  <si>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</si>
  <si>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</si>
  <si>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</si>
  <si>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</si>
  <si>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</si>
  <si>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</si>
  <si>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</si>
  <si>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</si>
  <si>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</si>
  <si>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</si>
  <si>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</si>
  <si>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</si>
  <si>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</si>
  <si>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</si>
  <si>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</si>
  <si>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</si>
  <si>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</si>
  <si>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</si>
  <si>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</si>
  <si>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</si>
  <si>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</si>
  <si>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</si>
  <si>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</si>
  <si>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</si>
  <si>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</si>
  <si>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</si>
  <si>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</si>
  <si>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</si>
  <si>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</si>
  <si>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</si>
  <si>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</si>
  <si>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</si>
  <si>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</si>
  <si>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</si>
  <si>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</si>
  <si>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INFORMACIÓN GENERAL DE LA ENTIDAD</t>
  </si>
  <si>
    <t>Caja</t>
  </si>
  <si>
    <t>Bancos</t>
  </si>
  <si>
    <t>INGRESOS OPERATIVOS</t>
  </si>
  <si>
    <t xml:space="preserve">1.	 </t>
  </si>
  <si>
    <t xml:space="preserve">2.    </t>
  </si>
  <si>
    <t>Naturaleza Jurídica de las Actividades de la Sociedad:</t>
  </si>
  <si>
    <t xml:space="preserve">2.1	</t>
  </si>
  <si>
    <t xml:space="preserve">2.2.	</t>
  </si>
  <si>
    <t>Participación en Otras Empresas:</t>
  </si>
  <si>
    <t xml:space="preserve">3.1.	</t>
  </si>
  <si>
    <t xml:space="preserve">3.	 </t>
  </si>
  <si>
    <t xml:space="preserve">3.2.	</t>
  </si>
  <si>
    <t>Criterio de Valuación:</t>
  </si>
  <si>
    <t xml:space="preserve">3.3. </t>
  </si>
  <si>
    <t>Política de Constitución de Previsiones:</t>
  </si>
  <si>
    <t xml:space="preserve">3.4.  </t>
  </si>
  <si>
    <t>Política de Depreciación:</t>
  </si>
  <si>
    <t xml:space="preserve">Flujo de Efectivo  </t>
  </si>
  <si>
    <t>Normas aplicadas para la Consolidación de los Estados Financieros</t>
  </si>
  <si>
    <t>Gastos de Constitución y Organización</t>
  </si>
  <si>
    <t xml:space="preserve">4.  </t>
  </si>
  <si>
    <t xml:space="preserve">5. </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</si>
  <si>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</si>
  <si>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</si>
  <si>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</si>
  <si>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</si>
  <si>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</si>
  <si>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</si>
  <si>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</si>
  <si>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</si>
  <si>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</si>
  <si>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</si>
  <si>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</si>
  <si>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</si>
  <si>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</si>
  <si>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</si>
  <si>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</si>
  <si>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</si>
  <si>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</si>
  <si>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</si>
  <si>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</si>
  <si>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</si>
  <si>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</si>
  <si>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</si>
  <si>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</si>
  <si>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</si>
  <si>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</si>
  <si>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</si>
  <si>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</si>
  <si>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</si>
  <si>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</si>
  <si>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</si>
  <si>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</si>
  <si>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</si>
  <si>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</si>
  <si>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</si>
  <si>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</si>
  <si>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</si>
  <si>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</si>
  <si>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</si>
  <si>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</si>
  <si>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</si>
  <si>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</si>
  <si>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</si>
  <si>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</si>
  <si>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</si>
  <si>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</si>
  <si>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</si>
  <si>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</si>
  <si>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</si>
  <si>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</si>
  <si>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</si>
  <si>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</si>
  <si>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</si>
  <si>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</si>
  <si>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</si>
  <si>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</si>
  <si>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</si>
  <si>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</si>
  <si>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</si>
  <si>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</si>
  <si>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</si>
  <si>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</si>
  <si>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</si>
  <si>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</si>
  <si>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</si>
  <si>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</si>
  <si>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</si>
  <si>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</si>
  <si>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DE ADMINISTRACION</t>
  </si>
  <si>
    <t>RESULTADOS EXTRAORDINARIOS</t>
  </si>
  <si>
    <t>HECHOS POSTERIORES AL CIERRE DEL EJERCICIO</t>
  </si>
  <si>
    <t>CAMBIOS CONTABLES</t>
  </si>
  <si>
    <t>SANCIONES</t>
  </si>
  <si>
    <t>OTROS PASIVOS CORRIENTES Y NO CORRIENTES</t>
  </si>
  <si>
    <t>SALDOS Y TRANSACCIONES CON PERSONAS Y EMPRESAS RELACIONADAS</t>
  </si>
  <si>
    <t>CARGOS DIFERIDOS</t>
  </si>
  <si>
    <t>INTANGIBLES</t>
  </si>
  <si>
    <t>OTROS ACTIVOS CORRIENTES Y NO CORRIENTES</t>
  </si>
  <si>
    <t>DOCUMENTOS Y CUENTAS POR PAGAR</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</si>
  <si>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</si>
  <si>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</si>
  <si>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</si>
  <si>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</si>
  <si>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</si>
  <si>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</si>
  <si>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</si>
  <si>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</si>
  <si>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</si>
  <si>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</si>
  <si>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</si>
  <si>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</si>
  <si>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</si>
  <si>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</si>
  <si>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</si>
  <si>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</si>
  <si>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</si>
  <si>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</si>
  <si>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</si>
  <si>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</si>
  <si>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</si>
  <si>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</si>
  <si>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</si>
  <si>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</si>
  <si>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</si>
  <si>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</si>
  <si>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</si>
  <si>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</si>
  <si>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</si>
  <si>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</si>
  <si>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</si>
  <si>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</si>
  <si>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</si>
  <si>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</si>
  <si>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</si>
  <si>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</si>
  <si>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</si>
  <si>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</si>
  <si>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</si>
  <si>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</si>
  <si>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</si>
  <si>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</si>
  <si>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</si>
  <si>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</si>
  <si>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</si>
  <si>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</si>
  <si>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</si>
  <si>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</si>
  <si>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</si>
  <si>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</si>
  <si>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</si>
  <si>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</si>
  <si>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</si>
  <si>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</si>
  <si>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</si>
  <si>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</si>
  <si>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 xml:space="preserve">Acción de la Bolsa de Valores         </t>
  </si>
  <si>
    <t>Contrato  de Garantía</t>
  </si>
  <si>
    <t>Transferencia resultado acumulado</t>
  </si>
  <si>
    <t>Perdida por Reporto</t>
  </si>
  <si>
    <t>Accionista</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</si>
  <si>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</si>
  <si>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</si>
  <si>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</si>
  <si>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</si>
  <si>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</si>
  <si>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</si>
  <si>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</si>
  <si>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</si>
  <si>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</si>
  <si>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</si>
  <si>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</si>
  <si>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</si>
  <si>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</si>
  <si>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</si>
  <si>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</si>
  <si>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</si>
  <si>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ALTAS</t>
  </si>
  <si>
    <t>BAJAS</t>
  </si>
  <si>
    <t>REVALÚO DEL PERIODO</t>
  </si>
  <si>
    <t>ACUMULADO AL CIERRE</t>
  </si>
  <si>
    <t>Muebles y Útiles</t>
  </si>
  <si>
    <t>Membresía Mercado Futuro</t>
  </si>
  <si>
    <t>PRÉSTAMOS BANCARIOS</t>
  </si>
  <si>
    <t>Reserva de Revaluó</t>
  </si>
  <si>
    <t>Revaluó de acciones al inicio</t>
  </si>
  <si>
    <t>Servicios fibra óptica</t>
  </si>
  <si>
    <t>Servicios De Consultoría</t>
  </si>
  <si>
    <t>Garantías Constituidas:</t>
  </si>
  <si>
    <t>SALDO INICIAL</t>
  </si>
  <si>
    <t>TIPO DE RELACIÓN</t>
  </si>
  <si>
    <t>TÍTULOS DE RENTA FIJA</t>
  </si>
  <si>
    <t>TIPO DE TÍTULO</t>
  </si>
  <si>
    <t>CANTIDAD DE TÍTULOS</t>
  </si>
  <si>
    <t>TÍTULOS DE RENTA VARIABLE</t>
  </si>
  <si>
    <t>TÍTULOS EN REPORTO</t>
  </si>
  <si>
    <t>Financiera Ueno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</si>
  <si>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</si>
  <si>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</si>
  <si>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</si>
  <si>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</si>
  <si>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</si>
  <si>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Otros beneficios al personal</t>
  </si>
  <si>
    <t>--------------------</t>
  </si>
  <si>
    <t>Participación en capital de la Administradora de Fondos</t>
  </si>
  <si>
    <t>Porcentaje de votos en la Administradora de Fondos</t>
  </si>
  <si>
    <t>(EXPRESADO EN GUARANIES)</t>
  </si>
  <si>
    <t>Donaciones</t>
  </si>
  <si>
    <t>Bonificación Familiar</t>
  </si>
  <si>
    <t>Dividendos pagados</t>
  </si>
  <si>
    <t>Escritura N° 66</t>
  </si>
  <si>
    <t>Fideicomiso de Administración Itacua Bienes y Raíces S.A.</t>
  </si>
  <si>
    <t>Mcal. López N° 3233 e/ Gral. Garay</t>
  </si>
  <si>
    <t>Fideicomiso</t>
  </si>
  <si>
    <t>Bolsa de Valores  de Asunción S.A</t>
  </si>
  <si>
    <t xml:space="preserve"> Préstamos en Bancos</t>
  </si>
  <si>
    <t xml:space="preserve"> PRÉSTAMOS FINANCIEROS</t>
  </si>
  <si>
    <t>El flujo de efectivo fue elaborado por el método directo, criterio contemplado en las normas mencionadas en el 3.1.</t>
  </si>
  <si>
    <t>Banco Continental  176084</t>
  </si>
  <si>
    <t>Tu Financiera</t>
  </si>
  <si>
    <t>Egresos Extraordinarios</t>
  </si>
  <si>
    <t>Banco BASA 10100003184</t>
  </si>
  <si>
    <t xml:space="preserve">Fic S.A. de Finanzas </t>
  </si>
  <si>
    <t>Banco BASA</t>
  </si>
  <si>
    <t>Servicio de Custodia de títulos</t>
  </si>
  <si>
    <t>Gerente Comercial</t>
  </si>
  <si>
    <t>CDA</t>
  </si>
  <si>
    <t>BONOS</t>
  </si>
  <si>
    <t>Ganancias por valuación de Pasivos monetario en moneda extranjera</t>
  </si>
  <si>
    <t>Pérdidas por valuación de Activos monetarios en moneda Extranjera</t>
  </si>
  <si>
    <t>VALOR MERCADO</t>
  </si>
  <si>
    <t>FIDEICOMITENTE - BENEFICIARIO</t>
  </si>
  <si>
    <t>FIDEICOMISO DE ADMINISTRACIÓN  ITACUA BIENES Y RAICES S.A.</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</si>
  <si>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</si>
  <si>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</si>
  <si>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</si>
  <si>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</si>
  <si>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</si>
  <si>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</si>
  <si>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</si>
  <si>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</si>
  <si>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</si>
  <si>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</si>
  <si>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</si>
  <si>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</si>
  <si>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</si>
  <si>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</si>
  <si>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</si>
  <si>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</si>
  <si>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</si>
  <si>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</si>
  <si>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Total Cuentas en custodia</t>
  </si>
  <si>
    <t>Avalon Administradora de Fondos Patrimoniales de Inversión S.A.</t>
  </si>
  <si>
    <t xml:space="preserve">Intereses Cobrados Lrm                                                                                        </t>
  </si>
  <si>
    <t>OTROS ACTIVOS NO CORRIENTES</t>
  </si>
  <si>
    <t>Gastos no Devengados</t>
  </si>
  <si>
    <t>PYG</t>
  </si>
  <si>
    <t xml:space="preserve">Ueno Bank </t>
  </si>
  <si>
    <t>Solar Banco</t>
  </si>
  <si>
    <t>Ueno Bank 469796002</t>
  </si>
  <si>
    <t>Solar Banco 1122299</t>
  </si>
  <si>
    <t>Escritura N° 52</t>
  </si>
  <si>
    <t>Honorarios Gerencia a pagar</t>
  </si>
  <si>
    <t>Aguinaldos a pagar</t>
  </si>
  <si>
    <t>Vacaciones a pagar</t>
  </si>
  <si>
    <t>Gratificación especial a Distribuir</t>
  </si>
  <si>
    <t>Reserva legal</t>
  </si>
  <si>
    <t>Anticipos a Proveedores</t>
  </si>
  <si>
    <t>Anticipos de IRE</t>
  </si>
  <si>
    <t>Garantía de alquiler</t>
  </si>
  <si>
    <t>Seguros a vencer/ Edificio</t>
  </si>
  <si>
    <t>Aranceles - BVPASA a Vencer</t>
  </si>
  <si>
    <t>Gastos de Publicidad a Vencer</t>
  </si>
  <si>
    <t>Intereses caja de ahorro en entidades bancarias</t>
  </si>
  <si>
    <t>Descuentos Obtenidos</t>
  </si>
  <si>
    <t>Utilidad en venta de bienes de uso</t>
  </si>
  <si>
    <t>Comisiones servicios de custodia</t>
  </si>
  <si>
    <t>Aranceles Pagados A La Sen</t>
  </si>
  <si>
    <t>Aranceles pagados SIV</t>
  </si>
  <si>
    <t>Aranceles pagados SEPRELAD</t>
  </si>
  <si>
    <t>Banco Basa 100021204 Gs</t>
  </si>
  <si>
    <t>Banco Continental 01-256426-03</t>
  </si>
  <si>
    <t>Banco GNB Paraguay 12547671-001 Ahorro Gs.</t>
  </si>
  <si>
    <t>Banco Itaú Paraguay 700805688 Ahorro Gs.</t>
  </si>
  <si>
    <t>Acciones Preferidas Cartulares SAECA - Banco Continental</t>
  </si>
  <si>
    <t>Honorarios Directorio Vinculados</t>
  </si>
  <si>
    <t>Vacaciones Devengadas Causadas</t>
  </si>
  <si>
    <t>Vacaciones Devengadas Proporcionales</t>
  </si>
  <si>
    <t>Beneficios al personal</t>
  </si>
  <si>
    <t>Auditoría Externa</t>
  </si>
  <si>
    <t>Courrier y encomiendas</t>
  </si>
  <si>
    <t>Gastos de limpieza y cafetería</t>
  </si>
  <si>
    <t>Servicios de seguridad informática.</t>
  </si>
  <si>
    <t>Intereses por operaciones en repo</t>
  </si>
  <si>
    <t>IVA Gasto No Deducible</t>
  </si>
  <si>
    <t>BANCOS: Representa los fondos disponibles en cta., corriente y ahorros a la vista propias, tanto en dólares como en guaraníes:</t>
  </si>
  <si>
    <t>BANCO NACIONAL DE FOMENTO</t>
  </si>
  <si>
    <t>Gerente de Talento Humano</t>
  </si>
  <si>
    <t>Gerente de Inteligencia de Negocios</t>
  </si>
  <si>
    <t>Voirons S.A.</t>
  </si>
  <si>
    <t>Accionistas minoritarios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</si>
  <si>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</si>
  <si>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Luis Marcelo Kulman</t>
  </si>
  <si>
    <t>Anticipo de clientes</t>
  </si>
  <si>
    <t>Ingresos por serv. de Asesoría para inscrip. de sociedades/emisiones</t>
  </si>
  <si>
    <t>Ingresos por serv. de Custodia de Títulos Valores</t>
  </si>
  <si>
    <t>Venta - CDA</t>
  </si>
  <si>
    <t>Venta - Bonos Corporativos</t>
  </si>
  <si>
    <t>Venta - Bonos Financieros</t>
  </si>
  <si>
    <t>Venta - Bonos Subordinados</t>
  </si>
  <si>
    <t>Venta - Renta Variable Agentes del Mercado de Valores</t>
  </si>
  <si>
    <t>Int. cob. - Instr. en Repo</t>
  </si>
  <si>
    <t>Ganancia por Amortiz. de Dif. de precio negativo - CDA</t>
  </si>
  <si>
    <t>Ganancia por Amortiz. de Dif. de precio negativo - Bonos</t>
  </si>
  <si>
    <t>Comisiones por referencias</t>
  </si>
  <si>
    <t>Ingresos por ajustes y redondeos</t>
  </si>
  <si>
    <t>Costo por venta de CDA</t>
  </si>
  <si>
    <t>Pérdida por amortización de diferencial de precio positivo CDA</t>
  </si>
  <si>
    <t>Pérdida por amortización de diferencial de precio positivo Bonos</t>
  </si>
  <si>
    <t>Pérdida por amortización de diferencial de precio positivo Bonos (Partes Vinculadas)</t>
  </si>
  <si>
    <t>Otros gastos de operación</t>
  </si>
  <si>
    <t>Honorarios Directorio a pagar</t>
  </si>
  <si>
    <t>Honorario Síndicos a pagar</t>
  </si>
  <si>
    <t>Costo por venta de Bonos Corporativos</t>
  </si>
  <si>
    <t>Costo por venta de Bonos Financieros</t>
  </si>
  <si>
    <t>Honorario Síndicos Vinculados</t>
  </si>
  <si>
    <t>Gastos Viaje - Vinculadas</t>
  </si>
  <si>
    <t>FIDEICOMISO DE ADMINISTRACIÓN ITACUA BIENES Y RAICES S.A.</t>
  </si>
  <si>
    <t>(Amortización Acumulada)</t>
  </si>
  <si>
    <t>Dividendos cobrados</t>
  </si>
  <si>
    <t>Banco Continental S.A.E.C.A.</t>
  </si>
  <si>
    <t>Deudores por Intermediación Moneda Local</t>
  </si>
  <si>
    <t>*Los datos del emisor se encuentran actualizados al ultimo reporte publicado.</t>
  </si>
  <si>
    <t>Reservas  Facultativas</t>
  </si>
  <si>
    <t>Reseva por revaluo de Acciones - BVA</t>
  </si>
  <si>
    <t>Reserva de Revaluo</t>
  </si>
  <si>
    <t>Prima en Colocacion de Acciones</t>
  </si>
  <si>
    <t>ESTA OK</t>
  </si>
  <si>
    <t>Banco Continental  190084</t>
  </si>
  <si>
    <t>OK</t>
  </si>
  <si>
    <t>Comisiones a Pagar al Personal</t>
  </si>
  <si>
    <t>BANCO CONTINENTAL SA EMISORA DE CAPITAL ABIERTO</t>
  </si>
  <si>
    <t>SUDAMERIS BANK SAECA</t>
  </si>
  <si>
    <t>TU FINANCIERA S.A.E.C.A.</t>
  </si>
  <si>
    <t>Diferencial de Precio Positivo no Amortizado - CDA Moneda Local</t>
  </si>
  <si>
    <t>Diferencial de Precio Positivo no Amortizado - Bonos Corporativos Moneda Local</t>
  </si>
  <si>
    <t>Diferencial de Precio Positivo no Amortizado - Bonos Financieros - Moneda local</t>
  </si>
  <si>
    <t>Acciones Ordinarias Cartulares SAECA - Banco Continental</t>
  </si>
  <si>
    <t>Diferencial de Precio Negativo no Amortizado - CDA - Moneda Local</t>
  </si>
  <si>
    <t>Diferencial de Precio Negativo no Amortizado - CDA - Moneda Extranjera</t>
  </si>
  <si>
    <t>Diferencial de Precio Negativo no Amortizado - Bonos Subordinados Partes Vinculadas - Moneda Extranjera</t>
  </si>
  <si>
    <t>Gastos Operativos a Pagar</t>
  </si>
  <si>
    <t>Ingreso por Corretaje</t>
  </si>
  <si>
    <t>Int. cob. - Instr. de cartera propia Renta Fija - CDA Moneda Local</t>
  </si>
  <si>
    <t>Int. cob. - Instr. de cartera propia Renta Fija - CDA Moneda Extranjera</t>
  </si>
  <si>
    <t>Int. cob. - Instr. de cartera propia Renta Fija - Bono Moneda Local</t>
  </si>
  <si>
    <t>Int. cob. - Instr. de cartera propia Renta Fija - Bono Moneda Extranjera</t>
  </si>
  <si>
    <t>Comisiones Pagadas al Personal</t>
  </si>
  <si>
    <t>Gastos de Seguridad</t>
  </si>
  <si>
    <t>1102010500100001.</t>
  </si>
  <si>
    <t>1102010500100003.</t>
  </si>
  <si>
    <t>1102010500100004.</t>
  </si>
  <si>
    <t>1102010500100007.</t>
  </si>
  <si>
    <t>1102010500100008.</t>
  </si>
  <si>
    <t>1102010500100012.</t>
  </si>
  <si>
    <t>1102010500100013.</t>
  </si>
  <si>
    <t>1102010500100014.</t>
  </si>
  <si>
    <t>1102010500100016.</t>
  </si>
  <si>
    <t>1102010700100002.</t>
  </si>
  <si>
    <t>1102010700100003.</t>
  </si>
  <si>
    <t>1102010700100005.</t>
  </si>
  <si>
    <t>1102010700100012.</t>
  </si>
  <si>
    <t>1102010700100013.</t>
  </si>
  <si>
    <t>1102010700100014.</t>
  </si>
  <si>
    <t>1102010700100015.</t>
  </si>
  <si>
    <t>1102010900100001.</t>
  </si>
  <si>
    <t>1102010900100002.</t>
  </si>
  <si>
    <t>1102010900100003.</t>
  </si>
  <si>
    <t>1102010900100004.</t>
  </si>
  <si>
    <t>1201012100100001.</t>
  </si>
  <si>
    <t>1201012100300001.</t>
  </si>
  <si>
    <t>1201012100400001.</t>
  </si>
  <si>
    <t>1301015100100001.</t>
  </si>
  <si>
    <t>1301015100100002.</t>
  </si>
  <si>
    <t>1304019900100001.</t>
  </si>
  <si>
    <t>1304020300100001.</t>
  </si>
  <si>
    <t>1304020900100002.</t>
  </si>
  <si>
    <t>1304020900100008.</t>
  </si>
  <si>
    <t>1304020900100011.</t>
  </si>
  <si>
    <t>2201011000100001.</t>
  </si>
  <si>
    <t>2201011000100002.</t>
  </si>
  <si>
    <t>2201011200400002.</t>
  </si>
  <si>
    <t>2401013200100002.</t>
  </si>
  <si>
    <t>2501014000100005.</t>
  </si>
  <si>
    <t>2501014000100007.</t>
  </si>
  <si>
    <t>2501014000100008.</t>
  </si>
  <si>
    <t>2501014000100015.</t>
  </si>
  <si>
    <t>2501014000100017.</t>
  </si>
  <si>
    <t>2501014000100018.</t>
  </si>
  <si>
    <t>6103072600200001.</t>
  </si>
  <si>
    <t>6103072600200002.</t>
  </si>
  <si>
    <t>61030726003.</t>
  </si>
  <si>
    <t>61040730001.</t>
  </si>
  <si>
    <t>61040730002.</t>
  </si>
  <si>
    <t>61040730003.</t>
  </si>
  <si>
    <t>61040730004.</t>
  </si>
  <si>
    <t>61040738001.</t>
  </si>
  <si>
    <t>6104074200100001.</t>
  </si>
  <si>
    <t>6104074200100002.</t>
  </si>
  <si>
    <t>6104074200100003.</t>
  </si>
  <si>
    <t>6104074200100004.</t>
  </si>
  <si>
    <t>61040742003.</t>
  </si>
  <si>
    <t>61040746001.</t>
  </si>
  <si>
    <t>61040746002.</t>
  </si>
  <si>
    <t>61050758001.</t>
  </si>
  <si>
    <t>61050758004.</t>
  </si>
  <si>
    <t>61050758005.</t>
  </si>
  <si>
    <t>61050758006.</t>
  </si>
  <si>
    <t>6105075801000001.</t>
  </si>
  <si>
    <t>61050760005.</t>
  </si>
  <si>
    <t>61050760006.</t>
  </si>
  <si>
    <t>62010764002.</t>
  </si>
  <si>
    <t>71010701001.</t>
  </si>
  <si>
    <t>71010705002.</t>
  </si>
  <si>
    <t>71010705004.</t>
  </si>
  <si>
    <t>71010705005.</t>
  </si>
  <si>
    <t>71010705006.</t>
  </si>
  <si>
    <t>71010705007.</t>
  </si>
  <si>
    <t>71020707001.</t>
  </si>
  <si>
    <t>7102070700200001.</t>
  </si>
  <si>
    <t>7102070700200002.</t>
  </si>
  <si>
    <t>71030719001.</t>
  </si>
  <si>
    <t>71030719002.</t>
  </si>
  <si>
    <t>71030721002.</t>
  </si>
  <si>
    <t>7104073100100001.</t>
  </si>
  <si>
    <t>71040731002.</t>
  </si>
  <si>
    <t>71040731004.</t>
  </si>
  <si>
    <t>7104073300100001.</t>
  </si>
  <si>
    <t>7104073300100003.</t>
  </si>
  <si>
    <t>7104073300100006.</t>
  </si>
  <si>
    <t>7104073300300002.</t>
  </si>
  <si>
    <t>7104073300300005.</t>
  </si>
  <si>
    <t>7104073300300006.</t>
  </si>
  <si>
    <t>7104073300300007.</t>
  </si>
  <si>
    <t>7104073300300008.</t>
  </si>
  <si>
    <t>7104073300300010.</t>
  </si>
  <si>
    <t>7104073300300011.</t>
  </si>
  <si>
    <t>7104073300300015.</t>
  </si>
  <si>
    <t>7104073300300016.</t>
  </si>
  <si>
    <t>7104073300300017.</t>
  </si>
  <si>
    <t>7104073300300019.</t>
  </si>
  <si>
    <t>7104073300300022.</t>
  </si>
  <si>
    <t>7104073300300023.</t>
  </si>
  <si>
    <t>7104073300300025.</t>
  </si>
  <si>
    <t>7104073300300029.</t>
  </si>
  <si>
    <t>7104073300300031.</t>
  </si>
  <si>
    <t>7104073300300036.</t>
  </si>
  <si>
    <t>7104073300300038.</t>
  </si>
  <si>
    <t>7104073300300039.</t>
  </si>
  <si>
    <t>7104073300300040.</t>
  </si>
  <si>
    <t>7104073300300041.</t>
  </si>
  <si>
    <t>7104073300300042.</t>
  </si>
  <si>
    <t>7104073300500001.</t>
  </si>
  <si>
    <t>7104073300600001.</t>
  </si>
  <si>
    <t>7104073301000001.</t>
  </si>
  <si>
    <t>7104073301000002.</t>
  </si>
  <si>
    <t>71040733011.</t>
  </si>
  <si>
    <t>71040733012.</t>
  </si>
  <si>
    <t>71040735002.</t>
  </si>
  <si>
    <t>71040735003.</t>
  </si>
  <si>
    <t>71040735004.</t>
  </si>
  <si>
    <t>7104073700100002.</t>
  </si>
  <si>
    <t>7104073700100003.</t>
  </si>
  <si>
    <t>Aportes y Retenciones a Pagar</t>
  </si>
  <si>
    <t>Diferencial de Precio Positivo no Amortizado - CDA Moneda Extranjera</t>
  </si>
  <si>
    <t>Diferencial de Precio Positivo no Amortizado - Bonos Subordinados - Moneda local</t>
  </si>
  <si>
    <t>Cupones vencidos por cobrar CDA Moneda Extranjera</t>
  </si>
  <si>
    <t>Diferencial de Precio Negativo no Amortizado - Bonos Financieros - Moneda local</t>
  </si>
  <si>
    <t>Diferencial de Precio Negativo no Amortizado - Bonos Subordinados Partes Vinculadas - Moneda local</t>
  </si>
  <si>
    <t>1102010500100002.</t>
  </si>
  <si>
    <t>1102010500100015.</t>
  </si>
  <si>
    <t>1102010500200002.</t>
  </si>
  <si>
    <t>1102010500200001.</t>
  </si>
  <si>
    <t>1102010700100001.</t>
  </si>
  <si>
    <t>1201012100100002.</t>
  </si>
  <si>
    <t>1201012100200001.</t>
  </si>
  <si>
    <t>1301015100200001.</t>
  </si>
  <si>
    <t>13040207001.</t>
  </si>
  <si>
    <t>1308022500100004.</t>
  </si>
  <si>
    <t>2201011000400001.</t>
  </si>
  <si>
    <t>2201011200100001.</t>
  </si>
  <si>
    <t>2401013200100001.</t>
  </si>
  <si>
    <t>2501014000100002.</t>
  </si>
  <si>
    <t>61050758002.</t>
  </si>
  <si>
    <t>71040739002.</t>
  </si>
  <si>
    <t>Banco GNB 12547671</t>
  </si>
  <si>
    <t>TIPO DE CAMBIO AL 31/12/2025</t>
  </si>
  <si>
    <t>SALDO AL 31/12/2025</t>
  </si>
  <si>
    <t>ok</t>
  </si>
  <si>
    <t>Total al 31/12/2025</t>
  </si>
  <si>
    <t>SALDOS AL  31/12/2025</t>
  </si>
  <si>
    <t>Totales al 31/12/2025</t>
  </si>
  <si>
    <t>TOTAL PRÉSTAMOS FINANCIEROS 31/12/2025</t>
  </si>
  <si>
    <t>SALDO 31/12/2025</t>
  </si>
  <si>
    <t>MONTO AJUSTADO  AL 31/12/2025</t>
  </si>
  <si>
    <t>Total títulos permanentes al 31/12/2025</t>
  </si>
  <si>
    <t>Saldo período al 31/12/2025</t>
  </si>
  <si>
    <t>FINANCIERA PARAGUAYO JAPONESA SAECA</t>
  </si>
  <si>
    <t>BANCO ATLAS S.A.</t>
  </si>
  <si>
    <t>INCADE S.A.E</t>
  </si>
  <si>
    <t>BANCO CONTINENTAL SAECA</t>
  </si>
  <si>
    <t>Gerente de Seguridad de la Información</t>
  </si>
  <si>
    <t>03.07.2025</t>
  </si>
  <si>
    <t>Diferencial de Precio Negativo no Amortizado - Bonos Financieros PV - Moneda Extranjera</t>
  </si>
  <si>
    <t>Ganancia por Diferencias de Cambio</t>
  </si>
  <si>
    <t>Perdida por Diferencias de Cambio</t>
  </si>
  <si>
    <t>Deudores por Operaciones de Reporto- Bursátil</t>
  </si>
  <si>
    <t>Vinculada</t>
  </si>
  <si>
    <t>Intereses cobrados por operaciones con vinculadas</t>
  </si>
  <si>
    <t>La Sociedad prepara y presenta por separado los Estados Financieros consolidados al ser controlante de otra Sociedad conforme a los requerimientos de la  Superintendencia de Valores (anteriormente Comisión Nacional de Valores)  y la Normas de Información Financiera (NIF) emitidas por el Consejo de Contadores Públicos del Paraguay.</t>
  </si>
  <si>
    <t>La Entidad constituye previsiones por menor valor cuando exista evidencia objetiva de deterioro, considerando principalmente el atraso en el pago de los intereses por parte del Emisor.
Asimismo, se evalúa el recupero del capital invertido, constituyéndose las previsiones correspondientes cuando se identifiquen indicios de incobrabilidad o riesgo de no recuperación del principal.
El reconocimiento y medición de las previsiones se realizan bajo el principio de prudencia y conforme a la normativa vigente aplicable, aplicándose criterios consistentes y uniformes entre ejercicios financieros.</t>
  </si>
  <si>
    <t>Los ingresos de la Entidad son reconocidos de conformidad con las disposiciones vigentes emitidas por la Superintendencia de Valores (anteriormente Comisión Nacional de Valores) y con las Normas de Información Financiera (NIF) emitidas por el Consejo de Contadores Públicos del Paraguay.
El reconocimiento se realiza bajo el principio de lo devengado, registrándose en el período en que se generan, independientemente del momento de su cobro.
La Alta Dirección asegura la aplicación uniforme y consistente de estos criterios contables de un ejercicio financiero a otro, garantizando la razonabilidad y comparabilidad de la información financiera presentada.</t>
  </si>
  <si>
    <t>Teléfono</t>
  </si>
  <si>
    <t>Vinculación por Activos Comprometidos</t>
  </si>
  <si>
    <t xml:space="preserve">ESTADO DE VARIACIÓN EN EL  PATRIMONIO NETO                                                                                                                   </t>
  </si>
  <si>
    <t>PRINCIPALES POLÍTICAS Y PRÁCTICAS CONTABLES APLICADAS</t>
  </si>
  <si>
    <t>CAMBIO DE POLÍTICAS Y PROCEDIMIENTOS DE CONTABILIDAD</t>
  </si>
  <si>
    <t>CRITERIOS ESPECÍFICOS DE VALUACIÓN</t>
  </si>
  <si>
    <t>VALUACIÓN EN MONEDA EXTRANJERA</t>
  </si>
  <si>
    <t>POSICIÓN EN MONEDA EXTRANJERA</t>
  </si>
  <si>
    <t>Banco Continental 01-26-256426-03</t>
  </si>
  <si>
    <t>ACCIÓN DE LA BOLSA DE VALORES</t>
  </si>
  <si>
    <t>Equipo de Informática</t>
  </si>
  <si>
    <t>ACREEDORES POR INTERMEDIACIÓN</t>
  </si>
  <si>
    <t>ADMINISTRACIÓN DE CARTERA (CORTO Y LARGO PLAZO)</t>
  </si>
  <si>
    <t>OTROS GASTOS OPERATIVOS, DE COMERCIALIZACION  Y DE ADMINISTRACIÓN</t>
  </si>
  <si>
    <t>Ingresos Fondo de garantía BVA</t>
  </si>
  <si>
    <t>Arancel BVA por Pacto (Repo)</t>
  </si>
  <si>
    <t>Contribución al Fondo de garantía BVA</t>
  </si>
  <si>
    <t>OTROS GASTOS DE COMERCIALIZACIÓN</t>
  </si>
  <si>
    <t>Seguro Médico del Personal</t>
  </si>
  <si>
    <t xml:space="preserve">Viático, movilidad y Hospedaje </t>
  </si>
  <si>
    <t xml:space="preserve">Mantenimiento y Reparación de Rodados.                                                                        </t>
  </si>
  <si>
    <t>INFORMACIÓN REFERENTE A CONTINGENCIAS Y COMPROMISOS</t>
  </si>
  <si>
    <t>LIMITACIÓN A LA LIBRE DISPONIBILIDAD DE LOS ACTIVOS O DEL PATRIMONIO Y CUALQUIER RESTRICCIÓN AL DERECHO DE PROPIEDAD</t>
  </si>
  <si>
    <t>RESTRICCIONES PARA LA DISTRIBUCIÓN DE UTILIDADES</t>
  </si>
  <si>
    <t>CUENTAS DE ORDEN DEUDORA - DEUDORES CRÉDITO</t>
  </si>
  <si>
    <t>CUENTAS DE ORDEN ACREEDORA - ACREEDORES CRÉDITO</t>
  </si>
  <si>
    <t>1102010700100007.</t>
  </si>
  <si>
    <t>21010102003.</t>
  </si>
  <si>
    <t>2201011200200002..</t>
  </si>
  <si>
    <t>2401013200100016.</t>
  </si>
  <si>
    <t>61030726007.</t>
  </si>
  <si>
    <t>Aranceles BVA - Op REPO Moneda Local</t>
  </si>
  <si>
    <t>Aranceles BVA - Op REPO Moneda Extranjera</t>
  </si>
  <si>
    <t>6105075800300001.</t>
  </si>
  <si>
    <t>6105075800300002.</t>
  </si>
  <si>
    <t>6105075800300003.</t>
  </si>
  <si>
    <t>6105075800300004.</t>
  </si>
  <si>
    <t>Aranceles CAVAPY - Op Bursatiles Moneda Local</t>
  </si>
  <si>
    <t>Aranceles CAVAPY - Op REPO Moneda Local</t>
  </si>
  <si>
    <t>Aranceles CAVAPY - Op REPO Moneda Extranjera</t>
  </si>
  <si>
    <t>6105075801000003.</t>
  </si>
  <si>
    <t>6105075801000004.</t>
  </si>
  <si>
    <t>6105075801000005.</t>
  </si>
  <si>
    <t>6105075801000006.</t>
  </si>
  <si>
    <t>Recupero de Gastos - Seguro Médico</t>
  </si>
  <si>
    <t>Recupero de Gastos – Refrigerios</t>
  </si>
  <si>
    <t>Recupero de Gastos –Otros Gastos</t>
  </si>
  <si>
    <t>61050758011.</t>
  </si>
  <si>
    <t>61050758012.</t>
  </si>
  <si>
    <t>61050758013.</t>
  </si>
  <si>
    <t>71010705008.</t>
  </si>
  <si>
    <t>Arancel BVA - Servicio S.E.N. Anual</t>
  </si>
  <si>
    <t>7104073300300043.</t>
  </si>
  <si>
    <t>2501014000100001.</t>
  </si>
  <si>
    <t>BALANCE GENERAL AL 31/03/2026</t>
  </si>
  <si>
    <t>Resultado Acumulados</t>
  </si>
  <si>
    <t>SALDO PERIODO EN ₲ AL 31/03/2026</t>
  </si>
  <si>
    <t>CAMBIO CIERRE EJERCICIO AL 31/12/2025</t>
  </si>
  <si>
    <t>SALDO AL CIERRE EJERCICIO EN ₲ AL 31/12/2025</t>
  </si>
  <si>
    <t>TIPO DE CAMBIO AL 31/03/2026</t>
  </si>
  <si>
    <t>MONTO AJUSTADO  AL 31/03/2026</t>
  </si>
  <si>
    <t>SALDO AL 31/03/2026</t>
  </si>
  <si>
    <t>Total títulos permanentes al 31/03/2026</t>
  </si>
  <si>
    <t>Totales Inversiones corrientes al 31/03/2026</t>
  </si>
  <si>
    <t>Total Inversiones no Corrientes al 31/12/2025</t>
  </si>
  <si>
    <t>Saldo período al 31/03/2026</t>
  </si>
  <si>
    <t>Total al 31/03/2026</t>
  </si>
  <si>
    <t>SALDOS AL  31/03/2026</t>
  </si>
  <si>
    <t>ACUMULADOS AL 31/12/2025</t>
  </si>
  <si>
    <t>SALDOS AL 31/03/2026</t>
  </si>
  <si>
    <t>Totales al 31/03/2026</t>
  </si>
  <si>
    <t>TOTAL PRÉSTAMOS FINANCIEROS 31/03/2026</t>
  </si>
  <si>
    <t>SALDO 31/03/2026</t>
  </si>
  <si>
    <t>Totales al 31/03/2025</t>
  </si>
  <si>
    <t>BANCO FAMILIAR SAECA</t>
  </si>
  <si>
    <t>Total Títulos de Renta Fija al 31/03/2026</t>
  </si>
  <si>
    <t>Total Títulos de Renta Variable al 31/03/2026</t>
  </si>
  <si>
    <t>Total Títulos de Renta Fija  en Reporto al 31/03/2026</t>
  </si>
  <si>
    <t>---</t>
  </si>
  <si>
    <t>: A Definir</t>
  </si>
  <si>
    <t>PRESENTADO EN FORMA COMPARATIVA CON EL EJERCICIO ANTERIOR CERRADO AL 31/12/2025</t>
  </si>
  <si>
    <t>Información al 31 de Marzo  de 2026</t>
  </si>
  <si>
    <t>(+595) 21 729 3400</t>
  </si>
  <si>
    <t>Al 31 de Marzo de 2026 el Capital Social de la sociedad (de acuerdo al Artículo N° 5 de los estatutos sociales) es de Gs. 100.000.000.000 representado por 1.000.000 de acciones nominativas ordinarias de valor nominal Gs. 100.000 cada una.</t>
  </si>
  <si>
    <t>HUGO DANIEL RODRIGUEZ AYALA</t>
  </si>
  <si>
    <t>Noelia González Villalba</t>
  </si>
  <si>
    <t>Sabrina Velázquez Martino</t>
  </si>
  <si>
    <t>Aleidi Cristina Brítez</t>
  </si>
  <si>
    <t>Gerente de Auditoría</t>
  </si>
  <si>
    <r>
      <t>ESTADO DE RESULTADOS CORRESPONDIENTE  AL 31 DE MARZO DE 2026                                                                                                                                                                    PRESENTADO EN FORMA COMPARATIVA CON</t>
    </r>
    <r>
      <rPr>
        <b/>
        <u/>
        <sz val="9.5"/>
        <rFont val="Outfit"/>
      </rPr>
      <t xml:space="preserve"> </t>
    </r>
    <r>
      <rPr>
        <b/>
        <sz val="9.5"/>
        <rFont val="Outfit"/>
      </rPr>
      <t>EL PERIDODO ANTERIOR AL 31 DE MARZO DE 2025                                                                                                                                         (Expresado en Guaraníes)</t>
    </r>
  </si>
  <si>
    <r>
      <t>ESTADO DE FLUJO DE EFECTIVO                                                                                                                                                                                                                                                                                                                              CORRESPONDIENTE AL 31 DE MARZO DE 2026 PRESENTADO                                                                                                                                                                                                                                                                                                EN FORMA COMPARATIVA CO</t>
    </r>
    <r>
      <rPr>
        <b/>
        <sz val="10"/>
        <rFont val="Outfit"/>
      </rPr>
      <t>N PERIDODO ANTERIOR AL  31</t>
    </r>
    <r>
      <rPr>
        <b/>
        <sz val="10"/>
        <color theme="1"/>
        <rFont val="Outfit"/>
      </rPr>
      <t xml:space="preserve"> DE MARZO DE 2025                                                                                                                                                                                                                                                                   (Expresado en Guaraníes)</t>
    </r>
  </si>
  <si>
    <t>CORRESPONDIENTE AL 31 DE MARZO 2026 PRESENTADO                                                                                                                                                                                                                                                                                                                                                                                                                                                                                                                                                                                                                                                                                                                                                                                                                                                                                                                    EN FORMA COMPARATIVA CON EL EJERCICIO ANTERIOR CERRADO AL 31 DE DICIEMBRE 2025</t>
  </si>
  <si>
    <t>INFORMACIÓN BÁSICA DE LA EMPRESA</t>
  </si>
  <si>
    <t>CAMBIO CIERRE PERIODO AL 31/03/2026</t>
  </si>
  <si>
    <t>Totales Otros activos corrientes al 31/03/2026</t>
  </si>
  <si>
    <t>No existen hechos posteriores al cierre del periodo informado que impliquen alteraciones significativas a la estructura patrimonial y resultado del ejercicio.</t>
  </si>
  <si>
    <r>
      <t xml:space="preserve">AVALON CASA DE BOLSA S.A., al cierre del periodo considerado cuenta con participación en la Bolsa de Valores de Asunción S.A. (BVA) de acuerdo a lo establecido en la </t>
    </r>
    <r>
      <rPr>
        <sz val="10"/>
        <rFont val="Outfit"/>
      </rPr>
      <t>Ley Nº 7572/25  “Mercado de Valores y Productos”.</t>
    </r>
  </si>
  <si>
    <t xml:space="preserve">La firma cuenta con la libre disposición de su patrimonio. A excepción de las siguientes cuentas bancarias, las cuales conforme a lo establecido en la Res 35/2023 son utilizadas para operaciones de Clientes:  </t>
  </si>
  <si>
    <t>No posee sanciones con la Superintendencia de Valores (“SIV”), anteriormente Comisión Nacional de Valores “CNV” u otras entidades fiscalizadoras.</t>
  </si>
  <si>
    <t>Arnold David Benítez Riveros</t>
  </si>
  <si>
    <t>Cristian Bernardino Caballero</t>
  </si>
  <si>
    <t xml:space="preserve">René Yuri Ruiz Díaz </t>
  </si>
  <si>
    <t>Yessica Romina Duarte</t>
  </si>
  <si>
    <t>Lidia Noemi Pereira</t>
  </si>
  <si>
    <t>HUGO DANIEL RODRÍGUEZ AYALA</t>
  </si>
  <si>
    <t>René Yuri Ruiz Díaz</t>
  </si>
  <si>
    <t>No hubieron cambios en las políticas y procedimientos de contabilidad durante el ejercicio</t>
  </si>
  <si>
    <t>3.5.</t>
  </si>
  <si>
    <t>3.6.</t>
  </si>
  <si>
    <t xml:space="preserve">3.7. </t>
  </si>
  <si>
    <t xml:space="preserve">3.8.  </t>
  </si>
  <si>
    <t>Diferencial de Precio Positivo no Amortizado</t>
  </si>
  <si>
    <t>Diferencial de Precio Negativo no Amortizado</t>
  </si>
  <si>
    <t xml:space="preserve">Acreedores por negoc.  (Repo) </t>
  </si>
  <si>
    <t xml:space="preserve">Int. a pagar Acreedores (Repo) </t>
  </si>
  <si>
    <t xml:space="preserve">(-) Int. a devengar Acreedores (Repo) </t>
  </si>
  <si>
    <t>Tarjeta de crédito Empresarial</t>
  </si>
  <si>
    <t xml:space="preserve">Intereses Cobrados Cda Guaraníes                                                                              </t>
  </si>
  <si>
    <t xml:space="preserve">Intereses Cobrados Cda Dólares                                                                                </t>
  </si>
  <si>
    <t xml:space="preserve">Intereses Cobrados Bonos Guaraníes                                                                            </t>
  </si>
  <si>
    <t xml:space="preserve">Intereses Cobrados Bonos Dólares                                                          </t>
  </si>
  <si>
    <t>Ingreso por Comisión Administrativa</t>
  </si>
  <si>
    <t>Aranceles BVA - Op Bursátiles Moneda Local</t>
  </si>
  <si>
    <t>Aranceles BVA - Op Bursátiles Moneda Extranjera</t>
  </si>
  <si>
    <t>Aranceles CAVAPY - Op Bursátiles Moneda Local</t>
  </si>
  <si>
    <t>Aranceles CAVAPY - Op Bursátiles Moneda Extranjera</t>
  </si>
  <si>
    <t xml:space="preserve">Servicio De Envíos Y Custodia De Documentos  </t>
  </si>
  <si>
    <t>Cafetería E Insumos De Cocina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</si>
  <si>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t>
  </si>
  <si>
    <t>Los Estados Financieros han sido preparados de acuerdo a las normas establecidas por la Superintendencia de Valores, anteriormente Comisión Nacional de Valores y la Normas de Información Financiera (NIF) del Consejo de Contadores Públicos del Paraguay.</t>
  </si>
  <si>
    <t>Los Bienes del Activo Fijo son depreciados por el sistema de línea recta en función a los años de vida útil estimados en las normativas de la Dirección Nacional de Ingresos Tributarios (DNIT)</t>
  </si>
  <si>
    <t>Los activos y pasivos denominados en moneda extranjera fueron valuados a la cotización referencial mensual publicada por el Banco Central del Paraguay, conforme a los lineamientos establecidos en la Resolución SV.SG N° 00003/2024</t>
  </si>
  <si>
    <t>Banco Continental 01-23-534563-09 Gs.</t>
  </si>
  <si>
    <t>Banco Continental 01-26-176084-06 Usd.</t>
  </si>
  <si>
    <t>Banco Continental 01-23-769245-07 Gs.</t>
  </si>
  <si>
    <t>Cuentas por Cobrar a entidades Vinculadas</t>
  </si>
  <si>
    <t>INFORMACIÓN SOBRE EL EMISOR AL 31/03/2026*</t>
  </si>
  <si>
    <r>
      <rPr>
        <b/>
        <sz val="10"/>
        <rFont val="Outfit"/>
      </rPr>
      <t>Menos</t>
    </r>
    <r>
      <rPr>
        <b/>
        <i/>
        <sz val="10"/>
        <rFont val="Outfit"/>
      </rPr>
      <t>:</t>
    </r>
    <r>
      <rPr>
        <sz val="10"/>
        <rFont val="Outfit"/>
      </rPr>
      <t xml:space="preserve"> Previsión por menor valor</t>
    </r>
  </si>
  <si>
    <r>
      <rPr>
        <b/>
        <sz val="10"/>
        <rFont val="Outfit"/>
      </rPr>
      <t>Menos:</t>
    </r>
    <r>
      <rPr>
        <sz val="10"/>
        <rFont val="Outfit"/>
      </rPr>
      <t xml:space="preserve"> Previsión por menor valor</t>
    </r>
  </si>
  <si>
    <t>1. Disponibles: Los saldos de este rubro al 31 de marzo de 2026 y 31 de diciembre de 2025,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valúan al costo en el balance individual basado NIF 8 y al VPP en el consolidado basado en la misma NIF. Con respecto a la valuación de la acción en la bolsa se aplica lo mencionado en la Res 35.
4. Bienes de uso: Los adquiridos por la empresa se encuentran valuados al costo de adquisición más todos los gastos efectuados y que fueron necesarios para su incorporación al patrimonio del ente y puesta en funcionamiento. Hasta el 31 de diciembre de 2019, los activos han sido revaluados de acuerdo al Art. 12° de la Ley 125/91, considerando los coeficientes de actualización suministrados por el Ministerio de Economía y Finanzas en tal efecto.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5. Activos intangibles y cargos diferidos:  Al costo menos las amortizaciones acumuladas al cierre de cada año, las amortizaciones son calculadas por el método de línea recta y son reconocidas en los resultados del año.</t>
  </si>
  <si>
    <t xml:space="preserve">  </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</si>
  <si>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</si>
  <si>
    <t>Los Estados Financieros al 31 de marzo de 2026 fueron aprobados por Acta de Directorio N° 230 de fecha 13/05/2026.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</si>
</sst>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0">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 numFmtId="217" formatCode="_(&quot;$&quot;* #,##0_);_(&quot;$&quot;* \(#,##0\);_(&quot;$&quot;* &quot;-&quot;_);_(@_)"/>
    <numFmt numFmtId="218" formatCode="_-* #,##0.00\ _P_t_a_-;\-* #,##0.00\ _P_t_a_-;_-* &quot;-&quot;??\ _P_t_a_-;_-@_-"/>
    <numFmt numFmtId="219" formatCode="_._.* #,##0.0_)_%;_._.* \(#,##0.0\)_%;_._.* \ .0_)_%"/>
    <numFmt numFmtId="220" formatCode="_._.* #,##0.000_)_%;_._.* \(#,##0.000\)_%;_._.* \ .000_)_%"/>
    <numFmt numFmtId="221" formatCode="mmmm\ d\,\ yyyy"/>
    <numFmt numFmtId="222" formatCode="_._.&quot;$&quot;* #,##0.0_)_%;_._.&quot;$&quot;* \(#,##0.0\)_%;_._.&quot;$&quot;* \ .0_)_%"/>
    <numFmt numFmtId="223" formatCode="&quot;$&quot;* #,##0.00_);&quot;$&quot;* \(#,##0.00\)"/>
    <numFmt numFmtId="224" formatCode="_._.&quot;$&quot;* #,##0.000_)_%;_._.&quot;$&quot;* \(#,##0.000\)_%;_._.&quot;$&quot;* \ .000_)_%"/>
    <numFmt numFmtId="225" formatCode="_ [$€-2]\ * #,##0.00_ ;_ [$€-2]\ * \-#,##0.00_ ;_ [$€-2]\ * &quot;-&quot;??_ "/>
    <numFmt numFmtId="226" formatCode="_(0_)%;\(0\)%;\ \ _)\%"/>
    <numFmt numFmtId="227" formatCode="_._._(* 0_)%;_._.\(* 0\)%;_._._(* \ _)\%"/>
    <numFmt numFmtId="228" formatCode="_(0.0_)%;\(0.0\)%;\ \ .0_)%"/>
    <numFmt numFmtId="229" formatCode="_._._(* 0.0_)%;_._.\(* 0.0\)%;_._._(* \ .0_)%"/>
    <numFmt numFmtId="230" formatCode="_(0.00_)%;\(0.00\)%;\ \ .00_)%"/>
    <numFmt numFmtId="231" formatCode="_._._(* 0.00_)%;_._.\(* 0.00\)%;_._._(* \ .00_)%"/>
    <numFmt numFmtId="232" formatCode="_(0.000_)%;\(0.000\)%;\ \ .000_)%"/>
    <numFmt numFmtId="233" formatCode="_._._(* 0.000_)%;_._.\(* 0.000\)%;_._._(* \ .000_)%"/>
    <numFmt numFmtId="234" formatCode="mm/yyyy"/>
    <numFmt numFmtId="235" formatCode="_(* #,##0_);_(* \(#,##0\);_(* \ _)"/>
    <numFmt numFmtId="236" formatCode="_(* #,##0.0_);_(* \(#,##0.0\);_(* \ .0_)"/>
    <numFmt numFmtId="237" formatCode="_(* #,##0.00_);_(* \(#,##0.00\);_(* \ .00_)"/>
    <numFmt numFmtId="238" formatCode="_(* #,##0.000_);_(* \(#,##0.000\);_(* \ .000_)"/>
    <numFmt numFmtId="239" formatCode="_(&quot;$&quot;* #,##0_);_(&quot;$&quot;* \(#,##0\);_(&quot;$&quot;* \ _)"/>
    <numFmt numFmtId="240" formatCode="_(&quot;$&quot;* #,##0.0_);_(&quot;$&quot;* \(#,##0.0\);_(&quot;$&quot;* \ .0_)"/>
    <numFmt numFmtId="241" formatCode="_(&quot;$&quot;* #,##0.00_);_(&quot;$&quot;* \(#,##0.00\);_(&quot;$&quot;* \ .00_)"/>
    <numFmt numFmtId="242" formatCode="_(&quot;$&quot;* #,##0.000_);_(&quot;$&quot;* \(#,##0.000\);_(&quot;$&quot;* \ .000_)"/>
    <numFmt numFmtId="243" formatCode="#,##0.00\ ;&quot; -&quot;#,##0.00\ ;&quot; -&quot;#\ ;@\ "/>
    <numFmt numFmtId="244" formatCode="#,##0;\(#,##0\)"/>
    <numFmt numFmtId="245" formatCode="#,##0.00&quot; &quot;[$€-3C0A];[Red]&quot;-&quot;#,##0.00&quot; &quot;[$€-3C0A]"/>
    <numFmt numFmtId="246" formatCode="#,##0.00&quot; &quot;[$€-C0A];[Red]&quot;-&quot;#,##0.00&quot; &quot;[$€-C0A]"/>
    <numFmt numFmtId="247" formatCode="\$#,##0_);\(\$#,##0\)"/>
    <numFmt numFmtId="248" formatCode="\$#,##0.00\ ;\(\$#,##0.00\)"/>
    <numFmt numFmtId="249" formatCode="[$-409]mmm\-yy;@"/>
    <numFmt numFmtId="250" formatCode="#,##0.00_ ;\-#,##0.00\ "/>
  </numFmts>
  <fonts count="204">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b/>
      <i/>
      <sz val="10"/>
      <color theme="1" tint="4.9989318521683403E-2"/>
      <name val="Outfit"/>
    </font>
    <font>
      <b/>
      <sz val="9.5"/>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10"/>
      <color rgb="FFFF0000"/>
      <name val="Outfit"/>
    </font>
    <font>
      <sz val="11"/>
      <color rgb="FF000000"/>
      <name val="Calibri"/>
      <family val="2"/>
    </font>
    <font>
      <sz val="11"/>
      <color rgb="FF000000"/>
      <name val="Calibri"/>
      <family val="2"/>
    </font>
    <font>
      <sz val="10"/>
      <name val="Outfit"/>
    </font>
    <font>
      <b/>
      <i/>
      <sz val="10"/>
      <color rgb="FFFF0000"/>
      <name val="Outfit"/>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i/>
      <sz val="9"/>
      <name val="Outfit"/>
    </font>
    <font>
      <b/>
      <u/>
      <sz val="10"/>
      <name val="Outfit"/>
    </font>
    <font>
      <b/>
      <i/>
      <sz val="8"/>
      <color theme="1" tint="4.9989318521683403E-2"/>
      <name val="Outfit"/>
    </font>
    <font>
      <sz val="10"/>
      <name val="Arial"/>
      <family val="2"/>
    </font>
    <font>
      <sz val="10"/>
      <name val="Tahoma"/>
      <family val="2"/>
    </font>
    <font>
      <b/>
      <sz val="9.5"/>
      <color rgb="FFFF0000"/>
      <name val="Outfit"/>
    </font>
    <font>
      <b/>
      <sz val="12"/>
      <color theme="0"/>
      <name val="Outfit"/>
    </font>
    <font>
      <b/>
      <sz val="12"/>
      <color rgb="FFFF0000"/>
      <name val="Outfit"/>
    </font>
    <font>
      <sz val="9.5"/>
      <color rgb="FFFF0000"/>
      <name val="Calibri"/>
      <family val="2"/>
      <scheme val="minor"/>
    </font>
    <font>
      <b/>
      <sz val="12"/>
      <color rgb="FFFF0000"/>
      <name val="Arial"/>
      <family val="2"/>
    </font>
    <font>
      <b/>
      <i/>
      <sz val="9.5"/>
      <color rgb="FFFF0000"/>
      <name val="Calibri"/>
      <family val="2"/>
      <scheme val="minor"/>
    </font>
    <font>
      <sz val="7"/>
      <name val="Outfit"/>
    </font>
    <font>
      <sz val="9"/>
      <color theme="0"/>
      <name val="Outfit"/>
    </font>
    <font>
      <b/>
      <sz val="9.5"/>
      <name val="Arial"/>
      <family val="2"/>
    </font>
    <font>
      <sz val="9.5"/>
      <name val="Arial"/>
      <family val="2"/>
    </font>
    <font>
      <u/>
      <sz val="11"/>
      <color theme="11"/>
      <name val="Calibri"/>
      <family val="2"/>
      <scheme val="minor"/>
    </font>
    <font>
      <sz val="11"/>
      <color rgb="FF9C5700"/>
      <name val="Calibri"/>
      <family val="2"/>
      <scheme val="minor"/>
    </font>
    <font>
      <sz val="9"/>
      <color theme="1"/>
      <name val="Arial"/>
      <family val="2"/>
    </font>
    <font>
      <sz val="8"/>
      <name val="Arial"/>
      <family val="2"/>
    </font>
    <font>
      <b/>
      <sz val="8"/>
      <name val="Arial"/>
      <family val="2"/>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1"/>
      <name val="Times New Roman"/>
      <family val="1"/>
    </font>
    <font>
      <sz val="10"/>
      <color theme="1"/>
      <name val="Arial Narrow"/>
      <family val="2"/>
    </font>
    <font>
      <u/>
      <sz val="10"/>
      <color theme="10"/>
      <name val="Georgia"/>
      <family val="1"/>
    </font>
    <font>
      <sz val="11"/>
      <name val="Arial"/>
      <family val="2"/>
    </font>
    <font>
      <b/>
      <sz val="11"/>
      <name val="Arial"/>
      <family val="2"/>
    </font>
    <font>
      <sz val="11"/>
      <name val="New Times Roman"/>
    </font>
    <font>
      <u val="singleAccounting"/>
      <sz val="11"/>
      <name val="Times New Roman"/>
      <family val="1"/>
    </font>
    <font>
      <b/>
      <sz val="14"/>
      <name val="Arial"/>
      <family val="2"/>
    </font>
    <font>
      <sz val="11"/>
      <name val="StoneSerif"/>
    </font>
    <font>
      <sz val="8.6999999999999993"/>
      <name val="Arial"/>
      <family val="2"/>
    </font>
    <font>
      <sz val="10"/>
      <color rgb="FF0000FF"/>
      <name val="Arial Unicode MS"/>
      <family val="2"/>
    </font>
    <font>
      <sz val="8"/>
      <color theme="1"/>
      <name val="Arial"/>
      <family val="2"/>
    </font>
    <font>
      <sz val="10"/>
      <name val="Courier"/>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u/>
      <sz val="10"/>
      <color rgb="FF0000FF"/>
      <name val="Georgia"/>
      <family val="1"/>
    </font>
    <font>
      <sz val="10"/>
      <name val="Microsoft YaHei"/>
      <family val="2"/>
    </font>
    <font>
      <u/>
      <sz val="9"/>
      <color theme="10"/>
      <name val="Arial"/>
      <family val="2"/>
    </font>
    <font>
      <b/>
      <i/>
      <sz val="16"/>
      <color theme="1"/>
      <name val="Arial"/>
      <family val="2"/>
    </font>
    <font>
      <b/>
      <i/>
      <u/>
      <sz val="11"/>
      <color theme="1"/>
      <name val="Arial"/>
      <family val="2"/>
    </font>
    <font>
      <b/>
      <sz val="10"/>
      <color indexed="64"/>
      <name val="Arial"/>
      <family val="2"/>
    </font>
    <font>
      <b/>
      <sz val="18"/>
      <name val="Arial"/>
      <family val="2"/>
    </font>
    <font>
      <b/>
      <sz val="12"/>
      <name val="Arial"/>
      <family val="2"/>
    </font>
    <font>
      <sz val="10"/>
      <name val="Arial"/>
      <family val="2"/>
      <charset val="1"/>
    </font>
    <font>
      <sz val="10"/>
      <color theme="0"/>
      <name val="Calibri"/>
      <family val="2"/>
      <scheme val="minor"/>
    </font>
    <font>
      <sz val="8"/>
      <color theme="0"/>
      <name val="Calibri"/>
      <family val="2"/>
      <scheme val="minor"/>
    </font>
    <font>
      <b/>
      <sz val="10"/>
      <color theme="1" tint="4.9989318521683403E-2"/>
      <name val="Arial"/>
      <family val="2"/>
    </font>
    <font>
      <sz val="10"/>
      <color theme="1" tint="4.9989318521683403E-2"/>
      <name val="Arial"/>
      <family val="2"/>
    </font>
    <font>
      <b/>
      <u/>
      <sz val="9.5"/>
      <color theme="1"/>
      <name val="Arial"/>
      <family val="2"/>
    </font>
    <font>
      <b/>
      <u/>
      <sz val="9.5"/>
      <name val="Arial"/>
      <family val="2"/>
    </font>
    <font>
      <sz val="6.75"/>
      <color rgb="FFFF0000"/>
      <name val="Outfit"/>
    </font>
    <font>
      <sz val="6.75"/>
      <color rgb="FF000000"/>
      <name val="Outfit"/>
    </font>
    <font>
      <sz val="10"/>
      <color rgb="FFFF0000"/>
      <name val="Arial"/>
      <family val="2"/>
    </font>
    <font>
      <sz val="12"/>
      <name val="Arial"/>
      <family val="2"/>
      <charset val="1"/>
    </font>
    <font>
      <b/>
      <u/>
      <sz val="9.5"/>
      <name val="Outfit"/>
    </font>
    <font>
      <b/>
      <sz val="12"/>
      <color rgb="FF00B050"/>
      <name val="Outfit"/>
    </font>
    <font>
      <b/>
      <i/>
      <sz val="10"/>
      <name val="Outfit"/>
    </font>
    <font>
      <b/>
      <sz val="10"/>
      <color theme="1" tint="0.14999847407452621"/>
      <name val="Outfit"/>
    </font>
    <font>
      <b/>
      <sz val="9"/>
      <color theme="1" tint="0.14999847407452621"/>
      <name val="Outfit"/>
    </font>
    <font>
      <b/>
      <sz val="9.5"/>
      <color theme="1" tint="4.9989318521683403E-2"/>
      <name val="Arial"/>
      <family val="2"/>
    </font>
    <font>
      <sz val="9.5"/>
      <color theme="1" tint="4.9989318521683403E-2"/>
      <name val="Arial"/>
      <family val="2"/>
    </font>
    <font>
      <b/>
      <sz val="9.5"/>
      <color theme="1" tint="4.9989318521683403E-2"/>
      <name val="Outfit"/>
    </font>
    <font>
      <sz val="9.5"/>
      <color theme="1" tint="4.9989318521683403E-2"/>
      <name val="Outfit"/>
    </font>
    <font>
      <b/>
      <sz val="9.5"/>
      <color theme="1" tint="0.14999847407452621"/>
      <name val="Outfit"/>
    </font>
    <font>
      <b/>
      <u/>
      <sz val="10"/>
      <color theme="1" tint="0.14999847407452621"/>
      <name val="Outfit"/>
    </font>
    <font>
      <sz val="10"/>
      <color theme="1" tint="0.14999847407452621"/>
      <name val="Outfit"/>
    </font>
  </fonts>
  <fills count="68">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8" tint="0.59999389629810485"/>
        <bgColor indexed="64"/>
      </patternFill>
    </fill>
    <fill>
      <patternFill patternType="solid">
        <fgColor indexed="55"/>
      </patternFill>
    </fill>
    <fill>
      <patternFill patternType="solid">
        <fgColor rgb="FFFFFFCC"/>
        <bgColor indexed="64"/>
      </patternFill>
    </fill>
    <fill>
      <patternFill patternType="solid">
        <fgColor theme="4"/>
        <bgColor indexed="64"/>
      </patternFill>
    </fill>
    <fill>
      <patternFill patternType="solid">
        <fgColor theme="0" tint="-0.249977111117893"/>
        <bgColor indexed="64"/>
      </patternFill>
    </fill>
  </fills>
  <borders count="118">
    <border>
      <left/>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style="thin">
        <color auto="1"/>
      </top>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diagonal/>
    </border>
    <border>
      <left/>
      <right style="medium">
        <color theme="0" tint="-0.499984740745262"/>
      </right>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style="thin">
        <color theme="0" tint="-0.499984740745262"/>
      </right>
      <top style="thin">
        <color theme="0" tint="-0.499984740745262"/>
      </top>
      <bottom style="thin">
        <color auto="1"/>
      </bottom>
      <diagonal/>
    </border>
    <border>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auto="1"/>
      </top>
      <bottom style="thin">
        <color auto="1"/>
      </bottom>
      <diagonal/>
    </border>
    <border>
      <left style="medium">
        <color theme="0" tint="-0.499984740745262"/>
      </left>
      <right style="thin">
        <color theme="0" tint="-0.499984740745262"/>
      </right>
      <top style="thin">
        <color indexed="64"/>
      </top>
      <bottom style="medium">
        <color theme="0" tint="-0.499984740745262"/>
      </bottom>
      <diagonal/>
    </border>
    <border>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thin">
        <color indexed="64"/>
      </right>
      <top/>
      <bottom style="medium">
        <color theme="0" tint="-0.499984740745262"/>
      </bottom>
      <diagonal/>
    </border>
    <border>
      <left style="thin">
        <color indexed="64"/>
      </left>
      <right style="thin">
        <color indexed="64"/>
      </right>
      <top/>
      <bottom style="medium">
        <color theme="0" tint="-0.499984740745262"/>
      </bottom>
      <diagonal/>
    </border>
    <border>
      <left style="thin">
        <color indexed="64"/>
      </left>
      <right style="medium">
        <color theme="0" tint="-0.499984740745262"/>
      </right>
      <top/>
      <bottom style="medium">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diagonal/>
    </border>
    <border>
      <left style="medium">
        <color theme="0" tint="-0.499984740745262"/>
      </left>
      <right style="thin">
        <color theme="0" tint="-0.499984740745262"/>
      </right>
      <top style="medium">
        <color theme="0" tint="-0.499984740745262"/>
      </top>
      <bottom/>
      <diagonal/>
    </border>
    <border>
      <left style="thin">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thin">
        <color theme="0" tint="-0.499984740745262"/>
      </left>
      <right/>
      <top/>
      <bottom/>
      <diagonal/>
    </border>
    <border>
      <left style="thin">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style="thin">
        <color auto="1"/>
      </bottom>
      <diagonal/>
    </border>
    <border>
      <left style="thin">
        <color theme="0" tint="-0.499984740745262"/>
      </left>
      <right style="medium">
        <color theme="0" tint="-0.499984740745262"/>
      </right>
      <top style="thin">
        <color theme="0" tint="-0.499984740745262"/>
      </top>
      <bottom style="thin">
        <color indexed="64"/>
      </bottom>
      <diagonal/>
    </border>
    <border>
      <left style="medium">
        <color theme="0" tint="-0.499984740745262"/>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theme="0" tint="-0.499984740745262"/>
      </left>
      <right style="medium">
        <color theme="0" tint="-0.499984740745262"/>
      </right>
      <top style="thin">
        <color indexed="64"/>
      </top>
      <bottom/>
      <diagonal/>
    </border>
    <border>
      <left style="medium">
        <color theme="0" tint="-0.499984740745262"/>
      </left>
      <right/>
      <top style="thin">
        <color theme="0" tint="-0.499984740745262"/>
      </top>
      <bottom style="thin">
        <color indexed="64"/>
      </bottom>
      <diagonal/>
    </border>
    <border>
      <left/>
      <right/>
      <top style="thin">
        <color theme="0" tint="-0.499984740745262"/>
      </top>
      <bottom style="thin">
        <color indexed="64"/>
      </bottom>
      <diagonal/>
    </border>
    <border>
      <left/>
      <right style="medium">
        <color theme="0" tint="-0.499984740745262"/>
      </right>
      <top style="thin">
        <color theme="0" tint="-0.499984740745262"/>
      </top>
      <bottom style="thin">
        <color indexed="64"/>
      </bottom>
      <diagonal/>
    </border>
    <border>
      <left style="medium">
        <color theme="0" tint="-0.499984740745262"/>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theme="0" tint="-0.499984740745262"/>
      </right>
      <top style="thin">
        <color indexed="64"/>
      </top>
      <bottom style="thin">
        <color indexed="64"/>
      </bottom>
      <diagonal/>
    </border>
    <border>
      <left style="thin">
        <color indexed="64"/>
      </left>
      <right/>
      <top style="thin">
        <color indexed="64"/>
      </top>
      <bottom style="thin">
        <color indexed="64"/>
      </bottom>
      <diagonal/>
    </border>
    <border>
      <left style="thin">
        <color theme="0" tint="-0.499984740745262"/>
      </left>
      <right style="thin">
        <color theme="0" tint="-0.499984740745262"/>
      </right>
      <top style="thin">
        <color indexed="64"/>
      </top>
      <bottom style="medium">
        <color theme="0" tint="-0.499984740745262"/>
      </bottom>
      <diagonal/>
    </border>
    <border>
      <left style="thin">
        <color theme="0" tint="-0.499984740745262"/>
      </left>
      <right style="thin">
        <color indexed="64"/>
      </right>
      <top style="thin">
        <color indexed="64"/>
      </top>
      <bottom style="medium">
        <color theme="0" tint="-0.499984740745262"/>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medium">
        <color theme="0" tint="-0.499984740745262"/>
      </left>
      <right style="thin">
        <color indexed="64"/>
      </right>
      <top style="medium">
        <color theme="0" tint="-0.499984740745262"/>
      </top>
      <bottom style="thin">
        <color indexed="64"/>
      </bottom>
      <diagonal/>
    </border>
    <border>
      <left style="thin">
        <color indexed="64"/>
      </left>
      <right style="thin">
        <color indexed="64"/>
      </right>
      <top style="medium">
        <color theme="0" tint="-0.499984740745262"/>
      </top>
      <bottom style="thin">
        <color indexed="64"/>
      </bottom>
      <diagonal/>
    </border>
    <border>
      <left style="thin">
        <color indexed="64"/>
      </left>
      <right style="thin">
        <color theme="0" tint="-0.499984740745262"/>
      </right>
      <top style="medium">
        <color theme="0" tint="-0.499984740745262"/>
      </top>
      <bottom style="thin">
        <color indexed="64"/>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indexed="64"/>
      </right>
      <top style="thin">
        <color indexed="64"/>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style="thin">
        <color theme="0" tint="-0.499984740745262"/>
      </right>
      <top style="thin">
        <color indexed="64"/>
      </top>
      <bottom style="medium">
        <color theme="0" tint="-0.499984740745262"/>
      </bottom>
      <diagonal/>
    </border>
    <border>
      <left style="medium">
        <color theme="0" tint="-0.499984740745262"/>
      </left>
      <right/>
      <top style="medium">
        <color theme="0" tint="-0.499984740745262"/>
      </top>
      <bottom style="thin">
        <color theme="0" tint="-0.499984740745262"/>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medium">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medium">
        <color theme="0" tint="-0.499984740745262"/>
      </left>
      <right/>
      <top/>
      <bottom style="thin">
        <color theme="0" tint="-0.499984740745262"/>
      </bottom>
      <diagonal/>
    </border>
    <border>
      <left style="thin">
        <color indexed="64"/>
      </left>
      <right/>
      <top style="thin">
        <color indexed="64"/>
      </top>
      <bottom/>
      <diagonal/>
    </border>
    <border>
      <left/>
      <right style="thin">
        <color indexed="64"/>
      </right>
      <top style="thin">
        <color indexed="64"/>
      </top>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499984740745262"/>
      </right>
      <top style="thick">
        <color theme="0" tint="-0.499984740745262"/>
      </top>
      <bottom style="thin">
        <color theme="0" tint="-0.499984740745262"/>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s>
  <cellStyleXfs count="38541">
    <xf numFmtId="0" fontId="0" fillId="0" borderId="0"/>
    <xf numFmtId="165" fontId="1"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2"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7" borderId="10" applyNumberFormat="0" applyAlignment="0" applyProtection="0"/>
    <xf numFmtId="0" fontId="25" fillId="8" borderId="11" applyNumberFormat="0" applyAlignment="0" applyProtection="0"/>
    <xf numFmtId="0" fontId="26" fillId="8" borderId="10" applyNumberFormat="0" applyAlignment="0" applyProtection="0"/>
    <xf numFmtId="0" fontId="27" fillId="0" borderId="12" applyNumberFormat="0" applyFill="0" applyAlignment="0" applyProtection="0"/>
    <xf numFmtId="0" fontId="28" fillId="9" borderId="13" applyNumberFormat="0" applyAlignment="0" applyProtection="0"/>
    <xf numFmtId="0" fontId="29" fillId="0" borderId="0" applyNumberFormat="0" applyFill="0" applyBorder="0" applyAlignment="0" applyProtection="0"/>
    <xf numFmtId="0" fontId="1" fillId="2" borderId="2" applyNumberFormat="0" applyFont="0" applyAlignment="0" applyProtection="0"/>
    <xf numFmtId="0" fontId="30" fillId="0" borderId="0" applyNumberFormat="0" applyFill="0" applyBorder="0" applyAlignment="0" applyProtection="0"/>
    <xf numFmtId="0" fontId="31" fillId="0" borderId="14"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0" borderId="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xf numFmtId="0" fontId="46" fillId="4" borderId="0" applyNumberFormat="0" applyBorder="0" applyAlignment="0" applyProtection="0"/>
    <xf numFmtId="41" fontId="2" fillId="0" borderId="0" applyFont="0" applyFill="0" applyBorder="0" applyAlignment="0" applyProtection="0"/>
    <xf numFmtId="0" fontId="45" fillId="0" borderId="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5" fillId="0" borderId="0"/>
    <xf numFmtId="191" fontId="2" fillId="0" borderId="0" applyFont="0" applyFill="0" applyBorder="0" applyAlignment="0" applyProtection="0"/>
    <xf numFmtId="43" fontId="1" fillId="0" borderId="0" applyFont="0" applyFill="0" applyBorder="0" applyAlignment="0" applyProtection="0"/>
    <xf numFmtId="0" fontId="35"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3" fillId="0" borderId="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7" fillId="0" borderId="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8" fillId="0" borderId="0" applyFont="0" applyFill="0" applyBorder="0" applyAlignment="0" applyProtection="0"/>
    <xf numFmtId="0" fontId="2" fillId="0" borderId="0"/>
    <xf numFmtId="0" fontId="1" fillId="0" borderId="0"/>
    <xf numFmtId="0" fontId="39"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7" fillId="0" borderId="0" applyFont="0" applyFill="0" applyBorder="0" applyAlignment="0" applyProtection="0"/>
    <xf numFmtId="0" fontId="42"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applyNumberFormat="0" applyFill="0" applyBorder="0" applyAlignment="0" applyProtection="0"/>
    <xf numFmtId="0" fontId="47" fillId="5" borderId="0" applyNumberFormat="0" applyBorder="0" applyAlignment="0" applyProtection="0"/>
    <xf numFmtId="41" fontId="1" fillId="0" borderId="0" applyFont="0" applyFill="0" applyBorder="0" applyAlignment="0" applyProtection="0"/>
    <xf numFmtId="0" fontId="48" fillId="6" borderId="0" applyNumberFormat="0" applyBorder="0" applyAlignment="0" applyProtection="0"/>
    <xf numFmtId="0" fontId="49" fillId="7" borderId="10" applyNumberFormat="0" applyAlignment="0" applyProtection="0"/>
    <xf numFmtId="0" fontId="50" fillId="8" borderId="11" applyNumberFormat="0" applyAlignment="0" applyProtection="0"/>
    <xf numFmtId="0" fontId="51" fillId="8" borderId="10" applyNumberFormat="0" applyAlignment="0" applyProtection="0"/>
    <xf numFmtId="0" fontId="52" fillId="0" borderId="12" applyNumberFormat="0" applyFill="0" applyAlignment="0" applyProtection="0"/>
    <xf numFmtId="0" fontId="53" fillId="9" borderId="13" applyNumberFormat="0" applyAlignment="0" applyProtection="0"/>
    <xf numFmtId="0" fontId="54" fillId="0" borderId="0" applyNumberFormat="0" applyFill="0" applyBorder="0" applyAlignment="0" applyProtection="0"/>
    <xf numFmtId="0" fontId="41" fillId="2" borderId="2" applyNumberFormat="0" applyFont="0" applyAlignment="0" applyProtection="0"/>
    <xf numFmtId="0" fontId="55" fillId="0" borderId="0" applyNumberFormat="0" applyFill="0" applyBorder="0" applyAlignment="0" applyProtection="0"/>
    <xf numFmtId="0" fontId="56" fillId="0" borderId="14"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1"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58"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0" fontId="2" fillId="0" borderId="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9"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0"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1"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6" fillId="0" borderId="0" applyFont="0" applyFill="0" applyBorder="0" applyAlignment="0" applyProtection="0"/>
    <xf numFmtId="0" fontId="63" fillId="0" borderId="0"/>
    <xf numFmtId="41" fontId="1" fillId="0" borderId="0" applyFont="0" applyFill="0" applyBorder="0" applyAlignment="0" applyProtection="0"/>
    <xf numFmtId="0" fontId="35" fillId="0" borderId="0"/>
    <xf numFmtId="0" fontId="62" fillId="0" borderId="0" applyNumberFormat="0" applyFill="0" applyBorder="0" applyAlignment="0" applyProtection="0"/>
    <xf numFmtId="0" fontId="32" fillId="33" borderId="0" applyNumberFormat="0" applyBorder="0" applyAlignment="0" applyProtection="0"/>
    <xf numFmtId="9" fontId="3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29"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2" fillId="17" borderId="0" applyNumberFormat="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2"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1"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0" fontId="1" fillId="0" borderId="0"/>
    <xf numFmtId="43" fontId="1"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6" fillId="0" borderId="0"/>
    <xf numFmtId="0" fontId="35"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6"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86" fillId="0" borderId="0" applyNumberFormat="0" applyFill="0" applyBorder="0" applyAlignment="0" applyProtection="0"/>
    <xf numFmtId="0" fontId="2" fillId="0" borderId="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6" borderId="0" applyNumberFormat="0" applyBorder="0" applyAlignment="0" applyProtection="0"/>
    <xf numFmtId="0" fontId="88" fillId="48"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5" borderId="0" applyNumberFormat="0" applyBorder="0" applyAlignment="0" applyProtection="0"/>
    <xf numFmtId="0" fontId="99" fillId="36" borderId="0" applyNumberFormat="0" applyBorder="0" applyAlignment="0" applyProtection="0"/>
    <xf numFmtId="0" fontId="89" fillId="56" borderId="0" applyNumberFormat="0" applyBorder="0" applyAlignment="0" applyProtection="0"/>
    <xf numFmtId="0" fontId="93" fillId="57" borderId="18" applyNumberFormat="0" applyAlignment="0" applyProtection="0"/>
    <xf numFmtId="0" fontId="90" fillId="58" borderId="19" applyNumberFormat="0" applyAlignment="0" applyProtection="0"/>
    <xf numFmtId="0" fontId="91" fillId="0" borderId="20" applyNumberFormat="0" applyFill="0" applyAlignment="0" applyProtection="0"/>
    <xf numFmtId="0" fontId="92" fillId="58" borderId="19" applyNumberFormat="0" applyAlignment="0" applyProtection="0"/>
    <xf numFmtId="0" fontId="92" fillId="58" borderId="1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94" fillId="0" borderId="0" applyNumberFormat="0" applyFill="0" applyBorder="0" applyAlignment="0" applyProtection="0"/>
    <xf numFmtId="0" fontId="95" fillId="41" borderId="18" applyNumberFormat="0" applyAlignment="0" applyProtection="0"/>
    <xf numFmtId="201" fontId="2" fillId="0" borderId="0" applyFont="0" applyFill="0" applyBorder="0" applyAlignment="0" applyProtection="0"/>
    <xf numFmtId="0" fontId="105" fillId="0" borderId="0" applyNumberFormat="0" applyFill="0" applyBorder="0" applyAlignment="0" applyProtection="0"/>
    <xf numFmtId="0" fontId="96" fillId="56" borderId="0" applyNumberFormat="0" applyBorder="0" applyAlignment="0" applyProtection="0"/>
    <xf numFmtId="0" fontId="96" fillId="56" borderId="0" applyNumberFormat="0" applyBorder="0" applyAlignment="0" applyProtection="0"/>
    <xf numFmtId="14" fontId="108" fillId="59" borderId="21">
      <alignment horizontal="center" vertical="center" wrapText="1"/>
    </xf>
    <xf numFmtId="0" fontId="97" fillId="0" borderId="22" applyNumberFormat="0" applyFill="0" applyAlignment="0" applyProtection="0"/>
    <xf numFmtId="0" fontId="109" fillId="0" borderId="23" applyNumberFormat="0" applyFill="0" applyAlignment="0" applyProtection="0"/>
    <xf numFmtId="0" fontId="98" fillId="0" borderId="24"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00" fillId="41" borderId="18" applyNumberFormat="0" applyAlignment="0" applyProtection="0"/>
    <xf numFmtId="0" fontId="100" fillId="41" borderId="18" applyNumberFormat="0" applyAlignment="0" applyProtection="0"/>
    <xf numFmtId="0" fontId="101" fillId="0" borderId="20" applyNumberFormat="0" applyFill="0" applyAlignment="0" applyProtection="0"/>
    <xf numFmtId="0" fontId="101" fillId="0" borderId="20"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2" fillId="47" borderId="0" applyNumberFormat="0" applyBorder="0" applyAlignment="0" applyProtection="0"/>
    <xf numFmtId="0" fontId="61" fillId="6" borderId="0" applyNumberFormat="0" applyBorder="0" applyAlignment="0" applyProtection="0"/>
    <xf numFmtId="0" fontId="110" fillId="60" borderId="0" applyNumberFormat="0" applyBorder="0" applyAlignment="0" applyProtection="0"/>
    <xf numFmtId="0" fontId="102" fillId="47"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58" fillId="0" borderId="0"/>
    <xf numFmtId="205" fontId="2" fillId="0" borderId="0" applyFont="0" applyFill="0" applyBorder="0" applyAlignment="0" applyProtection="0"/>
    <xf numFmtId="0" fontId="58" fillId="0" borderId="0"/>
    <xf numFmtId="0" fontId="58" fillId="0" borderId="0"/>
    <xf numFmtId="0" fontId="1" fillId="2" borderId="2" applyNumberFormat="0" applyFont="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0" fontId="103" fillId="57" borderId="26"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4" fillId="0" borderId="0" applyNumberFormat="0" applyFill="0" applyBorder="0" applyAlignment="0" applyProtection="0"/>
    <xf numFmtId="0" fontId="111" fillId="0" borderId="0" applyFill="0" applyBorder="0" applyProtection="0">
      <alignment horizontal="left" vertical="top"/>
    </xf>
    <xf numFmtId="0" fontId="112" fillId="0" borderId="0" applyNumberFormat="0" applyFill="0" applyBorder="0" applyAlignment="0" applyProtection="0"/>
    <xf numFmtId="0" fontId="106" fillId="0" borderId="27" applyNumberFormat="0" applyFill="0" applyAlignment="0" applyProtection="0"/>
    <xf numFmtId="0" fontId="31" fillId="0" borderId="14" applyNumberFormat="0" applyFill="0" applyAlignment="0" applyProtection="0"/>
    <xf numFmtId="0" fontId="113" fillId="0" borderId="27" applyNumberFormat="0" applyFill="0" applyAlignment="0" applyProtection="0"/>
    <xf numFmtId="0" fontId="106" fillId="0" borderId="27"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2" applyNumberFormat="0" applyFont="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2"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0" fontId="1" fillId="2" borderId="2"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2"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0" fontId="1" fillId="2" borderId="2" applyNumberFormat="0" applyFont="0" applyAlignment="0" applyProtection="0"/>
    <xf numFmtId="0" fontId="2" fillId="0" borderId="0"/>
    <xf numFmtId="0" fontId="114" fillId="0" borderId="0"/>
    <xf numFmtId="164" fontId="2" fillId="0" borderId="0" applyFont="0" applyFill="0" applyBorder="0" applyAlignment="0" applyProtection="0"/>
    <xf numFmtId="0" fontId="118" fillId="0" borderId="0"/>
    <xf numFmtId="0" fontId="72" fillId="0" borderId="0"/>
    <xf numFmtId="164" fontId="2" fillId="0" borderId="0" applyFont="0" applyFill="0" applyBorder="0" applyAlignment="0" applyProtection="0"/>
    <xf numFmtId="0" fontId="72" fillId="0" borderId="0"/>
    <xf numFmtId="0" fontId="114" fillId="0" borderId="0"/>
    <xf numFmtId="43" fontId="2" fillId="0" borderId="0" applyFont="0" applyFill="0" applyBorder="0" applyAlignment="0" applyProtection="0"/>
    <xf numFmtId="0" fontId="72" fillId="0" borderId="0"/>
    <xf numFmtId="0" fontId="72" fillId="0" borderId="0"/>
    <xf numFmtId="0" fontId="72" fillId="0" borderId="0"/>
    <xf numFmtId="0" fontId="118" fillId="0" borderId="0"/>
    <xf numFmtId="0" fontId="118" fillId="0" borderId="0"/>
    <xf numFmtId="0" fontId="118" fillId="0" borderId="0"/>
    <xf numFmtId="0" fontId="72" fillId="0" borderId="0"/>
    <xf numFmtId="164" fontId="2" fillId="0" borderId="0" applyFont="0" applyFill="0" applyBorder="0" applyAlignment="0" applyProtection="0"/>
    <xf numFmtId="0" fontId="6" fillId="2" borderId="2"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4" fillId="0" borderId="0"/>
    <xf numFmtId="0" fontId="72"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6" fillId="0" borderId="0" applyNumberFormat="0" applyFill="0" applyBorder="0" applyAlignment="0" applyProtection="0"/>
    <xf numFmtId="37" fontId="116" fillId="0" borderId="0"/>
    <xf numFmtId="164" fontId="1" fillId="0" borderId="0" applyFont="0" applyFill="0" applyBorder="0" applyAlignment="0" applyProtection="0"/>
    <xf numFmtId="0" fontId="11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2" borderId="0" applyNumberFormat="0" applyBorder="0" applyAlignment="0" applyProtection="0"/>
    <xf numFmtId="0" fontId="115" fillId="0" borderId="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2" fillId="0" borderId="0"/>
    <xf numFmtId="0" fontId="1" fillId="0" borderId="0"/>
    <xf numFmtId="164" fontId="1" fillId="0" borderId="0" applyFont="0" applyFill="0" applyBorder="0" applyAlignment="0" applyProtection="0"/>
    <xf numFmtId="0" fontId="6" fillId="0" borderId="0"/>
    <xf numFmtId="0" fontId="72" fillId="0" borderId="0"/>
    <xf numFmtId="0" fontId="72" fillId="0" borderId="0"/>
    <xf numFmtId="164" fontId="1" fillId="0" borderId="0" applyFont="0" applyFill="0" applyBorder="0" applyAlignment="0" applyProtection="0"/>
    <xf numFmtId="0" fontId="72" fillId="0" borderId="0"/>
    <xf numFmtId="164" fontId="1" fillId="0" borderId="0" applyFont="0" applyFill="0" applyBorder="0" applyAlignment="0" applyProtection="0"/>
    <xf numFmtId="0" fontId="117"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7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18"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2"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18" fillId="0" borderId="0"/>
    <xf numFmtId="0" fontId="72" fillId="0" borderId="0"/>
    <xf numFmtId="43" fontId="2" fillId="0" borderId="0" applyFont="0" applyFill="0" applyBorder="0" applyAlignment="0" applyProtection="0"/>
    <xf numFmtId="0" fontId="114"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1" fillId="0" borderId="0"/>
    <xf numFmtId="0" fontId="7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8" fillId="0" borderId="0"/>
    <xf numFmtId="0" fontId="72" fillId="0" borderId="0"/>
    <xf numFmtId="0" fontId="118" fillId="0" borderId="0"/>
    <xf numFmtId="0" fontId="72" fillId="0" borderId="0"/>
    <xf numFmtId="0" fontId="118" fillId="0" borderId="0"/>
    <xf numFmtId="0" fontId="72"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118" fillId="0" borderId="0"/>
    <xf numFmtId="0" fontId="72" fillId="0" borderId="0"/>
    <xf numFmtId="0" fontId="72" fillId="0" borderId="0"/>
    <xf numFmtId="0" fontId="72" fillId="0" borderId="0"/>
    <xf numFmtId="0" fontId="72" fillId="0" borderId="0"/>
    <xf numFmtId="0" fontId="118" fillId="0" borderId="0"/>
    <xf numFmtId="0" fontId="72" fillId="0" borderId="0"/>
    <xf numFmtId="0" fontId="72" fillId="0" borderId="0"/>
    <xf numFmtId="0" fontId="118"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8" fillId="0" borderId="0"/>
    <xf numFmtId="0" fontId="118" fillId="0" borderId="0"/>
    <xf numFmtId="0" fontId="72" fillId="0" borderId="0"/>
    <xf numFmtId="0" fontId="72" fillId="0" borderId="0"/>
    <xf numFmtId="0" fontId="118" fillId="0" borderId="0"/>
    <xf numFmtId="0" fontId="2" fillId="0" borderId="0"/>
    <xf numFmtId="0" fontId="72" fillId="0" borderId="0"/>
    <xf numFmtId="0" fontId="72" fillId="0" borderId="0"/>
    <xf numFmtId="0" fontId="72" fillId="0" borderId="0"/>
    <xf numFmtId="0" fontId="118" fillId="0" borderId="0"/>
    <xf numFmtId="0" fontId="72" fillId="0" borderId="0"/>
    <xf numFmtId="0" fontId="2" fillId="0" borderId="0"/>
    <xf numFmtId="0" fontId="118"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114" fillId="0" borderId="0"/>
    <xf numFmtId="43" fontId="2" fillId="0" borderId="0" applyFont="0" applyFill="0" applyBorder="0" applyAlignment="0" applyProtection="0"/>
    <xf numFmtId="0" fontId="114" fillId="0" borderId="0"/>
    <xf numFmtId="43" fontId="2" fillId="0" borderId="0" applyFont="0" applyFill="0" applyBorder="0" applyAlignment="0" applyProtection="0"/>
    <xf numFmtId="0" fontId="3" fillId="0" borderId="0"/>
    <xf numFmtId="199" fontId="114" fillId="0" borderId="0" applyFill="0" applyBorder="0" applyAlignment="0" applyProtection="0"/>
    <xf numFmtId="0" fontId="2" fillId="0" borderId="0"/>
    <xf numFmtId="0" fontId="40"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7" fillId="0" borderId="12" applyNumberFormat="0" applyFill="0" applyAlignment="0" applyProtection="0"/>
    <xf numFmtId="0" fontId="29" fillId="0" borderId="0" applyNumberFormat="0" applyFill="0" applyBorder="0" applyAlignment="0" applyProtection="0"/>
    <xf numFmtId="0" fontId="1" fillId="2" borderId="2" applyNumberFormat="0" applyFont="0" applyAlignment="0" applyProtection="0"/>
    <xf numFmtId="0" fontId="30" fillId="0" borderId="0" applyNumberFormat="0" applyFill="0" applyBorder="0" applyAlignment="0" applyProtection="0"/>
    <xf numFmtId="0" fontId="31" fillId="0" borderId="14"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6" fillId="0" borderId="0" applyNumberFormat="0" applyFill="0" applyBorder="0" applyAlignment="0" applyProtection="0"/>
    <xf numFmtId="0" fontId="93" fillId="57" borderId="28"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1" borderId="28" applyNumberFormat="0" applyAlignment="0" applyProtection="0"/>
    <xf numFmtId="0" fontId="100" fillId="41" borderId="28" applyNumberFormat="0" applyAlignment="0" applyProtection="0"/>
    <xf numFmtId="0" fontId="100" fillId="41" borderId="28"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 fillId="42" borderId="29" applyNumberFormat="0" applyAlignment="0" applyProtection="0"/>
    <xf numFmtId="0" fontId="2" fillId="42" borderId="29" applyNumberFormat="0" applyAlignment="0" applyProtection="0"/>
    <xf numFmtId="0" fontId="2" fillId="61" borderId="29" applyNumberFormat="0" applyFont="0" applyAlignment="0" applyProtection="0"/>
    <xf numFmtId="0" fontId="2" fillId="42" borderId="29" applyNumberFormat="0" applyAlignment="0" applyProtection="0"/>
    <xf numFmtId="0" fontId="103" fillId="57" borderId="30" applyNumberFormat="0" applyAlignment="0" applyProtection="0"/>
    <xf numFmtId="0" fontId="106" fillId="0" borderId="31" applyNumberFormat="0" applyFill="0" applyAlignment="0" applyProtection="0"/>
    <xf numFmtId="0" fontId="113" fillId="0" borderId="31" applyNumberFormat="0" applyFill="0" applyAlignment="0" applyProtection="0"/>
    <xf numFmtId="0" fontId="106" fillId="0" borderId="31" applyNumberFormat="0" applyFill="0" applyAlignment="0" applyProtection="0"/>
    <xf numFmtId="0" fontId="120" fillId="0" borderId="0"/>
    <xf numFmtId="0" fontId="2" fillId="42" borderId="29" applyNumberFormat="0" applyAlignment="0" applyProtection="0"/>
    <xf numFmtId="0" fontId="2" fillId="42" borderId="29" applyNumberFormat="0" applyAlignment="0" applyProtection="0"/>
    <xf numFmtId="0" fontId="2" fillId="61" borderId="29" applyNumberFormat="0" applyFont="0" applyAlignment="0" applyProtection="0"/>
    <xf numFmtId="0" fontId="2" fillId="42" borderId="29"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0"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3" fillId="57" borderId="28" applyNumberFormat="0" applyAlignment="0" applyProtection="0"/>
    <xf numFmtId="0" fontId="95" fillId="41" borderId="28" applyNumberFormat="0" applyAlignment="0" applyProtection="0"/>
    <xf numFmtId="0" fontId="100" fillId="41" borderId="28" applyNumberFormat="0" applyAlignment="0" applyProtection="0"/>
    <xf numFmtId="0" fontId="100" fillId="41" borderId="28" applyNumberFormat="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0" fontId="103" fillId="57" borderId="30" applyNumberFormat="0" applyAlignment="0" applyProtection="0"/>
    <xf numFmtId="41" fontId="1" fillId="0" borderId="0" applyFont="0" applyFill="0" applyBorder="0" applyAlignment="0" applyProtection="0"/>
    <xf numFmtId="0" fontId="106" fillId="0" borderId="31" applyNumberFormat="0" applyFill="0" applyAlignment="0" applyProtection="0"/>
    <xf numFmtId="0" fontId="113" fillId="0" borderId="31" applyNumberFormat="0" applyFill="0" applyAlignment="0" applyProtection="0"/>
    <xf numFmtId="0" fontId="106" fillId="0" borderId="31" applyNumberFormat="0" applyFill="0" applyAlignment="0" applyProtection="0"/>
    <xf numFmtId="0" fontId="2" fillId="42" borderId="25" applyNumberFormat="0" applyAlignment="0" applyProtection="0"/>
    <xf numFmtId="0" fontId="2" fillId="42" borderId="25" applyNumberFormat="0" applyAlignment="0" applyProtection="0"/>
    <xf numFmtId="0" fontId="2" fillId="61" borderId="25" applyNumberFormat="0" applyFont="0" applyAlignment="0" applyProtection="0"/>
    <xf numFmtId="0" fontId="2" fillId="42" borderId="25" applyNumberFormat="0" applyAlignment="0" applyProtection="0"/>
    <xf numFmtId="0" fontId="121" fillId="0" borderId="0"/>
    <xf numFmtId="41" fontId="1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xf numFmtId="41" fontId="1" fillId="0" borderId="0" applyFont="0" applyFill="0" applyBorder="0" applyAlignment="0" applyProtection="0"/>
    <xf numFmtId="191" fontId="1" fillId="0" borderId="0" applyFont="0" applyFill="0" applyBorder="0" applyAlignment="0" applyProtection="0"/>
    <xf numFmtId="0" fontId="59" fillId="0" borderId="0"/>
    <xf numFmtId="0" fontId="39" fillId="0" borderId="0"/>
    <xf numFmtId="9" fontId="38" fillId="0" borderId="0" applyFont="0" applyFill="0" applyBorder="0" applyAlignment="0" applyProtection="0"/>
    <xf numFmtId="43"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25" fillId="0" borderId="0"/>
    <xf numFmtId="40" fontId="117" fillId="0" borderId="0" applyFont="0" applyFill="0" applyBorder="0" applyAlignment="0" applyProtection="0"/>
    <xf numFmtId="38" fontId="117" fillId="0" borderId="0" applyFont="0" applyBorder="0" applyAlignment="0" applyProtection="0"/>
    <xf numFmtId="192" fontId="1" fillId="0" borderId="0" applyFont="0" applyFill="0" applyBorder="0" applyAlignment="0" applyProtection="0"/>
    <xf numFmtId="40" fontId="117" fillId="0" borderId="0" applyFont="0" applyFill="0" applyBorder="0" applyAlignment="0" applyProtection="0"/>
    <xf numFmtId="164" fontId="2"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0" fontId="2" fillId="0" borderId="0"/>
    <xf numFmtId="0" fontId="2" fillId="0" borderId="0"/>
    <xf numFmtId="0" fontId="2" fillId="0" borderId="0"/>
    <xf numFmtId="0" fontId="2" fillId="0" borderId="0"/>
    <xf numFmtId="0" fontId="2"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0" fontId="127" fillId="0" borderId="0"/>
    <xf numFmtId="0" fontId="127"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7"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0" fontId="2" fillId="0" borderId="0"/>
    <xf numFmtId="0" fontId="2" fillId="0" borderId="0"/>
    <xf numFmtId="0" fontId="2" fillId="0" borderId="0"/>
    <xf numFmtId="0" fontId="2" fillId="0" borderId="0"/>
    <xf numFmtId="0" fontId="2" fillId="0" borderId="0"/>
    <xf numFmtId="37" fontId="116" fillId="0" borderId="0"/>
    <xf numFmtId="0" fontId="6" fillId="2" borderId="2" applyNumberFormat="0" applyFont="0" applyAlignment="0" applyProtection="0"/>
    <xf numFmtId="0" fontId="6" fillId="2" borderId="2" applyNumberFormat="0" applyFont="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5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26" fillId="0" borderId="0"/>
    <xf numFmtId="9" fontId="126" fillId="0" borderId="0" applyFont="0" applyFill="0" applyBorder="0" applyAlignment="0" applyProtection="0"/>
    <xf numFmtId="212" fontId="126"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212" fontId="129" fillId="0" borderId="0" applyFont="0" applyFill="0" applyBorder="0" applyAlignment="0" applyProtection="0"/>
    <xf numFmtId="0" fontId="128"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30" fillId="0" borderId="0"/>
    <xf numFmtId="0" fontId="131" fillId="0" borderId="0"/>
    <xf numFmtId="192" fontId="1" fillId="0" borderId="0" applyFont="0" applyFill="0" applyBorder="0" applyAlignment="0" applyProtection="0"/>
    <xf numFmtId="215" fontId="120" fillId="0" borderId="0" applyBorder="0" applyProtection="0"/>
    <xf numFmtId="164" fontId="1" fillId="0" borderId="0" applyFont="0" applyFill="0" applyBorder="0" applyAlignment="0" applyProtection="0"/>
    <xf numFmtId="0" fontId="128"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15" fillId="0" borderId="0"/>
    <xf numFmtId="192" fontId="1" fillId="0" borderId="0" applyFont="0" applyFill="0" applyBorder="0" applyAlignment="0" applyProtection="0"/>
    <xf numFmtId="192" fontId="38"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0" fontId="128"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7" fillId="0" borderId="0" applyFont="0" applyFill="0" applyBorder="0" applyAlignment="0" applyProtection="0"/>
    <xf numFmtId="0" fontId="37" fillId="0" borderId="0"/>
    <xf numFmtId="0" fontId="6" fillId="0" borderId="0"/>
    <xf numFmtId="0" fontId="1" fillId="0" borderId="0"/>
    <xf numFmtId="9" fontId="37"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7"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18"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39"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5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0" fillId="0" borderId="0" applyFont="0" applyFill="0" applyBorder="0" applyAlignment="0" applyProtection="0"/>
    <xf numFmtId="9" fontId="1" fillId="0" borderId="0" applyFont="0" applyFill="0" applyBorder="0" applyAlignment="0" applyProtection="0"/>
    <xf numFmtId="0" fontId="135" fillId="0" borderId="0"/>
    <xf numFmtId="41" fontId="135" fillId="0" borderId="0" quotePrefix="1" applyFill="0" applyBorder="0" applyAlignment="0">
      <protection locked="0"/>
    </xf>
    <xf numFmtId="0" fontId="148" fillId="6"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2" fillId="0" borderId="0">
      <protection locked="0"/>
    </xf>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7" fontId="2"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8"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4"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5"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8" fillId="51"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3" fillId="57" borderId="28"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0" fillId="64" borderId="19" applyNumberFormat="0" applyAlignment="0" applyProtection="0"/>
    <xf numFmtId="0" fontId="91" fillId="0" borderId="20" applyNumberFormat="0" applyFill="0" applyAlignment="0" applyProtection="0"/>
    <xf numFmtId="0" fontId="91" fillId="0" borderId="20" applyNumberFormat="0" applyFill="0" applyAlignment="0" applyProtection="0"/>
    <xf numFmtId="0" fontId="91" fillId="0" borderId="20" applyNumberFormat="0" applyFill="0" applyAlignment="0" applyProtection="0"/>
    <xf numFmtId="0" fontId="91" fillId="0" borderId="20" applyNumberFormat="0" applyFill="0" applyAlignment="0" applyProtection="0"/>
    <xf numFmtId="0" fontId="91" fillId="0" borderId="20"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54"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49"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0"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88" fillId="55" borderId="0" applyNumberFormat="0" applyBorder="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5" fillId="40" borderId="28" applyNumberFormat="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0" fontId="99" fillId="36"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110" fillId="6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6" fillId="61" borderId="29" applyNumberFormat="0" applyFon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0" fontId="103" fillId="57" borderId="30" applyNumberFormat="0" applyAlignment="0" applyProtection="0"/>
    <xf numFmtId="43" fontId="2"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109" fillId="0" borderId="23"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98" fillId="0" borderId="24"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3" fillId="0" borderId="31" applyNumberFormat="0" applyFill="0" applyAlignment="0" applyProtection="0"/>
    <xf numFmtId="0" fontId="2" fillId="0" borderId="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0" fontId="113" fillId="0" borderId="31"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0" fontId="2" fillId="0" borderId="0" applyBorder="0"/>
    <xf numFmtId="41" fontId="1" fillId="0" borderId="0" applyFont="0" applyFill="0" applyBorder="0" applyAlignment="0" applyProtection="0"/>
    <xf numFmtId="199" fontId="1" fillId="0" borderId="0" applyFont="0" applyFill="0" applyBorder="0" applyAlignment="0" applyProtection="0"/>
    <xf numFmtId="20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18" fillId="0" borderId="0"/>
    <xf numFmtId="0" fontId="72" fillId="0" borderId="0"/>
    <xf numFmtId="0" fontId="153" fillId="0" borderId="0" applyNumberFormat="0" applyFill="0" applyBorder="0" applyAlignment="0">
      <alignment vertical="top"/>
      <protection locked="0"/>
    </xf>
    <xf numFmtId="0" fontId="153" fillId="0" borderId="0" applyNumberFormat="0" applyFill="0" applyBorder="0" applyAlignment="0" applyProtection="0"/>
    <xf numFmtId="0" fontId="152" fillId="0" borderId="0" applyNumberFormat="0" applyFill="0" applyBorder="0" applyAlignment="0" applyProtection="0">
      <alignment vertical="top"/>
      <protection locked="0"/>
    </xf>
    <xf numFmtId="41" fontId="72" fillId="0" borderId="0" applyFont="0" applyFill="0" applyBorder="0" applyAlignment="0" applyProtection="0"/>
    <xf numFmtId="0" fontId="154" fillId="0" borderId="0"/>
    <xf numFmtId="0" fontId="1" fillId="0" borderId="0"/>
    <xf numFmtId="0" fontId="155" fillId="0" borderId="0" applyNumberFormat="0" applyFill="0" applyBorder="0" applyAlignment="0" applyProtection="0"/>
    <xf numFmtId="0" fontId="40" fillId="0" borderId="0" applyNumberFormat="0" applyFill="0" applyBorder="0" applyAlignment="0" applyProtection="0"/>
    <xf numFmtId="41" fontId="2" fillId="0" borderId="0" applyFont="0" applyFill="0" applyBorder="0" applyAlignment="0" applyProtection="0"/>
    <xf numFmtId="0" fontId="157" fillId="0" borderId="0"/>
    <xf numFmtId="0" fontId="157" fillId="0" borderId="0"/>
    <xf numFmtId="41" fontId="1" fillId="0" borderId="0" applyFont="0" applyFill="0" applyBorder="0" applyAlignment="0" applyProtection="0"/>
    <xf numFmtId="9" fontId="7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58" fillId="0" borderId="3" applyNumberFormat="0" applyFill="0" applyAlignment="0">
      <alignment wrapText="1"/>
      <protection locked="0"/>
    </xf>
    <xf numFmtId="0" fontId="147" fillId="0" borderId="0" applyNumberFormat="0" applyFill="0" applyBorder="0" applyProtection="0">
      <alignment wrapText="1"/>
    </xf>
    <xf numFmtId="41" fontId="1" fillId="0" borderId="0" applyFont="0" applyFill="0" applyBorder="0" applyAlignment="0" applyProtection="0"/>
    <xf numFmtId="0" fontId="72" fillId="0" borderId="0">
      <protection locked="0"/>
    </xf>
    <xf numFmtId="0" fontId="153" fillId="0" borderId="0" applyNumberFormat="0" applyFill="0" applyBorder="0" applyAlignment="0">
      <alignment vertical="top"/>
      <protection locked="0"/>
    </xf>
    <xf numFmtId="0" fontId="153" fillId="0" borderId="0" applyNumberFormat="0" applyFill="0" applyBorder="0" applyAlignment="0" applyProtection="0"/>
    <xf numFmtId="41" fontId="72" fillId="0" borderId="0" applyFont="0" applyFill="0" applyBorder="0" applyAlignment="0" applyProtection="0"/>
    <xf numFmtId="0" fontId="1" fillId="0" borderId="0"/>
    <xf numFmtId="0" fontId="155" fillId="0" borderId="0" applyNumberFormat="0" applyFill="0" applyBorder="0" applyAlignment="0" applyProtection="0"/>
    <xf numFmtId="41" fontId="2" fillId="0" borderId="0" applyFont="0" applyFill="0" applyBorder="0" applyAlignment="0" applyProtection="0"/>
    <xf numFmtId="0" fontId="1" fillId="0" borderId="0"/>
    <xf numFmtId="41" fontId="1" fillId="0" borderId="0" applyFont="0" applyFill="0" applyBorder="0" applyAlignment="0" applyProtection="0"/>
    <xf numFmtId="0" fontId="8" fillId="0" borderId="0" applyNumberForma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218" fontId="2" fillId="0" borderId="0" applyFont="0" applyFill="0" applyBorder="0" applyAlignment="0" applyProtection="0"/>
    <xf numFmtId="0" fontId="72" fillId="0" borderId="0"/>
    <xf numFmtId="9" fontId="159" fillId="0" borderId="0" applyFont="0" applyFill="0" applyBorder="0" applyAlignment="0" applyProtection="0"/>
    <xf numFmtId="43" fontId="1" fillId="0" borderId="0" applyFont="0" applyFill="0" applyBorder="0" applyAlignment="0" applyProtection="0"/>
    <xf numFmtId="0" fontId="2" fillId="0" borderId="0"/>
    <xf numFmtId="0" fontId="59" fillId="0" borderId="0">
      <alignment vertical="top"/>
    </xf>
    <xf numFmtId="0" fontId="2" fillId="0" borderId="0"/>
    <xf numFmtId="0" fontId="59" fillId="0" borderId="0">
      <alignment vertical="top"/>
    </xf>
    <xf numFmtId="0" fontId="2" fillId="0" borderId="0"/>
    <xf numFmtId="0" fontId="108" fillId="0" borderId="0" applyFill="0" applyBorder="0" applyProtection="0">
      <alignment horizontal="center"/>
      <protection locked="0"/>
    </xf>
    <xf numFmtId="0" fontId="160" fillId="0" borderId="0" applyFill="0" applyBorder="0" applyProtection="0">
      <alignment horizontal="center"/>
    </xf>
    <xf numFmtId="0" fontId="151" fillId="0" borderId="33">
      <alignment horizontal="center"/>
    </xf>
    <xf numFmtId="219" fontId="156" fillId="0" borderId="0" applyFont="0" applyFill="0" applyBorder="0" applyAlignment="0" applyProtection="0"/>
    <xf numFmtId="39" fontId="161" fillId="0" borderId="0" applyFont="0" applyFill="0" applyBorder="0" applyAlignment="0" applyProtection="0"/>
    <xf numFmtId="220" fontId="162" fillId="0" borderId="0" applyFont="0" applyFill="0" applyBorder="0" applyAlignment="0" applyProtection="0"/>
    <xf numFmtId="202" fontId="2" fillId="0" borderId="0" applyFont="0" applyFill="0" applyBorder="0" applyAlignment="0" applyProtection="0"/>
    <xf numFmtId="3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34" fillId="0" borderId="0" applyFont="0" applyFill="0" applyBorder="0" applyAlignment="0" applyProtection="0"/>
    <xf numFmtId="164" fontId="2" fillId="0" borderId="0" applyFont="0" applyFill="0" applyBorder="0" applyAlignment="0" applyProtection="0"/>
    <xf numFmtId="221" fontId="34" fillId="0" borderId="0" applyFont="0" applyFill="0" applyBorder="0" applyAlignment="0" applyProtection="0"/>
    <xf numFmtId="37" fontId="2" fillId="0" borderId="0" applyFont="0" applyFill="0" applyBorder="0" applyAlignment="0" applyProtection="0"/>
    <xf numFmtId="0" fontId="163" fillId="0" borderId="0" applyFill="0" applyBorder="0" applyAlignment="0" applyProtection="0">
      <protection locked="0"/>
    </xf>
    <xf numFmtId="222" fontId="162" fillId="0" borderId="0" applyFont="0" applyFill="0" applyBorder="0" applyAlignment="0" applyProtection="0"/>
    <xf numFmtId="223" fontId="161" fillId="0" borderId="0" applyFont="0" applyFill="0" applyBorder="0" applyAlignment="0" applyProtection="0"/>
    <xf numFmtId="224" fontId="162" fillId="0" borderId="0" applyFont="0" applyFill="0" applyBorder="0" applyAlignment="0" applyProtection="0"/>
    <xf numFmtId="221" fontId="164" fillId="0" borderId="0" applyFont="0" applyFill="0" applyBorder="0" applyAlignment="0" applyProtection="0"/>
    <xf numFmtId="225" fontId="2" fillId="0" borderId="0" applyFont="0" applyFill="0" applyBorder="0" applyAlignment="0" applyProtection="0"/>
    <xf numFmtId="14" fontId="108" fillId="59" borderId="21">
      <alignment horizontal="center" vertical="center" wrapText="1"/>
    </xf>
    <xf numFmtId="0" fontId="160" fillId="0" borderId="0" applyFill="0" applyAlignment="0" applyProtection="0">
      <protection locked="0"/>
    </xf>
    <xf numFmtId="0" fontId="160" fillId="0" borderId="4" applyFill="0" applyAlignment="0" applyProtection="0">
      <protection locked="0"/>
    </xf>
    <xf numFmtId="0" fontId="163" fillId="0" borderId="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5" fillId="0" borderId="0"/>
    <xf numFmtId="0" fontId="1" fillId="0" borderId="0"/>
    <xf numFmtId="37" fontId="2" fillId="0" borderId="0"/>
    <xf numFmtId="0" fontId="2" fillId="0" borderId="0"/>
    <xf numFmtId="0" fontId="1" fillId="0" borderId="0"/>
    <xf numFmtId="0" fontId="159" fillId="0" borderId="0"/>
    <xf numFmtId="0" fontId="2" fillId="0" borderId="0"/>
    <xf numFmtId="37" fontId="2" fillId="0" borderId="0"/>
    <xf numFmtId="0" fontId="2" fillId="0" borderId="0"/>
    <xf numFmtId="0" fontId="2" fillId="0" borderId="0"/>
    <xf numFmtId="0" fontId="2" fillId="0" borderId="0"/>
    <xf numFmtId="0" fontId="2" fillId="0" borderId="0"/>
    <xf numFmtId="0" fontId="3" fillId="0" borderId="0"/>
    <xf numFmtId="226" fontId="162" fillId="0" borderId="0" applyFont="0" applyFill="0" applyBorder="0" applyAlignment="0" applyProtection="0"/>
    <xf numFmtId="227" fontId="156" fillId="0" borderId="0" applyFont="0" applyFill="0" applyBorder="0" applyAlignment="0" applyProtection="0"/>
    <xf numFmtId="228" fontId="162" fillId="0" borderId="0" applyFont="0" applyFill="0" applyBorder="0" applyAlignment="0" applyProtection="0"/>
    <xf numFmtId="229" fontId="156" fillId="0" borderId="0" applyFont="0" applyFill="0" applyBorder="0" applyAlignment="0" applyProtection="0"/>
    <xf numFmtId="230" fontId="162" fillId="0" borderId="0" applyFont="0" applyFill="0" applyBorder="0" applyAlignment="0" applyProtection="0"/>
    <xf numFmtId="231" fontId="156" fillId="0" borderId="0" applyFont="0" applyFill="0" applyBorder="0" applyAlignment="0" applyProtection="0"/>
    <xf numFmtId="232" fontId="162" fillId="0" borderId="0" applyFont="0" applyFill="0" applyBorder="0" applyAlignment="0" applyProtection="0"/>
    <xf numFmtId="233" fontId="156" fillId="0" borderId="0" applyFont="0" applyFill="0" applyBorder="0" applyAlignment="0" applyProtection="0"/>
    <xf numFmtId="234" fontId="2" fillId="0" borderId="0" applyFont="0" applyFill="0" applyBorder="0" applyAlignment="0" applyProtection="0"/>
    <xf numFmtId="9" fontId="34" fillId="0" borderId="0" applyFont="0" applyFill="0" applyBorder="0" applyAlignment="0" applyProtection="0"/>
    <xf numFmtId="217" fontId="2" fillId="0" borderId="0" applyFont="0" applyFill="0" applyBorder="0" applyAlignment="0" applyProtection="0"/>
    <xf numFmtId="37" fontId="108" fillId="0" borderId="0" applyNumberFormat="0" applyFill="0" applyBorder="0" applyAlignment="0" applyProtection="0"/>
    <xf numFmtId="0" fontId="2" fillId="0" borderId="0"/>
    <xf numFmtId="0" fontId="160" fillId="0" borderId="0" applyFill="0" applyBorder="0" applyAlignment="0" applyProtection="0"/>
    <xf numFmtId="0" fontId="111" fillId="0" borderId="0">
      <alignment horizontal="center" vertical="top"/>
    </xf>
    <xf numFmtId="235" fontId="156" fillId="0" borderId="0" applyFont="0" applyFill="0" applyBorder="0" applyAlignment="0" applyProtection="0"/>
    <xf numFmtId="236" fontId="156" fillId="0" borderId="0" applyFont="0" applyFill="0" applyBorder="0" applyAlignment="0" applyProtection="0"/>
    <xf numFmtId="237" fontId="156" fillId="0" borderId="0" applyFont="0" applyFill="0" applyBorder="0" applyAlignment="0" applyProtection="0"/>
    <xf numFmtId="238" fontId="156" fillId="0" borderId="0" applyFont="0" applyFill="0" applyBorder="0" applyAlignment="0" applyProtection="0"/>
    <xf numFmtId="239" fontId="156" fillId="0" borderId="0" applyFont="0" applyFill="0" applyBorder="0" applyAlignment="0" applyProtection="0"/>
    <xf numFmtId="240" fontId="156" fillId="0" borderId="0" applyFont="0" applyFill="0" applyBorder="0" applyAlignment="0" applyProtection="0"/>
    <xf numFmtId="241" fontId="156" fillId="0" borderId="0" applyFont="0" applyFill="0" applyBorder="0" applyAlignment="0" applyProtection="0"/>
    <xf numFmtId="242" fontId="156" fillId="0" borderId="0" applyFont="0" applyFill="0" applyBorder="0" applyAlignment="0" applyProtection="0"/>
    <xf numFmtId="0" fontId="72" fillId="0" borderId="0">
      <protection locked="0"/>
    </xf>
    <xf numFmtId="164" fontId="2" fillId="0" borderId="0" applyFont="0" applyFill="0" applyBorder="0" applyAlignment="0" applyProtection="0"/>
    <xf numFmtId="43" fontId="2" fillId="0" borderId="0" applyFont="0" applyFill="0" applyBorder="0" applyAlignment="0" applyProtection="0"/>
    <xf numFmtId="0" fontId="118" fillId="0" borderId="0"/>
    <xf numFmtId="0" fontId="72" fillId="0" borderId="0"/>
    <xf numFmtId="41" fontId="72" fillId="0" borderId="0" applyFont="0" applyFill="0" applyBorder="0" applyAlignment="0" applyProtection="0"/>
    <xf numFmtId="0" fontId="154" fillId="0" borderId="0"/>
    <xf numFmtId="0" fontId="1" fillId="0" borderId="0"/>
    <xf numFmtId="41" fontId="2" fillId="0" borderId="0" applyFont="0" applyFill="0" applyBorder="0" applyAlignment="0" applyProtection="0"/>
    <xf numFmtId="0" fontId="1" fillId="0" borderId="0"/>
    <xf numFmtId="0" fontId="157" fillId="0" borderId="0"/>
    <xf numFmtId="41" fontId="1" fillId="0" borderId="0" applyFont="0" applyFill="0" applyBorder="0" applyAlignment="0" applyProtection="0"/>
    <xf numFmtId="0" fontId="1" fillId="0" borderId="0"/>
    <xf numFmtId="9" fontId="72" fillId="0" borderId="0" applyFont="0" applyFill="0" applyBorder="0" applyAlignment="0" applyProtection="0"/>
    <xf numFmtId="0" fontId="1" fillId="0" borderId="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72" fillId="0" borderId="0" applyFont="0" applyFill="0" applyBorder="0" applyAlignment="0" applyProtection="0"/>
    <xf numFmtId="0" fontId="1"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0" fontId="7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41" fontId="154" fillId="0" borderId="0" applyFont="0" applyFill="0" applyBorder="0" applyAlignment="0" applyProtection="0"/>
    <xf numFmtId="0" fontId="166" fillId="0" borderId="0"/>
    <xf numFmtId="0" fontId="166" fillId="0" borderId="0"/>
    <xf numFmtId="9"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 fillId="0" borderId="0" applyFont="0" applyFill="0" applyBorder="0" applyAlignment="0" applyProtection="0"/>
    <xf numFmtId="0" fontId="154" fillId="0" borderId="0"/>
    <xf numFmtId="225"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18" fillId="0" borderId="0"/>
    <xf numFmtId="0" fontId="72" fillId="0" borderId="0"/>
    <xf numFmtId="164" fontId="2" fillId="0" borderId="0" applyFont="0" applyFill="0" applyBorder="0" applyAlignment="0" applyProtection="0"/>
    <xf numFmtId="9" fontId="2" fillId="0" borderId="0" applyFont="0" applyFill="0" applyBorder="0" applyAlignment="0" applyProtection="0"/>
    <xf numFmtId="0" fontId="152" fillId="0" borderId="0" applyNumberFormat="0" applyFill="0" applyBorder="0" applyAlignment="0" applyProtection="0"/>
    <xf numFmtId="0" fontId="158" fillId="0" borderId="3" applyNumberFormat="0" applyFill="0">
      <protection locked="0"/>
    </xf>
    <xf numFmtId="43" fontId="149" fillId="0" borderId="0" applyFont="0" applyFill="0" applyBorder="0" applyAlignment="0" applyProtection="0"/>
    <xf numFmtId="0" fontId="149" fillId="0" borderId="0"/>
    <xf numFmtId="41" fontId="1" fillId="0" borderId="0" applyFont="0" applyFill="0" applyBorder="0" applyAlignment="0" applyProtection="0"/>
    <xf numFmtId="0" fontId="149" fillId="0" borderId="0"/>
    <xf numFmtId="0" fontId="1" fillId="0" borderId="0"/>
    <xf numFmtId="0" fontId="1" fillId="0" borderId="0"/>
    <xf numFmtId="0" fontId="2" fillId="0" borderId="0"/>
    <xf numFmtId="187" fontId="2"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37" fontId="168" fillId="0" borderId="0"/>
    <xf numFmtId="40" fontId="117" fillId="0" borderId="0" applyFont="0" applyFill="0" applyBorder="0" applyAlignment="0" applyProtection="0"/>
    <xf numFmtId="38" fontId="117" fillId="0" borderId="0" applyFont="0" applyFill="0" applyBorder="0" applyAlignment="0" applyProtection="0"/>
    <xf numFmtId="0" fontId="169" fillId="0" borderId="0" applyNumberFormat="0" applyFill="0" applyBorder="0">
      <protection locked="0"/>
    </xf>
    <xf numFmtId="43" fontId="1" fillId="0" borderId="0" applyFont="0" applyFill="0" applyBorder="0" applyAlignment="0" applyProtection="0"/>
    <xf numFmtId="40" fontId="117"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0" fontId="127"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0" fontId="6" fillId="65" borderId="2" applyNumberFormat="0" applyFont="0" applyAlignment="0" applyProtection="0"/>
    <xf numFmtId="0" fontId="1" fillId="65" borderId="2" applyNumberFormat="0" applyFont="0" applyAlignment="0" applyProtection="0"/>
    <xf numFmtId="9" fontId="117" fillId="0" borderId="0" applyFont="0" applyFill="0" applyBorder="0" applyAlignment="0" applyProtection="0"/>
    <xf numFmtId="40" fontId="11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3" fillId="0" borderId="0"/>
    <xf numFmtId="9" fontId="2" fillId="0" borderId="0" applyFont="0" applyFill="0" applyBorder="0" applyAlignment="0" applyProtection="0"/>
    <xf numFmtId="43" fontId="2" fillId="0" borderId="0" applyFont="0" applyFill="0" applyBorder="0" applyAlignment="0" applyProtection="0"/>
    <xf numFmtId="40" fontId="117" fillId="0" borderId="0" applyFont="0" applyFill="0" applyBorder="0" applyAlignment="0" applyProtection="0"/>
    <xf numFmtId="0" fontId="118" fillId="0" borderId="0"/>
    <xf numFmtId="0" fontId="72" fillId="0" borderId="0"/>
    <xf numFmtId="164" fontId="2" fillId="0" borderId="0" applyFont="0" applyFill="0" applyBorder="0" applyAlignment="0" applyProtection="0"/>
    <xf numFmtId="0" fontId="2" fillId="0" borderId="0"/>
    <xf numFmtId="0" fontId="152" fillId="0" borderId="0" applyNumberFormat="0" applyFill="0" applyBorder="0" applyAlignment="0" applyProtection="0"/>
    <xf numFmtId="0" fontId="158" fillId="0" borderId="3" applyNumberFormat="0" applyFill="0">
      <protection locked="0"/>
    </xf>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9" fontId="15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2" borderId="2" applyNumberFormat="0" applyFont="0" applyAlignment="0" applyProtection="0"/>
    <xf numFmtId="43" fontId="2" fillId="0" borderId="0" applyFont="0" applyFill="0" applyBorder="0" applyAlignment="0" applyProtection="0"/>
    <xf numFmtId="0" fontId="118" fillId="0" borderId="0"/>
    <xf numFmtId="0" fontId="118" fillId="0" borderId="0"/>
    <xf numFmtId="0" fontId="153" fillId="0" borderId="0" applyNumberFormat="0" applyFill="0" applyBorder="0" applyAlignment="0" applyProtection="0"/>
    <xf numFmtId="0" fontId="153" fillId="0" borderId="3" applyNumberFormat="0" applyFill="0" applyBorder="0" applyAlignment="0">
      <protection locked="0"/>
    </xf>
    <xf numFmtId="0" fontId="170" fillId="0" borderId="0"/>
    <xf numFmtId="0" fontId="153" fillId="0" borderId="3" applyNumberFormat="0" applyFill="0" applyBorder="0" applyAlignment="0">
      <alignment wrapText="1"/>
      <protection locked="0"/>
    </xf>
    <xf numFmtId="192" fontId="118" fillId="0" borderId="0" applyFont="0" applyFill="0" applyBorder="0" applyAlignment="0" applyProtection="0"/>
    <xf numFmtId="0" fontId="158" fillId="0" borderId="3" applyNumberFormat="0" applyFill="0" applyAlignment="0">
      <protection locked="0"/>
    </xf>
    <xf numFmtId="0" fontId="153" fillId="0" borderId="3" applyNumberFormat="0" applyFill="0" applyBorder="0" applyAlignment="0">
      <protection locked="0"/>
    </xf>
    <xf numFmtId="0" fontId="154" fillId="0" borderId="0"/>
    <xf numFmtId="0" fontId="72" fillId="0" borderId="0"/>
    <xf numFmtId="0" fontId="171" fillId="0" borderId="0" applyNumberFormat="0" applyFill="0" applyBorder="0" applyAlignment="0" applyProtection="0"/>
    <xf numFmtId="0" fontId="155" fillId="0" borderId="0" applyNumberFormat="0" applyFill="0" applyBorder="0" applyAlignment="0" applyProtection="0"/>
    <xf numFmtId="0" fontId="1" fillId="0" borderId="0"/>
    <xf numFmtId="0" fontId="72" fillId="0" borderId="0"/>
    <xf numFmtId="0" fontId="167" fillId="0" borderId="0"/>
    <xf numFmtId="41" fontId="167"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6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37" fontId="116" fillId="0" borderId="0"/>
    <xf numFmtId="40" fontId="117" fillId="0" borderId="0" applyFont="0" applyFill="0" applyBorder="0" applyAlignment="0" applyProtection="0"/>
    <xf numFmtId="0" fontId="169"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6" fillId="2" borderId="2" applyNumberFormat="0" applyFont="0" applyAlignment="0" applyProtection="0"/>
    <xf numFmtId="0" fontId="1" fillId="2" borderId="2" applyNumberFormat="0" applyFont="0" applyAlignment="0" applyProtection="0"/>
    <xf numFmtId="9" fontId="117"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2" fillId="0" borderId="0" applyNumberFormat="0" applyFill="0" applyBorder="0" applyAlignment="0" applyProtection="0"/>
    <xf numFmtId="0" fontId="158" fillId="0" borderId="3" applyNumberFormat="0" applyFill="0">
      <protection locked="0"/>
    </xf>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2" fillId="0" borderId="0">
      <protection locked="0"/>
    </xf>
    <xf numFmtId="0" fontId="152" fillId="0" borderId="0" applyNumberFormat="0" applyFill="0" applyBorder="0" applyAlignment="0">
      <alignment vertical="top"/>
      <protection locked="0"/>
    </xf>
    <xf numFmtId="0" fontId="72" fillId="0" borderId="0"/>
    <xf numFmtId="0" fontId="153" fillId="0" borderId="0" applyNumberFormat="0" applyFill="0" applyBorder="0" applyAlignment="0">
      <alignment vertical="top"/>
      <protection locked="0"/>
    </xf>
    <xf numFmtId="0" fontId="1" fillId="0" borderId="0"/>
    <xf numFmtId="0" fontId="118" fillId="0" borderId="0"/>
    <xf numFmtId="0" fontId="118" fillId="0" borderId="0"/>
    <xf numFmtId="0" fontId="153" fillId="0" borderId="0" applyNumberFormat="0" applyFill="0" applyBorder="0" applyAlignment="0" applyProtection="0"/>
    <xf numFmtId="0" fontId="153" fillId="0" borderId="3" applyNumberFormat="0" applyFill="0" applyBorder="0" applyAlignment="0">
      <protection locked="0"/>
    </xf>
    <xf numFmtId="0" fontId="170" fillId="0" borderId="0"/>
    <xf numFmtId="0" fontId="173"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43" fontId="72" fillId="0" borderId="0" applyFont="0" applyFill="0" applyBorder="0" applyAlignment="0" applyProtection="0"/>
    <xf numFmtId="41" fontId="72" fillId="0" borderId="0" applyFont="0" applyFill="0" applyBorder="0" applyAlignment="0" applyProtection="0"/>
    <xf numFmtId="9"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0" fontId="1" fillId="0" borderId="0"/>
    <xf numFmtId="0" fontId="171" fillId="0" borderId="0" applyNumberFormat="0" applyFill="0" applyBorder="0" applyAlignment="0" applyProtection="0"/>
    <xf numFmtId="0" fontId="1" fillId="0" borderId="0"/>
    <xf numFmtId="0" fontId="6" fillId="0" borderId="0"/>
    <xf numFmtId="41" fontId="6" fillId="0" borderId="0" applyFont="0" applyFill="0" applyBorder="0" applyAlignment="0" applyProtection="0"/>
    <xf numFmtId="0" fontId="171" fillId="0" borderId="0" applyNumberFormat="0" applyFill="0" applyBorder="0" applyAlignment="0" applyProtection="0"/>
    <xf numFmtId="41" fontId="6" fillId="0" borderId="0" applyFont="0" applyFill="0" applyBorder="0" applyAlignment="0" applyProtection="0"/>
    <xf numFmtId="0" fontId="2" fillId="0" borderId="0"/>
    <xf numFmtId="0" fontId="1" fillId="0" borderId="0"/>
    <xf numFmtId="41" fontId="6"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0" fontId="1" fillId="0" borderId="0"/>
    <xf numFmtId="0" fontId="1" fillId="0" borderId="0"/>
    <xf numFmtId="41" fontId="6" fillId="0" borderId="0" applyFont="0" applyFill="0" applyBorder="0" applyAlignment="0" applyProtection="0"/>
    <xf numFmtId="41" fontId="6" fillId="0" borderId="0" applyFont="0" applyFill="0" applyBorder="0" applyAlignment="0" applyProtection="0"/>
    <xf numFmtId="0" fontId="1" fillId="0" borderId="0"/>
    <xf numFmtId="41" fontId="1" fillId="0" borderId="0" applyFont="0" applyFill="0" applyBorder="0" applyAlignment="0" applyProtection="0"/>
    <xf numFmtId="0" fontId="172" fillId="0" borderId="0"/>
    <xf numFmtId="0" fontId="1" fillId="0" borderId="0"/>
    <xf numFmtId="41" fontId="1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0" fontId="40" fillId="0" borderId="0" applyNumberFormat="0" applyFill="0" applyBorder="0" applyAlignment="0" applyProtection="0"/>
    <xf numFmtId="43" fontId="1" fillId="0" borderId="0" applyFont="0" applyFill="0" applyBorder="0" applyAlignment="0" applyProtection="0"/>
    <xf numFmtId="0" fontId="149" fillId="0" borderId="0"/>
    <xf numFmtId="0" fontId="149" fillId="0" borderId="0"/>
    <xf numFmtId="43" fontId="149" fillId="0" borderId="0" applyFont="0" applyFill="0" applyBorder="0" applyAlignment="0" applyProtection="0"/>
    <xf numFmtId="0" fontId="12" fillId="0" borderId="0"/>
    <xf numFmtId="0" fontId="1" fillId="0" borderId="0"/>
    <xf numFmtId="0" fontId="174" fillId="0" borderId="0"/>
    <xf numFmtId="243" fontId="2" fillId="0" borderId="0" applyFont="0" applyFill="0" applyBorder="0" applyAlignment="0" applyProtection="0"/>
    <xf numFmtId="41" fontId="2" fillId="0" borderId="0" applyFill="0" applyBorder="0" applyAlignment="0" applyProtection="0"/>
    <xf numFmtId="0" fontId="2" fillId="0" borderId="0"/>
    <xf numFmtId="9" fontId="2" fillId="0" borderId="0" applyFill="0" applyBorder="0" applyAlignment="0" applyProtection="0"/>
    <xf numFmtId="43" fontId="118" fillId="0" borderId="0" applyFont="0" applyFill="0" applyBorder="0" applyAlignment="0" applyProtection="0"/>
    <xf numFmtId="0" fontId="173" fillId="0" borderId="0" applyNumberFormat="0" applyFill="0" applyBorder="0" applyAlignment="0" applyProtection="0"/>
    <xf numFmtId="43" fontId="149" fillId="0" borderId="0" applyFont="0" applyFill="0" applyBorder="0" applyAlignment="0" applyProtection="0"/>
    <xf numFmtId="0" fontId="1" fillId="0" borderId="0"/>
    <xf numFmtId="43" fontId="149" fillId="0" borderId="0" applyFont="0" applyFill="0" applyBorder="0" applyAlignment="0" applyProtection="0"/>
    <xf numFmtId="0" fontId="1" fillId="0" borderId="0"/>
    <xf numFmtId="0" fontId="118" fillId="0" borderId="0"/>
    <xf numFmtId="0" fontId="1" fillId="0" borderId="0"/>
    <xf numFmtId="43" fontId="1" fillId="0" borderId="0" applyFont="0" applyFill="0" applyBorder="0" applyAlignment="0" applyProtection="0"/>
    <xf numFmtId="0" fontId="1" fillId="0" borderId="0"/>
    <xf numFmtId="43" fontId="149"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0" fontId="10" fillId="0" borderId="0" applyNumberFormat="0" applyBorder="0" applyProtection="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18" fillId="0" borderId="0"/>
    <xf numFmtId="9" fontId="149" fillId="0" borderId="0" applyFont="0" applyFill="0" applyBorder="0" applyAlignment="0" applyProtection="0"/>
    <xf numFmtId="245" fontId="13"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164" fontId="118" fillId="0" borderId="0" applyFont="0" applyFill="0" applyBorder="0" applyAlignment="0" applyProtection="0"/>
    <xf numFmtId="0" fontId="176" fillId="0" borderId="0">
      <alignment horizontal="center"/>
    </xf>
    <xf numFmtId="0" fontId="176" fillId="0" borderId="0">
      <alignment horizontal="center" textRotation="90"/>
    </xf>
    <xf numFmtId="0" fontId="177" fillId="0" borderId="0"/>
    <xf numFmtId="0" fontId="177" fillId="0" borderId="0"/>
    <xf numFmtId="0" fontId="149" fillId="0" borderId="0"/>
    <xf numFmtId="0" fontId="149" fillId="0" borderId="0"/>
    <xf numFmtId="246" fontId="177" fillId="0" borderId="0"/>
    <xf numFmtId="243" fontId="2" fillId="0" borderId="0" applyFont="0" applyFill="0" applyBorder="0" applyAlignment="0" applyProtection="0"/>
    <xf numFmtId="43" fontId="1" fillId="0" borderId="0" applyFont="0" applyFill="0" applyBorder="0" applyAlignment="0" applyProtection="0"/>
    <xf numFmtId="244" fontId="150" fillId="0" borderId="0"/>
    <xf numFmtId="9" fontId="1" fillId="0" borderId="0" applyFont="0" applyFill="0" applyBorder="0" applyAlignment="0" applyProtection="0"/>
    <xf numFmtId="0" fontId="2" fillId="0" borderId="0"/>
    <xf numFmtId="0" fontId="3" fillId="0" borderId="0"/>
    <xf numFmtId="0" fontId="3" fillId="0" borderId="0"/>
    <xf numFmtId="164" fontId="2" fillId="0" borderId="0" applyFill="0" applyBorder="0" applyAlignment="0" applyProtection="0"/>
    <xf numFmtId="0" fontId="2" fillId="0" borderId="0"/>
    <xf numFmtId="43" fontId="2" fillId="0" borderId="0" applyFont="0" applyFill="0" applyBorder="0" applyAlignment="0" applyProtection="0"/>
    <xf numFmtId="0" fontId="72" fillId="0" borderId="0"/>
    <xf numFmtId="37" fontId="116" fillId="0" borderId="0"/>
    <xf numFmtId="0" fontId="169" fillId="0" borderId="0" applyNumberFormat="0" applyFill="0" applyBorder="0" applyAlignment="0" applyProtection="0">
      <alignment vertical="top"/>
      <protection locked="0"/>
    </xf>
    <xf numFmtId="40" fontId="117"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9" fontId="117" fillId="0" borderId="0" applyFont="0" applyFill="0" applyBorder="0" applyAlignment="0" applyProtection="0"/>
    <xf numFmtId="0" fontId="117" fillId="0" borderId="0"/>
    <xf numFmtId="9" fontId="2" fillId="0" borderId="0" applyFont="0" applyFill="0" applyBorder="0" applyAlignment="0" applyProtection="0"/>
    <xf numFmtId="0" fontId="154" fillId="0" borderId="0"/>
    <xf numFmtId="43" fontId="7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78" fillId="0" borderId="0" applyFont="0" applyFill="0" applyBorder="0" applyAlignment="0" applyProtection="0"/>
    <xf numFmtId="43" fontId="128" fillId="0" borderId="0" applyFont="0" applyFill="0" applyBorder="0" applyAlignment="0" applyProtection="0"/>
    <xf numFmtId="43" fontId="16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7" fontId="2" fillId="0" borderId="0" applyFill="0" applyBorder="0" applyAlignment="0" applyProtection="0"/>
    <xf numFmtId="247" fontId="2" fillId="0" borderId="0" applyFill="0" applyBorder="0" applyAlignment="0" applyProtection="0"/>
    <xf numFmtId="221" fontId="2" fillId="0" borderId="0" applyFill="0" applyBorder="0" applyAlignment="0" applyProtection="0"/>
    <xf numFmtId="0" fontId="3" fillId="0" borderId="0" applyProtection="0"/>
    <xf numFmtId="0" fontId="179" fillId="0" borderId="0" applyProtection="0"/>
    <xf numFmtId="0" fontId="180" fillId="0" borderId="0" applyProtection="0"/>
    <xf numFmtId="2" fontId="3" fillId="0" borderId="0" applyProtection="0"/>
    <xf numFmtId="4" fontId="3" fillId="0" borderId="0" applyProtection="0"/>
    <xf numFmtId="2" fontId="2" fillId="0" borderId="0" applyFill="0" applyBorder="0" applyAlignment="0" applyProtection="0"/>
    <xf numFmtId="14" fontId="108" fillId="59" borderId="21">
      <alignment horizontal="center" vertical="center" wrapText="1"/>
    </xf>
    <xf numFmtId="0" fontId="155" fillId="0" borderId="0" applyNumberFormat="0" applyFill="0" applyBorder="0" applyAlignment="0" applyProtection="0">
      <alignment vertical="top"/>
      <protection locked="0"/>
    </xf>
    <xf numFmtId="0" fontId="8" fillId="0" borderId="0" applyNumberForma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7" fillId="0" borderId="0" applyFont="0" applyFill="0" applyBorder="0" applyAlignment="0" applyProtection="0"/>
    <xf numFmtId="164" fontId="1" fillId="0" borderId="0" applyFont="0" applyFill="0" applyBorder="0" applyAlignment="0" applyProtection="0"/>
    <xf numFmtId="164" fontId="2" fillId="0" borderId="0" applyFill="0" applyBorder="0" applyAlignment="0" applyProtection="0"/>
    <xf numFmtId="248" fontId="3" fillId="0" borderId="0" applyProtection="0"/>
    <xf numFmtId="249" fontId="1" fillId="0" borderId="0"/>
    <xf numFmtId="0" fontId="1" fillId="0" borderId="0"/>
    <xf numFmtId="249" fontId="1" fillId="0" borderId="0"/>
    <xf numFmtId="249" fontId="1" fillId="0" borderId="0"/>
    <xf numFmtId="0" fontId="1" fillId="0" borderId="0"/>
    <xf numFmtId="0" fontId="2" fillId="0" borderId="0"/>
    <xf numFmtId="249" fontId="2" fillId="0" borderId="0"/>
    <xf numFmtId="0" fontId="2" fillId="0" borderId="0"/>
    <xf numFmtId="0" fontId="1" fillId="0" borderId="0"/>
    <xf numFmtId="249" fontId="1" fillId="0" borderId="0"/>
    <xf numFmtId="0" fontId="1" fillId="0" borderId="0"/>
    <xf numFmtId="249" fontId="1" fillId="0" borderId="0"/>
    <xf numFmtId="0" fontId="1" fillId="0" borderId="0"/>
    <xf numFmtId="0" fontId="115" fillId="0" borderId="0"/>
    <xf numFmtId="0" fontId="1" fillId="0" borderId="0"/>
    <xf numFmtId="0" fontId="1" fillId="0" borderId="0"/>
    <xf numFmtId="249" fontId="1" fillId="0" borderId="0"/>
    <xf numFmtId="0" fontId="1" fillId="0" borderId="0"/>
    <xf numFmtId="0" fontId="2" fillId="0" borderId="0"/>
    <xf numFmtId="0" fontId="1" fillId="0" borderId="0"/>
    <xf numFmtId="244" fontId="150" fillId="0" borderId="0"/>
    <xf numFmtId="0" fontId="72" fillId="0" borderId="0"/>
    <xf numFmtId="249" fontId="1" fillId="0" borderId="0"/>
    <xf numFmtId="249"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249" fontId="1" fillId="0" borderId="0"/>
    <xf numFmtId="249"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15" fillId="0" borderId="0"/>
    <xf numFmtId="0" fontId="1" fillId="0" borderId="0"/>
    <xf numFmtId="249" fontId="1" fillId="0" borderId="0"/>
    <xf numFmtId="0" fontId="2"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28" fillId="0" borderId="0"/>
    <xf numFmtId="0" fontId="2"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0" fontId="2" fillId="0" borderId="0"/>
    <xf numFmtId="0" fontId="72" fillId="0" borderId="0"/>
    <xf numFmtId="0" fontId="128"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8" fillId="0" borderId="0" applyFont="0" applyFill="0" applyBorder="0" applyAlignment="0" applyProtection="0"/>
    <xf numFmtId="9" fontId="150" fillId="0" borderId="0" applyFont="0" applyFill="0" applyBorder="0" applyAlignment="0" applyProtection="0"/>
    <xf numFmtId="9" fontId="2" fillId="0" borderId="0" applyFont="0" applyFill="0" applyBorder="0" applyAlignment="0" applyProtection="0"/>
    <xf numFmtId="9" fontId="128"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3" fillId="0" borderId="0" applyProtection="0"/>
    <xf numFmtId="9" fontId="2"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250" fontId="6" fillId="0" borderId="0" applyFont="0" applyFill="0" applyBorder="0" applyAlignment="0" applyProtection="0"/>
    <xf numFmtId="0" fontId="111" fillId="0" borderId="0" applyFill="0" applyBorder="0" applyProtection="0">
      <alignment horizontal="lef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0" fontId="1" fillId="0" borderId="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 fillId="0" borderId="0"/>
    <xf numFmtId="9" fontId="128" fillId="0" borderId="0" applyFont="0" applyFill="0" applyBorder="0" applyAlignment="0" applyProtection="0"/>
    <xf numFmtId="43" fontId="2" fillId="0" borderId="0" applyFont="0" applyFill="0" applyBorder="0" applyAlignment="0" applyProtection="0"/>
    <xf numFmtId="0" fontId="117" fillId="0" borderId="0"/>
    <xf numFmtId="43" fontId="2" fillId="0" borderId="0" applyFont="0" applyFill="0" applyBorder="0" applyAlignment="0" applyProtection="0"/>
    <xf numFmtId="0" fontId="154"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0" fontId="128" fillId="0" borderId="0"/>
    <xf numFmtId="43" fontId="1"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0" fontId="3" fillId="0" borderId="0"/>
    <xf numFmtId="0" fontId="3" fillId="0" borderId="0"/>
    <xf numFmtId="0" fontId="1" fillId="0" borderId="0"/>
    <xf numFmtId="37" fontId="2" fillId="0" borderId="0" applyFont="0" applyFill="0" applyBorder="0" applyAlignment="0" applyProtection="0"/>
    <xf numFmtId="37" fontId="2" fillId="0" borderId="0" applyFont="0" applyFill="0" applyBorder="0" applyAlignment="0" applyProtection="0"/>
    <xf numFmtId="0" fontId="2" fillId="0" borderId="0" applyFont="0" applyFill="0" applyBorder="0" applyAlignment="0" applyProtection="0"/>
    <xf numFmtId="164" fontId="2" fillId="0" borderId="0" applyFill="0" applyBorder="0" applyAlignment="0" applyProtection="0"/>
    <xf numFmtId="164" fontId="1" fillId="0" borderId="0" applyFont="0" applyFill="0" applyBorder="0" applyAlignment="0" applyProtection="0"/>
    <xf numFmtId="37" fontId="2" fillId="0" borderId="0" applyFont="0" applyFill="0" applyBorder="0" applyAlignment="0" applyProtection="0"/>
    <xf numFmtId="164" fontId="117"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0" fontId="117" fillId="0" borderId="0"/>
    <xf numFmtId="0" fontId="117" fillId="0" borderId="0"/>
    <xf numFmtId="0" fontId="3" fillId="0" borderId="0"/>
    <xf numFmtId="0" fontId="3" fillId="0" borderId="0"/>
    <xf numFmtId="0" fontId="159" fillId="0" borderId="0"/>
    <xf numFmtId="37" fontId="2" fillId="0" borderId="0"/>
    <xf numFmtId="0" fontId="2" fillId="0" borderId="0"/>
    <xf numFmtId="37" fontId="2" fillId="0" borderId="0"/>
    <xf numFmtId="37" fontId="2" fillId="0" borderId="0"/>
    <xf numFmtId="0" fontId="3" fillId="0" borderId="0"/>
    <xf numFmtId="43" fontId="136"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36" fillId="0" borderId="0" applyFont="0" applyFill="0" applyBorder="0" applyAlignment="0" applyProtection="0"/>
    <xf numFmtId="249" fontId="2" fillId="0" borderId="0"/>
    <xf numFmtId="0" fontId="72" fillId="0" borderId="0"/>
    <xf numFmtId="9" fontId="2" fillId="0" borderId="0" applyFont="0" applyFill="0" applyBorder="0" applyAlignment="0" applyProtection="0"/>
    <xf numFmtId="9" fontId="2" fillId="0" borderId="0" applyFont="0" applyFill="0" applyBorder="0" applyAlignment="0" applyProtection="0"/>
    <xf numFmtId="0" fontId="3" fillId="0" borderId="0"/>
    <xf numFmtId="164" fontId="2" fillId="0" borderId="0" applyFill="0" applyBorder="0" applyAlignment="0" applyProtection="0"/>
    <xf numFmtId="164" fontId="117" fillId="0" borderId="0" applyFont="0" applyFill="0" applyBorder="0" applyAlignment="0" applyProtection="0"/>
    <xf numFmtId="0" fontId="3" fillId="0" borderId="0"/>
    <xf numFmtId="43" fontId="1" fillId="0" borderId="0" applyFont="0" applyFill="0" applyBorder="0" applyAlignment="0" applyProtection="0"/>
    <xf numFmtId="164" fontId="2" fillId="0" borderId="0" applyFill="0" applyBorder="0" applyAlignment="0" applyProtection="0"/>
    <xf numFmtId="0" fontId="1" fillId="0" borderId="0"/>
    <xf numFmtId="0" fontId="3" fillId="0" borderId="0"/>
    <xf numFmtId="0" fontId="1" fillId="0" borderId="0"/>
    <xf numFmtId="9" fontId="128"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72" fillId="0" borderId="0"/>
    <xf numFmtId="164" fontId="2" fillId="0" borderId="0" applyFont="0" applyFill="0" applyBorder="0" applyAlignment="0" applyProtection="0"/>
    <xf numFmtId="43" fontId="2" fillId="0" borderId="0" applyFont="0" applyFill="0" applyBorder="0" applyAlignment="0" applyProtection="0"/>
    <xf numFmtId="0" fontId="72" fillId="0" borderId="0"/>
    <xf numFmtId="0" fontId="152" fillId="0" borderId="0" applyNumberFormat="0" applyFill="0" applyBorder="0" applyAlignment="0" applyProtection="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82" fillId="66" borderId="35" applyFont="0" applyAlignment="0">
      <alignment horizontal="center" vertical="center" wrapText="1"/>
    </xf>
    <xf numFmtId="0" fontId="183" fillId="3" borderId="35" applyFont="0" applyFill="0" applyBorder="0">
      <alignment horizontal="left"/>
    </xf>
    <xf numFmtId="199"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18" fillId="0" borderId="0"/>
    <xf numFmtId="9" fontId="1" fillId="0" borderId="0" applyFont="0" applyFill="0" applyBorder="0" applyAlignment="0" applyProtection="0"/>
    <xf numFmtId="0" fontId="8" fillId="0" borderId="0" applyNumberFormat="0" applyFill="0" applyBorder="0" applyAlignment="0" applyProtection="0"/>
    <xf numFmtId="0" fontId="2" fillId="0" borderId="0"/>
    <xf numFmtId="43" fontId="2" fillId="0" borderId="0" applyFont="0" applyFill="0" applyBorder="0" applyAlignment="0" applyProtection="0"/>
    <xf numFmtId="43" fontId="118" fillId="0" borderId="0" applyFont="0" applyFill="0" applyBorder="0" applyAlignment="0" applyProtection="0"/>
    <xf numFmtId="9" fontId="1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43" fontId="154" fillId="0" borderId="0" applyFont="0" applyFill="0" applyBorder="0" applyAlignment="0" applyProtection="0"/>
    <xf numFmtId="9" fontId="154" fillId="0" borderId="0" applyFont="0" applyFill="0" applyBorder="0" applyAlignment="0" applyProtection="0"/>
    <xf numFmtId="0" fontId="72" fillId="0" borderId="0"/>
    <xf numFmtId="0" fontId="40" fillId="0" borderId="0" applyNumberFormat="0" applyFill="0" applyBorder="0" applyAlignment="0" applyProtection="0"/>
    <xf numFmtId="43" fontId="149" fillId="0" borderId="0" applyFont="0" applyFill="0" applyBorder="0" applyAlignment="0" applyProtection="0"/>
    <xf numFmtId="0" fontId="149"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9" fontId="1" fillId="0" borderId="0" applyFont="0" applyFill="0" applyBorder="0" applyAlignment="0" applyProtection="0"/>
    <xf numFmtId="43" fontId="72" fillId="0" borderId="0" applyFont="0" applyFill="0" applyBorder="0" applyAlignment="0" applyProtection="0"/>
    <xf numFmtId="0" fontId="5" fillId="0" borderId="0"/>
    <xf numFmtId="43" fontId="5" fillId="0" borderId="0" applyFont="0" applyFill="0" applyBorder="0" applyAlignment="0" applyProtection="0"/>
    <xf numFmtId="0" fontId="1" fillId="0" borderId="0"/>
    <xf numFmtId="0" fontId="1" fillId="0" borderId="0"/>
    <xf numFmtId="9" fontId="149" fillId="0" borderId="0" applyFont="0" applyFill="0" applyBorder="0" applyAlignment="0" applyProtection="0"/>
    <xf numFmtId="43" fontId="15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72" fillId="0" borderId="0"/>
    <xf numFmtId="0" fontId="15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43" fontId="149"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0" fontId="1" fillId="0" borderId="0"/>
    <xf numFmtId="243" fontId="2"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176" fontId="2" fillId="0" borderId="0" applyFill="0" applyBorder="0" applyAlignment="0" applyProtection="0"/>
    <xf numFmtId="0" fontId="5"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2" borderId="2"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0" fontId="1" fillId="0" borderId="0"/>
    <xf numFmtId="249" fontId="1" fillId="0" borderId="0"/>
    <xf numFmtId="249" fontId="1" fillId="0" borderId="0"/>
    <xf numFmtId="0"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9" fontId="1" fillId="0" borderId="0"/>
    <xf numFmtId="249" fontId="1" fillId="0" borderId="0"/>
    <xf numFmtId="249" fontId="1" fillId="0" borderId="0"/>
    <xf numFmtId="249" fontId="1" fillId="0" borderId="0"/>
    <xf numFmtId="249" fontId="1" fillId="0" borderId="0"/>
    <xf numFmtId="0" fontId="1" fillId="0" borderId="0"/>
    <xf numFmtId="0" fontId="1" fillId="0" borderId="0"/>
    <xf numFmtId="249"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249" fontId="1" fillId="0" borderId="0"/>
    <xf numFmtId="0" fontId="1" fillId="0" borderId="0"/>
    <xf numFmtId="249" fontId="1" fillId="0" borderId="0"/>
    <xf numFmtId="0" fontId="1" fillId="0" borderId="0"/>
    <xf numFmtId="249"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0" fontId="1" fillId="2" borderId="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8" fillId="0" borderId="3" applyNumberFormat="0" applyFill="0" applyAlignment="0">
      <alignment wrapText="1"/>
      <protection locked="0"/>
    </xf>
    <xf numFmtId="0" fontId="2" fillId="0" borderId="0"/>
    <xf numFmtId="0" fontId="1" fillId="0" borderId="0"/>
    <xf numFmtId="41" fontId="72" fillId="0" borderId="0" applyFont="0" applyFill="0" applyBorder="0" applyAlignment="0" applyProtection="0"/>
    <xf numFmtId="0" fontId="1" fillId="0" borderId="0"/>
    <xf numFmtId="41" fontId="1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44" fontId="150"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0" fontId="172" fillId="0" borderId="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2" fillId="0" borderId="0" applyFont="0" applyFill="0" applyBorder="0" applyAlignment="0" applyProtection="0"/>
    <xf numFmtId="41" fontId="1" fillId="0" borderId="0" applyFont="0" applyFill="0" applyBorder="0" applyAlignment="0" applyProtection="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8" fillId="0" borderId="0" applyFont="0" applyFill="0" applyBorder="0" applyAlignment="0" applyProtection="0"/>
    <xf numFmtId="41" fontId="7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1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1" fontId="2" fillId="0" borderId="0" applyFill="0" applyBorder="0" applyAlignment="0" applyProtection="0"/>
    <xf numFmtId="43" fontId="118"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6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36"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5" fillId="0" borderId="0" applyFont="0" applyFill="0" applyBorder="0" applyAlignment="0" applyProtection="0"/>
    <xf numFmtId="43" fontId="1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2" fillId="0" borderId="0" applyFont="0" applyFill="0" applyBorder="0" applyAlignment="0" applyProtection="0"/>
    <xf numFmtId="41" fontId="1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3" fillId="0" borderId="0" applyNumberFormat="0" applyFill="0" applyBorder="0" applyAlignment="0" applyProtection="0">
      <alignment vertical="top"/>
      <protection locked="0"/>
    </xf>
    <xf numFmtId="41" fontId="2" fillId="0" borderId="0" applyFont="0" applyFill="0" applyBorder="0" applyAlignment="0" applyProtection="0"/>
    <xf numFmtId="41" fontId="1" fillId="0" borderId="0" applyFont="0" applyFill="0" applyBorder="0" applyAlignment="0" applyProtection="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187"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38"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6" fillId="0" borderId="0"/>
    <xf numFmtId="37" fontId="116" fillId="0" borderId="0"/>
    <xf numFmtId="0" fontId="127" fillId="0" borderId="0"/>
    <xf numFmtId="0" fontId="127" fillId="0" borderId="0"/>
    <xf numFmtId="40" fontId="117"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40" fontId="117" fillId="0" borderId="0" applyFont="0" applyFill="0" applyBorder="0" applyAlignment="0" applyProtection="0"/>
    <xf numFmtId="0" fontId="118" fillId="0" borderId="0"/>
    <xf numFmtId="43" fontId="2" fillId="0" borderId="0" applyFont="0" applyFill="0" applyBorder="0" applyAlignment="0" applyProtection="0"/>
    <xf numFmtId="0" fontId="2" fillId="0" borderId="0"/>
    <xf numFmtId="0" fontId="152" fillId="0" borderId="0" applyNumberFormat="0" applyFill="0" applyBorder="0" applyAlignment="0" applyProtection="0"/>
    <xf numFmtId="0" fontId="158" fillId="0" borderId="3" applyNumberFormat="0" applyFill="0">
      <protection locked="0"/>
    </xf>
    <xf numFmtId="43" fontId="2" fillId="0" borderId="0" applyFont="0" applyFill="0" applyBorder="0" applyAlignment="0" applyProtection="0"/>
    <xf numFmtId="43" fontId="1" fillId="0" borderId="0" applyFont="0" applyFill="0" applyBorder="0" applyAlignment="0" applyProtection="0"/>
    <xf numFmtId="0" fontId="152" fillId="0" borderId="0" applyNumberFormat="0" applyFill="0" applyBorder="0" applyAlignment="0">
      <alignment vertical="top"/>
      <protection locked="0"/>
    </xf>
    <xf numFmtId="0" fontId="72" fillId="0" borderId="0"/>
    <xf numFmtId="0" fontId="153" fillId="0" borderId="0" applyNumberFormat="0" applyFill="0" applyBorder="0" applyAlignment="0">
      <alignment vertical="top"/>
      <protection locked="0"/>
    </xf>
    <xf numFmtId="0" fontId="152" fillId="0" borderId="0" applyNumberFormat="0" applyFill="0" applyBorder="0" applyAlignment="0" applyProtection="0"/>
    <xf numFmtId="0" fontId="158" fillId="0" borderId="3" applyNumberFormat="0" applyFill="0">
      <protection locked="0"/>
    </xf>
    <xf numFmtId="0" fontId="158" fillId="0" borderId="3"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2"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0" fontId="2" fillId="0" borderId="0"/>
    <xf numFmtId="0" fontId="2" fillId="0" borderId="0"/>
    <xf numFmtId="176" fontId="181" fillId="0" borderId="0" applyFill="0" applyBorder="0" applyAlignment="0" applyProtection="0"/>
    <xf numFmtId="177" fontId="181" fillId="0" borderId="0" applyFill="0" applyBorder="0" applyAlignment="0" applyProtection="0"/>
    <xf numFmtId="0" fontId="191" fillId="0" borderId="0"/>
    <xf numFmtId="0" fontId="181" fillId="0" borderId="0"/>
    <xf numFmtId="0" fontId="181" fillId="0" borderId="0"/>
    <xf numFmtId="0" fontId="181" fillId="0" borderId="0"/>
    <xf numFmtId="0" fontId="181" fillId="0" borderId="0"/>
    <xf numFmtId="9" fontId="181" fillId="0" borderId="0" applyFill="0" applyBorder="0" applyAlignment="0" applyProtection="0"/>
    <xf numFmtId="0" fontId="2" fillId="0" borderId="0"/>
  </cellStyleXfs>
  <cellXfs count="988">
    <xf numFmtId="0" fontId="0" fillId="0" borderId="0" xfId="0"/>
    <xf numFmtId="0" fontId="15" fillId="0" borderId="0" xfId="0" applyFont="1"/>
    <xf numFmtId="0" fontId="17" fillId="0" borderId="0" xfId="0" applyFont="1"/>
    <xf numFmtId="0" fontId="17" fillId="3" borderId="0" xfId="0" applyFont="1" applyFill="1"/>
    <xf numFmtId="0" fontId="18" fillId="0" borderId="0" xfId="0" applyFont="1"/>
    <xf numFmtId="0" fontId="33" fillId="0" borderId="0" xfId="0" applyFont="1" applyAlignment="1">
      <alignment horizontal="center"/>
    </xf>
    <xf numFmtId="0" fontId="64" fillId="0" borderId="0" xfId="0" applyFont="1" applyAlignment="1">
      <alignment horizontal="left"/>
    </xf>
    <xf numFmtId="0" fontId="65" fillId="0" borderId="0" xfId="0" applyFont="1" applyAlignment="1">
      <alignment horizontal="center"/>
    </xf>
    <xf numFmtId="0" fontId="66" fillId="0" borderId="0" xfId="0" applyFont="1" applyAlignment="1">
      <alignment horizontal="left"/>
    </xf>
    <xf numFmtId="0" fontId="67" fillId="0" borderId="0" xfId="0" applyFont="1" applyAlignment="1">
      <alignment horizontal="center"/>
    </xf>
    <xf numFmtId="0" fontId="64" fillId="0" borderId="0" xfId="0" applyFont="1"/>
    <xf numFmtId="0" fontId="67" fillId="0" borderId="0" xfId="0" applyFont="1"/>
    <xf numFmtId="0" fontId="71" fillId="0" borderId="0" xfId="0" applyFont="1"/>
    <xf numFmtId="0" fontId="66" fillId="0" borderId="0" xfId="0" applyFont="1"/>
    <xf numFmtId="0" fontId="72" fillId="0" borderId="0" xfId="0" applyFont="1"/>
    <xf numFmtId="0" fontId="73" fillId="0" borderId="0" xfId="74" applyFont="1"/>
    <xf numFmtId="14" fontId="66" fillId="0" borderId="0" xfId="0" applyNumberFormat="1" applyFont="1" applyAlignment="1">
      <alignment horizontal="left"/>
    </xf>
    <xf numFmtId="0" fontId="74" fillId="0" borderId="0" xfId="0" applyFont="1"/>
    <xf numFmtId="6" fontId="66" fillId="0" borderId="0" xfId="0" applyNumberFormat="1" applyFont="1"/>
    <xf numFmtId="6" fontId="66" fillId="0" borderId="0" xfId="0" applyNumberFormat="1" applyFont="1" applyAlignment="1">
      <alignment horizontal="right"/>
    </xf>
    <xf numFmtId="0" fontId="66" fillId="0" borderId="0" xfId="0" applyFont="1" applyAlignment="1">
      <alignment horizontal="center"/>
    </xf>
    <xf numFmtId="3" fontId="66" fillId="0" borderId="0" xfId="0" applyNumberFormat="1" applyFont="1" applyAlignment="1">
      <alignment horizontal="center"/>
    </xf>
    <xf numFmtId="3" fontId="66" fillId="0" borderId="0" xfId="0" applyNumberFormat="1" applyFont="1" applyAlignment="1">
      <alignment horizontal="right"/>
    </xf>
    <xf numFmtId="0" fontId="70" fillId="0" borderId="0" xfId="0" applyFont="1" applyAlignment="1">
      <alignment horizontal="center"/>
    </xf>
    <xf numFmtId="10" fontId="66" fillId="0" borderId="0" xfId="0" applyNumberFormat="1" applyFont="1"/>
    <xf numFmtId="0" fontId="74" fillId="0" borderId="0" xfId="0" applyFont="1" applyAlignment="1">
      <alignment horizontal="center"/>
    </xf>
    <xf numFmtId="0" fontId="40" fillId="0" borderId="0" xfId="74" applyFont="1"/>
    <xf numFmtId="0" fontId="72" fillId="0" borderId="0" xfId="0" applyFont="1" applyAlignment="1">
      <alignment horizontal="left"/>
    </xf>
    <xf numFmtId="171" fontId="64" fillId="0" borderId="0" xfId="0" applyNumberFormat="1" applyFont="1"/>
    <xf numFmtId="3" fontId="64" fillId="0" borderId="0" xfId="0" applyNumberFormat="1" applyFont="1"/>
    <xf numFmtId="171" fontId="66" fillId="0" borderId="0" xfId="0" applyNumberFormat="1" applyFont="1"/>
    <xf numFmtId="3" fontId="66" fillId="0" borderId="0" xfId="0" applyNumberFormat="1" applyFont="1"/>
    <xf numFmtId="3" fontId="75" fillId="0" borderId="0" xfId="0" applyNumberFormat="1" applyFont="1"/>
    <xf numFmtId="0" fontId="75" fillId="0" borderId="0" xfId="0" applyFont="1"/>
    <xf numFmtId="0" fontId="80" fillId="3" borderId="0" xfId="0" applyFont="1" applyFill="1"/>
    <xf numFmtId="0" fontId="82" fillId="0" borderId="0" xfId="0" applyFont="1"/>
    <xf numFmtId="0" fontId="81" fillId="0" borderId="0" xfId="0" applyFont="1"/>
    <xf numFmtId="0" fontId="82" fillId="0" borderId="0" xfId="0" applyFont="1" applyAlignment="1">
      <alignment horizontal="left"/>
    </xf>
    <xf numFmtId="0" fontId="81" fillId="0" borderId="0" xfId="0" applyFont="1" applyAlignment="1">
      <alignment horizontal="center"/>
    </xf>
    <xf numFmtId="0" fontId="82" fillId="0" borderId="0" xfId="0" applyFont="1" applyAlignment="1">
      <alignment vertical="center"/>
    </xf>
    <xf numFmtId="0" fontId="81" fillId="0" borderId="0" xfId="0" applyFont="1" applyAlignment="1">
      <alignment vertical="center" wrapText="1"/>
    </xf>
    <xf numFmtId="0" fontId="81" fillId="0" borderId="0" xfId="0" applyFont="1" applyAlignment="1">
      <alignment wrapText="1"/>
    </xf>
    <xf numFmtId="0" fontId="81" fillId="0" borderId="0" xfId="0" applyFont="1" applyAlignment="1">
      <alignment vertical="center"/>
    </xf>
    <xf numFmtId="171" fontId="82" fillId="0" borderId="0" xfId="0" applyNumberFormat="1" applyFont="1"/>
    <xf numFmtId="0" fontId="81" fillId="0" borderId="0" xfId="0" applyFont="1" applyAlignment="1">
      <alignment horizontal="left" vertical="center"/>
    </xf>
    <xf numFmtId="4" fontId="82" fillId="0" borderId="0" xfId="0" applyNumberFormat="1" applyFont="1"/>
    <xf numFmtId="3" fontId="82" fillId="0" borderId="0" xfId="0" applyNumberFormat="1" applyFont="1"/>
    <xf numFmtId="0" fontId="81" fillId="0" borderId="0" xfId="0" applyFont="1" applyAlignment="1">
      <alignment vertical="top" wrapText="1"/>
    </xf>
    <xf numFmtId="43" fontId="82" fillId="0" borderId="0" xfId="0" applyNumberFormat="1" applyFont="1"/>
    <xf numFmtId="0" fontId="83" fillId="0" borderId="0" xfId="0" applyFont="1" applyAlignment="1">
      <alignment horizontal="justify" vertical="top" wrapText="1"/>
    </xf>
    <xf numFmtId="0" fontId="83" fillId="0" borderId="0" xfId="0" applyFont="1" applyAlignment="1">
      <alignment horizontal="center" vertical="top" wrapText="1"/>
    </xf>
    <xf numFmtId="3" fontId="82" fillId="0" borderId="0" xfId="0" applyNumberFormat="1" applyFont="1" applyAlignment="1">
      <alignment vertical="top" wrapText="1"/>
    </xf>
    <xf numFmtId="0" fontId="81" fillId="0" borderId="0" xfId="0" applyFont="1" applyAlignment="1">
      <alignment horizontal="left"/>
    </xf>
    <xf numFmtId="0" fontId="82" fillId="0" borderId="0" xfId="0" applyFont="1" applyAlignment="1">
      <alignment horizontal="left" vertical="top" wrapText="1"/>
    </xf>
    <xf numFmtId="3" fontId="82" fillId="0" borderId="0" xfId="0" applyNumberFormat="1" applyFont="1" applyAlignment="1">
      <alignment horizontal="center" vertical="top" wrapText="1"/>
    </xf>
    <xf numFmtId="172" fontId="82" fillId="0" borderId="0" xfId="0" applyNumberFormat="1" applyFont="1" applyAlignment="1">
      <alignment horizontal="right" vertical="top" wrapText="1"/>
    </xf>
    <xf numFmtId="0" fontId="82" fillId="0" borderId="0" xfId="0" applyFont="1" applyAlignment="1">
      <alignment horizontal="left" vertical="center"/>
    </xf>
    <xf numFmtId="0" fontId="82" fillId="0" borderId="0" xfId="0" applyFont="1" applyAlignment="1">
      <alignment horizontal="justify" vertical="top" wrapText="1"/>
    </xf>
    <xf numFmtId="0" fontId="81" fillId="0" borderId="4" xfId="0" applyFont="1" applyBorder="1" applyAlignment="1">
      <alignment horizontal="left" vertical="top" wrapText="1"/>
    </xf>
    <xf numFmtId="0" fontId="82" fillId="0" borderId="17" xfId="0" applyFont="1" applyBorder="1" applyAlignment="1">
      <alignment horizontal="left" vertical="center" wrapText="1"/>
    </xf>
    <xf numFmtId="0" fontId="82" fillId="0" borderId="17" xfId="0" applyFont="1" applyBorder="1" applyAlignment="1">
      <alignment horizontal="center" vertical="top" wrapText="1"/>
    </xf>
    <xf numFmtId="0" fontId="81" fillId="0" borderId="17" xfId="0" applyFont="1" applyBorder="1" applyAlignment="1">
      <alignment horizontal="center" vertical="center" wrapText="1"/>
    </xf>
    <xf numFmtId="166" fontId="82" fillId="0" borderId="0" xfId="2" applyNumberFormat="1" applyFont="1" applyFill="1" applyBorder="1" applyAlignment="1">
      <alignment horizontal="center" vertical="center" wrapText="1"/>
    </xf>
    <xf numFmtId="0" fontId="81" fillId="0" borderId="0" xfId="0" applyFont="1" applyAlignment="1">
      <alignment horizontal="justify"/>
    </xf>
    <xf numFmtId="3" fontId="81" fillId="0" borderId="0" xfId="0" applyNumberFormat="1" applyFont="1" applyAlignment="1">
      <alignment horizontal="right" vertical="top" wrapText="1"/>
    </xf>
    <xf numFmtId="3" fontId="81" fillId="0" borderId="0" xfId="0" applyNumberFormat="1" applyFont="1" applyAlignment="1">
      <alignment horizontal="center"/>
    </xf>
    <xf numFmtId="0" fontId="82" fillId="0" borderId="0" xfId="0" applyFont="1" applyAlignment="1">
      <alignment horizontal="center"/>
    </xf>
    <xf numFmtId="170" fontId="82" fillId="0" borderId="0" xfId="0" applyNumberFormat="1" applyFont="1"/>
    <xf numFmtId="3" fontId="81" fillId="0" borderId="0" xfId="0" applyNumberFormat="1" applyFont="1" applyAlignment="1">
      <alignment horizontal="right"/>
    </xf>
    <xf numFmtId="0" fontId="81" fillId="0" borderId="0" xfId="0" applyFont="1" applyAlignment="1">
      <alignment horizontal="left" vertical="top" wrapText="1"/>
    </xf>
    <xf numFmtId="0" fontId="81" fillId="0" borderId="0" xfId="0" applyFont="1" applyAlignment="1">
      <alignment horizontal="justify" vertical="top" wrapText="1"/>
    </xf>
    <xf numFmtId="0" fontId="82" fillId="0" borderId="0" xfId="0" applyFont="1" applyAlignment="1">
      <alignment horizontal="justify"/>
    </xf>
    <xf numFmtId="166" fontId="81" fillId="0" borderId="0" xfId="0" applyNumberFormat="1" applyFont="1" applyAlignment="1">
      <alignment horizontal="justify" vertical="top" wrapText="1"/>
    </xf>
    <xf numFmtId="0" fontId="81" fillId="0" borderId="0" xfId="0" applyFont="1" applyAlignment="1">
      <alignment horizontal="center" vertical="top" wrapText="1"/>
    </xf>
    <xf numFmtId="3" fontId="72" fillId="0" borderId="0" xfId="0" applyNumberFormat="1" applyFont="1" applyAlignment="1">
      <alignment horizontal="right"/>
    </xf>
    <xf numFmtId="3" fontId="74" fillId="0" borderId="0" xfId="0" applyNumberFormat="1" applyFont="1"/>
    <xf numFmtId="0" fontId="69" fillId="0" borderId="0" xfId="0" applyFont="1" applyAlignment="1">
      <alignment horizontal="center"/>
    </xf>
    <xf numFmtId="0" fontId="77" fillId="0" borderId="0" xfId="0" applyFont="1"/>
    <xf numFmtId="3" fontId="77" fillId="0" borderId="0" xfId="0" applyNumberFormat="1" applyFont="1"/>
    <xf numFmtId="174" fontId="82" fillId="0" borderId="0" xfId="0" applyNumberFormat="1" applyFont="1"/>
    <xf numFmtId="41" fontId="66" fillId="0" borderId="0" xfId="66" applyFont="1"/>
    <xf numFmtId="41" fontId="66" fillId="0" borderId="0" xfId="0" applyNumberFormat="1" applyFont="1"/>
    <xf numFmtId="171" fontId="87" fillId="0" borderId="0" xfId="0" applyNumberFormat="1" applyFont="1"/>
    <xf numFmtId="207" fontId="66" fillId="0" borderId="0" xfId="0" applyNumberFormat="1" applyFont="1"/>
    <xf numFmtId="3" fontId="77" fillId="3" borderId="0" xfId="0" applyNumberFormat="1" applyFont="1" applyFill="1"/>
    <xf numFmtId="3" fontId="69" fillId="0" borderId="0" xfId="0" applyNumberFormat="1" applyFont="1"/>
    <xf numFmtId="0" fontId="87" fillId="0" borderId="0" xfId="0" applyFont="1" applyAlignment="1">
      <alignment horizontal="center"/>
    </xf>
    <xf numFmtId="0" fontId="87" fillId="0" borderId="0" xfId="0" applyFont="1"/>
    <xf numFmtId="0" fontId="119" fillId="0" borderId="0" xfId="0" applyFont="1" applyAlignment="1">
      <alignment vertical="center"/>
    </xf>
    <xf numFmtId="0" fontId="119" fillId="0" borderId="0" xfId="0" applyFont="1" applyAlignment="1">
      <alignment horizontal="left" vertical="top" wrapText="1"/>
    </xf>
    <xf numFmtId="0" fontId="87" fillId="0" borderId="0" xfId="0" applyFont="1" applyAlignment="1">
      <alignment wrapText="1"/>
    </xf>
    <xf numFmtId="0" fontId="119" fillId="0" borderId="0" xfId="0" applyFont="1"/>
    <xf numFmtId="0" fontId="87" fillId="0" borderId="0" xfId="0" applyFont="1" applyAlignment="1">
      <alignment vertical="center" wrapText="1"/>
    </xf>
    <xf numFmtId="0" fontId="87" fillId="0" borderId="0" xfId="0" applyFont="1" applyAlignment="1">
      <alignment vertical="center"/>
    </xf>
    <xf numFmtId="171" fontId="87" fillId="0" borderId="0" xfId="0" applyNumberFormat="1" applyFont="1" applyAlignment="1">
      <alignment vertical="center"/>
    </xf>
    <xf numFmtId="171" fontId="119" fillId="0" borderId="0" xfId="0" applyNumberFormat="1" applyFont="1"/>
    <xf numFmtId="171" fontId="119" fillId="0" borderId="0" xfId="0" applyNumberFormat="1" applyFont="1" applyAlignment="1">
      <alignment horizontal="left"/>
    </xf>
    <xf numFmtId="171" fontId="119" fillId="0" borderId="0" xfId="0" applyNumberFormat="1" applyFont="1" applyAlignment="1">
      <alignment horizontal="right" vertical="top" wrapText="1"/>
    </xf>
    <xf numFmtId="171" fontId="119" fillId="0" borderId="0" xfId="0" applyNumberFormat="1" applyFont="1" applyAlignment="1">
      <alignment vertical="top" wrapText="1"/>
    </xf>
    <xf numFmtId="3" fontId="119" fillId="0" borderId="0" xfId="0" applyNumberFormat="1" applyFont="1" applyAlignment="1">
      <alignment horizontal="right" vertical="top" wrapText="1"/>
    </xf>
    <xf numFmtId="3" fontId="119" fillId="0" borderId="0" xfId="0" applyNumberFormat="1" applyFont="1" applyAlignment="1">
      <alignment vertical="top" wrapText="1"/>
    </xf>
    <xf numFmtId="171" fontId="119" fillId="0" borderId="0" xfId="0" applyNumberFormat="1" applyFont="1" applyAlignment="1">
      <alignment vertical="center"/>
    </xf>
    <xf numFmtId="3" fontId="119" fillId="0" borderId="0" xfId="0" applyNumberFormat="1" applyFont="1"/>
    <xf numFmtId="3" fontId="87" fillId="0" borderId="0" xfId="2" applyNumberFormat="1" applyFont="1" applyFill="1" applyBorder="1" applyAlignment="1">
      <alignment vertical="top" wrapText="1"/>
    </xf>
    <xf numFmtId="4" fontId="119" fillId="0" borderId="0" xfId="0" applyNumberFormat="1" applyFont="1"/>
    <xf numFmtId="41" fontId="119" fillId="0" borderId="0" xfId="66" applyFont="1"/>
    <xf numFmtId="171" fontId="87" fillId="0" borderId="0" xfId="0" applyNumberFormat="1" applyFont="1" applyAlignment="1">
      <alignment horizontal="center"/>
    </xf>
    <xf numFmtId="3" fontId="87" fillId="0" borderId="0" xfId="0" applyNumberFormat="1" applyFont="1" applyAlignment="1">
      <alignment horizontal="center"/>
    </xf>
    <xf numFmtId="171" fontId="87" fillId="0" borderId="0" xfId="0" applyNumberFormat="1" applyFont="1" applyAlignment="1">
      <alignment horizontal="left"/>
    </xf>
    <xf numFmtId="3" fontId="87" fillId="0" borderId="0" xfId="0" applyNumberFormat="1" applyFont="1" applyAlignment="1">
      <alignment horizontal="left"/>
    </xf>
    <xf numFmtId="41" fontId="119" fillId="0" borderId="0" xfId="66" applyFont="1" applyFill="1" applyBorder="1"/>
    <xf numFmtId="41" fontId="119" fillId="0" borderId="0" xfId="66" applyFont="1" applyFill="1"/>
    <xf numFmtId="171" fontId="87" fillId="0" borderId="0" xfId="2" applyNumberFormat="1" applyFont="1" applyFill="1" applyBorder="1" applyAlignment="1">
      <alignment horizontal="right" vertical="top" wrapText="1"/>
    </xf>
    <xf numFmtId="171" fontId="119" fillId="0" borderId="0" xfId="0" applyNumberFormat="1" applyFont="1" applyAlignment="1">
      <alignment horizontal="justify" vertical="top" wrapText="1"/>
    </xf>
    <xf numFmtId="171" fontId="87" fillId="0" borderId="0" xfId="0" applyNumberFormat="1" applyFont="1" applyAlignment="1">
      <alignment horizontal="justify" vertical="top" wrapText="1"/>
    </xf>
    <xf numFmtId="3" fontId="119" fillId="0" borderId="0" xfId="0" applyNumberFormat="1" applyFont="1" applyAlignment="1">
      <alignment horizontal="justify" vertical="top" wrapText="1"/>
    </xf>
    <xf numFmtId="3" fontId="119" fillId="0" borderId="0" xfId="0" applyNumberFormat="1" applyFont="1" applyAlignment="1">
      <alignment horizontal="center"/>
    </xf>
    <xf numFmtId="3" fontId="119" fillId="0" borderId="0" xfId="0" applyNumberFormat="1" applyFont="1" applyAlignment="1">
      <alignment horizontal="left"/>
    </xf>
    <xf numFmtId="3" fontId="87" fillId="0" borderId="0" xfId="0" applyNumberFormat="1" applyFont="1" applyAlignment="1">
      <alignment horizontal="center" vertical="top" wrapText="1"/>
    </xf>
    <xf numFmtId="0" fontId="82" fillId="0" borderId="0" xfId="0" applyFont="1" applyAlignment="1">
      <alignment vertical="center" wrapText="1"/>
    </xf>
    <xf numFmtId="171" fontId="122" fillId="0" borderId="0" xfId="0" applyNumberFormat="1" applyFont="1"/>
    <xf numFmtId="171" fontId="122" fillId="0" borderId="17" xfId="0" applyNumberFormat="1" applyFont="1" applyBorder="1" applyAlignment="1">
      <alignment horizontal="center" vertical="center" wrapText="1"/>
    </xf>
    <xf numFmtId="171" fontId="122" fillId="0" borderId="17" xfId="2" applyNumberFormat="1" applyFont="1" applyFill="1" applyBorder="1" applyAlignment="1">
      <alignment horizontal="right" vertical="center" wrapText="1"/>
    </xf>
    <xf numFmtId="3" fontId="122" fillId="0" borderId="0" xfId="0" applyNumberFormat="1" applyFont="1"/>
    <xf numFmtId="171" fontId="122" fillId="0" borderId="0" xfId="0" applyNumberFormat="1" applyFont="1" applyAlignment="1">
      <alignment horizontal="justify" vertical="top" wrapText="1"/>
    </xf>
    <xf numFmtId="171" fontId="124" fillId="0" borderId="0" xfId="0" applyNumberFormat="1" applyFont="1" applyAlignment="1">
      <alignment horizontal="right" vertical="top" wrapText="1"/>
    </xf>
    <xf numFmtId="0" fontId="122" fillId="0" borderId="0" xfId="0" applyFont="1"/>
    <xf numFmtId="0" fontId="82" fillId="0" borderId="0" xfId="0" applyFont="1" applyAlignment="1">
      <alignment horizontal="justify" wrapText="1"/>
    </xf>
    <xf numFmtId="3" fontId="82" fillId="0" borderId="0" xfId="0" applyNumberFormat="1" applyFont="1" applyAlignment="1">
      <alignment horizontal="center" wrapText="1"/>
    </xf>
    <xf numFmtId="0" fontId="81" fillId="0" borderId="5" xfId="0" applyFont="1" applyBorder="1" applyAlignment="1">
      <alignment horizontal="left" wrapText="1"/>
    </xf>
    <xf numFmtId="171" fontId="124" fillId="0" borderId="5" xfId="2" applyNumberFormat="1" applyFont="1" applyFill="1" applyBorder="1" applyAlignment="1">
      <alignment wrapText="1"/>
    </xf>
    <xf numFmtId="0" fontId="124" fillId="0" borderId="5" xfId="0" applyFont="1" applyBorder="1" applyAlignment="1">
      <alignment wrapText="1"/>
    </xf>
    <xf numFmtId="3" fontId="124" fillId="0" borderId="0" xfId="2" applyNumberFormat="1" applyFont="1" applyFill="1" applyBorder="1" applyAlignment="1">
      <alignment wrapText="1"/>
    </xf>
    <xf numFmtId="3" fontId="67" fillId="0" borderId="0" xfId="0" applyNumberFormat="1" applyFont="1"/>
    <xf numFmtId="4" fontId="67" fillId="0" borderId="0" xfId="0" applyNumberFormat="1" applyFont="1"/>
    <xf numFmtId="3" fontId="67" fillId="0" borderId="0" xfId="3" applyNumberFormat="1" applyFont="1" applyAlignment="1">
      <alignment vertical="top" wrapText="1"/>
    </xf>
    <xf numFmtId="171" fontId="67" fillId="0" borderId="0" xfId="3" applyNumberFormat="1" applyFont="1" applyAlignment="1">
      <alignment vertical="top" wrapText="1"/>
    </xf>
    <xf numFmtId="3" fontId="87" fillId="0" borderId="0" xfId="0" applyNumberFormat="1" applyFont="1"/>
    <xf numFmtId="0" fontId="132" fillId="0" borderId="0" xfId="8" applyFont="1" applyAlignment="1">
      <alignment horizontal="left" indent="3"/>
    </xf>
    <xf numFmtId="0" fontId="134" fillId="0" borderId="0" xfId="0" applyFont="1" applyAlignment="1">
      <alignment vertical="top" wrapText="1"/>
    </xf>
    <xf numFmtId="41" fontId="119" fillId="0" borderId="0" xfId="0" applyNumberFormat="1" applyFont="1"/>
    <xf numFmtId="10" fontId="66" fillId="0" borderId="0" xfId="4071" applyNumberFormat="1" applyFont="1"/>
    <xf numFmtId="10" fontId="122" fillId="3" borderId="0" xfId="0" applyNumberFormat="1" applyFont="1" applyFill="1"/>
    <xf numFmtId="0" fontId="122" fillId="3" borderId="0" xfId="0" applyFont="1" applyFill="1"/>
    <xf numFmtId="41" fontId="82" fillId="0" borderId="0" xfId="0" applyNumberFormat="1" applyFont="1"/>
    <xf numFmtId="0" fontId="83" fillId="0" borderId="0" xfId="0" applyFont="1" applyAlignment="1">
      <alignment horizontal="left" vertical="top"/>
    </xf>
    <xf numFmtId="3" fontId="137" fillId="0" borderId="0" xfId="0" applyNumberFormat="1" applyFont="1"/>
    <xf numFmtId="0" fontId="124" fillId="0" borderId="0" xfId="0" applyFont="1"/>
    <xf numFmtId="14" fontId="119" fillId="0" borderId="0" xfId="0" applyNumberFormat="1" applyFont="1"/>
    <xf numFmtId="0" fontId="82" fillId="0" borderId="0" xfId="0" applyFont="1" applyAlignment="1">
      <alignment wrapText="1"/>
    </xf>
    <xf numFmtId="171" fontId="119" fillId="0" borderId="0" xfId="0" applyNumberFormat="1" applyFont="1" applyAlignment="1">
      <alignment wrapText="1"/>
    </xf>
    <xf numFmtId="0" fontId="119" fillId="0" borderId="0" xfId="0" applyFont="1" applyAlignment="1">
      <alignment wrapText="1"/>
    </xf>
    <xf numFmtId="41" fontId="87" fillId="0" borderId="4" xfId="66" applyFont="1" applyBorder="1" applyAlignment="1">
      <alignment horizontal="left" vertical="top" wrapText="1"/>
    </xf>
    <xf numFmtId="2" fontId="69" fillId="0" borderId="0" xfId="0" applyNumberFormat="1" applyFont="1" applyAlignment="1">
      <alignment horizontal="center" vertical="center" wrapText="1"/>
    </xf>
    <xf numFmtId="171" fontId="80" fillId="0" borderId="0" xfId="0" applyNumberFormat="1" applyFont="1"/>
    <xf numFmtId="3" fontId="80" fillId="0" borderId="0" xfId="0" applyNumberFormat="1" applyFont="1"/>
    <xf numFmtId="3" fontId="85" fillId="0" borderId="0" xfId="0" applyNumberFormat="1" applyFont="1"/>
    <xf numFmtId="0" fontId="80" fillId="0" borderId="0" xfId="0" applyFont="1"/>
    <xf numFmtId="3" fontId="76" fillId="0" borderId="0" xfId="0" applyNumberFormat="1" applyFont="1"/>
    <xf numFmtId="0" fontId="138" fillId="0" borderId="0" xfId="0" applyFont="1" applyAlignment="1">
      <alignment horizontal="center"/>
    </xf>
    <xf numFmtId="171" fontId="84" fillId="0" borderId="0" xfId="0" applyNumberFormat="1" applyFont="1"/>
    <xf numFmtId="0" fontId="79" fillId="0" borderId="0" xfId="0" applyFont="1"/>
    <xf numFmtId="171" fontId="79" fillId="0" borderId="0" xfId="0" applyNumberFormat="1" applyFont="1"/>
    <xf numFmtId="0" fontId="122" fillId="0" borderId="0" xfId="8" applyFont="1"/>
    <xf numFmtId="171" fontId="77" fillId="0" borderId="0" xfId="0" applyNumberFormat="1" applyFont="1"/>
    <xf numFmtId="0" fontId="139" fillId="0" borderId="0" xfId="0" applyFont="1" applyAlignment="1">
      <alignment horizontal="center"/>
    </xf>
    <xf numFmtId="0" fontId="140" fillId="0" borderId="0" xfId="0" applyFont="1"/>
    <xf numFmtId="0" fontId="141" fillId="0" borderId="0" xfId="0" applyFont="1" applyAlignment="1">
      <alignment horizontal="center"/>
    </xf>
    <xf numFmtId="3" fontId="140" fillId="0" borderId="0" xfId="0" applyNumberFormat="1" applyFont="1"/>
    <xf numFmtId="0" fontId="140" fillId="3" borderId="0" xfId="0" applyFont="1" applyFill="1"/>
    <xf numFmtId="0" fontId="142" fillId="3" borderId="0" xfId="0" applyFont="1" applyFill="1" applyAlignment="1">
      <alignment horizontal="left" indent="1"/>
    </xf>
    <xf numFmtId="3" fontId="29" fillId="0" borderId="0" xfId="0" applyNumberFormat="1" applyFont="1"/>
    <xf numFmtId="0" fontId="77" fillId="3" borderId="0" xfId="0" applyFont="1" applyFill="1"/>
    <xf numFmtId="41" fontId="77" fillId="0" borderId="0" xfId="66" applyFont="1"/>
    <xf numFmtId="41" fontId="77" fillId="3" borderId="0" xfId="66" applyFont="1" applyFill="1"/>
    <xf numFmtId="3" fontId="143" fillId="0" borderId="0" xfId="0" applyNumberFormat="1" applyFont="1"/>
    <xf numFmtId="43" fontId="119" fillId="0" borderId="0" xfId="0" applyNumberFormat="1" applyFont="1"/>
    <xf numFmtId="0" fontId="85" fillId="0" borderId="0" xfId="0" applyFont="1"/>
    <xf numFmtId="0" fontId="85" fillId="0" borderId="0" xfId="0" applyFont="1" applyAlignment="1">
      <alignment horizontal="right"/>
    </xf>
    <xf numFmtId="4" fontId="85" fillId="0" borderId="0" xfId="0" applyNumberFormat="1" applyFont="1" applyAlignment="1">
      <alignment horizontal="center" vertical="center" wrapText="1"/>
    </xf>
    <xf numFmtId="171" fontId="85" fillId="0" borderId="0" xfId="0" applyNumberFormat="1" applyFont="1"/>
    <xf numFmtId="0" fontId="85" fillId="0" borderId="0" xfId="0" applyFont="1" applyAlignment="1">
      <alignment vertical="center"/>
    </xf>
    <xf numFmtId="0" fontId="79" fillId="0" borderId="0" xfId="0" applyFont="1" applyAlignment="1">
      <alignment vertical="center"/>
    </xf>
    <xf numFmtId="0" fontId="85" fillId="0" borderId="0" xfId="0" applyFont="1" applyAlignment="1">
      <alignment horizontal="left"/>
    </xf>
    <xf numFmtId="1" fontId="144" fillId="0" borderId="34" xfId="0" applyNumberFormat="1" applyFont="1" applyBorder="1" applyAlignment="1">
      <alignment vertical="center"/>
    </xf>
    <xf numFmtId="1" fontId="144" fillId="0" borderId="1" xfId="0" applyNumberFormat="1" applyFont="1" applyBorder="1" applyAlignment="1">
      <alignment vertical="center"/>
    </xf>
    <xf numFmtId="1" fontId="144" fillId="0" borderId="34" xfId="0" applyNumberFormat="1" applyFont="1" applyBorder="1" applyAlignment="1">
      <alignment horizontal="right" vertical="center"/>
    </xf>
    <xf numFmtId="0" fontId="85" fillId="0" borderId="0" xfId="0" applyFont="1" applyAlignment="1">
      <alignment vertical="center" wrapText="1"/>
    </xf>
    <xf numFmtId="171" fontId="79" fillId="0" borderId="0" xfId="0" applyNumberFormat="1" applyFont="1" applyAlignment="1">
      <alignment horizontal="center"/>
    </xf>
    <xf numFmtId="171" fontId="79" fillId="0" borderId="0" xfId="0" applyNumberFormat="1" applyFont="1" applyAlignment="1">
      <alignment horizontal="left"/>
    </xf>
    <xf numFmtId="171" fontId="79" fillId="0" borderId="0" xfId="0" applyNumberFormat="1" applyFont="1" applyAlignment="1">
      <alignment horizontal="right"/>
    </xf>
    <xf numFmtId="171" fontId="85" fillId="0" borderId="0" xfId="0" quotePrefix="1" applyNumberFormat="1" applyFont="1"/>
    <xf numFmtId="171" fontId="85" fillId="0" borderId="0" xfId="2" applyNumberFormat="1" applyFont="1" applyFill="1" applyBorder="1" applyAlignment="1">
      <alignment horizontal="justify" vertical="top" wrapText="1"/>
    </xf>
    <xf numFmtId="41" fontId="79" fillId="0" borderId="0" xfId="66" applyFont="1" applyFill="1"/>
    <xf numFmtId="166" fontId="85" fillId="0" borderId="0" xfId="2" applyNumberFormat="1" applyFont="1" applyFill="1" applyBorder="1" applyAlignment="1">
      <alignment horizontal="center" vertical="center" wrapText="1"/>
    </xf>
    <xf numFmtId="2" fontId="85" fillId="0" borderId="0" xfId="0" applyNumberFormat="1" applyFont="1"/>
    <xf numFmtId="0" fontId="79" fillId="0" borderId="0" xfId="0" applyFont="1" applyAlignment="1">
      <alignment horizontal="center"/>
    </xf>
    <xf numFmtId="41" fontId="137" fillId="0" borderId="0" xfId="66" applyFont="1"/>
    <xf numFmtId="0" fontId="137" fillId="0" borderId="0" xfId="0" applyFont="1"/>
    <xf numFmtId="0" fontId="69" fillId="0" borderId="0" xfId="0" applyFont="1"/>
    <xf numFmtId="2" fontId="119" fillId="0" borderId="0" xfId="0" applyNumberFormat="1" applyFont="1"/>
    <xf numFmtId="41" fontId="122" fillId="0" borderId="0" xfId="0" applyNumberFormat="1" applyFont="1"/>
    <xf numFmtId="41" fontId="82" fillId="0" borderId="0" xfId="66" applyFont="1"/>
    <xf numFmtId="41" fontId="87" fillId="0" borderId="0" xfId="66" applyFont="1"/>
    <xf numFmtId="41" fontId="87" fillId="0" borderId="3" xfId="66" applyFont="1" applyBorder="1"/>
    <xf numFmtId="41" fontId="87" fillId="0" borderId="0" xfId="66" applyFont="1" applyFill="1"/>
    <xf numFmtId="3" fontId="119" fillId="0" borderId="0" xfId="0" applyNumberFormat="1" applyFont="1" applyAlignment="1">
      <alignment horizontal="right"/>
    </xf>
    <xf numFmtId="41" fontId="81" fillId="0" borderId="0" xfId="0" applyNumberFormat="1" applyFont="1" applyAlignment="1">
      <alignment horizontal="justify" vertical="top" wrapText="1"/>
    </xf>
    <xf numFmtId="0" fontId="119" fillId="0" borderId="0" xfId="0" applyFont="1" applyAlignment="1">
      <alignment horizontal="left"/>
    </xf>
    <xf numFmtId="0" fontId="119" fillId="0" borderId="0" xfId="3" applyFont="1" applyAlignment="1">
      <alignment vertical="top" wrapText="1"/>
    </xf>
    <xf numFmtId="171" fontId="87" fillId="0" borderId="0" xfId="0" applyNumberFormat="1" applyFont="1" applyAlignment="1">
      <alignment horizontal="left" vertical="center"/>
    </xf>
    <xf numFmtId="0" fontId="67" fillId="0" borderId="0" xfId="0" applyFont="1" applyAlignment="1">
      <alignment horizontal="left"/>
    </xf>
    <xf numFmtId="171" fontId="67" fillId="0" borderId="0" xfId="0" applyNumberFormat="1" applyFont="1" applyAlignment="1">
      <alignment horizontal="center"/>
    </xf>
    <xf numFmtId="171" fontId="66" fillId="0" borderId="0" xfId="0" applyNumberFormat="1" applyFont="1" applyAlignment="1">
      <alignment horizontal="center"/>
    </xf>
    <xf numFmtId="171" fontId="66" fillId="63" borderId="0" xfId="0" applyNumberFormat="1" applyFont="1" applyFill="1"/>
    <xf numFmtId="0" fontId="66" fillId="0" borderId="0" xfId="3" applyFont="1" applyAlignment="1">
      <alignment horizontal="center" vertical="top" wrapText="1"/>
    </xf>
    <xf numFmtId="171" fontId="66" fillId="0" borderId="32" xfId="3" applyNumberFormat="1" applyFont="1" applyBorder="1" applyAlignment="1">
      <alignment horizontal="center" vertical="top" wrapText="1"/>
    </xf>
    <xf numFmtId="0" fontId="67" fillId="0" borderId="0" xfId="3" applyFont="1" applyAlignment="1">
      <alignment horizontal="center" vertical="top" wrapText="1"/>
    </xf>
    <xf numFmtId="0" fontId="64" fillId="0" borderId="0" xfId="0" applyFont="1" applyAlignment="1">
      <alignment horizontal="right"/>
    </xf>
    <xf numFmtId="4" fontId="119" fillId="0" borderId="0" xfId="0" applyNumberFormat="1" applyFont="1" applyAlignment="1">
      <alignment vertical="center" wrapText="1"/>
    </xf>
    <xf numFmtId="49" fontId="188" fillId="0" borderId="0" xfId="0" applyNumberFormat="1" applyFont="1" applyAlignment="1">
      <alignment vertical="center" wrapText="1"/>
    </xf>
    <xf numFmtId="4" fontId="188" fillId="0" borderId="0" xfId="0" applyNumberFormat="1" applyFont="1" applyAlignment="1">
      <alignment vertical="center" wrapText="1"/>
    </xf>
    <xf numFmtId="3" fontId="189" fillId="0" borderId="0" xfId="0" applyNumberFormat="1" applyFont="1" applyAlignment="1">
      <alignment horizontal="right" vertical="center" wrapText="1"/>
    </xf>
    <xf numFmtId="49" fontId="189" fillId="0" borderId="0" xfId="0" applyNumberFormat="1" applyFont="1" applyAlignment="1">
      <alignment horizontal="right" vertical="center" wrapText="1"/>
    </xf>
    <xf numFmtId="0" fontId="2" fillId="0" borderId="0" xfId="0" applyFont="1"/>
    <xf numFmtId="171" fontId="2" fillId="0" borderId="0" xfId="0" applyNumberFormat="1" applyFont="1"/>
    <xf numFmtId="4" fontId="2" fillId="0" borderId="0" xfId="1" applyNumberFormat="1" applyFont="1" applyFill="1" applyBorder="1" applyAlignment="1">
      <alignment horizontal="right" wrapText="1"/>
    </xf>
    <xf numFmtId="171" fontId="2" fillId="0" borderId="0" xfId="0" applyNumberFormat="1" applyFont="1" applyAlignment="1">
      <alignment horizontal="right" wrapText="1"/>
    </xf>
    <xf numFmtId="0" fontId="185" fillId="0" borderId="0" xfId="0" applyFont="1"/>
    <xf numFmtId="3" fontId="184" fillId="0" borderId="0" xfId="0" applyNumberFormat="1" applyFont="1" applyAlignment="1">
      <alignment horizontal="right"/>
    </xf>
    <xf numFmtId="171" fontId="190" fillId="0" borderId="0" xfId="0" applyNumberFormat="1" applyFont="1"/>
    <xf numFmtId="4" fontId="83" fillId="0" borderId="0" xfId="0" applyNumberFormat="1" applyFont="1" applyAlignment="1">
      <alignment horizontal="right" vertical="top" wrapText="1"/>
    </xf>
    <xf numFmtId="171" fontId="123" fillId="0" borderId="0" xfId="0" applyNumberFormat="1" applyFont="1" applyAlignment="1">
      <alignment horizontal="right" vertical="top" wrapText="1"/>
    </xf>
    <xf numFmtId="171" fontId="123" fillId="0" borderId="0" xfId="0" applyNumberFormat="1" applyFont="1" applyAlignment="1">
      <alignment vertical="top" wrapText="1"/>
    </xf>
    <xf numFmtId="4" fontId="123" fillId="0" borderId="0" xfId="0" applyNumberFormat="1" applyFont="1" applyAlignment="1">
      <alignment horizontal="right" vertical="top" wrapText="1"/>
    </xf>
    <xf numFmtId="3" fontId="123" fillId="0" borderId="0" xfId="0" applyNumberFormat="1" applyFont="1" applyAlignment="1">
      <alignment vertical="top" wrapText="1"/>
    </xf>
    <xf numFmtId="209" fontId="122" fillId="0" borderId="0" xfId="0" applyNumberFormat="1" applyFont="1"/>
    <xf numFmtId="41" fontId="122" fillId="0" borderId="0" xfId="66" applyFont="1" applyFill="1"/>
    <xf numFmtId="10" fontId="122" fillId="0" borderId="0" xfId="4071" applyNumberFormat="1" applyFont="1" applyFill="1"/>
    <xf numFmtId="169" fontId="122" fillId="0" borderId="0" xfId="66" applyNumberFormat="1" applyFont="1" applyFill="1"/>
    <xf numFmtId="171" fontId="124" fillId="0" borderId="0" xfId="0" applyNumberFormat="1" applyFont="1"/>
    <xf numFmtId="41" fontId="82" fillId="0" borderId="0" xfId="66" applyFont="1" applyFill="1"/>
    <xf numFmtId="3" fontId="122" fillId="0" borderId="0" xfId="0" applyNumberFormat="1" applyFont="1" applyAlignment="1">
      <alignment wrapText="1"/>
    </xf>
    <xf numFmtId="0" fontId="79" fillId="0" borderId="0" xfId="0" applyFont="1" applyAlignment="1">
      <alignment vertical="center" wrapText="1"/>
    </xf>
    <xf numFmtId="3" fontId="124" fillId="0" borderId="0" xfId="0" applyNumberFormat="1" applyFont="1" applyAlignment="1">
      <alignment horizontal="right" vertical="top" wrapText="1"/>
    </xf>
    <xf numFmtId="0" fontId="124" fillId="0" borderId="0" xfId="0" applyFont="1" applyAlignment="1">
      <alignment horizontal="justify" vertical="top" wrapText="1"/>
    </xf>
    <xf numFmtId="166" fontId="122" fillId="0" borderId="0" xfId="0" applyNumberFormat="1" applyFont="1" applyAlignment="1">
      <alignment horizontal="justify" vertical="top" wrapText="1"/>
    </xf>
    <xf numFmtId="41" fontId="124" fillId="0" borderId="0" xfId="66" applyFont="1" applyFill="1"/>
    <xf numFmtId="3" fontId="124" fillId="0" borderId="0" xfId="0" applyNumberFormat="1" applyFont="1"/>
    <xf numFmtId="41" fontId="124" fillId="0" borderId="0" xfId="66" applyFont="1"/>
    <xf numFmtId="0" fontId="82" fillId="0" borderId="0" xfId="0" applyFont="1" applyAlignment="1">
      <alignment horizontal="left" wrapText="1"/>
    </xf>
    <xf numFmtId="41" fontId="64" fillId="0" borderId="0" xfId="0" applyNumberFormat="1" applyFont="1"/>
    <xf numFmtId="175" fontId="64" fillId="0" borderId="0" xfId="0" applyNumberFormat="1" applyFont="1"/>
    <xf numFmtId="175" fontId="69" fillId="0" borderId="0" xfId="0" applyNumberFormat="1" applyFont="1"/>
    <xf numFmtId="171" fontId="122" fillId="0" borderId="0" xfId="0" applyNumberFormat="1" applyFont="1" applyAlignment="1">
      <alignment horizontal="right" vertical="top" wrapText="1"/>
    </xf>
    <xf numFmtId="0" fontId="82" fillId="0" borderId="17" xfId="0" applyFont="1" applyBorder="1" applyAlignment="1">
      <alignment horizontal="left" wrapText="1"/>
    </xf>
    <xf numFmtId="0" fontId="81" fillId="0" borderId="17" xfId="0" applyFont="1" applyBorder="1" applyAlignment="1">
      <alignment horizontal="center" wrapText="1"/>
    </xf>
    <xf numFmtId="171" fontId="82" fillId="0" borderId="17" xfId="0" applyNumberFormat="1" applyFont="1" applyBorder="1" applyAlignment="1">
      <alignment horizontal="center" wrapText="1"/>
    </xf>
    <xf numFmtId="171" fontId="122" fillId="0" borderId="17" xfId="2" applyNumberFormat="1" applyFont="1" applyFill="1" applyBorder="1" applyAlignment="1">
      <alignment horizontal="right" wrapText="1"/>
    </xf>
    <xf numFmtId="166" fontId="122" fillId="0" borderId="17" xfId="2" applyNumberFormat="1" applyFont="1" applyFill="1" applyBorder="1" applyAlignment="1">
      <alignment horizontal="center" wrapText="1"/>
    </xf>
    <xf numFmtId="41" fontId="82" fillId="0" borderId="0" xfId="66" applyFont="1" applyBorder="1"/>
    <xf numFmtId="0" fontId="81" fillId="0" borderId="0" xfId="0" applyFont="1" applyAlignment="1">
      <alignment horizontal="center" wrapText="1"/>
    </xf>
    <xf numFmtId="171" fontId="82" fillId="0" borderId="0" xfId="0" applyNumberFormat="1" applyFont="1" applyAlignment="1">
      <alignment horizontal="center" wrapText="1"/>
    </xf>
    <xf numFmtId="171" fontId="122" fillId="0" borderId="0" xfId="2" applyNumberFormat="1" applyFont="1" applyFill="1" applyBorder="1" applyAlignment="1">
      <alignment horizontal="right" wrapText="1"/>
    </xf>
    <xf numFmtId="166" fontId="122" fillId="0" borderId="0" xfId="2" applyNumberFormat="1" applyFont="1" applyFill="1" applyBorder="1" applyAlignment="1">
      <alignment horizontal="center" wrapText="1"/>
    </xf>
    <xf numFmtId="175" fontId="122" fillId="0" borderId="0" xfId="2" applyNumberFormat="1" applyFont="1" applyFill="1" applyBorder="1" applyAlignment="1">
      <alignment wrapText="1"/>
    </xf>
    <xf numFmtId="175" fontId="124" fillId="0" borderId="0" xfId="2" applyNumberFormat="1" applyFont="1" applyFill="1" applyBorder="1" applyAlignment="1">
      <alignment wrapText="1"/>
    </xf>
    <xf numFmtId="3" fontId="81" fillId="0" borderId="0" xfId="0" applyNumberFormat="1" applyFont="1"/>
    <xf numFmtId="3" fontId="82" fillId="0" borderId="0" xfId="0" applyNumberFormat="1" applyFont="1" applyAlignment="1">
      <alignment horizontal="right" vertical="top" wrapText="1"/>
    </xf>
    <xf numFmtId="3" fontId="82" fillId="0" borderId="0" xfId="0" applyNumberFormat="1" applyFont="1" applyAlignment="1">
      <alignment horizontal="right"/>
    </xf>
    <xf numFmtId="3" fontId="87" fillId="0" borderId="0" xfId="0" applyNumberFormat="1" applyFont="1" applyAlignment="1">
      <alignment horizontal="right"/>
    </xf>
    <xf numFmtId="171" fontId="81" fillId="0" borderId="0" xfId="0" applyNumberFormat="1" applyFont="1"/>
    <xf numFmtId="0" fontId="70" fillId="0" borderId="0" xfId="0" applyFont="1"/>
    <xf numFmtId="0" fontId="193" fillId="0" borderId="0" xfId="0" applyFont="1" applyAlignment="1">
      <alignment horizontal="center"/>
    </xf>
    <xf numFmtId="3" fontId="87" fillId="0" borderId="5" xfId="2" applyNumberFormat="1" applyFont="1" applyFill="1" applyBorder="1" applyAlignment="1">
      <alignment wrapText="1"/>
    </xf>
    <xf numFmtId="0" fontId="124" fillId="0" borderId="0" xfId="0" applyFont="1" applyAlignment="1">
      <alignment vertical="center"/>
    </xf>
    <xf numFmtId="208" fontId="124"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10" fontId="85" fillId="0" borderId="0" xfId="4071" applyNumberFormat="1" applyFont="1" applyFill="1"/>
    <xf numFmtId="0" fontId="124" fillId="0" borderId="0" xfId="0" applyFont="1" applyAlignment="1">
      <alignment horizontal="center"/>
    </xf>
    <xf numFmtId="41" fontId="108" fillId="0" borderId="0" xfId="66" applyFont="1" applyAlignment="1">
      <alignment horizontal="right" vertical="top" wrapText="1"/>
    </xf>
    <xf numFmtId="169" fontId="185" fillId="0" borderId="0" xfId="66" applyNumberFormat="1" applyFont="1"/>
    <xf numFmtId="41" fontId="190" fillId="0" borderId="0" xfId="66" applyFont="1"/>
    <xf numFmtId="0" fontId="66" fillId="0" borderId="43" xfId="0" applyFont="1" applyBorder="1" applyAlignment="1">
      <alignment horizontal="center"/>
    </xf>
    <xf numFmtId="0" fontId="66" fillId="0" borderId="46" xfId="0" applyFont="1" applyBorder="1" applyAlignment="1">
      <alignment horizontal="center"/>
    </xf>
    <xf numFmtId="0" fontId="66" fillId="0" borderId="49" xfId="0" applyFont="1" applyBorder="1" applyAlignment="1">
      <alignment horizontal="center"/>
    </xf>
    <xf numFmtId="0" fontId="66" fillId="0" borderId="51" xfId="0" applyFont="1" applyBorder="1" applyAlignment="1">
      <alignment horizontal="center"/>
    </xf>
    <xf numFmtId="0" fontId="195" fillId="67" borderId="53" xfId="0" applyFont="1" applyFill="1" applyBorder="1" applyAlignment="1">
      <alignment horizontal="center" vertical="center"/>
    </xf>
    <xf numFmtId="0" fontId="195" fillId="67" borderId="54" xfId="0" applyFont="1" applyFill="1" applyBorder="1" applyAlignment="1">
      <alignment horizontal="center" vertical="center"/>
    </xf>
    <xf numFmtId="0" fontId="195" fillId="67" borderId="54" xfId="0" applyFont="1" applyFill="1" applyBorder="1" applyAlignment="1">
      <alignment horizontal="center" vertical="center" wrapText="1"/>
    </xf>
    <xf numFmtId="0" fontId="195" fillId="67" borderId="55" xfId="0" applyFont="1" applyFill="1" applyBorder="1" applyAlignment="1">
      <alignment horizontal="center" vertical="center" wrapText="1"/>
    </xf>
    <xf numFmtId="0" fontId="72" fillId="0" borderId="56" xfId="0" applyFont="1" applyBorder="1" applyAlignment="1">
      <alignment horizontal="center"/>
    </xf>
    <xf numFmtId="3" fontId="72" fillId="0" borderId="56" xfId="0" applyNumberFormat="1" applyFont="1" applyBorder="1" applyAlignment="1">
      <alignment horizontal="center"/>
    </xf>
    <xf numFmtId="0" fontId="66" fillId="0" borderId="56" xfId="0" applyFont="1" applyBorder="1" applyAlignment="1">
      <alignment horizontal="center"/>
    </xf>
    <xf numFmtId="3" fontId="72" fillId="0" borderId="56" xfId="0" applyNumberFormat="1" applyFont="1" applyBorder="1" applyAlignment="1">
      <alignment horizontal="right"/>
    </xf>
    <xf numFmtId="0" fontId="72" fillId="0" borderId="46" xfId="0" applyFont="1" applyBorder="1" applyAlignment="1">
      <alignment horizontal="center"/>
    </xf>
    <xf numFmtId="3" fontId="72" fillId="0" borderId="46" xfId="0" applyNumberFormat="1" applyFont="1" applyBorder="1" applyAlignment="1">
      <alignment horizontal="center"/>
    </xf>
    <xf numFmtId="3" fontId="72" fillId="0" borderId="46" xfId="0" applyNumberFormat="1" applyFont="1" applyBorder="1" applyAlignment="1">
      <alignment horizontal="right"/>
    </xf>
    <xf numFmtId="0" fontId="72" fillId="0" borderId="49" xfId="0" applyFont="1" applyBorder="1" applyAlignment="1">
      <alignment horizontal="center"/>
    </xf>
    <xf numFmtId="3" fontId="72" fillId="0" borderId="49" xfId="0" applyNumberFormat="1" applyFont="1" applyBorder="1" applyAlignment="1">
      <alignment horizontal="center"/>
    </xf>
    <xf numFmtId="3" fontId="72" fillId="0" borderId="49" xfId="0" applyNumberFormat="1" applyFont="1" applyBorder="1" applyAlignment="1">
      <alignment horizontal="right"/>
    </xf>
    <xf numFmtId="0" fontId="72" fillId="0" borderId="43" xfId="0" applyFont="1" applyBorder="1" applyAlignment="1">
      <alignment horizontal="center"/>
    </xf>
    <xf numFmtId="3" fontId="72" fillId="0" borderId="43" xfId="0" applyNumberFormat="1" applyFont="1" applyBorder="1" applyAlignment="1">
      <alignment horizontal="center"/>
    </xf>
    <xf numFmtId="3" fontId="72" fillId="0" borderId="43" xfId="0" applyNumberFormat="1" applyFont="1" applyBorder="1" applyAlignment="1">
      <alignment horizontal="right"/>
    </xf>
    <xf numFmtId="0" fontId="72" fillId="0" borderId="51" xfId="0" applyFont="1" applyBorder="1" applyAlignment="1">
      <alignment horizontal="center"/>
    </xf>
    <xf numFmtId="3" fontId="72" fillId="0" borderId="51" xfId="0" applyNumberFormat="1" applyFont="1" applyBorder="1" applyAlignment="1">
      <alignment horizontal="center"/>
    </xf>
    <xf numFmtId="3" fontId="72" fillId="0" borderId="51" xfId="0" applyNumberFormat="1" applyFont="1" applyBorder="1" applyAlignment="1">
      <alignment horizontal="right"/>
    </xf>
    <xf numFmtId="0" fontId="67" fillId="0" borderId="53" xfId="0" applyFont="1" applyBorder="1" applyAlignment="1">
      <alignment horizontal="center"/>
    </xf>
    <xf numFmtId="0" fontId="67" fillId="0" borderId="54" xfId="0" applyFont="1" applyBorder="1" applyAlignment="1">
      <alignment horizontal="center"/>
    </xf>
    <xf numFmtId="3" fontId="74" fillId="0" borderId="54" xfId="0" applyNumberFormat="1" applyFont="1" applyBorder="1"/>
    <xf numFmtId="0" fontId="74" fillId="0" borderId="54" xfId="0" applyFont="1" applyBorder="1"/>
    <xf numFmtId="3" fontId="74" fillId="0" borderId="54" xfId="0" applyNumberFormat="1" applyFont="1" applyBorder="1" applyAlignment="1">
      <alignment horizontal="right"/>
    </xf>
    <xf numFmtId="10" fontId="74" fillId="0" borderId="55" xfId="0" applyNumberFormat="1" applyFont="1" applyBorder="1" applyAlignment="1">
      <alignment horizontal="center"/>
    </xf>
    <xf numFmtId="3" fontId="15" fillId="0" borderId="56" xfId="0" applyNumberFormat="1" applyFont="1" applyBorder="1" applyAlignment="1">
      <alignment horizontal="center"/>
    </xf>
    <xf numFmtId="3" fontId="15" fillId="0" borderId="56" xfId="0" applyNumberFormat="1" applyFont="1" applyBorder="1" applyAlignment="1">
      <alignment horizontal="right"/>
    </xf>
    <xf numFmtId="3" fontId="15" fillId="0" borderId="46" xfId="0" applyNumberFormat="1" applyFont="1" applyBorder="1" applyAlignment="1">
      <alignment horizontal="center"/>
    </xf>
    <xf numFmtId="3" fontId="15" fillId="0" borderId="46" xfId="0" applyNumberFormat="1" applyFont="1" applyBorder="1" applyAlignment="1">
      <alignment horizontal="right"/>
    </xf>
    <xf numFmtId="0" fontId="15" fillId="0" borderId="46" xfId="0" applyFont="1" applyBorder="1" applyAlignment="1">
      <alignment horizontal="center"/>
    </xf>
    <xf numFmtId="3" fontId="15" fillId="0" borderId="49" xfId="0" applyNumberFormat="1" applyFont="1" applyBorder="1" applyAlignment="1">
      <alignment horizontal="center"/>
    </xf>
    <xf numFmtId="3" fontId="15" fillId="0" borderId="49" xfId="0" applyNumberFormat="1" applyFont="1" applyBorder="1" applyAlignment="1">
      <alignment horizontal="right"/>
    </xf>
    <xf numFmtId="3" fontId="15" fillId="0" borderId="43" xfId="0" applyNumberFormat="1" applyFont="1" applyBorder="1" applyAlignment="1">
      <alignment horizontal="center"/>
    </xf>
    <xf numFmtId="3" fontId="15" fillId="0" borderId="43" xfId="0" applyNumberFormat="1" applyFont="1" applyBorder="1" applyAlignment="1">
      <alignment horizontal="right"/>
    </xf>
    <xf numFmtId="3" fontId="15" fillId="0" borderId="51" xfId="0" applyNumberFormat="1" applyFont="1" applyBorder="1" applyAlignment="1">
      <alignment horizontal="center"/>
    </xf>
    <xf numFmtId="3" fontId="15" fillId="0" borderId="51" xfId="0" applyNumberFormat="1" applyFont="1" applyBorder="1" applyAlignment="1">
      <alignment horizontal="right"/>
    </xf>
    <xf numFmtId="3" fontId="16" fillId="0" borderId="69" xfId="0" applyNumberFormat="1" applyFont="1" applyBorder="1"/>
    <xf numFmtId="0" fontId="69" fillId="0" borderId="69" xfId="0" applyFont="1" applyBorder="1"/>
    <xf numFmtId="3" fontId="16" fillId="0" borderId="69" xfId="0" applyNumberFormat="1" applyFont="1" applyBorder="1" applyAlignment="1">
      <alignment horizontal="right"/>
    </xf>
    <xf numFmtId="10" fontId="16" fillId="0" borderId="70" xfId="0" applyNumberFormat="1" applyFont="1" applyBorder="1" applyAlignment="1">
      <alignment horizontal="center"/>
    </xf>
    <xf numFmtId="0" fontId="196" fillId="67" borderId="53" xfId="0" applyFont="1" applyFill="1" applyBorder="1" applyAlignment="1">
      <alignment horizontal="center" vertical="center" wrapText="1"/>
    </xf>
    <xf numFmtId="0" fontId="196" fillId="67" borderId="54" xfId="0" applyFont="1" applyFill="1" applyBorder="1" applyAlignment="1">
      <alignment horizontal="center" vertical="center" wrapText="1"/>
    </xf>
    <xf numFmtId="0" fontId="66" fillId="0" borderId="50" xfId="0" applyFont="1" applyBorder="1" applyAlignment="1">
      <alignment horizontal="center" vertical="center" wrapText="1"/>
    </xf>
    <xf numFmtId="0" fontId="195" fillId="67" borderId="53" xfId="0" applyFont="1" applyFill="1" applyBorder="1" applyAlignment="1">
      <alignment horizontal="center" vertical="center" wrapText="1"/>
    </xf>
    <xf numFmtId="198" fontId="195" fillId="67" borderId="54" xfId="0" applyNumberFormat="1" applyFont="1" applyFill="1" applyBorder="1" applyAlignment="1">
      <alignment horizontal="center" vertical="center" wrapText="1"/>
    </xf>
    <xf numFmtId="198" fontId="195" fillId="67" borderId="55" xfId="0" applyNumberFormat="1" applyFont="1" applyFill="1" applyBorder="1" applyAlignment="1">
      <alignment horizontal="center" vertical="center" wrapText="1"/>
    </xf>
    <xf numFmtId="0" fontId="81" fillId="0" borderId="45" xfId="0" applyFont="1" applyBorder="1"/>
    <xf numFmtId="0" fontId="197" fillId="0" borderId="46" xfId="0" applyFont="1" applyBorder="1" applyAlignment="1">
      <alignment horizontal="center"/>
    </xf>
    <xf numFmtId="0" fontId="198" fillId="0" borderId="46" xfId="0" applyFont="1" applyBorder="1"/>
    <xf numFmtId="0" fontId="81" fillId="0" borderId="46" xfId="0" applyFont="1" applyBorder="1"/>
    <xf numFmtId="0" fontId="199" fillId="0" borderId="46" xfId="0" applyFont="1" applyBorder="1" applyAlignment="1">
      <alignment horizontal="center"/>
    </xf>
    <xf numFmtId="0" fontId="200" fillId="0" borderId="46" xfId="0" applyFont="1" applyBorder="1"/>
    <xf numFmtId="0" fontId="200" fillId="0" borderId="47" xfId="0" applyFont="1" applyBorder="1"/>
    <xf numFmtId="9" fontId="197" fillId="0" borderId="46" xfId="4071" applyFont="1" applyBorder="1" applyAlignment="1">
      <alignment horizontal="center"/>
    </xf>
    <xf numFmtId="41" fontId="197" fillId="0" borderId="46" xfId="66" applyFont="1" applyBorder="1"/>
    <xf numFmtId="41" fontId="197" fillId="0" borderId="47" xfId="66" applyFont="1" applyBorder="1"/>
    <xf numFmtId="0" fontId="82" fillId="0" borderId="45" xfId="0" applyFont="1" applyBorder="1"/>
    <xf numFmtId="0" fontId="145" fillId="0" borderId="46" xfId="0" applyFont="1" applyBorder="1" applyAlignment="1">
      <alignment horizontal="center"/>
    </xf>
    <xf numFmtId="41" fontId="146" fillId="0" borderId="46" xfId="66" applyFont="1" applyBorder="1"/>
    <xf numFmtId="0" fontId="122" fillId="0" borderId="46" xfId="0" applyFont="1" applyBorder="1" applyAlignment="1">
      <alignment horizontal="left" vertical="center" wrapText="1"/>
    </xf>
    <xf numFmtId="41" fontId="198" fillId="0" borderId="46" xfId="66" applyFont="1" applyBorder="1"/>
    <xf numFmtId="41" fontId="198" fillId="0" borderId="47" xfId="66" applyFont="1" applyBorder="1"/>
    <xf numFmtId="0" fontId="82" fillId="0" borderId="45" xfId="0" applyFont="1" applyBorder="1" applyAlignment="1">
      <alignment vertical="top"/>
    </xf>
    <xf numFmtId="0" fontId="122" fillId="0" borderId="46" xfId="0" applyFont="1" applyBorder="1"/>
    <xf numFmtId="0" fontId="145" fillId="0" borderId="46" xfId="0" applyFont="1" applyBorder="1" applyAlignment="1">
      <alignment horizontal="center" vertical="top"/>
    </xf>
    <xf numFmtId="0" fontId="66" fillId="0" borderId="45" xfId="0" applyFont="1" applyBorder="1"/>
    <xf numFmtId="41" fontId="145" fillId="0" borderId="46" xfId="66" applyFont="1" applyBorder="1"/>
    <xf numFmtId="0" fontId="82" fillId="0" borderId="45" xfId="0" applyFont="1" applyBorder="1" applyAlignment="1">
      <alignment horizontal="left" vertical="center" wrapText="1"/>
    </xf>
    <xf numFmtId="9" fontId="145" fillId="0" borderId="46" xfId="4071" applyFont="1" applyBorder="1" applyAlignment="1">
      <alignment horizontal="center"/>
    </xf>
    <xf numFmtId="0" fontId="124" fillId="0" borderId="46" xfId="0" applyFont="1" applyBorder="1"/>
    <xf numFmtId="0" fontId="145" fillId="0" borderId="46" xfId="0" applyFont="1" applyBorder="1" applyAlignment="1">
      <alignment horizontal="center" vertical="center" wrapText="1"/>
    </xf>
    <xf numFmtId="0" fontId="146" fillId="0" borderId="46" xfId="0" applyFont="1" applyBorder="1" applyAlignment="1">
      <alignment horizontal="center"/>
    </xf>
    <xf numFmtId="41" fontId="145" fillId="0" borderId="46" xfId="66" applyFont="1" applyFill="1" applyBorder="1"/>
    <xf numFmtId="41" fontId="146" fillId="0" borderId="46" xfId="66" applyFont="1" applyFill="1" applyBorder="1"/>
    <xf numFmtId="0" fontId="16" fillId="0" borderId="54" xfId="0" applyFont="1" applyBorder="1" applyAlignment="1">
      <alignment horizontal="center"/>
    </xf>
    <xf numFmtId="41" fontId="16" fillId="0" borderId="54" xfId="66" applyFont="1" applyBorder="1"/>
    <xf numFmtId="41" fontId="16" fillId="0" borderId="55" xfId="66" applyFont="1" applyBorder="1"/>
    <xf numFmtId="0" fontId="82" fillId="0" borderId="46" xfId="0" applyFont="1" applyBorder="1" applyAlignment="1">
      <alignment horizontal="left" vertical="center" wrapText="1"/>
    </xf>
    <xf numFmtId="41" fontId="198" fillId="0" borderId="47" xfId="66" applyFont="1" applyBorder="1" applyAlignment="1">
      <alignment vertical="top" wrapText="1"/>
    </xf>
    <xf numFmtId="41" fontId="146" fillId="0" borderId="46" xfId="66" applyFont="1" applyBorder="1" applyAlignment="1">
      <alignment vertical="top" wrapText="1"/>
    </xf>
    <xf numFmtId="41" fontId="198" fillId="0" borderId="46" xfId="66" applyFont="1" applyBorder="1" applyAlignment="1">
      <alignment vertical="top" wrapText="1"/>
    </xf>
    <xf numFmtId="0" fontId="82" fillId="0" borderId="46" xfId="0" applyFont="1" applyBorder="1"/>
    <xf numFmtId="0" fontId="82" fillId="0" borderId="50" xfId="0" applyFont="1" applyBorder="1"/>
    <xf numFmtId="0" fontId="197" fillId="0" borderId="51" xfId="0" applyFont="1" applyBorder="1" applyAlignment="1">
      <alignment horizontal="center"/>
    </xf>
    <xf numFmtId="41" fontId="198" fillId="0" borderId="51" xfId="66" applyFont="1" applyBorder="1" applyAlignment="1">
      <alignment vertical="top" wrapText="1"/>
    </xf>
    <xf numFmtId="0" fontId="82" fillId="0" borderId="51" xfId="0" applyFont="1" applyBorder="1"/>
    <xf numFmtId="41" fontId="198" fillId="0" borderId="52" xfId="66" applyFont="1" applyBorder="1" applyAlignment="1">
      <alignment vertical="top" wrapText="1"/>
    </xf>
    <xf numFmtId="0" fontId="201" fillId="67" borderId="53" xfId="0" applyFont="1" applyFill="1" applyBorder="1" applyAlignment="1">
      <alignment horizontal="center" vertical="center" wrapText="1"/>
    </xf>
    <xf numFmtId="0" fontId="201" fillId="67" borderId="54" xfId="0" applyFont="1" applyFill="1" applyBorder="1" applyAlignment="1">
      <alignment horizontal="center" vertical="center" wrapText="1"/>
    </xf>
    <xf numFmtId="198" fontId="201" fillId="67" borderId="54" xfId="0" applyNumberFormat="1" applyFont="1" applyFill="1" applyBorder="1" applyAlignment="1">
      <alignment horizontal="center" vertical="center" wrapText="1"/>
    </xf>
    <xf numFmtId="198" fontId="201" fillId="67" borderId="55" xfId="0" applyNumberFormat="1" applyFont="1" applyFill="1" applyBorder="1" applyAlignment="1">
      <alignment horizontal="center" vertical="center" wrapText="1"/>
    </xf>
    <xf numFmtId="0" fontId="69" fillId="0" borderId="45" xfId="0" applyFont="1" applyBorder="1"/>
    <xf numFmtId="0" fontId="16" fillId="0" borderId="46" xfId="0" applyFont="1" applyBorder="1" applyAlignment="1">
      <alignment horizontal="center"/>
    </xf>
    <xf numFmtId="41" fontId="16" fillId="0" borderId="46" xfId="66" applyFont="1" applyBorder="1" applyAlignment="1">
      <alignment horizontal="right"/>
    </xf>
    <xf numFmtId="41" fontId="16" fillId="0" borderId="47" xfId="66" applyFont="1" applyBorder="1" applyAlignment="1">
      <alignment horizontal="right"/>
    </xf>
    <xf numFmtId="0" fontId="78" fillId="0" borderId="45" xfId="0" applyFont="1" applyBorder="1"/>
    <xf numFmtId="0" fontId="186" fillId="0" borderId="46" xfId="0" applyFont="1" applyBorder="1" applyAlignment="1">
      <alignment horizontal="center"/>
    </xf>
    <xf numFmtId="0" fontId="187" fillId="0" borderId="46" xfId="0" applyFont="1" applyBorder="1" applyAlignment="1">
      <alignment horizontal="center"/>
    </xf>
    <xf numFmtId="0" fontId="64" fillId="0" borderId="45" xfId="0" quotePrefix="1" applyFont="1" applyBorder="1"/>
    <xf numFmtId="0" fontId="145" fillId="0" borderId="46" xfId="0" quotePrefix="1" applyFont="1" applyBorder="1" applyAlignment="1">
      <alignment horizontal="center"/>
    </xf>
    <xf numFmtId="41" fontId="146" fillId="0" borderId="46" xfId="66" applyFont="1" applyFill="1" applyBorder="1" applyAlignment="1">
      <alignment horizontal="right"/>
    </xf>
    <xf numFmtId="41" fontId="146" fillId="0" borderId="47" xfId="66" applyFont="1" applyBorder="1" applyAlignment="1">
      <alignment horizontal="right"/>
    </xf>
    <xf numFmtId="41" fontId="145" fillId="0" borderId="46" xfId="66" applyFont="1" applyBorder="1" applyAlignment="1">
      <alignment horizontal="right"/>
    </xf>
    <xf numFmtId="41" fontId="145" fillId="0" borderId="47" xfId="66" applyFont="1" applyBorder="1" applyAlignment="1">
      <alignment horizontal="right"/>
    </xf>
    <xf numFmtId="0" fontId="64" fillId="0" borderId="45" xfId="0" applyFont="1" applyBorder="1"/>
    <xf numFmtId="41" fontId="146" fillId="0" borderId="46" xfId="66" applyFont="1" applyBorder="1" applyAlignment="1">
      <alignment horizontal="right"/>
    </xf>
    <xf numFmtId="0" fontId="64" fillId="0" borderId="45" xfId="0" applyFont="1" applyBorder="1" applyAlignment="1">
      <alignment horizontal="left" vertical="center" wrapText="1"/>
    </xf>
    <xf numFmtId="41" fontId="15" fillId="0" borderId="46" xfId="66" applyFont="1" applyBorder="1" applyAlignment="1">
      <alignment horizontal="right"/>
    </xf>
    <xf numFmtId="41" fontId="15" fillId="0" borderId="47" xfId="66" applyFont="1" applyBorder="1" applyAlignment="1">
      <alignment horizontal="right"/>
    </xf>
    <xf numFmtId="0" fontId="69" fillId="0" borderId="50" xfId="0" applyFont="1" applyBorder="1"/>
    <xf numFmtId="0" fontId="16" fillId="0" borderId="51" xfId="0" applyFont="1" applyBorder="1" applyAlignment="1">
      <alignment horizontal="center"/>
    </xf>
    <xf numFmtId="41" fontId="16" fillId="0" borderId="51" xfId="66" applyFont="1" applyBorder="1" applyAlignment="1">
      <alignment horizontal="right"/>
    </xf>
    <xf numFmtId="41" fontId="16" fillId="0" borderId="52" xfId="66" applyFont="1" applyBorder="1" applyAlignment="1">
      <alignment horizontal="right"/>
    </xf>
    <xf numFmtId="0" fontId="69" fillId="0" borderId="45" xfId="0" applyFont="1" applyBorder="1" applyAlignment="1">
      <alignment horizontal="left"/>
    </xf>
    <xf numFmtId="41" fontId="15" fillId="0" borderId="46" xfId="66" applyFont="1" applyBorder="1"/>
    <xf numFmtId="41" fontId="15" fillId="0" borderId="47" xfId="66" applyFont="1" applyBorder="1"/>
    <xf numFmtId="41" fontId="146" fillId="0" borderId="47" xfId="66" applyFont="1" applyBorder="1"/>
    <xf numFmtId="0" fontId="69" fillId="0" borderId="45" xfId="0" applyFont="1" applyBorder="1" applyAlignment="1">
      <alignment horizontal="left" vertical="center" wrapText="1"/>
    </xf>
    <xf numFmtId="41" fontId="145" fillId="0" borderId="46" xfId="66" applyFont="1" applyBorder="1" applyAlignment="1">
      <alignment horizontal="right" vertical="center"/>
    </xf>
    <xf numFmtId="41" fontId="145" fillId="0" borderId="47" xfId="66" applyFont="1" applyBorder="1" applyAlignment="1">
      <alignment horizontal="right" vertical="center"/>
    </xf>
    <xf numFmtId="41" fontId="145" fillId="0" borderId="46" xfId="66" applyFont="1" applyBorder="1" applyAlignment="1">
      <alignment vertical="center"/>
    </xf>
    <xf numFmtId="41" fontId="145" fillId="0" borderId="47" xfId="66" applyFont="1" applyBorder="1" applyAlignment="1">
      <alignment vertical="center"/>
    </xf>
    <xf numFmtId="41" fontId="145" fillId="0" borderId="47" xfId="66" applyFont="1" applyBorder="1"/>
    <xf numFmtId="41" fontId="16" fillId="0" borderId="46" xfId="66" applyFont="1" applyBorder="1"/>
    <xf numFmtId="41" fontId="16" fillId="0" borderId="47" xfId="66" applyFont="1" applyBorder="1"/>
    <xf numFmtId="41" fontId="16" fillId="0" borderId="51" xfId="66" applyFont="1" applyBorder="1"/>
    <xf numFmtId="41" fontId="16" fillId="0" borderId="52" xfId="66" applyFont="1" applyBorder="1"/>
    <xf numFmtId="0" fontId="201" fillId="67" borderId="66" xfId="3" applyFont="1" applyFill="1" applyBorder="1" applyAlignment="1">
      <alignment horizontal="center" vertical="center" wrapText="1"/>
    </xf>
    <xf numFmtId="198" fontId="201" fillId="67" borderId="66" xfId="0" applyNumberFormat="1" applyFont="1" applyFill="1" applyBorder="1" applyAlignment="1">
      <alignment horizontal="center" vertical="center" wrapText="1"/>
    </xf>
    <xf numFmtId="198" fontId="201" fillId="67" borderId="67" xfId="0" applyNumberFormat="1" applyFont="1" applyFill="1" applyBorder="1" applyAlignment="1">
      <alignment horizontal="center" vertical="center" wrapText="1"/>
    </xf>
    <xf numFmtId="0" fontId="75" fillId="0" borderId="74" xfId="3" applyFont="1" applyBorder="1" applyAlignment="1">
      <alignment horizontal="left" vertical="center" wrapText="1"/>
    </xf>
    <xf numFmtId="41" fontId="146" fillId="0" borderId="56" xfId="66" applyFont="1" applyFill="1" applyBorder="1" applyAlignment="1">
      <alignment horizontal="right" wrapText="1"/>
    </xf>
    <xf numFmtId="41" fontId="146" fillId="0" borderId="56" xfId="66" applyFont="1" applyFill="1" applyBorder="1" applyAlignment="1" applyProtection="1">
      <alignment horizontal="right" wrapText="1"/>
    </xf>
    <xf numFmtId="0" fontId="75" fillId="0" borderId="45" xfId="3" applyFont="1" applyBorder="1" applyAlignment="1">
      <alignment horizontal="left" vertical="center" wrapText="1"/>
    </xf>
    <xf numFmtId="41" fontId="146" fillId="0" borderId="46" xfId="66" applyFont="1" applyFill="1" applyBorder="1" applyAlignment="1">
      <alignment horizontal="right" wrapText="1"/>
    </xf>
    <xf numFmtId="41" fontId="146" fillId="0" borderId="46" xfId="66" applyFont="1" applyFill="1" applyBorder="1" applyAlignment="1" applyProtection="1">
      <alignment horizontal="right" wrapText="1"/>
    </xf>
    <xf numFmtId="0" fontId="76" fillId="0" borderId="36" xfId="3" applyFont="1" applyBorder="1" applyAlignment="1">
      <alignment horizontal="center" vertical="center" wrapText="1"/>
    </xf>
    <xf numFmtId="41" fontId="145" fillId="0" borderId="37" xfId="66" applyFont="1" applyFill="1" applyBorder="1" applyAlignment="1">
      <alignment horizontal="right" wrapText="1"/>
    </xf>
    <xf numFmtId="41" fontId="145" fillId="0" borderId="38" xfId="66" applyFont="1" applyFill="1" applyBorder="1" applyAlignment="1">
      <alignment horizontal="right" wrapText="1"/>
    </xf>
    <xf numFmtId="0" fontId="76" fillId="0" borderId="72" xfId="3" applyFont="1" applyBorder="1" applyAlignment="1">
      <alignment horizontal="center" vertical="center" wrapText="1"/>
    </xf>
    <xf numFmtId="41" fontId="145" fillId="0" borderId="66" xfId="66" applyFont="1" applyFill="1" applyBorder="1" applyAlignment="1">
      <alignment horizontal="right" wrapText="1"/>
    </xf>
    <xf numFmtId="41" fontId="145" fillId="0" borderId="67" xfId="66" applyFont="1" applyFill="1" applyBorder="1" applyAlignment="1">
      <alignment horizontal="right" wrapText="1"/>
    </xf>
    <xf numFmtId="208" fontId="195" fillId="67" borderId="54" xfId="0" applyNumberFormat="1" applyFont="1" applyFill="1" applyBorder="1" applyAlignment="1">
      <alignment horizontal="center" vertical="center" wrapText="1"/>
    </xf>
    <xf numFmtId="4" fontId="2" fillId="0" borderId="56" xfId="0" applyNumberFormat="1" applyFont="1" applyBorder="1" applyAlignment="1">
      <alignment horizontal="center" vertical="center" wrapText="1"/>
    </xf>
    <xf numFmtId="4" fontId="2" fillId="0" borderId="51" xfId="0" applyNumberFormat="1" applyFont="1" applyBorder="1" applyAlignment="1">
      <alignment horizontal="center" vertical="center" wrapText="1"/>
    </xf>
    <xf numFmtId="171" fontId="195" fillId="67" borderId="54" xfId="0" applyNumberFormat="1" applyFont="1" applyFill="1" applyBorder="1" applyAlignment="1">
      <alignment horizontal="center" vertical="center" wrapText="1"/>
    </xf>
    <xf numFmtId="0" fontId="124" fillId="0" borderId="46" xfId="0" applyFont="1" applyBorder="1" applyAlignment="1">
      <alignment vertical="top" wrapText="1"/>
    </xf>
    <xf numFmtId="171" fontId="124" fillId="0" borderId="46" xfId="0" applyNumberFormat="1" applyFont="1" applyBorder="1" applyAlignment="1">
      <alignment vertical="top" wrapText="1"/>
    </xf>
    <xf numFmtId="0" fontId="124" fillId="0" borderId="47" xfId="0" applyFont="1" applyBorder="1" applyAlignment="1">
      <alignment vertical="top" wrapText="1"/>
    </xf>
    <xf numFmtId="0" fontId="108" fillId="0" borderId="46" xfId="0" applyFont="1" applyBorder="1" applyAlignment="1">
      <alignment vertical="top" wrapText="1"/>
    </xf>
    <xf numFmtId="171" fontId="108" fillId="0" borderId="46" xfId="0" applyNumberFormat="1" applyFont="1" applyBorder="1" applyAlignment="1">
      <alignment vertical="top" wrapText="1"/>
    </xf>
    <xf numFmtId="0" fontId="108" fillId="0" borderId="47" xfId="0" applyFont="1" applyBorder="1" applyAlignment="1">
      <alignment vertical="top" wrapText="1"/>
    </xf>
    <xf numFmtId="0" fontId="122" fillId="0" borderId="46" xfId="0" applyFont="1" applyBorder="1" applyAlignment="1">
      <alignment horizontal="center" vertical="top" wrapText="1"/>
    </xf>
    <xf numFmtId="169" fontId="2" fillId="0" borderId="46" xfId="66" applyNumberFormat="1" applyFont="1" applyFill="1" applyBorder="1" applyAlignment="1">
      <alignment horizontal="right" vertical="top" wrapText="1"/>
    </xf>
    <xf numFmtId="172" fontId="2" fillId="0" borderId="46" xfId="0" applyNumberFormat="1" applyFont="1" applyBorder="1" applyAlignment="1">
      <alignment horizontal="right" vertical="top" wrapText="1"/>
    </xf>
    <xf numFmtId="41" fontId="2" fillId="0" borderId="46" xfId="66" applyFont="1" applyFill="1" applyBorder="1" applyAlignment="1">
      <alignment vertical="top" wrapText="1"/>
    </xf>
    <xf numFmtId="169" fontId="2" fillId="0" borderId="46" xfId="66" applyNumberFormat="1" applyFont="1" applyFill="1" applyBorder="1" applyAlignment="1">
      <alignment vertical="top" wrapText="1"/>
    </xf>
    <xf numFmtId="41" fontId="2" fillId="0" borderId="47" xfId="66" applyFont="1" applyFill="1" applyBorder="1" applyAlignment="1">
      <alignment vertical="top" wrapText="1"/>
    </xf>
    <xf numFmtId="0" fontId="124" fillId="0" borderId="66" xfId="0" applyFont="1" applyBorder="1" applyAlignment="1">
      <alignment horizontal="center" vertical="top" wrapText="1"/>
    </xf>
    <xf numFmtId="4" fontId="108" fillId="0" borderId="66" xfId="0" applyNumberFormat="1" applyFont="1" applyBorder="1" applyAlignment="1">
      <alignment horizontal="right" vertical="top" wrapText="1"/>
    </xf>
    <xf numFmtId="172" fontId="108" fillId="0" borderId="66" xfId="0" applyNumberFormat="1" applyFont="1" applyBorder="1" applyAlignment="1">
      <alignment horizontal="right" vertical="top" wrapText="1"/>
    </xf>
    <xf numFmtId="3" fontId="108" fillId="0" borderId="66" xfId="0" applyNumberFormat="1" applyFont="1" applyBorder="1" applyAlignment="1">
      <alignment horizontal="right" vertical="top" wrapText="1"/>
    </xf>
    <xf numFmtId="3" fontId="108" fillId="0" borderId="67" xfId="0" applyNumberFormat="1" applyFont="1" applyBorder="1" applyAlignment="1">
      <alignment horizontal="right" vertical="top" wrapText="1"/>
    </xf>
    <xf numFmtId="0" fontId="124" fillId="0" borderId="46" xfId="0" applyFont="1" applyBorder="1" applyAlignment="1">
      <alignment horizontal="center" wrapText="1"/>
    </xf>
    <xf numFmtId="0" fontId="2" fillId="0" borderId="46" xfId="0" applyFont="1" applyBorder="1" applyAlignment="1">
      <alignment horizontal="right" wrapText="1"/>
    </xf>
    <xf numFmtId="171" fontId="2" fillId="0" borderId="46" xfId="0" applyNumberFormat="1" applyFont="1" applyBorder="1" applyAlignment="1">
      <alignment horizontal="right" wrapText="1"/>
    </xf>
    <xf numFmtId="171" fontId="2" fillId="0" borderId="46" xfId="0" applyNumberFormat="1" applyFont="1" applyBorder="1" applyAlignment="1">
      <alignment wrapText="1"/>
    </xf>
    <xf numFmtId="171" fontId="2" fillId="0" borderId="47" xfId="0" applyNumberFormat="1" applyFont="1" applyBorder="1" applyAlignment="1">
      <alignment wrapText="1"/>
    </xf>
    <xf numFmtId="0" fontId="122" fillId="0" borderId="46" xfId="0" applyFont="1" applyBorder="1" applyAlignment="1">
      <alignment horizontal="center" wrapText="1"/>
    </xf>
    <xf numFmtId="4" fontId="2" fillId="0" borderId="46" xfId="1" applyNumberFormat="1" applyFont="1" applyFill="1" applyBorder="1" applyAlignment="1">
      <alignment horizontal="right" wrapText="1"/>
    </xf>
    <xf numFmtId="174" fontId="2" fillId="0" borderId="46" xfId="1" applyNumberFormat="1" applyFont="1" applyFill="1" applyBorder="1" applyAlignment="1">
      <alignment horizontal="right" wrapText="1"/>
    </xf>
    <xf numFmtId="172" fontId="2" fillId="0" borderId="46" xfId="0" applyNumberFormat="1" applyFont="1" applyBorder="1" applyAlignment="1">
      <alignment horizontal="right" wrapText="1"/>
    </xf>
    <xf numFmtId="171" fontId="2" fillId="0" borderId="47" xfId="1" applyNumberFormat="1" applyFont="1" applyFill="1" applyBorder="1" applyAlignment="1">
      <alignment horizontal="right" wrapText="1"/>
    </xf>
    <xf numFmtId="0" fontId="124" fillId="0" borderId="66" xfId="0" applyFont="1" applyBorder="1" applyAlignment="1">
      <alignment horizontal="center" wrapText="1"/>
    </xf>
    <xf numFmtId="4" fontId="108" fillId="0" borderId="66" xfId="0" applyNumberFormat="1" applyFont="1" applyBorder="1" applyAlignment="1">
      <alignment horizontal="right" wrapText="1"/>
    </xf>
    <xf numFmtId="3" fontId="108" fillId="0" borderId="66" xfId="0" applyNumberFormat="1" applyFont="1" applyBorder="1" applyAlignment="1">
      <alignment horizontal="right" wrapText="1"/>
    </xf>
    <xf numFmtId="172" fontId="108" fillId="0" borderId="66" xfId="0" applyNumberFormat="1" applyFont="1" applyBorder="1" applyAlignment="1">
      <alignment horizontal="right" wrapText="1"/>
    </xf>
    <xf numFmtId="3" fontId="108" fillId="0" borderId="67" xfId="0" applyNumberFormat="1" applyFont="1" applyBorder="1" applyAlignment="1">
      <alignment horizontal="right" wrapText="1"/>
    </xf>
    <xf numFmtId="171" fontId="195" fillId="67" borderId="55" xfId="0" applyNumberFormat="1" applyFont="1" applyFill="1" applyBorder="1" applyAlignment="1">
      <alignment horizontal="center" vertical="center" wrapText="1"/>
    </xf>
    <xf numFmtId="4" fontId="2" fillId="0" borderId="46" xfId="0" applyNumberFormat="1" applyFont="1" applyBorder="1" applyAlignment="1">
      <alignment horizontal="center" wrapText="1"/>
    </xf>
    <xf numFmtId="41" fontId="2" fillId="0" borderId="46" xfId="66" applyFont="1" applyBorder="1" applyAlignment="1">
      <alignment horizontal="right" wrapText="1"/>
    </xf>
    <xf numFmtId="41" fontId="2" fillId="0" borderId="47" xfId="66" applyFont="1" applyBorder="1" applyAlignment="1">
      <alignment horizontal="right" wrapText="1"/>
    </xf>
    <xf numFmtId="4" fontId="2" fillId="0" borderId="51" xfId="0" applyNumberFormat="1" applyFont="1" applyBorder="1" applyAlignment="1">
      <alignment horizontal="center" wrapText="1"/>
    </xf>
    <xf numFmtId="41" fontId="2" fillId="0" borderId="51" xfId="66" applyFont="1" applyBorder="1" applyAlignment="1">
      <alignment horizontal="right" wrapText="1"/>
    </xf>
    <xf numFmtId="41" fontId="2" fillId="0" borderId="52" xfId="66" applyFont="1" applyBorder="1" applyAlignment="1">
      <alignment horizontal="right" wrapText="1"/>
    </xf>
    <xf numFmtId="3" fontId="122" fillId="0" borderId="46" xfId="0" applyNumberFormat="1" applyFont="1" applyBorder="1" applyAlignment="1">
      <alignment horizontal="center" wrapText="1"/>
    </xf>
    <xf numFmtId="171" fontId="2" fillId="0" borderId="47" xfId="0" applyNumberFormat="1" applyFont="1" applyBorder="1" applyAlignment="1">
      <alignment horizontal="right" wrapText="1"/>
    </xf>
    <xf numFmtId="3" fontId="124" fillId="0" borderId="51" xfId="0" applyNumberFormat="1" applyFont="1" applyBorder="1" applyAlignment="1">
      <alignment horizontal="center" wrapText="1"/>
    </xf>
    <xf numFmtId="41" fontId="108" fillId="0" borderId="51" xfId="66" applyFont="1" applyBorder="1" applyAlignment="1">
      <alignment horizontal="right" wrapText="1"/>
    </xf>
    <xf numFmtId="171" fontId="108" fillId="0" borderId="51" xfId="0" applyNumberFormat="1" applyFont="1" applyBorder="1" applyAlignment="1">
      <alignment horizontal="right" wrapText="1"/>
    </xf>
    <xf numFmtId="171" fontId="108" fillId="0" borderId="52" xfId="0" applyNumberFormat="1" applyFont="1" applyBorder="1" applyAlignment="1">
      <alignment horizontal="right" wrapText="1"/>
    </xf>
    <xf numFmtId="169" fontId="2" fillId="0" borderId="46" xfId="66" applyNumberFormat="1" applyFont="1" applyBorder="1" applyAlignment="1">
      <alignment horizontal="right" wrapText="1"/>
    </xf>
    <xf numFmtId="169" fontId="2" fillId="0" borderId="46" xfId="66" applyNumberFormat="1" applyFont="1" applyFill="1" applyBorder="1" applyAlignment="1">
      <alignment horizontal="right" wrapText="1"/>
    </xf>
    <xf numFmtId="3" fontId="124" fillId="0" borderId="66" xfId="0" applyNumberFormat="1" applyFont="1" applyBorder="1" applyAlignment="1">
      <alignment horizontal="right" wrapText="1"/>
    </xf>
    <xf numFmtId="41" fontId="108" fillId="0" borderId="66" xfId="66" applyFont="1" applyBorder="1" applyAlignment="1">
      <alignment horizontal="right" wrapText="1"/>
    </xf>
    <xf numFmtId="41" fontId="108" fillId="0" borderId="67" xfId="66" applyFont="1" applyBorder="1" applyAlignment="1">
      <alignment horizontal="right" wrapText="1"/>
    </xf>
    <xf numFmtId="169" fontId="108" fillId="0" borderId="66" xfId="66" applyNumberFormat="1" applyFont="1" applyBorder="1" applyAlignment="1">
      <alignment horizontal="right" wrapText="1"/>
    </xf>
    <xf numFmtId="3" fontId="124" fillId="0" borderId="54" xfId="0" applyNumberFormat="1" applyFont="1" applyBorder="1" applyAlignment="1">
      <alignment horizontal="right" wrapText="1"/>
    </xf>
    <xf numFmtId="4" fontId="108" fillId="0" borderId="54" xfId="0" applyNumberFormat="1" applyFont="1" applyBorder="1" applyAlignment="1">
      <alignment horizontal="right" wrapText="1"/>
    </xf>
    <xf numFmtId="171" fontId="108" fillId="0" borderId="54" xfId="0" applyNumberFormat="1" applyFont="1" applyBorder="1" applyAlignment="1">
      <alignment horizontal="right" wrapText="1"/>
    </xf>
    <xf numFmtId="171" fontId="108" fillId="0" borderId="55" xfId="0" applyNumberFormat="1" applyFont="1" applyBorder="1" applyAlignment="1">
      <alignment horizontal="right" wrapText="1"/>
    </xf>
    <xf numFmtId="0" fontId="122" fillId="0" borderId="0" xfId="0" applyFont="1" applyAlignment="1">
      <alignment horizontal="justify" wrapText="1"/>
    </xf>
    <xf numFmtId="3" fontId="122" fillId="0" borderId="0" xfId="0" applyNumberFormat="1" applyFont="1" applyAlignment="1">
      <alignment horizontal="center" wrapText="1"/>
    </xf>
    <xf numFmtId="0" fontId="195" fillId="67" borderId="40" xfId="0" applyFont="1" applyFill="1" applyBorder="1" applyAlignment="1">
      <alignment horizontal="center" vertical="center" wrapText="1"/>
    </xf>
    <xf numFmtId="171" fontId="195" fillId="67" borderId="40" xfId="0" applyNumberFormat="1" applyFont="1" applyFill="1" applyBorder="1" applyAlignment="1">
      <alignment horizontal="center" vertical="center" wrapText="1"/>
    </xf>
    <xf numFmtId="0" fontId="195" fillId="67" borderId="41" xfId="0" applyFont="1" applyFill="1" applyBorder="1" applyAlignment="1">
      <alignment horizontal="center" vertical="center" wrapText="1"/>
    </xf>
    <xf numFmtId="0" fontId="203" fillId="67" borderId="40" xfId="0" applyFont="1" applyFill="1" applyBorder="1"/>
    <xf numFmtId="0" fontId="203" fillId="67" borderId="41" xfId="0" applyFont="1" applyFill="1" applyBorder="1"/>
    <xf numFmtId="0" fontId="203" fillId="67" borderId="80" xfId="0" applyFont="1" applyFill="1" applyBorder="1" applyAlignment="1">
      <alignment horizontal="center"/>
    </xf>
    <xf numFmtId="0" fontId="203" fillId="67" borderId="81" xfId="0" applyFont="1" applyFill="1" applyBorder="1" applyAlignment="1">
      <alignment horizontal="center"/>
    </xf>
    <xf numFmtId="0" fontId="124" fillId="0" borderId="83" xfId="2610" applyFont="1" applyBorder="1" applyAlignment="1">
      <alignment horizontal="center"/>
    </xf>
    <xf numFmtId="171" fontId="2" fillId="0" borderId="83" xfId="2610" applyNumberFormat="1" applyFont="1" applyBorder="1" applyAlignment="1">
      <alignment horizontal="center"/>
    </xf>
    <xf numFmtId="41" fontId="2" fillId="0" borderId="83" xfId="66" applyFont="1" applyFill="1" applyBorder="1" applyAlignment="1">
      <alignment horizontal="right"/>
    </xf>
    <xf numFmtId="3" fontId="2" fillId="0" borderId="83" xfId="2610" applyNumberFormat="1" applyFont="1" applyBorder="1" applyAlignment="1">
      <alignment horizontal="right"/>
    </xf>
    <xf numFmtId="3" fontId="2" fillId="0" borderId="84" xfId="2610" applyNumberFormat="1" applyFont="1" applyBorder="1" applyAlignment="1">
      <alignment horizontal="right"/>
    </xf>
    <xf numFmtId="0" fontId="122" fillId="0" borderId="45" xfId="2610" applyFont="1" applyBorder="1" applyAlignment="1">
      <alignment horizontal="left"/>
    </xf>
    <xf numFmtId="0" fontId="122" fillId="0" borderId="46" xfId="2610" applyFont="1" applyBorder="1" applyAlignment="1">
      <alignment horizontal="left"/>
    </xf>
    <xf numFmtId="0" fontId="124" fillId="0" borderId="46" xfId="2610" applyFont="1" applyBorder="1" applyAlignment="1">
      <alignment horizontal="center"/>
    </xf>
    <xf numFmtId="171" fontId="2" fillId="0" borderId="46" xfId="2610" applyNumberFormat="1" applyFont="1" applyBorder="1" applyAlignment="1">
      <alignment horizontal="center"/>
    </xf>
    <xf numFmtId="41" fontId="2" fillId="0" borderId="46" xfId="66" applyFont="1" applyFill="1" applyBorder="1" applyAlignment="1">
      <alignment horizontal="right"/>
    </xf>
    <xf numFmtId="3" fontId="2" fillId="0" borderId="46" xfId="2610" applyNumberFormat="1" applyFont="1" applyBorder="1" applyAlignment="1">
      <alignment horizontal="right"/>
    </xf>
    <xf numFmtId="3" fontId="2" fillId="0" borderId="47" xfId="2610" applyNumberFormat="1" applyFont="1" applyBorder="1" applyAlignment="1">
      <alignment horizontal="right"/>
    </xf>
    <xf numFmtId="172" fontId="2" fillId="0" borderId="46" xfId="2" applyNumberFormat="1" applyFont="1" applyFill="1" applyBorder="1" applyAlignment="1">
      <alignment horizontal="right"/>
    </xf>
    <xf numFmtId="3" fontId="2" fillId="0" borderId="46" xfId="0" applyNumberFormat="1" applyFont="1" applyBorder="1"/>
    <xf numFmtId="3" fontId="2" fillId="0" borderId="47" xfId="0" applyNumberFormat="1" applyFont="1" applyBorder="1"/>
    <xf numFmtId="41" fontId="2" fillId="0" borderId="47" xfId="66" applyFont="1" applyFill="1" applyBorder="1" applyAlignment="1">
      <alignment horizontal="right"/>
    </xf>
    <xf numFmtId="171" fontId="2" fillId="0" borderId="46" xfId="2" applyNumberFormat="1" applyFont="1" applyFill="1" applyBorder="1" applyAlignment="1">
      <alignment horizontal="right"/>
    </xf>
    <xf numFmtId="169" fontId="2" fillId="0" borderId="46" xfId="66" applyNumberFormat="1" applyFont="1" applyFill="1" applyBorder="1" applyAlignment="1">
      <alignment horizontal="right"/>
    </xf>
    <xf numFmtId="171" fontId="108" fillId="0" borderId="40" xfId="2" applyNumberFormat="1" applyFont="1" applyFill="1" applyBorder="1" applyAlignment="1">
      <alignment horizontal="right" wrapText="1"/>
    </xf>
    <xf numFmtId="41" fontId="108" fillId="0" borderId="40" xfId="66" applyFont="1" applyFill="1" applyBorder="1" applyAlignment="1">
      <alignment horizontal="right" wrapText="1"/>
    </xf>
    <xf numFmtId="3" fontId="122" fillId="0" borderId="40" xfId="2610" quotePrefix="1" applyNumberFormat="1" applyFont="1" applyBorder="1" applyAlignment="1">
      <alignment horizontal="center" wrapText="1"/>
    </xf>
    <xf numFmtId="3" fontId="122" fillId="0" borderId="41" xfId="2610" quotePrefix="1" applyNumberFormat="1" applyFont="1" applyBorder="1" applyAlignment="1">
      <alignment horizontal="center" wrapText="1"/>
    </xf>
    <xf numFmtId="0" fontId="124" fillId="0" borderId="85" xfId="2610" applyFont="1" applyBorder="1" applyAlignment="1">
      <alignment horizontal="left" vertical="top" wrapText="1"/>
    </xf>
    <xf numFmtId="0" fontId="124" fillId="0" borderId="86" xfId="2610" applyFont="1" applyBorder="1" applyAlignment="1">
      <alignment horizontal="left" vertical="top" wrapText="1"/>
    </xf>
    <xf numFmtId="171" fontId="124" fillId="0" borderId="86" xfId="2" applyNumberFormat="1" applyFont="1" applyFill="1" applyBorder="1" applyAlignment="1">
      <alignment horizontal="right" vertical="top" wrapText="1"/>
    </xf>
    <xf numFmtId="3" fontId="122" fillId="0" borderId="86" xfId="2610" quotePrefix="1" applyNumberFormat="1" applyFont="1" applyBorder="1" applyAlignment="1">
      <alignment horizontal="center" vertical="top" wrapText="1"/>
    </xf>
    <xf numFmtId="3" fontId="122" fillId="0" borderId="87" xfId="2610" quotePrefix="1" applyNumberFormat="1" applyFont="1" applyBorder="1" applyAlignment="1">
      <alignment horizontal="center" vertical="top" wrapText="1"/>
    </xf>
    <xf numFmtId="3" fontId="122" fillId="0" borderId="83" xfId="0" applyNumberFormat="1" applyFont="1" applyBorder="1" applyAlignment="1">
      <alignment horizontal="center"/>
    </xf>
    <xf numFmtId="3" fontId="2" fillId="0" borderId="83" xfId="0" applyNumberFormat="1" applyFont="1" applyBorder="1" applyAlignment="1">
      <alignment horizontal="right"/>
    </xf>
    <xf numFmtId="3" fontId="122" fillId="0" borderId="46" xfId="0" applyNumberFormat="1" applyFont="1" applyBorder="1" applyAlignment="1">
      <alignment horizontal="center"/>
    </xf>
    <xf numFmtId="3" fontId="2" fillId="0" borderId="46" xfId="0" applyNumberFormat="1" applyFont="1" applyBorder="1" applyAlignment="1">
      <alignment horizontal="right"/>
    </xf>
    <xf numFmtId="41" fontId="108" fillId="0" borderId="66" xfId="66" applyFont="1" applyFill="1" applyBorder="1" applyAlignment="1">
      <alignment wrapText="1"/>
    </xf>
    <xf numFmtId="171" fontId="108" fillId="0" borderId="66" xfId="2" applyNumberFormat="1" applyFont="1" applyFill="1" applyBorder="1" applyAlignment="1">
      <alignment wrapText="1"/>
    </xf>
    <xf numFmtId="0" fontId="108" fillId="0" borderId="66" xfId="2610" applyFont="1" applyBorder="1" applyAlignment="1">
      <alignment wrapText="1"/>
    </xf>
    <xf numFmtId="0" fontId="108" fillId="0" borderId="67" xfId="2610" applyFont="1" applyBorder="1" applyAlignment="1">
      <alignment wrapText="1"/>
    </xf>
    <xf numFmtId="41" fontId="2" fillId="0" borderId="83" xfId="66" applyFont="1" applyBorder="1" applyAlignment="1">
      <alignment horizontal="right"/>
    </xf>
    <xf numFmtId="41" fontId="2" fillId="0" borderId="46" xfId="66" applyFont="1" applyBorder="1" applyAlignment="1">
      <alignment horizontal="right"/>
    </xf>
    <xf numFmtId="0" fontId="2" fillId="0" borderId="46" xfId="2610" applyFont="1" applyBorder="1" applyAlignment="1">
      <alignment horizontal="center"/>
    </xf>
    <xf numFmtId="41" fontId="122" fillId="0" borderId="66" xfId="66" applyFont="1" applyBorder="1" applyAlignment="1">
      <alignment horizontal="right"/>
    </xf>
    <xf numFmtId="41" fontId="122" fillId="0" borderId="67" xfId="66" applyFont="1" applyBorder="1" applyAlignment="1">
      <alignment horizontal="right"/>
    </xf>
    <xf numFmtId="41" fontId="124" fillId="0" borderId="54" xfId="66" applyFont="1" applyFill="1" applyBorder="1" applyAlignment="1">
      <alignment wrapText="1"/>
    </xf>
    <xf numFmtId="0" fontId="124" fillId="0" borderId="54" xfId="2610" applyFont="1" applyBorder="1" applyAlignment="1">
      <alignment wrapText="1"/>
    </xf>
    <xf numFmtId="0" fontId="124" fillId="0" borderId="55" xfId="2610" applyFont="1" applyBorder="1" applyAlignment="1">
      <alignment wrapText="1"/>
    </xf>
    <xf numFmtId="0" fontId="122" fillId="0" borderId="0" xfId="0" applyFont="1" applyAlignment="1">
      <alignment horizontal="left" wrapText="1"/>
    </xf>
    <xf numFmtId="0" fontId="124" fillId="0" borderId="0" xfId="2610" applyFont="1" applyAlignment="1">
      <alignment horizontal="center" wrapText="1"/>
    </xf>
    <xf numFmtId="171" fontId="122" fillId="0" borderId="0" xfId="2610" applyNumberFormat="1" applyFont="1" applyAlignment="1">
      <alignment horizontal="center" wrapText="1"/>
    </xf>
    <xf numFmtId="3" fontId="108" fillId="0" borderId="37" xfId="2" applyNumberFormat="1" applyFont="1" applyFill="1" applyBorder="1" applyAlignment="1">
      <alignment wrapText="1"/>
    </xf>
    <xf numFmtId="0" fontId="124" fillId="0" borderId="37" xfId="2610" applyFont="1" applyBorder="1" applyAlignment="1">
      <alignment wrapText="1"/>
    </xf>
    <xf numFmtId="0" fontId="124" fillId="0" borderId="38" xfId="2610" applyFont="1" applyBorder="1" applyAlignment="1">
      <alignment wrapText="1"/>
    </xf>
    <xf numFmtId="3" fontId="108" fillId="0" borderId="51" xfId="2" applyNumberFormat="1" applyFont="1" applyFill="1" applyBorder="1" applyAlignment="1">
      <alignment wrapText="1"/>
    </xf>
    <xf numFmtId="3" fontId="122" fillId="0" borderId="51" xfId="0" applyNumberFormat="1" applyFont="1" applyBorder="1" applyAlignment="1">
      <alignment wrapText="1"/>
    </xf>
    <xf numFmtId="0" fontId="122" fillId="0" borderId="52" xfId="0" applyFont="1" applyBorder="1"/>
    <xf numFmtId="0" fontId="203" fillId="67" borderId="37" xfId="0" applyFont="1" applyFill="1" applyBorder="1"/>
    <xf numFmtId="0" fontId="203" fillId="67" borderId="38" xfId="0" applyFont="1" applyFill="1" applyBorder="1"/>
    <xf numFmtId="0" fontId="203" fillId="67" borderId="66" xfId="0" applyFont="1" applyFill="1" applyBorder="1" applyAlignment="1">
      <alignment horizontal="center"/>
    </xf>
    <xf numFmtId="0" fontId="203" fillId="67" borderId="67" xfId="0" applyFont="1" applyFill="1" applyBorder="1" applyAlignment="1">
      <alignment horizontal="center"/>
    </xf>
    <xf numFmtId="0" fontId="124" fillId="0" borderId="46" xfId="2610" applyFont="1" applyBorder="1" applyAlignment="1">
      <alignment horizontal="center" wrapText="1"/>
    </xf>
    <xf numFmtId="171" fontId="2" fillId="0" borderId="46" xfId="2610" applyNumberFormat="1" applyFont="1" applyBorder="1" applyAlignment="1">
      <alignment horizontal="center" wrapText="1"/>
    </xf>
    <xf numFmtId="171" fontId="2" fillId="0" borderId="46" xfId="2610" applyNumberFormat="1" applyFont="1" applyBorder="1" applyAlignment="1">
      <alignment horizontal="right" wrapText="1"/>
    </xf>
    <xf numFmtId="3" fontId="122" fillId="0" borderId="46" xfId="2610" quotePrefix="1" applyNumberFormat="1" applyFont="1" applyBorder="1" applyAlignment="1">
      <alignment horizontal="center" wrapText="1"/>
    </xf>
    <xf numFmtId="3" fontId="122" fillId="0" borderId="47" xfId="2610" quotePrefix="1" applyNumberFormat="1" applyFont="1" applyBorder="1" applyAlignment="1">
      <alignment horizontal="center" wrapText="1"/>
    </xf>
    <xf numFmtId="166" fontId="2" fillId="0" borderId="46" xfId="2" applyNumberFormat="1" applyFont="1" applyFill="1" applyBorder="1" applyAlignment="1">
      <alignment horizontal="center" wrapText="1"/>
    </xf>
    <xf numFmtId="166" fontId="124" fillId="0" borderId="80" xfId="2" applyNumberFormat="1" applyFont="1" applyFill="1" applyBorder="1" applyAlignment="1">
      <alignment horizontal="center" wrapText="1"/>
    </xf>
    <xf numFmtId="166" fontId="108" fillId="0" borderId="80" xfId="2" applyNumberFormat="1" applyFont="1" applyFill="1" applyBorder="1" applyAlignment="1">
      <alignment horizontal="center" wrapText="1"/>
    </xf>
    <xf numFmtId="171" fontId="122" fillId="0" borderId="51" xfId="2610" applyNumberFormat="1" applyFont="1" applyBorder="1" applyAlignment="1">
      <alignment horizontal="right" wrapText="1"/>
    </xf>
    <xf numFmtId="171" fontId="122" fillId="0" borderId="52" xfId="2610" applyNumberFormat="1" applyFont="1" applyBorder="1" applyAlignment="1">
      <alignment horizontal="right" wrapText="1"/>
    </xf>
    <xf numFmtId="166" fontId="124" fillId="0" borderId="93" xfId="2" applyNumberFormat="1" applyFont="1" applyFill="1" applyBorder="1" applyAlignment="1">
      <alignment horizontal="center" wrapText="1"/>
    </xf>
    <xf numFmtId="166" fontId="108" fillId="0" borderId="93" xfId="2" applyNumberFormat="1" applyFont="1" applyFill="1" applyBorder="1" applyAlignment="1">
      <alignment horizontal="center" wrapText="1"/>
    </xf>
    <xf numFmtId="166" fontId="108" fillId="0" borderId="94" xfId="2" applyNumberFormat="1" applyFont="1" applyFill="1" applyBorder="1" applyAlignment="1">
      <alignment horizontal="center" wrapText="1"/>
    </xf>
    <xf numFmtId="171" fontId="203" fillId="67" borderId="54" xfId="2" applyNumberFormat="1" applyFont="1" applyFill="1" applyBorder="1" applyAlignment="1">
      <alignment wrapText="1"/>
    </xf>
    <xf numFmtId="171" fontId="203" fillId="67" borderId="55" xfId="2" applyNumberFormat="1" applyFont="1" applyFill="1" applyBorder="1" applyAlignment="1">
      <alignment wrapText="1"/>
    </xf>
    <xf numFmtId="171" fontId="2" fillId="0" borderId="47" xfId="2610" applyNumberFormat="1" applyFont="1" applyBorder="1" applyAlignment="1">
      <alignment horizontal="right" wrapText="1"/>
    </xf>
    <xf numFmtId="166" fontId="108" fillId="0" borderId="40" xfId="2" applyNumberFormat="1" applyFont="1" applyFill="1" applyBorder="1" applyAlignment="1">
      <alignment horizontal="center" wrapText="1"/>
    </xf>
    <xf numFmtId="166" fontId="108" fillId="0" borderId="41" xfId="2" applyNumberFormat="1" applyFont="1" applyFill="1" applyBorder="1" applyAlignment="1">
      <alignment horizontal="center" wrapText="1"/>
    </xf>
    <xf numFmtId="166" fontId="108" fillId="0" borderId="66" xfId="2" applyNumberFormat="1" applyFont="1" applyFill="1" applyBorder="1" applyAlignment="1">
      <alignment horizontal="center" wrapText="1"/>
    </xf>
    <xf numFmtId="166" fontId="108" fillId="0" borderId="67" xfId="2" applyNumberFormat="1" applyFont="1" applyFill="1" applyBorder="1" applyAlignment="1">
      <alignment horizontal="center" wrapText="1"/>
    </xf>
    <xf numFmtId="171" fontId="2" fillId="0" borderId="47" xfId="2" applyNumberFormat="1" applyFont="1" applyFill="1" applyBorder="1" applyAlignment="1">
      <alignment horizontal="right" wrapText="1"/>
    </xf>
    <xf numFmtId="166" fontId="108" fillId="0" borderId="46" xfId="2" applyNumberFormat="1" applyFont="1" applyFill="1" applyBorder="1" applyAlignment="1">
      <alignment horizontal="center" wrapText="1"/>
    </xf>
    <xf numFmtId="166" fontId="108" fillId="0" borderId="47" xfId="2" applyNumberFormat="1" applyFont="1" applyFill="1" applyBorder="1" applyAlignment="1">
      <alignment horizontal="center" wrapText="1"/>
    </xf>
    <xf numFmtId="166" fontId="108" fillId="0" borderId="51" xfId="2" applyNumberFormat="1" applyFont="1" applyFill="1" applyBorder="1" applyAlignment="1">
      <alignment horizontal="center" wrapText="1"/>
    </xf>
    <xf numFmtId="166" fontId="108" fillId="0" borderId="52" xfId="2" applyNumberFormat="1" applyFont="1" applyFill="1" applyBorder="1" applyAlignment="1">
      <alignment horizontal="center" wrapText="1"/>
    </xf>
    <xf numFmtId="2" fontId="195" fillId="67" borderId="53" xfId="0" applyNumberFormat="1" applyFont="1" applyFill="1" applyBorder="1" applyAlignment="1">
      <alignment horizontal="center" vertical="center" wrapText="1"/>
    </xf>
    <xf numFmtId="2" fontId="195" fillId="67" borderId="54" xfId="0" applyNumberFormat="1" applyFont="1" applyFill="1" applyBorder="1" applyAlignment="1">
      <alignment horizontal="center" vertical="center" wrapText="1"/>
    </xf>
    <xf numFmtId="41" fontId="108" fillId="0" borderId="40" xfId="66" applyFont="1" applyFill="1" applyBorder="1" applyAlignment="1">
      <alignment horizontal="center" wrapText="1"/>
    </xf>
    <xf numFmtId="41" fontId="2" fillId="0" borderId="41" xfId="66" applyFont="1" applyBorder="1" applyAlignment="1">
      <alignment horizontal="right" wrapText="1"/>
    </xf>
    <xf numFmtId="41" fontId="108" fillId="0" borderId="66" xfId="66" applyFont="1" applyFill="1" applyBorder="1" applyAlignment="1">
      <alignment horizontal="center" wrapText="1"/>
    </xf>
    <xf numFmtId="41" fontId="2" fillId="0" borderId="67" xfId="66" applyFont="1" applyBorder="1" applyAlignment="1">
      <alignment horizontal="right" wrapText="1"/>
    </xf>
    <xf numFmtId="2" fontId="195" fillId="67" borderId="55" xfId="0" applyNumberFormat="1" applyFont="1" applyFill="1" applyBorder="1" applyAlignment="1">
      <alignment horizontal="center" vertical="center" wrapText="1"/>
    </xf>
    <xf numFmtId="0" fontId="122" fillId="0" borderId="45" xfId="0" applyFont="1" applyBorder="1" applyAlignment="1">
      <alignment horizontal="left"/>
    </xf>
    <xf numFmtId="0" fontId="122" fillId="0" borderId="46" xfId="0" applyFont="1" applyBorder="1" applyAlignment="1">
      <alignment horizontal="left"/>
    </xf>
    <xf numFmtId="41" fontId="2" fillId="0" borderId="47" xfId="66" applyFont="1" applyBorder="1" applyAlignment="1">
      <alignment horizontal="right"/>
    </xf>
    <xf numFmtId="0" fontId="122" fillId="0" borderId="77" xfId="0" applyFont="1" applyBorder="1" applyAlignment="1">
      <alignment horizontal="left"/>
    </xf>
    <xf numFmtId="0" fontId="122" fillId="0" borderId="95" xfId="0" applyFont="1" applyBorder="1" applyAlignment="1">
      <alignment horizontal="left"/>
    </xf>
    <xf numFmtId="0" fontId="122" fillId="0" borderId="96" xfId="0" applyFont="1" applyBorder="1" applyAlignment="1">
      <alignment horizontal="left"/>
    </xf>
    <xf numFmtId="41" fontId="108" fillId="0" borderId="40" xfId="66" applyFont="1" applyBorder="1" applyAlignment="1">
      <alignment horizontal="right" wrapText="1"/>
    </xf>
    <xf numFmtId="41" fontId="108" fillId="0" borderId="41" xfId="66" applyFont="1" applyBorder="1" applyAlignment="1">
      <alignment horizontal="right" wrapText="1"/>
    </xf>
    <xf numFmtId="0" fontId="195" fillId="67" borderId="65" xfId="0" applyFont="1" applyFill="1" applyBorder="1" applyAlignment="1">
      <alignment horizontal="center" vertical="center" wrapText="1"/>
    </xf>
    <xf numFmtId="0" fontId="195" fillId="67" borderId="66" xfId="0" applyFont="1" applyFill="1" applyBorder="1" applyAlignment="1">
      <alignment horizontal="center" vertical="center" wrapText="1"/>
    </xf>
    <xf numFmtId="0" fontId="195" fillId="67" borderId="67" xfId="0" applyFont="1" applyFill="1" applyBorder="1" applyAlignment="1">
      <alignment horizontal="center" vertical="center" wrapText="1"/>
    </xf>
    <xf numFmtId="41" fontId="2" fillId="0" borderId="56" xfId="66" applyFont="1" applyBorder="1" applyAlignment="1">
      <alignment horizontal="right"/>
    </xf>
    <xf numFmtId="41" fontId="2" fillId="0" borderId="73" xfId="66" applyFont="1" applyBorder="1" applyAlignment="1">
      <alignment horizontal="right"/>
    </xf>
    <xf numFmtId="41" fontId="108" fillId="0" borderId="40" xfId="66" applyFont="1" applyBorder="1" applyAlignment="1">
      <alignment horizontal="right"/>
    </xf>
    <xf numFmtId="41" fontId="108" fillId="0" borderId="41" xfId="66" applyFont="1" applyBorder="1" applyAlignment="1">
      <alignment horizontal="right"/>
    </xf>
    <xf numFmtId="41" fontId="108" fillId="0" borderId="66" xfId="66" applyFont="1" applyBorder="1" applyAlignment="1">
      <alignment horizontal="right"/>
    </xf>
    <xf numFmtId="41" fontId="108" fillId="0" borderId="67" xfId="66" applyFont="1" applyBorder="1" applyAlignment="1">
      <alignment horizontal="right"/>
    </xf>
    <xf numFmtId="0" fontId="195" fillId="67" borderId="43" xfId="0" applyFont="1" applyFill="1" applyBorder="1" applyAlignment="1">
      <alignment horizontal="center" vertical="center" wrapText="1"/>
    </xf>
    <xf numFmtId="0" fontId="195" fillId="67" borderId="44" xfId="0" applyFont="1" applyFill="1" applyBorder="1" applyAlignment="1">
      <alignment horizontal="center" vertical="center" wrapText="1"/>
    </xf>
    <xf numFmtId="41" fontId="2" fillId="0" borderId="43" xfId="66" applyFont="1" applyBorder="1" applyAlignment="1">
      <alignment horizontal="right"/>
    </xf>
    <xf numFmtId="41" fontId="2" fillId="0" borderId="44" xfId="66" applyFont="1" applyBorder="1" applyAlignment="1">
      <alignment horizontal="right"/>
    </xf>
    <xf numFmtId="41" fontId="2" fillId="0" borderId="49" xfId="66" applyFont="1" applyBorder="1" applyAlignment="1">
      <alignment horizontal="right"/>
    </xf>
    <xf numFmtId="41" fontId="2" fillId="0" borderId="71" xfId="66" applyFont="1" applyBorder="1" applyAlignment="1">
      <alignment horizontal="right"/>
    </xf>
    <xf numFmtId="49" fontId="195" fillId="67" borderId="40" xfId="0" applyNumberFormat="1" applyFont="1" applyFill="1" applyBorder="1" applyAlignment="1">
      <alignment horizontal="center" vertical="center" wrapText="1"/>
    </xf>
    <xf numFmtId="171" fontId="195" fillId="67" borderId="41" xfId="0" applyNumberFormat="1" applyFont="1" applyFill="1" applyBorder="1" applyAlignment="1">
      <alignment horizontal="center" vertical="center" wrapText="1"/>
    </xf>
    <xf numFmtId="41" fontId="2" fillId="0" borderId="40" xfId="66" applyFont="1" applyBorder="1" applyAlignment="1">
      <alignment horizontal="right" vertical="center" wrapText="1"/>
    </xf>
    <xf numFmtId="41" fontId="2" fillId="0" borderId="41" xfId="66" applyFont="1" applyBorder="1" applyAlignment="1">
      <alignment horizontal="right" vertical="center" wrapText="1"/>
    </xf>
    <xf numFmtId="49" fontId="195" fillId="67" borderId="66" xfId="0" applyNumberFormat="1" applyFont="1" applyFill="1" applyBorder="1" applyAlignment="1">
      <alignment horizontal="center" vertical="center" wrapText="1"/>
    </xf>
    <xf numFmtId="171" fontId="195" fillId="67" borderId="66" xfId="0" applyNumberFormat="1" applyFont="1" applyFill="1" applyBorder="1" applyAlignment="1">
      <alignment horizontal="center" vertical="center" wrapText="1"/>
    </xf>
    <xf numFmtId="171" fontId="195" fillId="67" borderId="67" xfId="0" applyNumberFormat="1" applyFont="1" applyFill="1" applyBorder="1" applyAlignment="1">
      <alignment horizontal="center" vertical="center" wrapText="1"/>
    </xf>
    <xf numFmtId="41" fontId="2" fillId="0" borderId="46" xfId="66" applyFont="1" applyBorder="1" applyAlignment="1">
      <alignment horizontal="right" vertical="center" wrapText="1"/>
    </xf>
    <xf numFmtId="41" fontId="2" fillId="0" borderId="46" xfId="66" applyFont="1" applyFill="1" applyBorder="1" applyAlignment="1">
      <alignment horizontal="right" vertical="center" wrapText="1"/>
    </xf>
    <xf numFmtId="41" fontId="2" fillId="0" borderId="47" xfId="66" applyFont="1" applyBorder="1" applyAlignment="1">
      <alignment horizontal="right" vertical="center" wrapText="1"/>
    </xf>
    <xf numFmtId="198" fontId="195" fillId="67" borderId="66" xfId="0" applyNumberFormat="1" applyFont="1" applyFill="1" applyBorder="1" applyAlignment="1">
      <alignment horizontal="center" vertical="center" wrapText="1"/>
    </xf>
    <xf numFmtId="198" fontId="195" fillId="67" borderId="67" xfId="0" applyNumberFormat="1" applyFont="1" applyFill="1" applyBorder="1" applyAlignment="1">
      <alignment horizontal="center" vertical="center" wrapText="1"/>
    </xf>
    <xf numFmtId="41" fontId="108" fillId="0" borderId="67" xfId="66" applyFont="1" applyBorder="1" applyAlignment="1">
      <alignment horizontal="right" vertical="top" wrapText="1"/>
    </xf>
    <xf numFmtId="41" fontId="2" fillId="0" borderId="49" xfId="66" applyFont="1" applyBorder="1" applyAlignment="1">
      <alignment horizontal="right" vertical="top" wrapText="1"/>
    </xf>
    <xf numFmtId="41" fontId="2" fillId="0" borderId="71" xfId="66" applyFont="1" applyBorder="1" applyAlignment="1">
      <alignment horizontal="right" vertical="top" wrapText="1"/>
    </xf>
    <xf numFmtId="41" fontId="124" fillId="0" borderId="100" xfId="66" applyFont="1" applyBorder="1" applyAlignment="1">
      <alignment wrapText="1"/>
    </xf>
    <xf numFmtId="41" fontId="124" fillId="0" borderId="38" xfId="66" applyFont="1" applyBorder="1" applyAlignment="1">
      <alignment wrapText="1"/>
    </xf>
    <xf numFmtId="41" fontId="124" fillId="0" borderId="66" xfId="66" applyFont="1" applyBorder="1" applyAlignment="1">
      <alignment wrapText="1"/>
    </xf>
    <xf numFmtId="41" fontId="124" fillId="0" borderId="52" xfId="66" applyFont="1" applyBorder="1"/>
    <xf numFmtId="41" fontId="2" fillId="0" borderId="49" xfId="66" applyFont="1" applyBorder="1" applyAlignment="1">
      <alignment horizontal="right" wrapText="1"/>
    </xf>
    <xf numFmtId="41" fontId="2" fillId="0" borderId="71" xfId="66" applyFont="1" applyBorder="1" applyAlignment="1">
      <alignment horizontal="right" wrapText="1"/>
    </xf>
    <xf numFmtId="0" fontId="122" fillId="0" borderId="49" xfId="0" applyFont="1" applyBorder="1" applyAlignment="1">
      <alignment horizontal="center" wrapText="1"/>
    </xf>
    <xf numFmtId="171" fontId="122" fillId="0" borderId="49" xfId="0" applyNumberFormat="1" applyFont="1" applyBorder="1" applyAlignment="1">
      <alignment horizontal="center" wrapText="1"/>
    </xf>
    <xf numFmtId="41" fontId="2" fillId="0" borderId="49" xfId="66" applyFont="1" applyFill="1" applyBorder="1" applyAlignment="1">
      <alignment wrapText="1"/>
    </xf>
    <xf numFmtId="41" fontId="2" fillId="0" borderId="71" xfId="66" applyFont="1" applyBorder="1" applyAlignment="1">
      <alignment wrapText="1"/>
    </xf>
    <xf numFmtId="41" fontId="2" fillId="0" borderId="73" xfId="66" applyFont="1" applyBorder="1" applyAlignment="1">
      <alignment horizontal="right" wrapText="1"/>
    </xf>
    <xf numFmtId="166" fontId="122" fillId="0" borderId="49" xfId="2" applyNumberFormat="1" applyFont="1" applyFill="1" applyBorder="1" applyAlignment="1">
      <alignment horizontal="center" wrapText="1"/>
    </xf>
    <xf numFmtId="41" fontId="2" fillId="0" borderId="71" xfId="66" applyFont="1" applyFill="1" applyBorder="1" applyAlignment="1">
      <alignment horizontal="right" wrapText="1"/>
    </xf>
    <xf numFmtId="0" fontId="124" fillId="0" borderId="66" xfId="0" applyFont="1" applyBorder="1" applyAlignment="1">
      <alignment horizontal="justify" wrapText="1"/>
    </xf>
    <xf numFmtId="41" fontId="108" fillId="0" borderId="66" xfId="66" applyFont="1" applyFill="1" applyBorder="1" applyAlignment="1">
      <alignment horizontal="right" wrapText="1"/>
    </xf>
    <xf numFmtId="41" fontId="108" fillId="0" borderId="67" xfId="66" applyFont="1" applyFill="1" applyBorder="1" applyAlignment="1">
      <alignment horizontal="right" wrapText="1"/>
    </xf>
    <xf numFmtId="2" fontId="195" fillId="67" borderId="56" xfId="0" applyNumberFormat="1" applyFont="1" applyFill="1" applyBorder="1" applyAlignment="1">
      <alignment horizontal="center" vertical="center" wrapText="1"/>
    </xf>
    <xf numFmtId="171" fontId="195" fillId="67" borderId="56" xfId="0" applyNumberFormat="1" applyFont="1" applyFill="1" applyBorder="1" applyAlignment="1">
      <alignment horizontal="center" vertical="center" wrapText="1"/>
    </xf>
    <xf numFmtId="171" fontId="195" fillId="67" borderId="73" xfId="0" applyNumberFormat="1" applyFont="1" applyFill="1" applyBorder="1" applyAlignment="1">
      <alignment horizontal="center" vertical="center" wrapText="1"/>
    </xf>
    <xf numFmtId="166" fontId="122" fillId="0" borderId="43" xfId="2" applyNumberFormat="1" applyFont="1" applyFill="1" applyBorder="1" applyAlignment="1">
      <alignment horizontal="center" wrapText="1"/>
    </xf>
    <xf numFmtId="41" fontId="2" fillId="0" borderId="44" xfId="66" applyFont="1" applyFill="1" applyBorder="1" applyAlignment="1">
      <alignment horizontal="right" wrapText="1"/>
    </xf>
    <xf numFmtId="166" fontId="122" fillId="0" borderId="46" xfId="2" applyNumberFormat="1" applyFont="1" applyFill="1" applyBorder="1" applyAlignment="1">
      <alignment horizontal="center" wrapText="1"/>
    </xf>
    <xf numFmtId="41" fontId="2" fillId="0" borderId="47" xfId="66" applyFont="1" applyFill="1" applyBorder="1" applyAlignment="1">
      <alignment horizontal="right" wrapText="1"/>
    </xf>
    <xf numFmtId="41" fontId="108" fillId="0" borderId="49" xfId="66" applyFont="1" applyFill="1" applyBorder="1" applyAlignment="1">
      <alignment horizontal="right" wrapText="1"/>
    </xf>
    <xf numFmtId="41" fontId="108" fillId="0" borderId="71" xfId="66" applyFont="1" applyFill="1" applyBorder="1" applyAlignment="1">
      <alignment horizontal="right" wrapText="1"/>
    </xf>
    <xf numFmtId="41" fontId="2" fillId="0" borderId="46" xfId="66" applyFont="1" applyBorder="1" applyAlignment="1">
      <alignment wrapText="1"/>
    </xf>
    <xf numFmtId="41" fontId="2" fillId="0" borderId="47" xfId="66" applyFont="1" applyBorder="1" applyAlignment="1">
      <alignment wrapText="1"/>
    </xf>
    <xf numFmtId="41" fontId="108" fillId="0" borderId="66" xfId="66" applyFont="1" applyBorder="1" applyAlignment="1">
      <alignment wrapText="1"/>
    </xf>
    <xf numFmtId="41" fontId="108" fillId="0" borderId="67" xfId="66" applyFont="1" applyBorder="1" applyAlignment="1">
      <alignment wrapText="1"/>
    </xf>
    <xf numFmtId="41" fontId="122" fillId="0" borderId="45" xfId="66" quotePrefix="1" applyFont="1" applyBorder="1" applyAlignment="1">
      <alignment horizontal="left" wrapText="1"/>
    </xf>
    <xf numFmtId="41" fontId="124" fillId="0" borderId="72" xfId="66" applyFont="1" applyBorder="1" applyAlignment="1">
      <alignment horizontal="left" wrapText="1"/>
    </xf>
    <xf numFmtId="41" fontId="2" fillId="0" borderId="47" xfId="66" applyFont="1" applyBorder="1"/>
    <xf numFmtId="41" fontId="2" fillId="0" borderId="49" xfId="66" applyFont="1" applyBorder="1"/>
    <xf numFmtId="41" fontId="2" fillId="0" borderId="71" xfId="66" applyFont="1" applyBorder="1"/>
    <xf numFmtId="41" fontId="2" fillId="0" borderId="46" xfId="66" applyFont="1" applyBorder="1"/>
    <xf numFmtId="198" fontId="195" fillId="67" borderId="40" xfId="0" applyNumberFormat="1" applyFont="1" applyFill="1" applyBorder="1" applyAlignment="1">
      <alignment horizontal="center" vertical="center" wrapText="1"/>
    </xf>
    <xf numFmtId="198" fontId="195" fillId="67" borderId="116" xfId="0" applyNumberFormat="1" applyFont="1" applyFill="1" applyBorder="1" applyAlignment="1">
      <alignment horizontal="center" vertical="center" wrapText="1"/>
    </xf>
    <xf numFmtId="41" fontId="108" fillId="0" borderId="54" xfId="66" applyFont="1" applyBorder="1"/>
    <xf numFmtId="41" fontId="108" fillId="0" borderId="55" xfId="66" applyFont="1" applyBorder="1"/>
    <xf numFmtId="41" fontId="2" fillId="0" borderId="51" xfId="66" applyFont="1" applyBorder="1" applyAlignment="1">
      <alignment horizontal="right"/>
    </xf>
    <xf numFmtId="41" fontId="2" fillId="0" borderId="52" xfId="66" applyFont="1" applyBorder="1"/>
    <xf numFmtId="41" fontId="159" fillId="0" borderId="46" xfId="66" applyFont="1" applyBorder="1"/>
    <xf numFmtId="198" fontId="195" fillId="67" borderId="41" xfId="0" applyNumberFormat="1" applyFont="1" applyFill="1" applyBorder="1" applyAlignment="1">
      <alignment horizontal="center" vertical="center" wrapText="1"/>
    </xf>
    <xf numFmtId="41" fontId="2" fillId="0" borderId="40" xfId="66" applyFont="1" applyBorder="1" applyAlignment="1">
      <alignment horizontal="right"/>
    </xf>
    <xf numFmtId="41" fontId="2" fillId="0" borderId="41" xfId="66" applyFont="1" applyBorder="1"/>
    <xf numFmtId="41" fontId="2" fillId="0" borderId="40" xfId="66" applyFont="1" applyBorder="1" applyAlignment="1">
      <alignment horizontal="right" wrapText="1"/>
    </xf>
    <xf numFmtId="3" fontId="2" fillId="0" borderId="55" xfId="0" applyNumberFormat="1" applyFont="1" applyBorder="1" applyAlignment="1">
      <alignment horizontal="center" vertical="center" wrapText="1"/>
    </xf>
    <xf numFmtId="3" fontId="124" fillId="0" borderId="46" xfId="0" applyNumberFormat="1" applyFont="1" applyBorder="1" applyAlignment="1">
      <alignment horizontal="right" wrapText="1"/>
    </xf>
    <xf numFmtId="3" fontId="108" fillId="0" borderId="46" xfId="0" applyNumberFormat="1" applyFont="1" applyBorder="1" applyAlignment="1">
      <alignment horizontal="right" wrapText="1"/>
    </xf>
    <xf numFmtId="171" fontId="108" fillId="0" borderId="46" xfId="0" applyNumberFormat="1" applyFont="1" applyBorder="1" applyAlignment="1">
      <alignment horizontal="right" wrapText="1"/>
    </xf>
    <xf numFmtId="171" fontId="108" fillId="0" borderId="47" xfId="0" applyNumberFormat="1" applyFont="1" applyBorder="1" applyAlignment="1">
      <alignment horizontal="right" wrapText="1"/>
    </xf>
    <xf numFmtId="4" fontId="2" fillId="0" borderId="46" xfId="0" applyNumberFormat="1" applyFont="1" applyBorder="1" applyAlignment="1">
      <alignment horizontal="right" wrapText="1"/>
    </xf>
    <xf numFmtId="41" fontId="2" fillId="0" borderId="46" xfId="66" applyFont="1" applyFill="1" applyBorder="1" applyAlignment="1">
      <alignment horizontal="right" wrapText="1"/>
    </xf>
    <xf numFmtId="4" fontId="108" fillId="0" borderId="54" xfId="0" applyNumberFormat="1" applyFont="1" applyBorder="1"/>
    <xf numFmtId="3" fontId="108" fillId="0" borderId="54" xfId="3" applyNumberFormat="1" applyFont="1" applyBorder="1" applyAlignment="1">
      <alignment vertical="top" wrapText="1"/>
    </xf>
    <xf numFmtId="3" fontId="108" fillId="0" borderId="55" xfId="3" applyNumberFormat="1" applyFont="1" applyBorder="1" applyAlignment="1">
      <alignment vertical="top" wrapText="1"/>
    </xf>
    <xf numFmtId="0" fontId="195" fillId="67" borderId="35" xfId="0" applyFont="1" applyFill="1" applyBorder="1" applyAlignment="1">
      <alignment horizontal="center" vertical="center" wrapText="1"/>
    </xf>
    <xf numFmtId="171" fontId="195" fillId="67" borderId="35" xfId="0" applyNumberFormat="1" applyFont="1" applyFill="1" applyBorder="1" applyAlignment="1">
      <alignment horizontal="center" vertical="center" wrapText="1"/>
    </xf>
    <xf numFmtId="3" fontId="124" fillId="0" borderId="35" xfId="0" applyNumberFormat="1" applyFont="1" applyBorder="1" applyAlignment="1">
      <alignment horizontal="right" wrapText="1"/>
    </xf>
    <xf numFmtId="171" fontId="124" fillId="0" borderId="35" xfId="0" applyNumberFormat="1" applyFont="1" applyBorder="1" applyAlignment="1">
      <alignment horizontal="right" wrapText="1"/>
    </xf>
    <xf numFmtId="3" fontId="122" fillId="0" borderId="117" xfId="0" applyNumberFormat="1" applyFont="1" applyBorder="1" applyAlignment="1">
      <alignment horizontal="center" wrapText="1"/>
    </xf>
    <xf numFmtId="41" fontId="2" fillId="0" borderId="117" xfId="66" applyFont="1" applyBorder="1" applyAlignment="1">
      <alignment horizontal="right" wrapText="1"/>
    </xf>
    <xf numFmtId="41" fontId="2" fillId="0" borderId="117" xfId="66" applyFont="1" applyBorder="1"/>
    <xf numFmtId="3" fontId="122" fillId="0" borderId="6" xfId="0" applyNumberFormat="1" applyFont="1" applyBorder="1" applyAlignment="1">
      <alignment horizontal="center" wrapText="1"/>
    </xf>
    <xf numFmtId="169" fontId="2" fillId="0" borderId="6" xfId="66" applyNumberFormat="1" applyFont="1" applyFill="1" applyBorder="1" applyAlignment="1">
      <alignment horizontal="right" wrapText="1"/>
    </xf>
    <xf numFmtId="41" fontId="2" fillId="0" borderId="6" xfId="66" applyFont="1" applyBorder="1" applyAlignment="1">
      <alignment horizontal="right" wrapText="1"/>
    </xf>
    <xf numFmtId="41" fontId="2" fillId="0" borderId="6" xfId="66" applyFont="1" applyBorder="1"/>
    <xf numFmtId="4" fontId="108" fillId="0" borderId="35" xfId="0" applyNumberFormat="1" applyFont="1" applyBorder="1" applyAlignment="1">
      <alignment horizontal="right" wrapText="1"/>
    </xf>
    <xf numFmtId="3" fontId="108" fillId="0" borderId="35" xfId="0" applyNumberFormat="1" applyFont="1" applyBorder="1" applyAlignment="1">
      <alignment horizontal="right" wrapText="1"/>
    </xf>
    <xf numFmtId="171" fontId="108" fillId="0" borderId="35" xfId="0" applyNumberFormat="1" applyFont="1" applyBorder="1" applyAlignment="1">
      <alignment horizontal="right" wrapText="1"/>
    </xf>
    <xf numFmtId="171" fontId="124" fillId="0" borderId="46" xfId="0" applyNumberFormat="1" applyFont="1" applyBorder="1" applyAlignment="1">
      <alignment horizontal="right" wrapText="1"/>
    </xf>
    <xf numFmtId="171" fontId="124" fillId="0" borderId="47" xfId="0" applyNumberFormat="1" applyFont="1" applyBorder="1" applyAlignment="1">
      <alignment horizontal="right" wrapText="1"/>
    </xf>
    <xf numFmtId="169" fontId="2" fillId="0" borderId="47" xfId="66" applyNumberFormat="1" applyFont="1" applyFill="1" applyBorder="1" applyAlignment="1">
      <alignment horizontal="right" wrapText="1"/>
    </xf>
    <xf numFmtId="171" fontId="108" fillId="0" borderId="55" xfId="3" applyNumberFormat="1" applyFont="1" applyBorder="1" applyAlignment="1">
      <alignment vertical="top" wrapText="1"/>
    </xf>
    <xf numFmtId="0" fontId="122" fillId="0" borderId="45" xfId="0" applyFont="1" applyBorder="1" applyAlignment="1">
      <alignment horizontal="left"/>
    </xf>
    <xf numFmtId="0" fontId="122" fillId="0" borderId="46" xfId="0" applyFont="1" applyBorder="1" applyAlignment="1">
      <alignment horizontal="left"/>
    </xf>
    <xf numFmtId="0" fontId="124" fillId="0" borderId="104" xfId="2610" applyFont="1" applyBorder="1" applyAlignment="1">
      <alignment horizontal="left" wrapText="1"/>
    </xf>
    <xf numFmtId="0" fontId="124" fillId="0" borderId="100" xfId="2610" applyFont="1" applyBorder="1" applyAlignment="1">
      <alignment horizontal="left" wrapText="1"/>
    </xf>
    <xf numFmtId="0" fontId="124" fillId="0" borderId="105" xfId="2610" applyFont="1" applyBorder="1" applyAlignment="1">
      <alignment horizontal="left" wrapText="1"/>
    </xf>
    <xf numFmtId="0" fontId="124" fillId="0" borderId="106" xfId="2610" applyFont="1" applyBorder="1" applyAlignment="1">
      <alignment horizontal="left" wrapText="1"/>
    </xf>
    <xf numFmtId="0" fontId="122" fillId="0" borderId="45" xfId="2610" applyFont="1" applyBorder="1" applyAlignment="1">
      <alignment horizontal="left"/>
    </xf>
    <xf numFmtId="0" fontId="122" fillId="0" borderId="46" xfId="2610" applyFont="1" applyBorder="1" applyAlignment="1">
      <alignment horizontal="left"/>
    </xf>
    <xf numFmtId="0" fontId="124" fillId="0" borderId="39" xfId="0" applyFont="1" applyBorder="1" applyAlignment="1">
      <alignment horizontal="left" wrapText="1"/>
    </xf>
    <xf numFmtId="0" fontId="124" fillId="0" borderId="40" xfId="0" applyFont="1" applyBorder="1" applyAlignment="1">
      <alignment horizontal="left" wrapText="1"/>
    </xf>
    <xf numFmtId="0" fontId="122" fillId="0" borderId="42" xfId="0" applyFont="1" applyBorder="1" applyAlignment="1">
      <alignment horizontal="left"/>
    </xf>
    <xf numFmtId="0" fontId="122" fillId="0" borderId="43" xfId="0" applyFont="1" applyBorder="1" applyAlignment="1">
      <alignment horizontal="left"/>
    </xf>
    <xf numFmtId="0" fontId="195" fillId="67" borderId="97" xfId="0" applyFont="1" applyFill="1" applyBorder="1" applyAlignment="1">
      <alignment horizontal="center" vertical="center"/>
    </xf>
    <xf numFmtId="0" fontId="195" fillId="67" borderId="98" xfId="0" applyFont="1" applyFill="1" applyBorder="1" applyAlignment="1">
      <alignment horizontal="center" vertical="center"/>
    </xf>
    <xf numFmtId="0" fontId="195" fillId="67" borderId="99" xfId="0" applyFont="1" applyFill="1" applyBorder="1" applyAlignment="1">
      <alignment horizontal="center" vertical="center"/>
    </xf>
    <xf numFmtId="0" fontId="195" fillId="67" borderId="101" xfId="0" applyFont="1" applyFill="1" applyBorder="1" applyAlignment="1">
      <alignment horizontal="center" vertical="center"/>
    </xf>
    <xf numFmtId="0" fontId="195" fillId="67" borderId="102" xfId="0" applyFont="1" applyFill="1" applyBorder="1" applyAlignment="1">
      <alignment horizontal="center" vertical="center"/>
    </xf>
    <xf numFmtId="0" fontId="195" fillId="67" borderId="103" xfId="0" applyFont="1" applyFill="1" applyBorder="1" applyAlignment="1">
      <alignment horizontal="center" vertical="center"/>
    </xf>
    <xf numFmtId="0" fontId="195" fillId="67" borderId="100" xfId="0" applyFont="1" applyFill="1" applyBorder="1" applyAlignment="1">
      <alignment horizontal="center"/>
    </xf>
    <xf numFmtId="0" fontId="195" fillId="67" borderId="37" xfId="0" applyFont="1" applyFill="1" applyBorder="1" applyAlignment="1">
      <alignment horizontal="center"/>
    </xf>
    <xf numFmtId="0" fontId="195" fillId="67" borderId="38" xfId="0" applyFont="1" applyFill="1" applyBorder="1" applyAlignment="1">
      <alignment horizontal="center"/>
    </xf>
    <xf numFmtId="171" fontId="195" fillId="67" borderId="89" xfId="2" applyNumberFormat="1" applyFont="1" applyFill="1" applyBorder="1" applyAlignment="1">
      <alignment horizontal="center" vertical="top" wrapText="1"/>
    </xf>
    <xf numFmtId="171" fontId="195" fillId="67" borderId="91" xfId="2" applyNumberFormat="1" applyFont="1" applyFill="1" applyBorder="1" applyAlignment="1">
      <alignment horizontal="center" vertical="top" wrapText="1"/>
    </xf>
    <xf numFmtId="0" fontId="122" fillId="0" borderId="82" xfId="2610" applyFont="1" applyBorder="1" applyAlignment="1">
      <alignment horizontal="left"/>
    </xf>
    <xf numFmtId="0" fontId="122" fillId="0" borderId="83" xfId="2610" applyFont="1" applyBorder="1" applyAlignment="1">
      <alignment horizontal="left"/>
    </xf>
    <xf numFmtId="0" fontId="124" fillId="0" borderId="39" xfId="2610" applyFont="1" applyBorder="1" applyAlignment="1">
      <alignment horizontal="left" wrapText="1"/>
    </xf>
    <xf numFmtId="0" fontId="124" fillId="0" borderId="40" xfId="2610" applyFont="1" applyBorder="1" applyAlignment="1">
      <alignment horizontal="left" wrapText="1"/>
    </xf>
    <xf numFmtId="0" fontId="195" fillId="67" borderId="36" xfId="0" applyFont="1" applyFill="1" applyBorder="1" applyAlignment="1">
      <alignment horizontal="center" vertical="center"/>
    </xf>
    <xf numFmtId="0" fontId="195" fillId="67" borderId="37" xfId="0" applyFont="1" applyFill="1" applyBorder="1" applyAlignment="1">
      <alignment horizontal="center" vertical="center"/>
    </xf>
    <xf numFmtId="0" fontId="195" fillId="67" borderId="42" xfId="0" applyFont="1" applyFill="1" applyBorder="1" applyAlignment="1">
      <alignment horizontal="center" vertical="center"/>
    </xf>
    <xf numFmtId="0" fontId="195" fillId="67" borderId="43" xfId="0" applyFont="1" applyFill="1" applyBorder="1" applyAlignment="1">
      <alignment horizontal="center" vertical="center"/>
    </xf>
    <xf numFmtId="2" fontId="195" fillId="67" borderId="36" xfId="0" applyNumberFormat="1" applyFont="1" applyFill="1" applyBorder="1" applyAlignment="1">
      <alignment horizontal="center" vertical="center" wrapText="1"/>
    </xf>
    <xf numFmtId="2" fontId="195" fillId="67" borderId="37" xfId="0" applyNumberFormat="1" applyFont="1" applyFill="1" applyBorder="1" applyAlignment="1">
      <alignment horizontal="center" vertical="center" wrapText="1"/>
    </xf>
    <xf numFmtId="2" fontId="195" fillId="67" borderId="72" xfId="0" applyNumberFormat="1" applyFont="1" applyFill="1" applyBorder="1" applyAlignment="1">
      <alignment horizontal="center" vertical="center" wrapText="1"/>
    </xf>
    <xf numFmtId="2" fontId="195" fillId="67" borderId="66" xfId="0" applyNumberFormat="1" applyFont="1" applyFill="1" applyBorder="1" applyAlignment="1">
      <alignment horizontal="center" vertical="center" wrapText="1"/>
    </xf>
    <xf numFmtId="3" fontId="202" fillId="67" borderId="54" xfId="0" applyNumberFormat="1" applyFont="1" applyFill="1" applyBorder="1" applyAlignment="1">
      <alignment horizontal="center" vertical="center" wrapText="1"/>
    </xf>
    <xf numFmtId="3" fontId="202" fillId="67" borderId="55" xfId="0" applyNumberFormat="1" applyFont="1" applyFill="1" applyBorder="1" applyAlignment="1">
      <alignment horizontal="center" vertical="center" wrapText="1"/>
    </xf>
    <xf numFmtId="0" fontId="122" fillId="0" borderId="45" xfId="0" applyFont="1" applyBorder="1" applyAlignment="1">
      <alignment horizontal="left" wrapText="1"/>
    </xf>
    <xf numFmtId="0" fontId="122" fillId="0" borderId="46" xfId="0" applyFont="1" applyBorder="1" applyAlignment="1">
      <alignment horizontal="left" wrapText="1"/>
    </xf>
    <xf numFmtId="0" fontId="122" fillId="0" borderId="74" xfId="0" applyFont="1" applyBorder="1" applyAlignment="1">
      <alignment horizontal="left"/>
    </xf>
    <xf numFmtId="0" fontId="122" fillId="0" borderId="56" xfId="0" applyFont="1" applyBorder="1" applyAlignment="1">
      <alignment horizontal="left"/>
    </xf>
    <xf numFmtId="0" fontId="124" fillId="0" borderId="50" xfId="0" applyFont="1" applyBorder="1" applyAlignment="1">
      <alignment horizontal="left" wrapText="1"/>
    </xf>
    <xf numFmtId="0" fontId="124" fillId="0" borderId="51" xfId="0" applyFont="1" applyBorder="1" applyAlignment="1">
      <alignment horizontal="left" wrapText="1"/>
    </xf>
    <xf numFmtId="2" fontId="195" fillId="67" borderId="53" xfId="0" applyNumberFormat="1" applyFont="1" applyFill="1" applyBorder="1" applyAlignment="1">
      <alignment horizontal="center" vertical="center" wrapText="1"/>
    </xf>
    <xf numFmtId="2" fontId="195" fillId="67" borderId="54" xfId="0" applyNumberFormat="1" applyFont="1" applyFill="1" applyBorder="1" applyAlignment="1">
      <alignment horizontal="center" vertical="center" wrapText="1"/>
    </xf>
    <xf numFmtId="0" fontId="124" fillId="0" borderId="72" xfId="0" applyFont="1" applyBorder="1" applyAlignment="1">
      <alignment horizontal="left" wrapText="1"/>
    </xf>
    <xf numFmtId="0" fontId="124" fillId="0" borderId="66" xfId="0" applyFont="1" applyBorder="1" applyAlignment="1">
      <alignment horizontal="left" wrapText="1"/>
    </xf>
    <xf numFmtId="0" fontId="124" fillId="0" borderId="53" xfId="0" applyFont="1" applyBorder="1" applyAlignment="1">
      <alignment horizontal="center"/>
    </xf>
    <xf numFmtId="0" fontId="124" fillId="0" borderId="54" xfId="0" applyFont="1" applyBorder="1" applyAlignment="1">
      <alignment horizontal="center"/>
    </xf>
    <xf numFmtId="0" fontId="124" fillId="0" borderId="72" xfId="2610" applyFont="1" applyBorder="1" applyAlignment="1">
      <alignment horizontal="left" wrapText="1"/>
    </xf>
    <xf numFmtId="0" fontId="124" fillId="0" borderId="66" xfId="2610" applyFont="1" applyBorder="1" applyAlignment="1">
      <alignment horizontal="left" wrapText="1"/>
    </xf>
    <xf numFmtId="0" fontId="124" fillId="0" borderId="53" xfId="2610" applyFont="1" applyBorder="1" applyAlignment="1">
      <alignment horizontal="left" wrapText="1"/>
    </xf>
    <xf numFmtId="0" fontId="124" fillId="0" borderId="54" xfId="2610" applyFont="1" applyBorder="1" applyAlignment="1">
      <alignment horizontal="left" wrapText="1"/>
    </xf>
    <xf numFmtId="0" fontId="124" fillId="0" borderId="36" xfId="2610" applyFont="1" applyBorder="1" applyAlignment="1">
      <alignment horizontal="left" wrapText="1"/>
    </xf>
    <xf numFmtId="0" fontId="124" fillId="0" borderId="37" xfId="2610" applyFont="1" applyBorder="1" applyAlignment="1">
      <alignment horizontal="left" wrapText="1"/>
    </xf>
    <xf numFmtId="0" fontId="124" fillId="0" borderId="50" xfId="2610" applyFont="1" applyBorder="1" applyAlignment="1">
      <alignment horizontal="left" wrapText="1"/>
    </xf>
    <xf numFmtId="0" fontId="124" fillId="0" borderId="51" xfId="2610" applyFont="1" applyBorder="1" applyAlignment="1">
      <alignment horizontal="left" wrapText="1"/>
    </xf>
    <xf numFmtId="0" fontId="202" fillId="67" borderId="36" xfId="0" applyFont="1" applyFill="1" applyBorder="1" applyAlignment="1">
      <alignment horizontal="left"/>
    </xf>
    <xf numFmtId="0" fontId="202" fillId="67" borderId="37" xfId="0" applyFont="1" applyFill="1" applyBorder="1" applyAlignment="1">
      <alignment horizontal="left"/>
    </xf>
    <xf numFmtId="0" fontId="202" fillId="67" borderId="72" xfId="0" applyFont="1" applyFill="1" applyBorder="1" applyAlignment="1">
      <alignment horizontal="left"/>
    </xf>
    <xf numFmtId="0" fontId="202" fillId="67" borderId="66" xfId="0" applyFont="1" applyFill="1" applyBorder="1" applyAlignment="1">
      <alignment horizontal="left"/>
    </xf>
    <xf numFmtId="0" fontId="124" fillId="0" borderId="61" xfId="2610" applyFont="1" applyBorder="1" applyAlignment="1">
      <alignment horizontal="left" wrapText="1"/>
    </xf>
    <xf numFmtId="0" fontId="124" fillId="0" borderId="80" xfId="2610" applyFont="1" applyBorder="1" applyAlignment="1">
      <alignment horizontal="left" wrapText="1"/>
    </xf>
    <xf numFmtId="0" fontId="124" fillId="0" borderId="64" xfId="2610" applyFont="1" applyBorder="1" applyAlignment="1">
      <alignment horizontal="left" wrapText="1"/>
    </xf>
    <xf numFmtId="0" fontId="124" fillId="0" borderId="93" xfId="2610" applyFont="1" applyBorder="1" applyAlignment="1">
      <alignment horizontal="left" wrapText="1"/>
    </xf>
    <xf numFmtId="0" fontId="195" fillId="67" borderId="53" xfId="0" applyFont="1" applyFill="1" applyBorder="1" applyAlignment="1">
      <alignment horizontal="left" wrapText="1"/>
    </xf>
    <xf numFmtId="0" fontId="195" fillId="67" borderId="54" xfId="0" applyFont="1" applyFill="1" applyBorder="1" applyAlignment="1">
      <alignment horizontal="left" wrapText="1"/>
    </xf>
    <xf numFmtId="0" fontId="81" fillId="0" borderId="4" xfId="0" applyFont="1" applyBorder="1" applyAlignment="1">
      <alignment horizontal="center"/>
    </xf>
    <xf numFmtId="0" fontId="195" fillId="67" borderId="53" xfId="0" applyFont="1" applyFill="1" applyBorder="1" applyAlignment="1">
      <alignment horizontal="center" vertical="center" wrapText="1"/>
    </xf>
    <xf numFmtId="0" fontId="195" fillId="67" borderId="54" xfId="0" applyFont="1" applyFill="1" applyBorder="1" applyAlignment="1">
      <alignment horizontal="center" vertical="center" wrapText="1"/>
    </xf>
    <xf numFmtId="0" fontId="124" fillId="0" borderId="45" xfId="0" applyFont="1" applyBorder="1" applyAlignment="1">
      <alignment horizontal="left" wrapText="1"/>
    </xf>
    <xf numFmtId="0" fontId="124" fillId="0" borderId="46" xfId="0" applyFont="1" applyBorder="1" applyAlignment="1">
      <alignment horizontal="left" wrapText="1"/>
    </xf>
    <xf numFmtId="166" fontId="122" fillId="0" borderId="59" xfId="2" applyNumberFormat="1" applyFont="1" applyFill="1" applyBorder="1" applyAlignment="1">
      <alignment horizontal="left" wrapText="1"/>
    </xf>
    <xf numFmtId="166" fontId="122" fillId="0" borderId="95" xfId="2" applyNumberFormat="1" applyFont="1" applyFill="1" applyBorder="1" applyAlignment="1">
      <alignment horizontal="left" wrapText="1"/>
    </xf>
    <xf numFmtId="0" fontId="124" fillId="0" borderId="72" xfId="0" applyFont="1" applyBorder="1" applyAlignment="1">
      <alignment horizontal="left"/>
    </xf>
    <xf numFmtId="0" fontId="124" fillId="0" borderId="66" xfId="0" applyFont="1" applyBorder="1" applyAlignment="1">
      <alignment horizontal="left"/>
    </xf>
    <xf numFmtId="0" fontId="81" fillId="0" borderId="0" xfId="0" applyFont="1" applyAlignment="1">
      <alignment horizontal="left" vertical="center" wrapText="1"/>
    </xf>
    <xf numFmtId="0" fontId="122" fillId="0" borderId="0" xfId="0" applyFont="1" applyAlignment="1">
      <alignment horizontal="left" vertical="center" wrapText="1"/>
    </xf>
    <xf numFmtId="0" fontId="122" fillId="0" borderId="0" xfId="0" applyFont="1" applyAlignment="1">
      <alignment vertical="top" wrapText="1"/>
    </xf>
    <xf numFmtId="0" fontId="82" fillId="0" borderId="0" xfId="0" applyFont="1" applyAlignment="1">
      <alignment horizontal="left" vertical="top" wrapText="1"/>
    </xf>
    <xf numFmtId="0" fontId="66" fillId="0" borderId="0" xfId="0" applyFont="1" applyAlignment="1">
      <alignment horizontal="left" vertical="top" wrapText="1"/>
    </xf>
    <xf numFmtId="0" fontId="82" fillId="0" borderId="0" xfId="0" applyFont="1" applyAlignment="1">
      <alignment horizontal="left" vertical="center" wrapText="1"/>
    </xf>
    <xf numFmtId="0" fontId="81" fillId="0" borderId="0" xfId="0" applyFont="1" applyAlignment="1">
      <alignment horizontal="left"/>
    </xf>
    <xf numFmtId="0" fontId="81" fillId="0" borderId="0" xfId="0" applyFont="1" applyAlignment="1">
      <alignment horizontal="center"/>
    </xf>
    <xf numFmtId="0" fontId="81" fillId="0" borderId="0" xfId="0" applyFont="1" applyAlignment="1">
      <alignment horizontal="center" vertical="center" wrapText="1"/>
    </xf>
    <xf numFmtId="0" fontId="66" fillId="0" borderId="0" xfId="0" applyFont="1" applyAlignment="1">
      <alignment horizontal="left" vertical="center" wrapText="1"/>
    </xf>
    <xf numFmtId="0" fontId="81" fillId="0" borderId="0" xfId="0" applyFont="1" applyAlignment="1">
      <alignment horizontal="left" vertical="top" wrapText="1"/>
    </xf>
    <xf numFmtId="0" fontId="82" fillId="0" borderId="0" xfId="0" applyFont="1" applyAlignment="1">
      <alignment horizontal="left" wrapText="1"/>
    </xf>
    <xf numFmtId="0" fontId="122" fillId="0" borderId="74" xfId="0" applyFont="1" applyBorder="1" applyAlignment="1">
      <alignment horizontal="left" vertical="center" wrapText="1"/>
    </xf>
    <xf numFmtId="0" fontId="122" fillId="0" borderId="56" xfId="0" applyFont="1" applyBorder="1" applyAlignment="1">
      <alignment horizontal="left" vertical="center" wrapText="1"/>
    </xf>
    <xf numFmtId="0" fontId="122" fillId="0" borderId="50" xfId="0" applyFont="1" applyBorder="1" applyAlignment="1">
      <alignment horizontal="left" vertical="center" wrapText="1"/>
    </xf>
    <xf numFmtId="0" fontId="122" fillId="0" borderId="51" xfId="0" applyFont="1" applyBorder="1" applyAlignment="1">
      <alignment horizontal="left" vertical="center" wrapText="1"/>
    </xf>
    <xf numFmtId="0" fontId="124" fillId="0" borderId="45" xfId="0" applyFont="1" applyBorder="1" applyAlignment="1">
      <alignment horizontal="left" vertical="top" wrapText="1"/>
    </xf>
    <xf numFmtId="0" fontId="124" fillId="0" borderId="46" xfId="0" applyFont="1" applyBorder="1" applyAlignment="1">
      <alignment horizontal="left" vertical="top" wrapText="1"/>
    </xf>
    <xf numFmtId="0" fontId="133" fillId="0" borderId="45" xfId="0" applyFont="1" applyBorder="1" applyAlignment="1">
      <alignment horizontal="left" vertical="top" wrapText="1"/>
    </xf>
    <xf numFmtId="0" fontId="133" fillId="0" borderId="46" xfId="0" applyFont="1" applyBorder="1" applyAlignment="1">
      <alignment horizontal="left" vertical="top" wrapText="1"/>
    </xf>
    <xf numFmtId="0" fontId="122" fillId="0" borderId="45" xfId="0" applyFont="1" applyBorder="1" applyAlignment="1">
      <alignment horizontal="left" vertical="top" wrapText="1"/>
    </xf>
    <xf numFmtId="0" fontId="122" fillId="0" borderId="46" xfId="0" applyFont="1" applyBorder="1" applyAlignment="1">
      <alignment horizontal="left" vertical="top" wrapText="1"/>
    </xf>
    <xf numFmtId="0" fontId="133" fillId="0" borderId="45" xfId="0" applyFont="1" applyBorder="1" applyAlignment="1">
      <alignment horizontal="left" wrapText="1"/>
    </xf>
    <xf numFmtId="0" fontId="133" fillId="0" borderId="46" xfId="0" applyFont="1" applyBorder="1" applyAlignment="1">
      <alignment horizontal="left" wrapText="1"/>
    </xf>
    <xf numFmtId="0" fontId="124" fillId="0" borderId="72" xfId="0" applyFont="1" applyBorder="1" applyAlignment="1">
      <alignment horizontal="left" vertical="top" wrapText="1"/>
    </xf>
    <xf numFmtId="0" fontId="124" fillId="0" borderId="66" xfId="0" applyFont="1" applyBorder="1" applyAlignment="1">
      <alignment horizontal="left" vertical="top" wrapText="1"/>
    </xf>
    <xf numFmtId="0" fontId="122" fillId="0" borderId="50" xfId="0" applyFont="1" applyBorder="1" applyAlignment="1">
      <alignment horizontal="left" wrapText="1"/>
    </xf>
    <xf numFmtId="0" fontId="122" fillId="0" borderId="51" xfId="0" applyFont="1" applyBorder="1" applyAlignment="1">
      <alignment horizontal="left" wrapText="1"/>
    </xf>
    <xf numFmtId="3" fontId="195" fillId="67" borderId="37" xfId="0" applyNumberFormat="1" applyFont="1" applyFill="1" applyBorder="1" applyAlignment="1">
      <alignment horizontal="center" vertical="center" wrapText="1"/>
    </xf>
    <xf numFmtId="3" fontId="195" fillId="67" borderId="38" xfId="0" applyNumberFormat="1" applyFont="1" applyFill="1" applyBorder="1" applyAlignment="1">
      <alignment horizontal="center" vertical="center" wrapText="1"/>
    </xf>
    <xf numFmtId="0" fontId="195" fillId="67" borderId="39" xfId="0" applyFont="1" applyFill="1" applyBorder="1" applyAlignment="1">
      <alignment horizontal="center" vertical="center" wrapText="1"/>
    </xf>
    <xf numFmtId="0" fontId="195" fillId="67" borderId="40" xfId="0" applyFont="1" applyFill="1" applyBorder="1" applyAlignment="1">
      <alignment horizontal="center" vertical="center" wrapText="1"/>
    </xf>
    <xf numFmtId="0" fontId="202" fillId="67" borderId="39" xfId="0" applyFont="1" applyFill="1" applyBorder="1" applyAlignment="1">
      <alignment horizontal="left"/>
    </xf>
    <xf numFmtId="0" fontId="202" fillId="67" borderId="40" xfId="0" applyFont="1" applyFill="1" applyBorder="1" applyAlignment="1">
      <alignment horizontal="left"/>
    </xf>
    <xf numFmtId="0" fontId="202" fillId="67" borderId="61" xfId="0" applyFont="1" applyFill="1" applyBorder="1" applyAlignment="1">
      <alignment horizontal="left"/>
    </xf>
    <xf numFmtId="0" fontId="202" fillId="67" borderId="80" xfId="0" applyFont="1" applyFill="1" applyBorder="1" applyAlignment="1">
      <alignment horizontal="left"/>
    </xf>
    <xf numFmtId="0" fontId="124" fillId="0" borderId="53" xfId="0" applyFont="1" applyBorder="1" applyAlignment="1">
      <alignment horizontal="center" wrapText="1"/>
    </xf>
    <xf numFmtId="0" fontId="124" fillId="0" borderId="54" xfId="0" applyFont="1" applyBorder="1" applyAlignment="1">
      <alignment horizontal="center" wrapText="1"/>
    </xf>
    <xf numFmtId="3" fontId="195" fillId="67" borderId="36" xfId="0" applyNumberFormat="1" applyFont="1" applyFill="1" applyBorder="1" applyAlignment="1">
      <alignment horizontal="center" vertical="center" wrapText="1"/>
    </xf>
    <xf numFmtId="0" fontId="122" fillId="0" borderId="48" xfId="0" applyFont="1" applyBorder="1" applyAlignment="1">
      <alignment horizontal="left"/>
    </xf>
    <xf numFmtId="0" fontId="122" fillId="0" borderId="49" xfId="0" applyFont="1" applyBorder="1" applyAlignment="1">
      <alignment horizontal="left"/>
    </xf>
    <xf numFmtId="0" fontId="195" fillId="67" borderId="37" xfId="0" applyFont="1" applyFill="1" applyBorder="1" applyAlignment="1">
      <alignment horizontal="center" vertical="top" wrapText="1"/>
    </xf>
    <xf numFmtId="0" fontId="195" fillId="67" borderId="38" xfId="0" applyFont="1" applyFill="1" applyBorder="1" applyAlignment="1">
      <alignment horizontal="center" vertical="top" wrapText="1"/>
    </xf>
    <xf numFmtId="2" fontId="195" fillId="67" borderId="39" xfId="0" applyNumberFormat="1" applyFont="1" applyFill="1" applyBorder="1" applyAlignment="1">
      <alignment horizontal="center" vertical="center" wrapText="1"/>
    </xf>
    <xf numFmtId="2" fontId="195" fillId="67" borderId="40" xfId="0" applyNumberFormat="1" applyFont="1" applyFill="1" applyBorder="1" applyAlignment="1">
      <alignment horizontal="center" vertical="center" wrapText="1"/>
    </xf>
    <xf numFmtId="0" fontId="122" fillId="0" borderId="39" xfId="0" applyFont="1" applyBorder="1" applyAlignment="1">
      <alignment horizontal="left"/>
    </xf>
    <xf numFmtId="0" fontId="122" fillId="0" borderId="40" xfId="0" applyFont="1" applyBorder="1" applyAlignment="1">
      <alignment horizontal="left"/>
    </xf>
    <xf numFmtId="0" fontId="195" fillId="67" borderId="36" xfId="0" applyFont="1" applyFill="1" applyBorder="1" applyAlignment="1">
      <alignment horizontal="center" vertical="center" wrapText="1"/>
    </xf>
    <xf numFmtId="0" fontId="195" fillId="67" borderId="37" xfId="0" applyFont="1" applyFill="1" applyBorder="1" applyAlignment="1">
      <alignment horizontal="center" vertical="center" wrapText="1"/>
    </xf>
    <xf numFmtId="0" fontId="195" fillId="67" borderId="72" xfId="0" applyFont="1" applyFill="1" applyBorder="1" applyAlignment="1">
      <alignment horizontal="center" vertical="center" wrapText="1"/>
    </xf>
    <xf numFmtId="0" fontId="195" fillId="67" borderId="66" xfId="0" applyFont="1" applyFill="1" applyBorder="1" applyAlignment="1">
      <alignment horizontal="center" vertical="center" wrapText="1"/>
    </xf>
    <xf numFmtId="0" fontId="122" fillId="0" borderId="45" xfId="0" applyFont="1" applyBorder="1" applyAlignment="1">
      <alignment horizontal="left" vertical="center" wrapText="1"/>
    </xf>
    <xf numFmtId="0" fontId="122" fillId="0" borderId="46" xfId="0" applyFont="1" applyBorder="1" applyAlignment="1">
      <alignment horizontal="left" vertical="center" wrapText="1"/>
    </xf>
    <xf numFmtId="0" fontId="122" fillId="0" borderId="48" xfId="0" applyFont="1" applyBorder="1" applyAlignment="1">
      <alignment horizontal="left" vertical="center" wrapText="1"/>
    </xf>
    <xf numFmtId="0" fontId="122" fillId="0" borderId="49" xfId="0" applyFont="1" applyBorder="1" applyAlignment="1">
      <alignment horizontal="left" vertical="center" wrapText="1"/>
    </xf>
    <xf numFmtId="0" fontId="122" fillId="0" borderId="48" xfId="0" applyFont="1" applyBorder="1" applyAlignment="1">
      <alignment horizontal="left" wrapText="1"/>
    </xf>
    <xf numFmtId="0" fontId="122" fillId="0" borderId="49" xfId="0" applyFont="1" applyBorder="1" applyAlignment="1">
      <alignment horizontal="left" wrapText="1"/>
    </xf>
    <xf numFmtId="0" fontId="122" fillId="0" borderId="48" xfId="0" applyFont="1" applyBorder="1" applyAlignment="1">
      <alignment horizontal="center" wrapText="1"/>
    </xf>
    <xf numFmtId="0" fontId="122" fillId="0" borderId="49" xfId="0" applyFont="1" applyBorder="1" applyAlignment="1">
      <alignment horizontal="center" wrapText="1"/>
    </xf>
    <xf numFmtId="0" fontId="122" fillId="0" borderId="74" xfId="0" applyFont="1" applyBorder="1" applyAlignment="1">
      <alignment horizontal="left" wrapText="1"/>
    </xf>
    <xf numFmtId="0" fontId="122" fillId="0" borderId="56" xfId="0" applyFont="1" applyBorder="1" applyAlignment="1">
      <alignment horizontal="left" wrapText="1"/>
    </xf>
    <xf numFmtId="171" fontId="195" fillId="67" borderId="37" xfId="0" applyNumberFormat="1" applyFont="1" applyFill="1" applyBorder="1" applyAlignment="1">
      <alignment horizontal="center" vertical="center" wrapText="1"/>
    </xf>
    <xf numFmtId="171" fontId="195" fillId="67" borderId="38" xfId="0" applyNumberFormat="1" applyFont="1" applyFill="1" applyBorder="1" applyAlignment="1">
      <alignment horizontal="center" vertical="center" wrapText="1"/>
    </xf>
    <xf numFmtId="166" fontId="122" fillId="0" borderId="48" xfId="2" applyNumberFormat="1" applyFont="1" applyFill="1" applyBorder="1" applyAlignment="1">
      <alignment horizontal="left" wrapText="1"/>
    </xf>
    <xf numFmtId="166" fontId="122" fillId="0" borderId="49" xfId="2" applyNumberFormat="1" applyFont="1" applyFill="1" applyBorder="1" applyAlignment="1">
      <alignment horizontal="left" wrapText="1"/>
    </xf>
    <xf numFmtId="2" fontId="195" fillId="67" borderId="74" xfId="0" applyNumberFormat="1" applyFont="1" applyFill="1" applyBorder="1" applyAlignment="1">
      <alignment horizontal="center" vertical="center" wrapText="1"/>
    </xf>
    <xf numFmtId="2" fontId="195" fillId="67" borderId="56" xfId="0" applyNumberFormat="1" applyFont="1" applyFill="1" applyBorder="1" applyAlignment="1">
      <alignment horizontal="center" vertical="center" wrapText="1"/>
    </xf>
    <xf numFmtId="166" fontId="122" fillId="0" borderId="107" xfId="2" applyNumberFormat="1" applyFont="1" applyFill="1" applyBorder="1" applyAlignment="1">
      <alignment horizontal="left" wrapText="1"/>
    </xf>
    <xf numFmtId="166" fontId="122" fillId="0" borderId="108" xfId="2" applyNumberFormat="1" applyFont="1" applyFill="1" applyBorder="1" applyAlignment="1">
      <alignment horizontal="left" wrapText="1"/>
    </xf>
    <xf numFmtId="0" fontId="122" fillId="0" borderId="45" xfId="0" quotePrefix="1" applyFont="1" applyBorder="1" applyAlignment="1">
      <alignment horizontal="left" wrapText="1"/>
    </xf>
    <xf numFmtId="0" fontId="122" fillId="0" borderId="46" xfId="0" quotePrefix="1" applyFont="1" applyBorder="1" applyAlignment="1">
      <alignment horizontal="left" wrapText="1"/>
    </xf>
    <xf numFmtId="2" fontId="195" fillId="67" borderId="50" xfId="0" applyNumberFormat="1" applyFont="1" applyFill="1" applyBorder="1" applyAlignment="1">
      <alignment horizontal="center" vertical="center" wrapText="1"/>
    </xf>
    <xf numFmtId="2" fontId="195" fillId="67" borderId="51" xfId="0" applyNumberFormat="1" applyFont="1" applyFill="1" applyBorder="1" applyAlignment="1">
      <alignment horizontal="center" vertical="center" wrapText="1"/>
    </xf>
    <xf numFmtId="0" fontId="124" fillId="0" borderId="48" xfId="0" applyFont="1" applyBorder="1" applyAlignment="1">
      <alignment horizontal="left" wrapText="1"/>
    </xf>
    <xf numFmtId="0" fontId="124" fillId="0" borderId="49" xfId="0" applyFont="1" applyBorder="1" applyAlignment="1">
      <alignment horizontal="left" wrapText="1"/>
    </xf>
    <xf numFmtId="2" fontId="195" fillId="67" borderId="112" xfId="0" applyNumberFormat="1" applyFont="1" applyFill="1" applyBorder="1" applyAlignment="1">
      <alignment horizontal="center" vertical="center" wrapText="1"/>
    </xf>
    <xf numFmtId="2" fontId="195" fillId="67" borderId="113" xfId="0" applyNumberFormat="1" applyFont="1" applyFill="1" applyBorder="1" applyAlignment="1">
      <alignment horizontal="center" vertical="center" wrapText="1"/>
    </xf>
    <xf numFmtId="2" fontId="195" fillId="67" borderId="115" xfId="0" applyNumberFormat="1" applyFont="1" applyFill="1" applyBorder="1" applyAlignment="1">
      <alignment horizontal="center" vertical="center" wrapText="1"/>
    </xf>
    <xf numFmtId="0" fontId="195" fillId="67" borderId="113" xfId="0" applyFont="1" applyFill="1" applyBorder="1" applyAlignment="1">
      <alignment horizontal="center"/>
    </xf>
    <xf numFmtId="0" fontId="195" fillId="67" borderId="114" xfId="0" applyFont="1" applyFill="1" applyBorder="1" applyAlignment="1">
      <alignment horizontal="center"/>
    </xf>
    <xf numFmtId="3" fontId="189" fillId="0" borderId="0" xfId="0" applyNumberFormat="1" applyFont="1" applyAlignment="1">
      <alignment horizontal="right" vertical="center" wrapText="1"/>
    </xf>
    <xf numFmtId="49" fontId="189" fillId="0" borderId="0" xfId="0" applyNumberFormat="1" applyFont="1" applyAlignment="1">
      <alignment horizontal="right" vertical="center" wrapText="1"/>
    </xf>
    <xf numFmtId="0" fontId="195" fillId="67" borderId="92" xfId="0" applyFont="1" applyFill="1" applyBorder="1" applyAlignment="1">
      <alignment horizontal="center" vertical="center" wrapText="1"/>
    </xf>
    <xf numFmtId="0" fontId="195" fillId="67" borderId="90" xfId="0" applyFont="1" applyFill="1" applyBorder="1" applyAlignment="1">
      <alignment horizontal="center" vertical="center" wrapText="1"/>
    </xf>
    <xf numFmtId="1" fontId="122" fillId="0" borderId="45" xfId="0" applyNumberFormat="1" applyFont="1" applyBorder="1" applyAlignment="1">
      <alignment horizontal="left"/>
    </xf>
    <xf numFmtId="0" fontId="122" fillId="0" borderId="50" xfId="0" applyFont="1" applyBorder="1" applyAlignment="1">
      <alignment horizontal="left"/>
    </xf>
    <xf numFmtId="0" fontId="122" fillId="0" borderId="51" xfId="0" applyFont="1" applyBorder="1" applyAlignment="1">
      <alignment horizontal="left"/>
    </xf>
    <xf numFmtId="49" fontId="122" fillId="0" borderId="54" xfId="0" applyNumberFormat="1" applyFont="1" applyBorder="1" applyAlignment="1">
      <alignment horizontal="left" vertical="justify" wrapText="1"/>
    </xf>
    <xf numFmtId="49" fontId="122" fillId="0" borderId="54" xfId="0" applyNumberFormat="1" applyFont="1" applyBorder="1" applyAlignment="1">
      <alignment horizontal="left" vertical="justify"/>
    </xf>
    <xf numFmtId="171" fontId="195" fillId="67" borderId="54" xfId="0" applyNumberFormat="1" applyFont="1" applyFill="1" applyBorder="1" applyAlignment="1">
      <alignment horizontal="center" vertical="center" wrapText="1"/>
    </xf>
    <xf numFmtId="0" fontId="122" fillId="0" borderId="39" xfId="0" applyFont="1" applyBorder="1" applyAlignment="1">
      <alignment horizontal="left" wrapText="1"/>
    </xf>
    <xf numFmtId="0" fontId="122" fillId="0" borderId="40" xfId="0" applyFont="1" applyBorder="1" applyAlignment="1">
      <alignment horizontal="left" wrapText="1"/>
    </xf>
    <xf numFmtId="0" fontId="122" fillId="0" borderId="15" xfId="0" applyFont="1" applyBorder="1" applyAlignment="1">
      <alignment horizontal="left" wrapText="1"/>
    </xf>
    <xf numFmtId="0" fontId="122" fillId="0" borderId="16" xfId="0" applyFont="1" applyBorder="1" applyAlignment="1">
      <alignment horizontal="left" wrapText="1"/>
    </xf>
    <xf numFmtId="0" fontId="124" fillId="0" borderId="92" xfId="0" applyFont="1" applyBorder="1" applyAlignment="1">
      <alignment horizontal="left" wrapText="1"/>
    </xf>
    <xf numFmtId="0" fontId="124" fillId="0" borderId="90" xfId="0" applyFont="1" applyBorder="1" applyAlignment="1">
      <alignment horizontal="left" wrapText="1"/>
    </xf>
    <xf numFmtId="0" fontId="122" fillId="0" borderId="110" xfId="0" applyFont="1" applyBorder="1" applyAlignment="1">
      <alignment horizontal="left" wrapText="1"/>
    </xf>
    <xf numFmtId="0" fontId="122" fillId="0" borderId="111" xfId="0" applyFont="1" applyBorder="1" applyAlignment="1">
      <alignment horizontal="left" wrapText="1"/>
    </xf>
    <xf numFmtId="0" fontId="133" fillId="0" borderId="53" xfId="0" applyFont="1" applyBorder="1" applyAlignment="1">
      <alignment horizontal="left"/>
    </xf>
    <xf numFmtId="0" fontId="133" fillId="0" borderId="54" xfId="0" applyFont="1" applyBorder="1" applyAlignment="1">
      <alignment horizontal="left"/>
    </xf>
    <xf numFmtId="0" fontId="122" fillId="0" borderId="53" xfId="0" applyFont="1" applyBorder="1" applyAlignment="1">
      <alignment horizontal="center" vertical="center" wrapText="1"/>
    </xf>
    <xf numFmtId="0" fontId="122" fillId="0" borderId="54" xfId="0" applyFont="1" applyBorder="1" applyAlignment="1">
      <alignment horizontal="center" vertical="center" wrapText="1"/>
    </xf>
    <xf numFmtId="0" fontId="82" fillId="0" borderId="0" xfId="0" applyFont="1" applyAlignment="1">
      <alignment horizontal="justify"/>
    </xf>
    <xf numFmtId="0" fontId="81" fillId="0" borderId="0" xfId="0" applyFont="1" applyAlignment="1">
      <alignment horizontal="left" wrapText="1"/>
    </xf>
    <xf numFmtId="3" fontId="122" fillId="0" borderId="54" xfId="0" applyNumberFormat="1" applyFont="1" applyBorder="1" applyAlignment="1">
      <alignment horizontal="center" vertical="center" wrapText="1"/>
    </xf>
    <xf numFmtId="0" fontId="202" fillId="67" borderId="88" xfId="0" applyFont="1" applyFill="1" applyBorder="1" applyAlignment="1">
      <alignment horizontal="left"/>
    </xf>
    <xf numFmtId="0" fontId="202" fillId="67" borderId="89" xfId="0" applyFont="1" applyFill="1" applyBorder="1" applyAlignment="1">
      <alignment horizontal="left"/>
    </xf>
    <xf numFmtId="0" fontId="202" fillId="67" borderId="90" xfId="0" applyFont="1" applyFill="1" applyBorder="1" applyAlignment="1">
      <alignment horizontal="left"/>
    </xf>
    <xf numFmtId="0" fontId="124" fillId="0" borderId="72" xfId="2610" applyFont="1" applyBorder="1" applyAlignment="1">
      <alignment wrapText="1"/>
    </xf>
    <xf numFmtId="0" fontId="124" fillId="0" borderId="66" xfId="2610" applyFont="1" applyBorder="1" applyAlignment="1">
      <alignment wrapText="1"/>
    </xf>
    <xf numFmtId="3" fontId="202" fillId="67" borderId="53" xfId="0" applyNumberFormat="1" applyFont="1" applyFill="1" applyBorder="1" applyAlignment="1">
      <alignment horizontal="left" vertical="center" wrapText="1"/>
    </xf>
    <xf numFmtId="3" fontId="202" fillId="67" borderId="54" xfId="0" applyNumberFormat="1" applyFont="1" applyFill="1" applyBorder="1" applyAlignment="1">
      <alignment horizontal="left" vertical="center" wrapText="1"/>
    </xf>
    <xf numFmtId="166" fontId="122" fillId="0" borderId="109" xfId="2" applyNumberFormat="1" applyFont="1" applyFill="1" applyBorder="1" applyAlignment="1">
      <alignment horizontal="left" wrapText="1"/>
    </xf>
    <xf numFmtId="166" fontId="122" fillId="0" borderId="96" xfId="2" applyNumberFormat="1" applyFont="1" applyFill="1" applyBorder="1" applyAlignment="1">
      <alignment horizontal="left" wrapText="1"/>
    </xf>
    <xf numFmtId="0" fontId="122" fillId="0" borderId="59" xfId="0" applyFont="1" applyBorder="1" applyAlignment="1">
      <alignment horizontal="left"/>
    </xf>
    <xf numFmtId="0" fontId="122" fillId="0" borderId="95" xfId="0" applyFont="1" applyBorder="1" applyAlignment="1">
      <alignment horizontal="left"/>
    </xf>
    <xf numFmtId="0" fontId="66" fillId="0" borderId="56" xfId="0" applyFont="1" applyBorder="1" applyAlignment="1">
      <alignment horizontal="center"/>
    </xf>
    <xf numFmtId="0" fontId="66" fillId="0" borderId="73" xfId="0" applyFont="1" applyBorder="1" applyAlignment="1">
      <alignment horizontal="center"/>
    </xf>
    <xf numFmtId="0" fontId="196" fillId="67" borderId="54" xfId="0" applyFont="1" applyFill="1" applyBorder="1" applyAlignment="1">
      <alignment horizontal="center" vertical="center" wrapText="1"/>
    </xf>
    <xf numFmtId="0" fontId="196" fillId="67" borderId="55" xfId="0" applyFont="1" applyFill="1" applyBorder="1" applyAlignment="1">
      <alignment horizontal="center" vertical="center" wrapText="1"/>
    </xf>
    <xf numFmtId="0" fontId="196" fillId="67" borderId="53" xfId="0" applyFont="1" applyFill="1" applyBorder="1" applyAlignment="1">
      <alignment horizontal="center" vertical="center" wrapText="1"/>
    </xf>
    <xf numFmtId="0" fontId="66" fillId="0" borderId="74" xfId="0" applyFont="1" applyBorder="1" applyAlignment="1">
      <alignment horizontal="center"/>
    </xf>
    <xf numFmtId="0" fontId="66" fillId="0" borderId="46" xfId="0" applyFont="1" applyBorder="1" applyAlignment="1">
      <alignment horizontal="center"/>
    </xf>
    <xf numFmtId="0" fontId="66" fillId="0" borderId="47" xfId="0" applyFont="1" applyBorder="1" applyAlignment="1">
      <alignment horizontal="center"/>
    </xf>
    <xf numFmtId="0" fontId="66" fillId="0" borderId="59" xfId="0" applyFont="1" applyBorder="1" applyAlignment="1">
      <alignment horizontal="center" vertical="center" wrapText="1"/>
    </xf>
    <xf numFmtId="3" fontId="72" fillId="0" borderId="49" xfId="0" applyNumberFormat="1" applyFont="1" applyBorder="1" applyAlignment="1">
      <alignment horizontal="center" vertical="center" wrapText="1"/>
    </xf>
    <xf numFmtId="3" fontId="72" fillId="0" borderId="40" xfId="0" applyNumberFormat="1" applyFont="1" applyBorder="1" applyAlignment="1">
      <alignment horizontal="center" vertical="center" wrapText="1"/>
    </xf>
    <xf numFmtId="0" fontId="66" fillId="0" borderId="62" xfId="0" applyFont="1" applyBorder="1" applyAlignment="1">
      <alignment horizontal="center" vertical="center" wrapText="1"/>
    </xf>
    <xf numFmtId="0" fontId="66" fillId="0" borderId="65" xfId="0" applyFont="1" applyBorder="1" applyAlignment="1">
      <alignment horizontal="center" vertical="center" wrapText="1"/>
    </xf>
    <xf numFmtId="3" fontId="15" fillId="0" borderId="40" xfId="0" applyNumberFormat="1" applyFont="1" applyBorder="1" applyAlignment="1">
      <alignment horizontal="right" vertical="center" wrapText="1"/>
    </xf>
    <xf numFmtId="3" fontId="15" fillId="0" borderId="66" xfId="0" applyNumberFormat="1" applyFont="1" applyBorder="1" applyAlignment="1">
      <alignment horizontal="right" vertical="center" wrapText="1"/>
    </xf>
    <xf numFmtId="9" fontId="15" fillId="0" borderId="46" xfId="0" applyNumberFormat="1" applyFont="1" applyBorder="1" applyAlignment="1">
      <alignment horizontal="center" vertical="center"/>
    </xf>
    <xf numFmtId="0" fontId="15" fillId="0" borderId="46" xfId="0" applyFont="1" applyBorder="1" applyAlignment="1">
      <alignment horizontal="center" vertical="center"/>
    </xf>
    <xf numFmtId="0" fontId="15" fillId="0" borderId="47" xfId="0" applyFont="1" applyBorder="1" applyAlignment="1">
      <alignment horizontal="center" vertical="center"/>
    </xf>
    <xf numFmtId="0" fontId="66" fillId="0" borderId="51" xfId="0" applyFont="1" applyBorder="1" applyAlignment="1">
      <alignment horizontal="center" vertical="center"/>
    </xf>
    <xf numFmtId="9" fontId="15" fillId="0" borderId="51" xfId="0" applyNumberFormat="1" applyFont="1" applyBorder="1" applyAlignment="1">
      <alignment horizontal="center" vertical="center"/>
    </xf>
    <xf numFmtId="0" fontId="15" fillId="0" borderId="51" xfId="0" applyFont="1" applyBorder="1" applyAlignment="1">
      <alignment horizontal="center" vertical="center"/>
    </xf>
    <xf numFmtId="0" fontId="15" fillId="0" borderId="52" xfId="0" applyFont="1" applyBorder="1" applyAlignment="1">
      <alignment horizontal="center" vertical="center"/>
    </xf>
    <xf numFmtId="0" fontId="66" fillId="0" borderId="49" xfId="0" applyFont="1" applyBorder="1" applyAlignment="1">
      <alignment horizontal="center" vertical="center" wrapText="1"/>
    </xf>
    <xf numFmtId="0" fontId="66" fillId="0" borderId="40" xfId="0" applyFont="1" applyBorder="1" applyAlignment="1">
      <alignment horizontal="center" vertical="center" wrapText="1"/>
    </xf>
    <xf numFmtId="0" fontId="66" fillId="0" borderId="43" xfId="0" applyFont="1" applyBorder="1" applyAlignment="1">
      <alignment horizontal="center" vertical="center" wrapText="1"/>
    </xf>
    <xf numFmtId="3" fontId="15" fillId="0" borderId="49" xfId="0" applyNumberFormat="1" applyFont="1" applyBorder="1" applyAlignment="1">
      <alignment horizontal="center" vertical="center" wrapText="1"/>
    </xf>
    <xf numFmtId="3" fontId="15" fillId="0" borderId="40" xfId="0" applyNumberFormat="1" applyFont="1" applyBorder="1" applyAlignment="1">
      <alignment horizontal="center" vertical="center" wrapText="1"/>
    </xf>
    <xf numFmtId="3" fontId="15" fillId="0" borderId="43" xfId="0" applyNumberFormat="1" applyFont="1" applyBorder="1" applyAlignment="1">
      <alignment horizontal="center" vertical="center" wrapText="1"/>
    </xf>
    <xf numFmtId="0" fontId="66" fillId="0" borderId="48" xfId="0" applyFont="1" applyBorder="1" applyAlignment="1">
      <alignment horizontal="center" vertical="center" wrapText="1"/>
    </xf>
    <xf numFmtId="0" fontId="66" fillId="0" borderId="39" xfId="0" applyFont="1" applyBorder="1" applyAlignment="1">
      <alignment horizontal="center" vertical="center" wrapText="1"/>
    </xf>
    <xf numFmtId="0" fontId="66" fillId="0" borderId="72" xfId="0" applyFont="1" applyBorder="1" applyAlignment="1">
      <alignment horizontal="center" vertical="center" wrapText="1"/>
    </xf>
    <xf numFmtId="0" fontId="66" fillId="0" borderId="66" xfId="0" applyFont="1" applyBorder="1" applyAlignment="1">
      <alignment horizontal="center" vertical="center" wrapText="1"/>
    </xf>
    <xf numFmtId="0" fontId="66" fillId="0" borderId="56" xfId="0" applyFont="1" applyBorder="1" applyAlignment="1">
      <alignment horizontal="center" vertical="center"/>
    </xf>
    <xf numFmtId="9" fontId="15" fillId="0" borderId="56" xfId="0" applyNumberFormat="1" applyFont="1" applyBorder="1" applyAlignment="1">
      <alignment horizontal="center" vertical="center"/>
    </xf>
    <xf numFmtId="0" fontId="15" fillId="0" borderId="56" xfId="0" applyFont="1" applyBorder="1" applyAlignment="1">
      <alignment horizontal="center" vertical="center"/>
    </xf>
    <xf numFmtId="0" fontId="15" fillId="0" borderId="73" xfId="0" applyFont="1" applyBorder="1" applyAlignment="1">
      <alignment horizontal="center" vertical="center"/>
    </xf>
    <xf numFmtId="0" fontId="66" fillId="0" borderId="46" xfId="0" applyFont="1" applyBorder="1" applyAlignment="1">
      <alignment horizontal="center" vertical="center"/>
    </xf>
    <xf numFmtId="10" fontId="15" fillId="0" borderId="66" xfId="4071" applyNumberFormat="1" applyFont="1" applyBorder="1" applyAlignment="1">
      <alignment horizontal="center" vertical="center"/>
    </xf>
    <xf numFmtId="10" fontId="15" fillId="0" borderId="67" xfId="4071" applyNumberFormat="1" applyFont="1" applyBorder="1" applyAlignment="1">
      <alignment horizontal="center" vertical="center"/>
    </xf>
    <xf numFmtId="0" fontId="67" fillId="0" borderId="0" xfId="0" applyFont="1" applyAlignment="1">
      <alignment horizontal="left"/>
    </xf>
    <xf numFmtId="0" fontId="68" fillId="0" borderId="0" xfId="0" applyFont="1" applyAlignment="1">
      <alignment horizontal="center"/>
    </xf>
    <xf numFmtId="0" fontId="67" fillId="0" borderId="0" xfId="0" applyFont="1" applyAlignment="1">
      <alignment horizontal="center"/>
    </xf>
    <xf numFmtId="0" fontId="195" fillId="67" borderId="38" xfId="0" applyFont="1" applyFill="1" applyBorder="1" applyAlignment="1">
      <alignment horizontal="center" vertical="center"/>
    </xf>
    <xf numFmtId="0" fontId="66" fillId="0" borderId="43" xfId="0" applyFont="1" applyBorder="1" applyAlignment="1">
      <alignment horizontal="center"/>
    </xf>
    <xf numFmtId="0" fontId="66" fillId="0" borderId="44" xfId="0" applyFont="1" applyBorder="1" applyAlignment="1">
      <alignment horizontal="center"/>
    </xf>
    <xf numFmtId="0" fontId="195" fillId="67" borderId="39" xfId="0" applyFont="1" applyFill="1" applyBorder="1" applyAlignment="1">
      <alignment horizontal="center" vertical="center"/>
    </xf>
    <xf numFmtId="0" fontId="195" fillId="67" borderId="40" xfId="0" applyFont="1" applyFill="1" applyBorder="1" applyAlignment="1">
      <alignment horizontal="center" vertical="center"/>
    </xf>
    <xf numFmtId="0" fontId="195" fillId="67" borderId="41" xfId="0" applyFont="1" applyFill="1" applyBorder="1" applyAlignment="1">
      <alignment horizontal="center" vertical="center"/>
    </xf>
    <xf numFmtId="0" fontId="66" fillId="0" borderId="42" xfId="0" applyFont="1" applyBorder="1" applyAlignment="1">
      <alignment horizontal="center"/>
    </xf>
    <xf numFmtId="0" fontId="66" fillId="0" borderId="45" xfId="0" applyFont="1" applyBorder="1" applyAlignment="1">
      <alignment horizontal="center"/>
    </xf>
    <xf numFmtId="0" fontId="66" fillId="0" borderId="48" xfId="0" applyFont="1" applyBorder="1" applyAlignment="1">
      <alignment horizontal="center"/>
    </xf>
    <xf numFmtId="0" fontId="66" fillId="0" borderId="49" xfId="0" applyFont="1" applyBorder="1" applyAlignment="1">
      <alignment horizontal="center"/>
    </xf>
    <xf numFmtId="0" fontId="72" fillId="0" borderId="0" xfId="0" applyFont="1" applyAlignment="1">
      <alignment horizontal="left"/>
    </xf>
    <xf numFmtId="0" fontId="66" fillId="0" borderId="52" xfId="0" applyFont="1" applyBorder="1" applyAlignment="1">
      <alignment horizontal="center" vertical="center"/>
    </xf>
    <xf numFmtId="10" fontId="15" fillId="0" borderId="41" xfId="0" applyNumberFormat="1" applyFont="1" applyBorder="1" applyAlignment="1">
      <alignment horizontal="center" vertical="center" wrapText="1"/>
    </xf>
    <xf numFmtId="10" fontId="15" fillId="0" borderId="67" xfId="0" applyNumberFormat="1" applyFont="1" applyBorder="1" applyAlignment="1">
      <alignment horizontal="center" vertical="center" wrapText="1"/>
    </xf>
    <xf numFmtId="6" fontId="66" fillId="0" borderId="0" xfId="0" applyNumberFormat="1" applyFont="1" applyAlignment="1">
      <alignment horizontal="right"/>
    </xf>
    <xf numFmtId="0" fontId="66" fillId="0" borderId="51" xfId="0" applyFont="1" applyBorder="1" applyAlignment="1">
      <alignment horizontal="center"/>
    </xf>
    <xf numFmtId="0" fontId="66" fillId="0" borderId="52" xfId="0" applyFont="1" applyBorder="1" applyAlignment="1">
      <alignment horizontal="center"/>
    </xf>
    <xf numFmtId="0" fontId="67" fillId="0" borderId="68" xfId="0" applyFont="1" applyBorder="1" applyAlignment="1">
      <alignment horizontal="center"/>
    </xf>
    <xf numFmtId="0" fontId="67" fillId="0" borderId="69" xfId="0" applyFont="1" applyBorder="1" applyAlignment="1">
      <alignment horizontal="center"/>
    </xf>
    <xf numFmtId="0" fontId="67" fillId="0" borderId="53" xfId="0" applyFont="1" applyBorder="1" applyAlignment="1">
      <alignment horizontal="center"/>
    </xf>
    <xf numFmtId="0" fontId="67" fillId="0" borderId="54" xfId="0" applyFont="1" applyBorder="1" applyAlignment="1">
      <alignment horizontal="center"/>
    </xf>
    <xf numFmtId="0" fontId="66" fillId="0" borderId="42" xfId="0" applyFont="1" applyBorder="1" applyAlignment="1">
      <alignment horizontal="center" vertical="center" wrapText="1"/>
    </xf>
    <xf numFmtId="3" fontId="72" fillId="0" borderId="40" xfId="0" applyNumberFormat="1" applyFont="1" applyBorder="1" applyAlignment="1">
      <alignment horizontal="right" vertical="center" wrapText="1"/>
    </xf>
    <xf numFmtId="3" fontId="72" fillId="0" borderId="43" xfId="0" applyNumberFormat="1" applyFont="1" applyBorder="1" applyAlignment="1">
      <alignment horizontal="right" vertical="center" wrapText="1"/>
    </xf>
    <xf numFmtId="10" fontId="146" fillId="0" borderId="60" xfId="0" applyNumberFormat="1" applyFont="1" applyBorder="1" applyAlignment="1">
      <alignment horizontal="center" vertical="center"/>
    </xf>
    <xf numFmtId="10" fontId="72" fillId="0" borderId="41" xfId="0" applyNumberFormat="1" applyFont="1" applyBorder="1" applyAlignment="1">
      <alignment horizontal="center" vertical="center" wrapText="1"/>
    </xf>
    <xf numFmtId="10" fontId="72" fillId="0" borderId="44" xfId="0" applyNumberFormat="1" applyFont="1" applyBorder="1" applyAlignment="1">
      <alignment horizontal="center" vertical="center" wrapText="1"/>
    </xf>
    <xf numFmtId="0" fontId="66" fillId="0" borderId="51" xfId="0" applyFont="1" applyBorder="1" applyAlignment="1">
      <alignment horizontal="left" vertical="center" wrapText="1"/>
    </xf>
    <xf numFmtId="0" fontId="66" fillId="0" borderId="61" xfId="0" applyFont="1" applyBorder="1" applyAlignment="1">
      <alignment horizontal="center" vertical="center" wrapText="1"/>
    </xf>
    <xf numFmtId="0" fontId="66" fillId="0" borderId="63" xfId="0" applyFont="1" applyBorder="1" applyAlignment="1">
      <alignment horizontal="center" vertical="center" wrapText="1"/>
    </xf>
    <xf numFmtId="0" fontId="66" fillId="0" borderId="64" xfId="0" applyFont="1" applyBorder="1" applyAlignment="1">
      <alignment horizontal="center" vertical="center" wrapText="1"/>
    </xf>
    <xf numFmtId="0" fontId="66" fillId="0" borderId="49" xfId="0" applyFont="1" applyBorder="1" applyAlignment="1">
      <alignment horizontal="center" vertical="center"/>
    </xf>
    <xf numFmtId="0" fontId="66" fillId="0" borderId="66" xfId="0" applyFont="1" applyBorder="1" applyAlignment="1">
      <alignment horizontal="center" vertical="center"/>
    </xf>
    <xf numFmtId="0" fontId="66" fillId="0" borderId="50" xfId="0" applyFont="1" applyBorder="1" applyAlignment="1">
      <alignment horizontal="center"/>
    </xf>
    <xf numFmtId="10" fontId="2" fillId="0" borderId="57" xfId="0" applyNumberFormat="1" applyFont="1" applyBorder="1" applyAlignment="1">
      <alignment horizontal="center" vertical="center"/>
    </xf>
    <xf numFmtId="10" fontId="2" fillId="0" borderId="58" xfId="0" applyNumberFormat="1" applyFont="1" applyBorder="1" applyAlignment="1">
      <alignment horizontal="center" vertical="center"/>
    </xf>
    <xf numFmtId="10" fontId="15" fillId="0" borderId="49" xfId="4071" applyNumberFormat="1" applyFont="1" applyBorder="1" applyAlignment="1">
      <alignment horizontal="center" vertical="center"/>
    </xf>
    <xf numFmtId="10" fontId="15" fillId="0" borderId="71" xfId="4071" applyNumberFormat="1" applyFont="1" applyBorder="1" applyAlignment="1">
      <alignment horizontal="center" vertical="center"/>
    </xf>
    <xf numFmtId="0" fontId="15" fillId="0" borderId="0" xfId="3" applyFont="1" applyAlignment="1">
      <alignment horizontal="center" vertical="top" wrapText="1"/>
    </xf>
    <xf numFmtId="2" fontId="76" fillId="0" borderId="0" xfId="0" applyNumberFormat="1" applyFont="1" applyAlignment="1">
      <alignment horizontal="center" vertical="center" wrapText="1"/>
    </xf>
    <xf numFmtId="0" fontId="64" fillId="0" borderId="0" xfId="3" applyFont="1" applyAlignment="1">
      <alignment horizontal="center" vertical="top" wrapText="1"/>
    </xf>
    <xf numFmtId="0" fontId="74" fillId="0" borderId="0" xfId="0" applyFont="1" applyAlignment="1">
      <alignment horizontal="left"/>
    </xf>
    <xf numFmtId="0" fontId="65" fillId="0" borderId="0" xfId="0" applyFont="1" applyAlignment="1">
      <alignment horizontal="center"/>
    </xf>
    <xf numFmtId="2" fontId="67" fillId="0" borderId="0" xfId="0" applyNumberFormat="1" applyFont="1" applyAlignment="1">
      <alignment horizontal="center" vertical="center" wrapText="1"/>
    </xf>
    <xf numFmtId="2" fontId="124" fillId="0" borderId="0" xfId="0" applyNumberFormat="1" applyFont="1" applyAlignment="1">
      <alignment horizontal="center" vertical="center" wrapText="1"/>
    </xf>
    <xf numFmtId="2" fontId="67" fillId="0" borderId="4" xfId="0" applyNumberFormat="1" applyFont="1" applyBorder="1" applyAlignment="1">
      <alignment horizontal="center" vertical="center" wrapText="1"/>
    </xf>
    <xf numFmtId="0" fontId="201" fillId="67" borderId="36" xfId="3" applyFont="1" applyFill="1" applyBorder="1" applyAlignment="1">
      <alignment horizontal="center" vertical="center" wrapText="1"/>
    </xf>
    <xf numFmtId="0" fontId="201" fillId="67" borderId="72" xfId="3" applyFont="1" applyFill="1" applyBorder="1" applyAlignment="1">
      <alignment horizontal="center" vertical="center" wrapText="1"/>
    </xf>
    <xf numFmtId="0" fontId="201" fillId="67" borderId="37" xfId="3" applyFont="1" applyFill="1" applyBorder="1" applyAlignment="1">
      <alignment horizontal="center" vertical="center" wrapText="1"/>
    </xf>
    <xf numFmtId="0" fontId="201" fillId="67" borderId="38" xfId="3" applyFont="1" applyFill="1" applyBorder="1" applyAlignment="1">
      <alignment horizontal="center" vertical="center" wrapText="1"/>
    </xf>
    <xf numFmtId="41" fontId="146" fillId="0" borderId="75" xfId="66" applyFont="1" applyFill="1" applyBorder="1" applyAlignment="1" applyProtection="1">
      <alignment horizontal="left" vertical="top" wrapText="1"/>
    </xf>
    <xf numFmtId="41" fontId="146" fillId="0" borderId="76" xfId="66" applyFont="1" applyFill="1" applyBorder="1" applyAlignment="1" applyProtection="1">
      <alignment horizontal="left" vertical="top" wrapText="1"/>
    </xf>
    <xf numFmtId="41" fontId="146" fillId="0" borderId="77" xfId="66" applyFont="1" applyFill="1" applyBorder="1" applyAlignment="1" applyProtection="1">
      <alignment horizontal="center" vertical="top" wrapText="1"/>
    </xf>
    <xf numFmtId="41" fontId="146" fillId="0" borderId="60" xfId="66" applyFont="1" applyFill="1" applyBorder="1" applyAlignment="1" applyProtection="1">
      <alignment horizontal="center" vertical="top" wrapText="1"/>
    </xf>
    <xf numFmtId="41" fontId="146" fillId="0" borderId="78" xfId="66" applyFont="1" applyFill="1" applyBorder="1" applyAlignment="1" applyProtection="1">
      <alignment horizontal="center" vertical="top" wrapText="1"/>
    </xf>
    <xf numFmtId="41" fontId="146" fillId="0" borderId="79" xfId="66" applyFont="1" applyFill="1" applyBorder="1" applyAlignment="1" applyProtection="1">
      <alignment horizontal="center" vertical="top" wrapText="1"/>
    </xf>
  </cellXfs>
  <cellStyles count="38541">
    <cellStyle name="          _x000d__x000a_386grabber=VGA.3GR_x000d__x000a_" xfId="7897" xr:uid="{00000000-0005-0000-0000-000000000000}"/>
    <cellStyle name="          _x000d__x000a_386grabber=VGA.3GR_x000d__x000a_ 2" xfId="7898" xr:uid="{00000000-0005-0000-0000-000001000000}"/>
    <cellStyle name="          _x000d__x000a_386grabber=VGA.3GR_x000d__x000a__Núcleo_Revisión analítica_03-09" xfId="7899" xr:uid="{00000000-0005-0000-0000-000002000000}"/>
    <cellStyle name="_BALANCE 2005 RECTIFICADO" xfId="4455" xr:uid="{00000000-0005-0000-0000-000003000000}"/>
    <cellStyle name="_Cálculo IR 2006" xfId="4456" xr:uid="{00000000-0005-0000-0000-000004000000}"/>
    <cellStyle name="_Worksheet in    Calculo IR Final APANE" xfId="4457" xr:uid="{00000000-0005-0000-0000-000005000000}"/>
    <cellStyle name="_Worksheet in   Pedidos varios Agrolink 2006" xfId="4458" xr:uid="{00000000-0005-0000-0000-000006000000}"/>
    <cellStyle name="_Worksheet in 6426 PPC Calculo Imp a la Renta 2005" xfId="4459" xr:uid="{00000000-0005-0000-0000-000007000000}"/>
    <cellStyle name="20% - Accent1" xfId="812" xr:uid="{00000000-0005-0000-0000-000008000000}"/>
    <cellStyle name="20% - Accent2" xfId="813" xr:uid="{00000000-0005-0000-0000-000009000000}"/>
    <cellStyle name="20% - Accent3" xfId="814" xr:uid="{00000000-0005-0000-0000-00000A000000}"/>
    <cellStyle name="20% - Accent4" xfId="815" xr:uid="{00000000-0005-0000-0000-00000B000000}"/>
    <cellStyle name="20% - Accent5" xfId="816" xr:uid="{00000000-0005-0000-0000-00000C000000}"/>
    <cellStyle name="20% - Accent6" xfId="817" xr:uid="{00000000-0005-0000-0000-00000D000000}"/>
    <cellStyle name="20% - Énfasis1" xfId="466" builtinId="30" customBuiltin="1"/>
    <cellStyle name="20% - Énfasis1 10" xfId="1187" xr:uid="{00000000-0005-0000-0000-00000F000000}"/>
    <cellStyle name="20% - Énfasis1 11" xfId="1201" xr:uid="{00000000-0005-0000-0000-000010000000}"/>
    <cellStyle name="20% - Énfasis1 12" xfId="1215" xr:uid="{00000000-0005-0000-0000-000011000000}"/>
    <cellStyle name="20% - Énfasis1 13" xfId="1230" xr:uid="{00000000-0005-0000-0000-000012000000}"/>
    <cellStyle name="20% - Énfasis1 14" xfId="1245" xr:uid="{00000000-0005-0000-0000-000013000000}"/>
    <cellStyle name="20% - Énfasis1 15" xfId="1287" xr:uid="{00000000-0005-0000-0000-000014000000}"/>
    <cellStyle name="20% - Énfasis1 16" xfId="1048" xr:uid="{00000000-0005-0000-0000-000015000000}"/>
    <cellStyle name="20% - Énfasis1 17" xfId="1935" xr:uid="{00000000-0005-0000-0000-000016000000}"/>
    <cellStyle name="20% - Énfasis1 2" xfId="634" xr:uid="{00000000-0005-0000-0000-000017000000}"/>
    <cellStyle name="20% - Énfasis1 2 2" xfId="1304" xr:uid="{00000000-0005-0000-0000-000018000000}"/>
    <cellStyle name="20% - Énfasis1 2 2 2" xfId="8171" xr:uid="{00000000-0005-0000-0000-000019000000}"/>
    <cellStyle name="20% - Énfasis1 2 2 2 2" xfId="23350" xr:uid="{00000000-0005-0000-0000-00001A000000}"/>
    <cellStyle name="20% - Énfasis1 2 2 3" xfId="8366" xr:uid="{00000000-0005-0000-0000-00001B000000}"/>
    <cellStyle name="20% - Énfasis1 2 2 3 2" xfId="23584" xr:uid="{00000000-0005-0000-0000-00001C000000}"/>
    <cellStyle name="20% - Énfasis1 2 2 4" xfId="23111" xr:uid="{00000000-0005-0000-0000-00001D000000}"/>
    <cellStyle name="20% - Énfasis1 2 3" xfId="1067" xr:uid="{00000000-0005-0000-0000-00001E000000}"/>
    <cellStyle name="20% - Énfasis1 2 3 2" xfId="23349" xr:uid="{00000000-0005-0000-0000-00001F000000}"/>
    <cellStyle name="20% - Énfasis1 2 4" xfId="987" xr:uid="{00000000-0005-0000-0000-000020000000}"/>
    <cellStyle name="20% - Énfasis1 2 4 2" xfId="23583" xr:uid="{00000000-0005-0000-0000-000021000000}"/>
    <cellStyle name="20% - Énfasis1 2 5" xfId="4129" xr:uid="{00000000-0005-0000-0000-000022000000}"/>
    <cellStyle name="20% - Énfasis1 2 5 2" xfId="23110" xr:uid="{00000000-0005-0000-0000-000023000000}"/>
    <cellStyle name="20% - Énfasis1 3" xfId="1004" xr:uid="{00000000-0005-0000-0000-000024000000}"/>
    <cellStyle name="20% - Énfasis1 3 2" xfId="1320" xr:uid="{00000000-0005-0000-0000-000025000000}"/>
    <cellStyle name="20% - Énfasis1 3 2 2" xfId="23351" xr:uid="{00000000-0005-0000-0000-000026000000}"/>
    <cellStyle name="20% - Énfasis1 3 3" xfId="1084" xr:uid="{00000000-0005-0000-0000-000027000000}"/>
    <cellStyle name="20% - Énfasis1 3 3 2" xfId="23585" xr:uid="{00000000-0005-0000-0000-000028000000}"/>
    <cellStyle name="20% - Énfasis1 3 4" xfId="4130" xr:uid="{00000000-0005-0000-0000-000029000000}"/>
    <cellStyle name="20% - Énfasis1 3 4 2" xfId="23112" xr:uid="{00000000-0005-0000-0000-00002A000000}"/>
    <cellStyle name="20% - Énfasis1 4" xfId="1019" xr:uid="{00000000-0005-0000-0000-00002B000000}"/>
    <cellStyle name="20% - Énfasis1 4 2" xfId="1336" xr:uid="{00000000-0005-0000-0000-00002C000000}"/>
    <cellStyle name="20% - Énfasis1 4 3" xfId="1100" xr:uid="{00000000-0005-0000-0000-00002D000000}"/>
    <cellStyle name="20% - Énfasis1 4 4" xfId="4131" xr:uid="{00000000-0005-0000-0000-00002E000000}"/>
    <cellStyle name="20% - Énfasis1 5" xfId="1035" xr:uid="{00000000-0005-0000-0000-00002F000000}"/>
    <cellStyle name="20% - Énfasis1 5 2" xfId="1352" xr:uid="{00000000-0005-0000-0000-000030000000}"/>
    <cellStyle name="20% - Énfasis1 5 3" xfId="1117" xr:uid="{00000000-0005-0000-0000-000031000000}"/>
    <cellStyle name="20% - Énfasis1 5 4" xfId="4132" xr:uid="{00000000-0005-0000-0000-000032000000}"/>
    <cellStyle name="20% - Énfasis1 6" xfId="1134" xr:uid="{00000000-0005-0000-0000-000033000000}"/>
    <cellStyle name="20% - Énfasis1 6 2" xfId="4133" xr:uid="{00000000-0005-0000-0000-000034000000}"/>
    <cellStyle name="20% - Énfasis1 7" xfId="1147" xr:uid="{00000000-0005-0000-0000-000035000000}"/>
    <cellStyle name="20% - Énfasis1 7 2" xfId="4134" xr:uid="{00000000-0005-0000-0000-000036000000}"/>
    <cellStyle name="20% - Énfasis1 8" xfId="1161" xr:uid="{00000000-0005-0000-0000-000037000000}"/>
    <cellStyle name="20% - Énfasis1 9" xfId="1174" xr:uid="{00000000-0005-0000-0000-000038000000}"/>
    <cellStyle name="20% - Énfasis2" xfId="469" builtinId="34" customBuiltin="1"/>
    <cellStyle name="20% - Énfasis2 10" xfId="1189" xr:uid="{00000000-0005-0000-0000-00003A000000}"/>
    <cellStyle name="20% - Énfasis2 11" xfId="1203" xr:uid="{00000000-0005-0000-0000-00003B000000}"/>
    <cellStyle name="20% - Énfasis2 12" xfId="1217" xr:uid="{00000000-0005-0000-0000-00003C000000}"/>
    <cellStyle name="20% - Énfasis2 13" xfId="1232" xr:uid="{00000000-0005-0000-0000-00003D000000}"/>
    <cellStyle name="20% - Énfasis2 14" xfId="1247" xr:uid="{00000000-0005-0000-0000-00003E000000}"/>
    <cellStyle name="20% - Énfasis2 15" xfId="1288" xr:uid="{00000000-0005-0000-0000-00003F000000}"/>
    <cellStyle name="20% - Énfasis2 16" xfId="1050" xr:uid="{00000000-0005-0000-0000-000040000000}"/>
    <cellStyle name="20% - Énfasis2 17" xfId="1938" xr:uid="{00000000-0005-0000-0000-000041000000}"/>
    <cellStyle name="20% - Énfasis2 2" xfId="638" xr:uid="{00000000-0005-0000-0000-000042000000}"/>
    <cellStyle name="20% - Énfasis2 2 2" xfId="1306" xr:uid="{00000000-0005-0000-0000-000043000000}"/>
    <cellStyle name="20% - Énfasis2 2 2 2" xfId="8172" xr:uid="{00000000-0005-0000-0000-000044000000}"/>
    <cellStyle name="20% - Énfasis2 2 2 2 2" xfId="23353" xr:uid="{00000000-0005-0000-0000-000045000000}"/>
    <cellStyle name="20% - Énfasis2 2 2 3" xfId="8367" xr:uid="{00000000-0005-0000-0000-000046000000}"/>
    <cellStyle name="20% - Énfasis2 2 2 3 2" xfId="23587" xr:uid="{00000000-0005-0000-0000-000047000000}"/>
    <cellStyle name="20% - Énfasis2 2 2 4" xfId="23114" xr:uid="{00000000-0005-0000-0000-000048000000}"/>
    <cellStyle name="20% - Énfasis2 2 3" xfId="1069" xr:uid="{00000000-0005-0000-0000-000049000000}"/>
    <cellStyle name="20% - Énfasis2 2 3 2" xfId="23352" xr:uid="{00000000-0005-0000-0000-00004A000000}"/>
    <cellStyle name="20% - Énfasis2 2 4" xfId="989" xr:uid="{00000000-0005-0000-0000-00004B000000}"/>
    <cellStyle name="20% - Énfasis2 2 4 2" xfId="23586" xr:uid="{00000000-0005-0000-0000-00004C000000}"/>
    <cellStyle name="20% - Énfasis2 2 5" xfId="4135" xr:uid="{00000000-0005-0000-0000-00004D000000}"/>
    <cellStyle name="20% - Énfasis2 2 5 2" xfId="23113" xr:uid="{00000000-0005-0000-0000-00004E000000}"/>
    <cellStyle name="20% - Énfasis2 3" xfId="1006" xr:uid="{00000000-0005-0000-0000-00004F000000}"/>
    <cellStyle name="20% - Énfasis2 3 2" xfId="1322" xr:uid="{00000000-0005-0000-0000-000050000000}"/>
    <cellStyle name="20% - Énfasis2 3 2 2" xfId="23354" xr:uid="{00000000-0005-0000-0000-000051000000}"/>
    <cellStyle name="20% - Énfasis2 3 3" xfId="1086" xr:uid="{00000000-0005-0000-0000-000052000000}"/>
    <cellStyle name="20% - Énfasis2 3 3 2" xfId="23588" xr:uid="{00000000-0005-0000-0000-000053000000}"/>
    <cellStyle name="20% - Énfasis2 3 4" xfId="4136" xr:uid="{00000000-0005-0000-0000-000054000000}"/>
    <cellStyle name="20% - Énfasis2 3 4 2" xfId="23115" xr:uid="{00000000-0005-0000-0000-000055000000}"/>
    <cellStyle name="20% - Énfasis2 4" xfId="1021" xr:uid="{00000000-0005-0000-0000-000056000000}"/>
    <cellStyle name="20% - Énfasis2 4 2" xfId="1338" xr:uid="{00000000-0005-0000-0000-000057000000}"/>
    <cellStyle name="20% - Énfasis2 4 3" xfId="1102" xr:uid="{00000000-0005-0000-0000-000058000000}"/>
    <cellStyle name="20% - Énfasis2 4 4" xfId="4137" xr:uid="{00000000-0005-0000-0000-000059000000}"/>
    <cellStyle name="20% - Énfasis2 5" xfId="1037" xr:uid="{00000000-0005-0000-0000-00005A000000}"/>
    <cellStyle name="20% - Énfasis2 5 2" xfId="1354" xr:uid="{00000000-0005-0000-0000-00005B000000}"/>
    <cellStyle name="20% - Énfasis2 5 3" xfId="1119" xr:uid="{00000000-0005-0000-0000-00005C000000}"/>
    <cellStyle name="20% - Énfasis2 5 4" xfId="4138" xr:uid="{00000000-0005-0000-0000-00005D000000}"/>
    <cellStyle name="20% - Énfasis2 6" xfId="1136" xr:uid="{00000000-0005-0000-0000-00005E000000}"/>
    <cellStyle name="20% - Énfasis2 6 2" xfId="4139" xr:uid="{00000000-0005-0000-0000-00005F000000}"/>
    <cellStyle name="20% - Énfasis2 7" xfId="1149" xr:uid="{00000000-0005-0000-0000-000060000000}"/>
    <cellStyle name="20% - Énfasis2 7 2" xfId="4140" xr:uid="{00000000-0005-0000-0000-000061000000}"/>
    <cellStyle name="20% - Énfasis2 8" xfId="1163" xr:uid="{00000000-0005-0000-0000-000062000000}"/>
    <cellStyle name="20% - Énfasis2 9" xfId="1176" xr:uid="{00000000-0005-0000-0000-000063000000}"/>
    <cellStyle name="20% - Énfasis3" xfId="472" builtinId="38" customBuiltin="1"/>
    <cellStyle name="20% - Énfasis3 10" xfId="1191" xr:uid="{00000000-0005-0000-0000-000065000000}"/>
    <cellStyle name="20% - Énfasis3 11" xfId="1205" xr:uid="{00000000-0005-0000-0000-000066000000}"/>
    <cellStyle name="20% - Énfasis3 12" xfId="1219" xr:uid="{00000000-0005-0000-0000-000067000000}"/>
    <cellStyle name="20% - Énfasis3 13" xfId="1234" xr:uid="{00000000-0005-0000-0000-000068000000}"/>
    <cellStyle name="20% - Énfasis3 14" xfId="1249" xr:uid="{00000000-0005-0000-0000-000069000000}"/>
    <cellStyle name="20% - Énfasis3 15" xfId="1289" xr:uid="{00000000-0005-0000-0000-00006A000000}"/>
    <cellStyle name="20% - Énfasis3 16" xfId="1052" xr:uid="{00000000-0005-0000-0000-00006B000000}"/>
    <cellStyle name="20% - Énfasis3 17" xfId="1941" xr:uid="{00000000-0005-0000-0000-00006C000000}"/>
    <cellStyle name="20% - Énfasis3 2" xfId="642" xr:uid="{00000000-0005-0000-0000-00006D000000}"/>
    <cellStyle name="20% - Énfasis3 2 2" xfId="1308" xr:uid="{00000000-0005-0000-0000-00006E000000}"/>
    <cellStyle name="20% - Énfasis3 2 2 2" xfId="8173" xr:uid="{00000000-0005-0000-0000-00006F000000}"/>
    <cellStyle name="20% - Énfasis3 2 2 2 2" xfId="23356" xr:uid="{00000000-0005-0000-0000-000070000000}"/>
    <cellStyle name="20% - Énfasis3 2 2 3" xfId="8368" xr:uid="{00000000-0005-0000-0000-000071000000}"/>
    <cellStyle name="20% - Énfasis3 2 2 3 2" xfId="23590" xr:uid="{00000000-0005-0000-0000-000072000000}"/>
    <cellStyle name="20% - Énfasis3 2 2 4" xfId="23117" xr:uid="{00000000-0005-0000-0000-000073000000}"/>
    <cellStyle name="20% - Énfasis3 2 3" xfId="1071" xr:uid="{00000000-0005-0000-0000-000074000000}"/>
    <cellStyle name="20% - Énfasis3 2 3 2" xfId="23355" xr:uid="{00000000-0005-0000-0000-000075000000}"/>
    <cellStyle name="20% - Énfasis3 2 4" xfId="991" xr:uid="{00000000-0005-0000-0000-000076000000}"/>
    <cellStyle name="20% - Énfasis3 2 4 2" xfId="23589" xr:uid="{00000000-0005-0000-0000-000077000000}"/>
    <cellStyle name="20% - Énfasis3 2 5" xfId="4141" xr:uid="{00000000-0005-0000-0000-000078000000}"/>
    <cellStyle name="20% - Énfasis3 2 5 2" xfId="23116" xr:uid="{00000000-0005-0000-0000-000079000000}"/>
    <cellStyle name="20% - Énfasis3 3" xfId="1008" xr:uid="{00000000-0005-0000-0000-00007A000000}"/>
    <cellStyle name="20% - Énfasis3 3 2" xfId="1324" xr:uid="{00000000-0005-0000-0000-00007B000000}"/>
    <cellStyle name="20% - Énfasis3 3 2 2" xfId="23357" xr:uid="{00000000-0005-0000-0000-00007C000000}"/>
    <cellStyle name="20% - Énfasis3 3 3" xfId="1088" xr:uid="{00000000-0005-0000-0000-00007D000000}"/>
    <cellStyle name="20% - Énfasis3 3 3 2" xfId="23591" xr:uid="{00000000-0005-0000-0000-00007E000000}"/>
    <cellStyle name="20% - Énfasis3 3 4" xfId="4142" xr:uid="{00000000-0005-0000-0000-00007F000000}"/>
    <cellStyle name="20% - Énfasis3 3 4 2" xfId="23118" xr:uid="{00000000-0005-0000-0000-000080000000}"/>
    <cellStyle name="20% - Énfasis3 4" xfId="1023" xr:uid="{00000000-0005-0000-0000-000081000000}"/>
    <cellStyle name="20% - Énfasis3 4 2" xfId="1340" xr:uid="{00000000-0005-0000-0000-000082000000}"/>
    <cellStyle name="20% - Énfasis3 4 3" xfId="1104" xr:uid="{00000000-0005-0000-0000-000083000000}"/>
    <cellStyle name="20% - Énfasis3 4 4" xfId="4143" xr:uid="{00000000-0005-0000-0000-000084000000}"/>
    <cellStyle name="20% - Énfasis3 5" xfId="1039" xr:uid="{00000000-0005-0000-0000-000085000000}"/>
    <cellStyle name="20% - Énfasis3 5 2" xfId="1356" xr:uid="{00000000-0005-0000-0000-000086000000}"/>
    <cellStyle name="20% - Énfasis3 5 3" xfId="1121" xr:uid="{00000000-0005-0000-0000-000087000000}"/>
    <cellStyle name="20% - Énfasis3 5 4" xfId="4144" xr:uid="{00000000-0005-0000-0000-000088000000}"/>
    <cellStyle name="20% - Énfasis3 6" xfId="1138" xr:uid="{00000000-0005-0000-0000-000089000000}"/>
    <cellStyle name="20% - Énfasis3 6 2" xfId="4145" xr:uid="{00000000-0005-0000-0000-00008A000000}"/>
    <cellStyle name="20% - Énfasis3 7" xfId="1151" xr:uid="{00000000-0005-0000-0000-00008B000000}"/>
    <cellStyle name="20% - Énfasis3 7 2" xfId="4146" xr:uid="{00000000-0005-0000-0000-00008C000000}"/>
    <cellStyle name="20% - Énfasis3 8" xfId="1165" xr:uid="{00000000-0005-0000-0000-00008D000000}"/>
    <cellStyle name="20% - Énfasis3 9" xfId="1178" xr:uid="{00000000-0005-0000-0000-00008E000000}"/>
    <cellStyle name="20% - Énfasis4" xfId="475" builtinId="42" customBuiltin="1"/>
    <cellStyle name="20% - Énfasis4 10" xfId="1193" xr:uid="{00000000-0005-0000-0000-000090000000}"/>
    <cellStyle name="20% - Énfasis4 11" xfId="1207" xr:uid="{00000000-0005-0000-0000-000091000000}"/>
    <cellStyle name="20% - Énfasis4 12" xfId="1221" xr:uid="{00000000-0005-0000-0000-000092000000}"/>
    <cellStyle name="20% - Énfasis4 13" xfId="1236" xr:uid="{00000000-0005-0000-0000-000093000000}"/>
    <cellStyle name="20% - Énfasis4 14" xfId="1251" xr:uid="{00000000-0005-0000-0000-000094000000}"/>
    <cellStyle name="20% - Énfasis4 15" xfId="1290" xr:uid="{00000000-0005-0000-0000-000095000000}"/>
    <cellStyle name="20% - Énfasis4 16" xfId="1054" xr:uid="{00000000-0005-0000-0000-000096000000}"/>
    <cellStyle name="20% - Énfasis4 17" xfId="1944" xr:uid="{00000000-0005-0000-0000-000097000000}"/>
    <cellStyle name="20% - Énfasis4 2" xfId="646" xr:uid="{00000000-0005-0000-0000-000098000000}"/>
    <cellStyle name="20% - Énfasis4 2 2" xfId="1310" xr:uid="{00000000-0005-0000-0000-000099000000}"/>
    <cellStyle name="20% - Énfasis4 2 2 2" xfId="8174" xr:uid="{00000000-0005-0000-0000-00009A000000}"/>
    <cellStyle name="20% - Énfasis4 2 2 2 2" xfId="23359" xr:uid="{00000000-0005-0000-0000-00009B000000}"/>
    <cellStyle name="20% - Énfasis4 2 2 3" xfId="8369" xr:uid="{00000000-0005-0000-0000-00009C000000}"/>
    <cellStyle name="20% - Énfasis4 2 2 3 2" xfId="23593" xr:uid="{00000000-0005-0000-0000-00009D000000}"/>
    <cellStyle name="20% - Énfasis4 2 2 4" xfId="23120" xr:uid="{00000000-0005-0000-0000-00009E000000}"/>
    <cellStyle name="20% - Énfasis4 2 3" xfId="1073" xr:uid="{00000000-0005-0000-0000-00009F000000}"/>
    <cellStyle name="20% - Énfasis4 2 3 2" xfId="23358" xr:uid="{00000000-0005-0000-0000-0000A0000000}"/>
    <cellStyle name="20% - Énfasis4 2 4" xfId="993" xr:uid="{00000000-0005-0000-0000-0000A1000000}"/>
    <cellStyle name="20% - Énfasis4 2 4 2" xfId="23592" xr:uid="{00000000-0005-0000-0000-0000A2000000}"/>
    <cellStyle name="20% - Énfasis4 2 5" xfId="4147" xr:uid="{00000000-0005-0000-0000-0000A3000000}"/>
    <cellStyle name="20% - Énfasis4 2 5 2" xfId="23119" xr:uid="{00000000-0005-0000-0000-0000A4000000}"/>
    <cellStyle name="20% - Énfasis4 3" xfId="1010" xr:uid="{00000000-0005-0000-0000-0000A5000000}"/>
    <cellStyle name="20% - Énfasis4 3 2" xfId="1326" xr:uid="{00000000-0005-0000-0000-0000A6000000}"/>
    <cellStyle name="20% - Énfasis4 3 2 2" xfId="23360" xr:uid="{00000000-0005-0000-0000-0000A7000000}"/>
    <cellStyle name="20% - Énfasis4 3 3" xfId="1090" xr:uid="{00000000-0005-0000-0000-0000A8000000}"/>
    <cellStyle name="20% - Énfasis4 3 3 2" xfId="23594" xr:uid="{00000000-0005-0000-0000-0000A9000000}"/>
    <cellStyle name="20% - Énfasis4 3 4" xfId="4148" xr:uid="{00000000-0005-0000-0000-0000AA000000}"/>
    <cellStyle name="20% - Énfasis4 3 4 2" xfId="23121" xr:uid="{00000000-0005-0000-0000-0000AB000000}"/>
    <cellStyle name="20% - Énfasis4 4" xfId="1025" xr:uid="{00000000-0005-0000-0000-0000AC000000}"/>
    <cellStyle name="20% - Énfasis4 4 2" xfId="1342" xr:uid="{00000000-0005-0000-0000-0000AD000000}"/>
    <cellStyle name="20% - Énfasis4 4 3" xfId="1106" xr:uid="{00000000-0005-0000-0000-0000AE000000}"/>
    <cellStyle name="20% - Énfasis4 4 4" xfId="4149" xr:uid="{00000000-0005-0000-0000-0000AF000000}"/>
    <cellStyle name="20% - Énfasis4 5" xfId="1041" xr:uid="{00000000-0005-0000-0000-0000B0000000}"/>
    <cellStyle name="20% - Énfasis4 5 2" xfId="1358" xr:uid="{00000000-0005-0000-0000-0000B1000000}"/>
    <cellStyle name="20% - Énfasis4 5 3" xfId="1123" xr:uid="{00000000-0005-0000-0000-0000B2000000}"/>
    <cellStyle name="20% - Énfasis4 5 4" xfId="4150" xr:uid="{00000000-0005-0000-0000-0000B3000000}"/>
    <cellStyle name="20% - Énfasis4 6" xfId="1140" xr:uid="{00000000-0005-0000-0000-0000B4000000}"/>
    <cellStyle name="20% - Énfasis4 6 2" xfId="4151" xr:uid="{00000000-0005-0000-0000-0000B5000000}"/>
    <cellStyle name="20% - Énfasis4 7" xfId="1153" xr:uid="{00000000-0005-0000-0000-0000B6000000}"/>
    <cellStyle name="20% - Énfasis4 7 2" xfId="4152" xr:uid="{00000000-0005-0000-0000-0000B7000000}"/>
    <cellStyle name="20% - Énfasis4 8" xfId="1167" xr:uid="{00000000-0005-0000-0000-0000B8000000}"/>
    <cellStyle name="20% - Énfasis4 9" xfId="1180" xr:uid="{00000000-0005-0000-0000-0000B9000000}"/>
    <cellStyle name="20% - Énfasis5" xfId="478" builtinId="46" customBuiltin="1"/>
    <cellStyle name="20% - Énfasis5 10" xfId="1195" xr:uid="{00000000-0005-0000-0000-0000BB000000}"/>
    <cellStyle name="20% - Énfasis5 11" xfId="1209" xr:uid="{00000000-0005-0000-0000-0000BC000000}"/>
    <cellStyle name="20% - Énfasis5 12" xfId="1223" xr:uid="{00000000-0005-0000-0000-0000BD000000}"/>
    <cellStyle name="20% - Énfasis5 13" xfId="1238" xr:uid="{00000000-0005-0000-0000-0000BE000000}"/>
    <cellStyle name="20% - Énfasis5 14" xfId="1253" xr:uid="{00000000-0005-0000-0000-0000BF000000}"/>
    <cellStyle name="20% - Énfasis5 15" xfId="1291" xr:uid="{00000000-0005-0000-0000-0000C0000000}"/>
    <cellStyle name="20% - Énfasis5 16" xfId="1056" xr:uid="{00000000-0005-0000-0000-0000C1000000}"/>
    <cellStyle name="20% - Énfasis5 17" xfId="1947" xr:uid="{00000000-0005-0000-0000-0000C2000000}"/>
    <cellStyle name="20% - Énfasis5 2" xfId="650" xr:uid="{00000000-0005-0000-0000-0000C3000000}"/>
    <cellStyle name="20% - Énfasis5 2 2" xfId="1312" xr:uid="{00000000-0005-0000-0000-0000C4000000}"/>
    <cellStyle name="20% - Énfasis5 2 2 2" xfId="8175" xr:uid="{00000000-0005-0000-0000-0000C5000000}"/>
    <cellStyle name="20% - Énfasis5 2 2 2 2" xfId="23362" xr:uid="{00000000-0005-0000-0000-0000C6000000}"/>
    <cellStyle name="20% - Énfasis5 2 2 3" xfId="8370" xr:uid="{00000000-0005-0000-0000-0000C7000000}"/>
    <cellStyle name="20% - Énfasis5 2 2 3 2" xfId="23596" xr:uid="{00000000-0005-0000-0000-0000C8000000}"/>
    <cellStyle name="20% - Énfasis5 2 2 4" xfId="23123" xr:uid="{00000000-0005-0000-0000-0000C9000000}"/>
    <cellStyle name="20% - Énfasis5 2 3" xfId="1075" xr:uid="{00000000-0005-0000-0000-0000CA000000}"/>
    <cellStyle name="20% - Énfasis5 2 3 2" xfId="23361" xr:uid="{00000000-0005-0000-0000-0000CB000000}"/>
    <cellStyle name="20% - Énfasis5 2 4" xfId="995" xr:uid="{00000000-0005-0000-0000-0000CC000000}"/>
    <cellStyle name="20% - Énfasis5 2 4 2" xfId="23595" xr:uid="{00000000-0005-0000-0000-0000CD000000}"/>
    <cellStyle name="20% - Énfasis5 2 5" xfId="4153" xr:uid="{00000000-0005-0000-0000-0000CE000000}"/>
    <cellStyle name="20% - Énfasis5 2 5 2" xfId="23122" xr:uid="{00000000-0005-0000-0000-0000CF000000}"/>
    <cellStyle name="20% - Énfasis5 3" xfId="1012" xr:uid="{00000000-0005-0000-0000-0000D0000000}"/>
    <cellStyle name="20% - Énfasis5 3 2" xfId="1328" xr:uid="{00000000-0005-0000-0000-0000D1000000}"/>
    <cellStyle name="20% - Énfasis5 3 2 2" xfId="23363" xr:uid="{00000000-0005-0000-0000-0000D2000000}"/>
    <cellStyle name="20% - Énfasis5 3 3" xfId="1092" xr:uid="{00000000-0005-0000-0000-0000D3000000}"/>
    <cellStyle name="20% - Énfasis5 3 3 2" xfId="23597" xr:uid="{00000000-0005-0000-0000-0000D4000000}"/>
    <cellStyle name="20% - Énfasis5 3 4" xfId="4154" xr:uid="{00000000-0005-0000-0000-0000D5000000}"/>
    <cellStyle name="20% - Énfasis5 3 4 2" xfId="23124" xr:uid="{00000000-0005-0000-0000-0000D6000000}"/>
    <cellStyle name="20% - Énfasis5 4" xfId="1027" xr:uid="{00000000-0005-0000-0000-0000D7000000}"/>
    <cellStyle name="20% - Énfasis5 4 2" xfId="1344" xr:uid="{00000000-0005-0000-0000-0000D8000000}"/>
    <cellStyle name="20% - Énfasis5 4 3" xfId="1108" xr:uid="{00000000-0005-0000-0000-0000D9000000}"/>
    <cellStyle name="20% - Énfasis5 4 4" xfId="4155" xr:uid="{00000000-0005-0000-0000-0000DA000000}"/>
    <cellStyle name="20% - Énfasis5 5" xfId="1043" xr:uid="{00000000-0005-0000-0000-0000DB000000}"/>
    <cellStyle name="20% - Énfasis5 5 2" xfId="1360" xr:uid="{00000000-0005-0000-0000-0000DC000000}"/>
    <cellStyle name="20% - Énfasis5 5 3" xfId="1125" xr:uid="{00000000-0005-0000-0000-0000DD000000}"/>
    <cellStyle name="20% - Énfasis5 5 4" xfId="4156" xr:uid="{00000000-0005-0000-0000-0000DE000000}"/>
    <cellStyle name="20% - Énfasis5 6" xfId="1142" xr:uid="{00000000-0005-0000-0000-0000DF000000}"/>
    <cellStyle name="20% - Énfasis5 6 2" xfId="4157" xr:uid="{00000000-0005-0000-0000-0000E0000000}"/>
    <cellStyle name="20% - Énfasis5 7" xfId="1155" xr:uid="{00000000-0005-0000-0000-0000E1000000}"/>
    <cellStyle name="20% - Énfasis5 7 2" xfId="4158" xr:uid="{00000000-0005-0000-0000-0000E2000000}"/>
    <cellStyle name="20% - Énfasis5 8" xfId="1169" xr:uid="{00000000-0005-0000-0000-0000E3000000}"/>
    <cellStyle name="20% - Énfasis5 9" xfId="1182" xr:uid="{00000000-0005-0000-0000-0000E4000000}"/>
    <cellStyle name="20% - Énfasis6" xfId="481" builtinId="50" customBuiltin="1"/>
    <cellStyle name="20% - Énfasis6 10" xfId="1197" xr:uid="{00000000-0005-0000-0000-0000E6000000}"/>
    <cellStyle name="20% - Énfasis6 11" xfId="1211" xr:uid="{00000000-0005-0000-0000-0000E7000000}"/>
    <cellStyle name="20% - Énfasis6 12" xfId="1225" xr:uid="{00000000-0005-0000-0000-0000E8000000}"/>
    <cellStyle name="20% - Énfasis6 13" xfId="1240" xr:uid="{00000000-0005-0000-0000-0000E9000000}"/>
    <cellStyle name="20% - Énfasis6 14" xfId="1255" xr:uid="{00000000-0005-0000-0000-0000EA000000}"/>
    <cellStyle name="20% - Énfasis6 15" xfId="1292" xr:uid="{00000000-0005-0000-0000-0000EB000000}"/>
    <cellStyle name="20% - Énfasis6 16" xfId="1058" xr:uid="{00000000-0005-0000-0000-0000EC000000}"/>
    <cellStyle name="20% - Énfasis6 17" xfId="1950" xr:uid="{00000000-0005-0000-0000-0000ED000000}"/>
    <cellStyle name="20% - Énfasis6 2" xfId="654" xr:uid="{00000000-0005-0000-0000-0000EE000000}"/>
    <cellStyle name="20% - Énfasis6 2 2" xfId="1314" xr:uid="{00000000-0005-0000-0000-0000EF000000}"/>
    <cellStyle name="20% - Énfasis6 2 2 2" xfId="8176" xr:uid="{00000000-0005-0000-0000-0000F0000000}"/>
    <cellStyle name="20% - Énfasis6 2 2 2 2" xfId="23365" xr:uid="{00000000-0005-0000-0000-0000F1000000}"/>
    <cellStyle name="20% - Énfasis6 2 2 3" xfId="8371" xr:uid="{00000000-0005-0000-0000-0000F2000000}"/>
    <cellStyle name="20% - Énfasis6 2 2 3 2" xfId="23599" xr:uid="{00000000-0005-0000-0000-0000F3000000}"/>
    <cellStyle name="20% - Énfasis6 2 2 4" xfId="23126" xr:uid="{00000000-0005-0000-0000-0000F4000000}"/>
    <cellStyle name="20% - Énfasis6 2 3" xfId="1077" xr:uid="{00000000-0005-0000-0000-0000F5000000}"/>
    <cellStyle name="20% - Énfasis6 2 3 2" xfId="23364" xr:uid="{00000000-0005-0000-0000-0000F6000000}"/>
    <cellStyle name="20% - Énfasis6 2 4" xfId="997" xr:uid="{00000000-0005-0000-0000-0000F7000000}"/>
    <cellStyle name="20% - Énfasis6 2 4 2" xfId="23598" xr:uid="{00000000-0005-0000-0000-0000F8000000}"/>
    <cellStyle name="20% - Énfasis6 2 5" xfId="4159" xr:uid="{00000000-0005-0000-0000-0000F9000000}"/>
    <cellStyle name="20% - Énfasis6 2 5 2" xfId="23125" xr:uid="{00000000-0005-0000-0000-0000FA000000}"/>
    <cellStyle name="20% - Énfasis6 3" xfId="1014" xr:uid="{00000000-0005-0000-0000-0000FB000000}"/>
    <cellStyle name="20% - Énfasis6 3 2" xfId="1330" xr:uid="{00000000-0005-0000-0000-0000FC000000}"/>
    <cellStyle name="20% - Énfasis6 3 2 2" xfId="23366" xr:uid="{00000000-0005-0000-0000-0000FD000000}"/>
    <cellStyle name="20% - Énfasis6 3 3" xfId="1094" xr:uid="{00000000-0005-0000-0000-0000FE000000}"/>
    <cellStyle name="20% - Énfasis6 3 3 2" xfId="23600" xr:uid="{00000000-0005-0000-0000-0000FF000000}"/>
    <cellStyle name="20% - Énfasis6 3 4" xfId="4160" xr:uid="{00000000-0005-0000-0000-000000010000}"/>
    <cellStyle name="20% - Énfasis6 3 4 2" xfId="23127" xr:uid="{00000000-0005-0000-0000-000001010000}"/>
    <cellStyle name="20% - Énfasis6 4" xfId="1029" xr:uid="{00000000-0005-0000-0000-000002010000}"/>
    <cellStyle name="20% - Énfasis6 4 2" xfId="1346" xr:uid="{00000000-0005-0000-0000-000003010000}"/>
    <cellStyle name="20% - Énfasis6 4 3" xfId="1110" xr:uid="{00000000-0005-0000-0000-000004010000}"/>
    <cellStyle name="20% - Énfasis6 4 4" xfId="4161" xr:uid="{00000000-0005-0000-0000-000005010000}"/>
    <cellStyle name="20% - Énfasis6 5" xfId="1045" xr:uid="{00000000-0005-0000-0000-000006010000}"/>
    <cellStyle name="20% - Énfasis6 5 2" xfId="1362" xr:uid="{00000000-0005-0000-0000-000007010000}"/>
    <cellStyle name="20% - Énfasis6 5 3" xfId="1127" xr:uid="{00000000-0005-0000-0000-000008010000}"/>
    <cellStyle name="20% - Énfasis6 5 4" xfId="4162" xr:uid="{00000000-0005-0000-0000-000009010000}"/>
    <cellStyle name="20% - Énfasis6 6" xfId="1144" xr:uid="{00000000-0005-0000-0000-00000A010000}"/>
    <cellStyle name="20% - Énfasis6 6 2" xfId="4163" xr:uid="{00000000-0005-0000-0000-00000B010000}"/>
    <cellStyle name="20% - Énfasis6 7" xfId="1157" xr:uid="{00000000-0005-0000-0000-00000C010000}"/>
    <cellStyle name="20% - Énfasis6 7 2" xfId="4164" xr:uid="{00000000-0005-0000-0000-00000D010000}"/>
    <cellStyle name="20% - Énfasis6 8" xfId="1171" xr:uid="{00000000-0005-0000-0000-00000E010000}"/>
    <cellStyle name="20% - Énfasis6 9" xfId="1184" xr:uid="{00000000-0005-0000-0000-00000F010000}"/>
    <cellStyle name="40% - Accent1" xfId="818" xr:uid="{00000000-0005-0000-0000-000010010000}"/>
    <cellStyle name="40% - Accent2" xfId="819" xr:uid="{00000000-0005-0000-0000-000011010000}"/>
    <cellStyle name="40% - Accent3" xfId="820" xr:uid="{00000000-0005-0000-0000-000012010000}"/>
    <cellStyle name="40% - Accent4" xfId="821" xr:uid="{00000000-0005-0000-0000-000013010000}"/>
    <cellStyle name="40% - Accent5" xfId="822" xr:uid="{00000000-0005-0000-0000-000014010000}"/>
    <cellStyle name="40% - Accent6" xfId="823" xr:uid="{00000000-0005-0000-0000-000015010000}"/>
    <cellStyle name="40% - Énfasis1" xfId="467" builtinId="31" customBuiltin="1"/>
    <cellStyle name="40% - Énfasis1 10" xfId="1188" xr:uid="{00000000-0005-0000-0000-000017010000}"/>
    <cellStyle name="40% - Énfasis1 11" xfId="1202" xr:uid="{00000000-0005-0000-0000-000018010000}"/>
    <cellStyle name="40% - Énfasis1 12" xfId="1216" xr:uid="{00000000-0005-0000-0000-000019010000}"/>
    <cellStyle name="40% - Énfasis1 13" xfId="1231" xr:uid="{00000000-0005-0000-0000-00001A010000}"/>
    <cellStyle name="40% - Énfasis1 14" xfId="1246" xr:uid="{00000000-0005-0000-0000-00001B010000}"/>
    <cellStyle name="40% - Énfasis1 15" xfId="1293" xr:uid="{00000000-0005-0000-0000-00001C010000}"/>
    <cellStyle name="40% - Énfasis1 16" xfId="1049" xr:uid="{00000000-0005-0000-0000-00001D010000}"/>
    <cellStyle name="40% - Énfasis1 17" xfId="1936" xr:uid="{00000000-0005-0000-0000-00001E010000}"/>
    <cellStyle name="40% - Énfasis1 2" xfId="635" xr:uid="{00000000-0005-0000-0000-00001F010000}"/>
    <cellStyle name="40% - Énfasis1 2 2" xfId="1305" xr:uid="{00000000-0005-0000-0000-000020010000}"/>
    <cellStyle name="40% - Énfasis1 2 2 2" xfId="8177" xr:uid="{00000000-0005-0000-0000-000021010000}"/>
    <cellStyle name="40% - Énfasis1 2 2 2 2" xfId="23368" xr:uid="{00000000-0005-0000-0000-000022010000}"/>
    <cellStyle name="40% - Énfasis1 2 2 3" xfId="8372" xr:uid="{00000000-0005-0000-0000-000023010000}"/>
    <cellStyle name="40% - Énfasis1 2 2 3 2" xfId="23602" xr:uid="{00000000-0005-0000-0000-000024010000}"/>
    <cellStyle name="40% - Énfasis1 2 2 4" xfId="23129" xr:uid="{00000000-0005-0000-0000-000025010000}"/>
    <cellStyle name="40% - Énfasis1 2 3" xfId="1068" xr:uid="{00000000-0005-0000-0000-000026010000}"/>
    <cellStyle name="40% - Énfasis1 2 3 2" xfId="23367" xr:uid="{00000000-0005-0000-0000-000027010000}"/>
    <cellStyle name="40% - Énfasis1 2 4" xfId="988" xr:uid="{00000000-0005-0000-0000-000028010000}"/>
    <cellStyle name="40% - Énfasis1 2 4 2" xfId="23601" xr:uid="{00000000-0005-0000-0000-000029010000}"/>
    <cellStyle name="40% - Énfasis1 2 5" xfId="4165" xr:uid="{00000000-0005-0000-0000-00002A010000}"/>
    <cellStyle name="40% - Énfasis1 2 5 2" xfId="23128" xr:uid="{00000000-0005-0000-0000-00002B010000}"/>
    <cellStyle name="40% - Énfasis1 3" xfId="1005" xr:uid="{00000000-0005-0000-0000-00002C010000}"/>
    <cellStyle name="40% - Énfasis1 3 2" xfId="1321" xr:uid="{00000000-0005-0000-0000-00002D010000}"/>
    <cellStyle name="40% - Énfasis1 3 2 2" xfId="23369" xr:uid="{00000000-0005-0000-0000-00002E010000}"/>
    <cellStyle name="40% - Énfasis1 3 3" xfId="1085" xr:uid="{00000000-0005-0000-0000-00002F010000}"/>
    <cellStyle name="40% - Énfasis1 3 3 2" xfId="23603" xr:uid="{00000000-0005-0000-0000-000030010000}"/>
    <cellStyle name="40% - Énfasis1 3 4" xfId="4166" xr:uid="{00000000-0005-0000-0000-000031010000}"/>
    <cellStyle name="40% - Énfasis1 3 4 2" xfId="23130" xr:uid="{00000000-0005-0000-0000-000032010000}"/>
    <cellStyle name="40% - Énfasis1 4" xfId="1020" xr:uid="{00000000-0005-0000-0000-000033010000}"/>
    <cellStyle name="40% - Énfasis1 4 2" xfId="1337" xr:uid="{00000000-0005-0000-0000-000034010000}"/>
    <cellStyle name="40% - Énfasis1 4 3" xfId="1101" xr:uid="{00000000-0005-0000-0000-000035010000}"/>
    <cellStyle name="40% - Énfasis1 4 4" xfId="4167" xr:uid="{00000000-0005-0000-0000-000036010000}"/>
    <cellStyle name="40% - Énfasis1 5" xfId="1036" xr:uid="{00000000-0005-0000-0000-000037010000}"/>
    <cellStyle name="40% - Énfasis1 5 2" xfId="1353" xr:uid="{00000000-0005-0000-0000-000038010000}"/>
    <cellStyle name="40% - Énfasis1 5 3" xfId="1118" xr:uid="{00000000-0005-0000-0000-000039010000}"/>
    <cellStyle name="40% - Énfasis1 5 4" xfId="4168" xr:uid="{00000000-0005-0000-0000-00003A010000}"/>
    <cellStyle name="40% - Énfasis1 6" xfId="1135" xr:uid="{00000000-0005-0000-0000-00003B010000}"/>
    <cellStyle name="40% - Énfasis1 6 2" xfId="4169" xr:uid="{00000000-0005-0000-0000-00003C010000}"/>
    <cellStyle name="40% - Énfasis1 7" xfId="1148" xr:uid="{00000000-0005-0000-0000-00003D010000}"/>
    <cellStyle name="40% - Énfasis1 7 2" xfId="4170" xr:uid="{00000000-0005-0000-0000-00003E010000}"/>
    <cellStyle name="40% - Énfasis1 8" xfId="1162" xr:uid="{00000000-0005-0000-0000-00003F010000}"/>
    <cellStyle name="40% - Énfasis1 9" xfId="1175" xr:uid="{00000000-0005-0000-0000-000040010000}"/>
    <cellStyle name="40% - Énfasis2" xfId="470" builtinId="35" customBuiltin="1"/>
    <cellStyle name="40% - Énfasis2 10" xfId="1190" xr:uid="{00000000-0005-0000-0000-000042010000}"/>
    <cellStyle name="40% - Énfasis2 11" xfId="1204" xr:uid="{00000000-0005-0000-0000-000043010000}"/>
    <cellStyle name="40% - Énfasis2 12" xfId="1218" xr:uid="{00000000-0005-0000-0000-000044010000}"/>
    <cellStyle name="40% - Énfasis2 13" xfId="1233" xr:uid="{00000000-0005-0000-0000-000045010000}"/>
    <cellStyle name="40% - Énfasis2 14" xfId="1248" xr:uid="{00000000-0005-0000-0000-000046010000}"/>
    <cellStyle name="40% - Énfasis2 15" xfId="1294" xr:uid="{00000000-0005-0000-0000-000047010000}"/>
    <cellStyle name="40% - Énfasis2 16" xfId="1051" xr:uid="{00000000-0005-0000-0000-000048010000}"/>
    <cellStyle name="40% - Énfasis2 17" xfId="1939" xr:uid="{00000000-0005-0000-0000-000049010000}"/>
    <cellStyle name="40% - Énfasis2 2" xfId="639" xr:uid="{00000000-0005-0000-0000-00004A010000}"/>
    <cellStyle name="40% - Énfasis2 2 2" xfId="1307" xr:uid="{00000000-0005-0000-0000-00004B010000}"/>
    <cellStyle name="40% - Énfasis2 2 2 2" xfId="8178" xr:uid="{00000000-0005-0000-0000-00004C010000}"/>
    <cellStyle name="40% - Énfasis2 2 2 2 2" xfId="23371" xr:uid="{00000000-0005-0000-0000-00004D010000}"/>
    <cellStyle name="40% - Énfasis2 2 2 3" xfId="8373" xr:uid="{00000000-0005-0000-0000-00004E010000}"/>
    <cellStyle name="40% - Énfasis2 2 2 3 2" xfId="23605" xr:uid="{00000000-0005-0000-0000-00004F010000}"/>
    <cellStyle name="40% - Énfasis2 2 2 4" xfId="23132" xr:uid="{00000000-0005-0000-0000-000050010000}"/>
    <cellStyle name="40% - Énfasis2 2 3" xfId="1070" xr:uid="{00000000-0005-0000-0000-000051010000}"/>
    <cellStyle name="40% - Énfasis2 2 3 2" xfId="23370" xr:uid="{00000000-0005-0000-0000-000052010000}"/>
    <cellStyle name="40% - Énfasis2 2 4" xfId="990" xr:uid="{00000000-0005-0000-0000-000053010000}"/>
    <cellStyle name="40% - Énfasis2 2 4 2" xfId="23604" xr:uid="{00000000-0005-0000-0000-000054010000}"/>
    <cellStyle name="40% - Énfasis2 2 5" xfId="4171" xr:uid="{00000000-0005-0000-0000-000055010000}"/>
    <cellStyle name="40% - Énfasis2 2 5 2" xfId="23131" xr:uid="{00000000-0005-0000-0000-000056010000}"/>
    <cellStyle name="40% - Énfasis2 3" xfId="1007" xr:uid="{00000000-0005-0000-0000-000057010000}"/>
    <cellStyle name="40% - Énfasis2 3 2" xfId="1323" xr:uid="{00000000-0005-0000-0000-000058010000}"/>
    <cellStyle name="40% - Énfasis2 3 2 2" xfId="23372" xr:uid="{00000000-0005-0000-0000-000059010000}"/>
    <cellStyle name="40% - Énfasis2 3 3" xfId="1087" xr:uid="{00000000-0005-0000-0000-00005A010000}"/>
    <cellStyle name="40% - Énfasis2 3 3 2" xfId="23606" xr:uid="{00000000-0005-0000-0000-00005B010000}"/>
    <cellStyle name="40% - Énfasis2 3 4" xfId="4172" xr:uid="{00000000-0005-0000-0000-00005C010000}"/>
    <cellStyle name="40% - Énfasis2 3 4 2" xfId="23133" xr:uid="{00000000-0005-0000-0000-00005D010000}"/>
    <cellStyle name="40% - Énfasis2 4" xfId="1022" xr:uid="{00000000-0005-0000-0000-00005E010000}"/>
    <cellStyle name="40% - Énfasis2 4 2" xfId="1339" xr:uid="{00000000-0005-0000-0000-00005F010000}"/>
    <cellStyle name="40% - Énfasis2 4 3" xfId="1103" xr:uid="{00000000-0005-0000-0000-000060010000}"/>
    <cellStyle name="40% - Énfasis2 4 4" xfId="4173" xr:uid="{00000000-0005-0000-0000-000061010000}"/>
    <cellStyle name="40% - Énfasis2 5" xfId="1038" xr:uid="{00000000-0005-0000-0000-000062010000}"/>
    <cellStyle name="40% - Énfasis2 5 2" xfId="1355" xr:uid="{00000000-0005-0000-0000-000063010000}"/>
    <cellStyle name="40% - Énfasis2 5 3" xfId="1120" xr:uid="{00000000-0005-0000-0000-000064010000}"/>
    <cellStyle name="40% - Énfasis2 5 4" xfId="4174" xr:uid="{00000000-0005-0000-0000-000065010000}"/>
    <cellStyle name="40% - Énfasis2 6" xfId="1137" xr:uid="{00000000-0005-0000-0000-000066010000}"/>
    <cellStyle name="40% - Énfasis2 6 2" xfId="4175" xr:uid="{00000000-0005-0000-0000-000067010000}"/>
    <cellStyle name="40% - Énfasis2 7" xfId="1150" xr:uid="{00000000-0005-0000-0000-000068010000}"/>
    <cellStyle name="40% - Énfasis2 7 2" xfId="4176" xr:uid="{00000000-0005-0000-0000-000069010000}"/>
    <cellStyle name="40% - Énfasis2 8" xfId="1164" xr:uid="{00000000-0005-0000-0000-00006A010000}"/>
    <cellStyle name="40% - Énfasis2 9" xfId="1177" xr:uid="{00000000-0005-0000-0000-00006B010000}"/>
    <cellStyle name="40% - Énfasis3" xfId="473" builtinId="39" customBuiltin="1"/>
    <cellStyle name="40% - Énfasis3 10" xfId="1192" xr:uid="{00000000-0005-0000-0000-00006D010000}"/>
    <cellStyle name="40% - Énfasis3 11" xfId="1206" xr:uid="{00000000-0005-0000-0000-00006E010000}"/>
    <cellStyle name="40% - Énfasis3 12" xfId="1220" xr:uid="{00000000-0005-0000-0000-00006F010000}"/>
    <cellStyle name="40% - Énfasis3 13" xfId="1235" xr:uid="{00000000-0005-0000-0000-000070010000}"/>
    <cellStyle name="40% - Énfasis3 14" xfId="1250" xr:uid="{00000000-0005-0000-0000-000071010000}"/>
    <cellStyle name="40% - Énfasis3 15" xfId="1295" xr:uid="{00000000-0005-0000-0000-000072010000}"/>
    <cellStyle name="40% - Énfasis3 16" xfId="1053" xr:uid="{00000000-0005-0000-0000-000073010000}"/>
    <cellStyle name="40% - Énfasis3 17" xfId="1942" xr:uid="{00000000-0005-0000-0000-000074010000}"/>
    <cellStyle name="40% - Énfasis3 2" xfId="643" xr:uid="{00000000-0005-0000-0000-000075010000}"/>
    <cellStyle name="40% - Énfasis3 2 2" xfId="1309" xr:uid="{00000000-0005-0000-0000-000076010000}"/>
    <cellStyle name="40% - Énfasis3 2 2 2" xfId="8179" xr:uid="{00000000-0005-0000-0000-000077010000}"/>
    <cellStyle name="40% - Énfasis3 2 2 2 2" xfId="23374" xr:uid="{00000000-0005-0000-0000-000078010000}"/>
    <cellStyle name="40% - Énfasis3 2 2 3" xfId="8374" xr:uid="{00000000-0005-0000-0000-000079010000}"/>
    <cellStyle name="40% - Énfasis3 2 2 3 2" xfId="23608" xr:uid="{00000000-0005-0000-0000-00007A010000}"/>
    <cellStyle name="40% - Énfasis3 2 2 4" xfId="23135" xr:uid="{00000000-0005-0000-0000-00007B010000}"/>
    <cellStyle name="40% - Énfasis3 2 3" xfId="1072" xr:uid="{00000000-0005-0000-0000-00007C010000}"/>
    <cellStyle name="40% - Énfasis3 2 3 2" xfId="23373" xr:uid="{00000000-0005-0000-0000-00007D010000}"/>
    <cellStyle name="40% - Énfasis3 2 4" xfId="992" xr:uid="{00000000-0005-0000-0000-00007E010000}"/>
    <cellStyle name="40% - Énfasis3 2 4 2" xfId="23607" xr:uid="{00000000-0005-0000-0000-00007F010000}"/>
    <cellStyle name="40% - Énfasis3 2 5" xfId="4177" xr:uid="{00000000-0005-0000-0000-000080010000}"/>
    <cellStyle name="40% - Énfasis3 2 5 2" xfId="23134" xr:uid="{00000000-0005-0000-0000-000081010000}"/>
    <cellStyle name="40% - Énfasis3 3" xfId="1009" xr:uid="{00000000-0005-0000-0000-000082010000}"/>
    <cellStyle name="40% - Énfasis3 3 2" xfId="1325" xr:uid="{00000000-0005-0000-0000-000083010000}"/>
    <cellStyle name="40% - Énfasis3 3 2 2" xfId="23375" xr:uid="{00000000-0005-0000-0000-000084010000}"/>
    <cellStyle name="40% - Énfasis3 3 3" xfId="1089" xr:uid="{00000000-0005-0000-0000-000085010000}"/>
    <cellStyle name="40% - Énfasis3 3 3 2" xfId="23609" xr:uid="{00000000-0005-0000-0000-000086010000}"/>
    <cellStyle name="40% - Énfasis3 3 4" xfId="4178" xr:uid="{00000000-0005-0000-0000-000087010000}"/>
    <cellStyle name="40% - Énfasis3 3 4 2" xfId="23136" xr:uid="{00000000-0005-0000-0000-000088010000}"/>
    <cellStyle name="40% - Énfasis3 4" xfId="1024" xr:uid="{00000000-0005-0000-0000-000089010000}"/>
    <cellStyle name="40% - Énfasis3 4 2" xfId="1341" xr:uid="{00000000-0005-0000-0000-00008A010000}"/>
    <cellStyle name="40% - Énfasis3 4 3" xfId="1105" xr:uid="{00000000-0005-0000-0000-00008B010000}"/>
    <cellStyle name="40% - Énfasis3 4 4" xfId="4179" xr:uid="{00000000-0005-0000-0000-00008C010000}"/>
    <cellStyle name="40% - Énfasis3 5" xfId="1040" xr:uid="{00000000-0005-0000-0000-00008D010000}"/>
    <cellStyle name="40% - Énfasis3 5 2" xfId="1357" xr:uid="{00000000-0005-0000-0000-00008E010000}"/>
    <cellStyle name="40% - Énfasis3 5 3" xfId="1122" xr:uid="{00000000-0005-0000-0000-00008F010000}"/>
    <cellStyle name="40% - Énfasis3 5 4" xfId="4180" xr:uid="{00000000-0005-0000-0000-000090010000}"/>
    <cellStyle name="40% - Énfasis3 6" xfId="1139" xr:uid="{00000000-0005-0000-0000-000091010000}"/>
    <cellStyle name="40% - Énfasis3 6 2" xfId="4181" xr:uid="{00000000-0005-0000-0000-000092010000}"/>
    <cellStyle name="40% - Énfasis3 7" xfId="1152" xr:uid="{00000000-0005-0000-0000-000093010000}"/>
    <cellStyle name="40% - Énfasis3 7 2" xfId="4182" xr:uid="{00000000-0005-0000-0000-000094010000}"/>
    <cellStyle name="40% - Énfasis3 8" xfId="1166" xr:uid="{00000000-0005-0000-0000-000095010000}"/>
    <cellStyle name="40% - Énfasis3 9" xfId="1179" xr:uid="{00000000-0005-0000-0000-000096010000}"/>
    <cellStyle name="40% - Énfasis4" xfId="476" builtinId="43" customBuiltin="1"/>
    <cellStyle name="40% - Énfasis4 10" xfId="1194" xr:uid="{00000000-0005-0000-0000-000098010000}"/>
    <cellStyle name="40% - Énfasis4 11" xfId="1208" xr:uid="{00000000-0005-0000-0000-000099010000}"/>
    <cellStyle name="40% - Énfasis4 12" xfId="1222" xr:uid="{00000000-0005-0000-0000-00009A010000}"/>
    <cellStyle name="40% - Énfasis4 13" xfId="1237" xr:uid="{00000000-0005-0000-0000-00009B010000}"/>
    <cellStyle name="40% - Énfasis4 14" xfId="1252" xr:uid="{00000000-0005-0000-0000-00009C010000}"/>
    <cellStyle name="40% - Énfasis4 15" xfId="1296" xr:uid="{00000000-0005-0000-0000-00009D010000}"/>
    <cellStyle name="40% - Énfasis4 16" xfId="1055" xr:uid="{00000000-0005-0000-0000-00009E010000}"/>
    <cellStyle name="40% - Énfasis4 17" xfId="1945" xr:uid="{00000000-0005-0000-0000-00009F010000}"/>
    <cellStyle name="40% - Énfasis4 2" xfId="647" xr:uid="{00000000-0005-0000-0000-0000A0010000}"/>
    <cellStyle name="40% - Énfasis4 2 2" xfId="1311" xr:uid="{00000000-0005-0000-0000-0000A1010000}"/>
    <cellStyle name="40% - Énfasis4 2 2 2" xfId="8180" xr:uid="{00000000-0005-0000-0000-0000A2010000}"/>
    <cellStyle name="40% - Énfasis4 2 2 2 2" xfId="23377" xr:uid="{00000000-0005-0000-0000-0000A3010000}"/>
    <cellStyle name="40% - Énfasis4 2 2 3" xfId="8375" xr:uid="{00000000-0005-0000-0000-0000A4010000}"/>
    <cellStyle name="40% - Énfasis4 2 2 3 2" xfId="23611" xr:uid="{00000000-0005-0000-0000-0000A5010000}"/>
    <cellStyle name="40% - Énfasis4 2 2 4" xfId="23138" xr:uid="{00000000-0005-0000-0000-0000A6010000}"/>
    <cellStyle name="40% - Énfasis4 2 3" xfId="1074" xr:uid="{00000000-0005-0000-0000-0000A7010000}"/>
    <cellStyle name="40% - Énfasis4 2 3 2" xfId="23376" xr:uid="{00000000-0005-0000-0000-0000A8010000}"/>
    <cellStyle name="40% - Énfasis4 2 4" xfId="994" xr:uid="{00000000-0005-0000-0000-0000A9010000}"/>
    <cellStyle name="40% - Énfasis4 2 4 2" xfId="23610" xr:uid="{00000000-0005-0000-0000-0000AA010000}"/>
    <cellStyle name="40% - Énfasis4 2 5" xfId="4183" xr:uid="{00000000-0005-0000-0000-0000AB010000}"/>
    <cellStyle name="40% - Énfasis4 2 5 2" xfId="23137" xr:uid="{00000000-0005-0000-0000-0000AC010000}"/>
    <cellStyle name="40% - Énfasis4 3" xfId="1011" xr:uid="{00000000-0005-0000-0000-0000AD010000}"/>
    <cellStyle name="40% - Énfasis4 3 2" xfId="1327" xr:uid="{00000000-0005-0000-0000-0000AE010000}"/>
    <cellStyle name="40% - Énfasis4 3 2 2" xfId="23378" xr:uid="{00000000-0005-0000-0000-0000AF010000}"/>
    <cellStyle name="40% - Énfasis4 3 3" xfId="1091" xr:uid="{00000000-0005-0000-0000-0000B0010000}"/>
    <cellStyle name="40% - Énfasis4 3 3 2" xfId="23612" xr:uid="{00000000-0005-0000-0000-0000B1010000}"/>
    <cellStyle name="40% - Énfasis4 3 4" xfId="4184" xr:uid="{00000000-0005-0000-0000-0000B2010000}"/>
    <cellStyle name="40% - Énfasis4 3 4 2" xfId="23139" xr:uid="{00000000-0005-0000-0000-0000B3010000}"/>
    <cellStyle name="40% - Énfasis4 4" xfId="1026" xr:uid="{00000000-0005-0000-0000-0000B4010000}"/>
    <cellStyle name="40% - Énfasis4 4 2" xfId="1343" xr:uid="{00000000-0005-0000-0000-0000B5010000}"/>
    <cellStyle name="40% - Énfasis4 4 3" xfId="1107" xr:uid="{00000000-0005-0000-0000-0000B6010000}"/>
    <cellStyle name="40% - Énfasis4 4 4" xfId="4185" xr:uid="{00000000-0005-0000-0000-0000B7010000}"/>
    <cellStyle name="40% - Énfasis4 5" xfId="1042" xr:uid="{00000000-0005-0000-0000-0000B8010000}"/>
    <cellStyle name="40% - Énfasis4 5 2" xfId="1359" xr:uid="{00000000-0005-0000-0000-0000B9010000}"/>
    <cellStyle name="40% - Énfasis4 5 3" xfId="1124" xr:uid="{00000000-0005-0000-0000-0000BA010000}"/>
    <cellStyle name="40% - Énfasis4 5 4" xfId="4186" xr:uid="{00000000-0005-0000-0000-0000BB010000}"/>
    <cellStyle name="40% - Énfasis4 6" xfId="1141" xr:uid="{00000000-0005-0000-0000-0000BC010000}"/>
    <cellStyle name="40% - Énfasis4 6 2" xfId="4187" xr:uid="{00000000-0005-0000-0000-0000BD010000}"/>
    <cellStyle name="40% - Énfasis4 7" xfId="1154" xr:uid="{00000000-0005-0000-0000-0000BE010000}"/>
    <cellStyle name="40% - Énfasis4 7 2" xfId="4188" xr:uid="{00000000-0005-0000-0000-0000BF010000}"/>
    <cellStyle name="40% - Énfasis4 8" xfId="1168" xr:uid="{00000000-0005-0000-0000-0000C0010000}"/>
    <cellStyle name="40% - Énfasis4 9" xfId="1181" xr:uid="{00000000-0005-0000-0000-0000C1010000}"/>
    <cellStyle name="40% - Énfasis5" xfId="479" builtinId="47" customBuiltin="1"/>
    <cellStyle name="40% - Énfasis5 10" xfId="1196" xr:uid="{00000000-0005-0000-0000-0000C3010000}"/>
    <cellStyle name="40% - Énfasis5 11" xfId="1210" xr:uid="{00000000-0005-0000-0000-0000C4010000}"/>
    <cellStyle name="40% - Énfasis5 12" xfId="1224" xr:uid="{00000000-0005-0000-0000-0000C5010000}"/>
    <cellStyle name="40% - Énfasis5 13" xfId="1239" xr:uid="{00000000-0005-0000-0000-0000C6010000}"/>
    <cellStyle name="40% - Énfasis5 14" xfId="1254" xr:uid="{00000000-0005-0000-0000-0000C7010000}"/>
    <cellStyle name="40% - Énfasis5 15" xfId="1297" xr:uid="{00000000-0005-0000-0000-0000C8010000}"/>
    <cellStyle name="40% - Énfasis5 16" xfId="1057" xr:uid="{00000000-0005-0000-0000-0000C9010000}"/>
    <cellStyle name="40% - Énfasis5 17" xfId="1948" xr:uid="{00000000-0005-0000-0000-0000CA010000}"/>
    <cellStyle name="40% - Énfasis5 2" xfId="651" xr:uid="{00000000-0005-0000-0000-0000CB010000}"/>
    <cellStyle name="40% - Énfasis5 2 2" xfId="1313" xr:uid="{00000000-0005-0000-0000-0000CC010000}"/>
    <cellStyle name="40% - Énfasis5 2 2 2" xfId="8181" xr:uid="{00000000-0005-0000-0000-0000CD010000}"/>
    <cellStyle name="40% - Énfasis5 2 2 2 2" xfId="23380" xr:uid="{00000000-0005-0000-0000-0000CE010000}"/>
    <cellStyle name="40% - Énfasis5 2 2 3" xfId="8376" xr:uid="{00000000-0005-0000-0000-0000CF010000}"/>
    <cellStyle name="40% - Énfasis5 2 2 3 2" xfId="23614" xr:uid="{00000000-0005-0000-0000-0000D0010000}"/>
    <cellStyle name="40% - Énfasis5 2 2 4" xfId="23141" xr:uid="{00000000-0005-0000-0000-0000D1010000}"/>
    <cellStyle name="40% - Énfasis5 2 3" xfId="1076" xr:uid="{00000000-0005-0000-0000-0000D2010000}"/>
    <cellStyle name="40% - Énfasis5 2 3 2" xfId="23379" xr:uid="{00000000-0005-0000-0000-0000D3010000}"/>
    <cellStyle name="40% - Énfasis5 2 4" xfId="996" xr:uid="{00000000-0005-0000-0000-0000D4010000}"/>
    <cellStyle name="40% - Énfasis5 2 4 2" xfId="23613" xr:uid="{00000000-0005-0000-0000-0000D5010000}"/>
    <cellStyle name="40% - Énfasis5 2 5" xfId="4189" xr:uid="{00000000-0005-0000-0000-0000D6010000}"/>
    <cellStyle name="40% - Énfasis5 2 5 2" xfId="23140" xr:uid="{00000000-0005-0000-0000-0000D7010000}"/>
    <cellStyle name="40% - Énfasis5 3" xfId="1013" xr:uid="{00000000-0005-0000-0000-0000D8010000}"/>
    <cellStyle name="40% - Énfasis5 3 2" xfId="1329" xr:uid="{00000000-0005-0000-0000-0000D9010000}"/>
    <cellStyle name="40% - Énfasis5 3 2 2" xfId="23381" xr:uid="{00000000-0005-0000-0000-0000DA010000}"/>
    <cellStyle name="40% - Énfasis5 3 3" xfId="1093" xr:uid="{00000000-0005-0000-0000-0000DB010000}"/>
    <cellStyle name="40% - Énfasis5 3 3 2" xfId="23615" xr:uid="{00000000-0005-0000-0000-0000DC010000}"/>
    <cellStyle name="40% - Énfasis5 3 4" xfId="4190" xr:uid="{00000000-0005-0000-0000-0000DD010000}"/>
    <cellStyle name="40% - Énfasis5 3 4 2" xfId="23142" xr:uid="{00000000-0005-0000-0000-0000DE010000}"/>
    <cellStyle name="40% - Énfasis5 4" xfId="1028" xr:uid="{00000000-0005-0000-0000-0000DF010000}"/>
    <cellStyle name="40% - Énfasis5 4 2" xfId="1345" xr:uid="{00000000-0005-0000-0000-0000E0010000}"/>
    <cellStyle name="40% - Énfasis5 4 3" xfId="1109" xr:uid="{00000000-0005-0000-0000-0000E1010000}"/>
    <cellStyle name="40% - Énfasis5 4 4" xfId="4191" xr:uid="{00000000-0005-0000-0000-0000E2010000}"/>
    <cellStyle name="40% - Énfasis5 5" xfId="1044" xr:uid="{00000000-0005-0000-0000-0000E3010000}"/>
    <cellStyle name="40% - Énfasis5 5 2" xfId="1361" xr:uid="{00000000-0005-0000-0000-0000E4010000}"/>
    <cellStyle name="40% - Énfasis5 5 3" xfId="1126" xr:uid="{00000000-0005-0000-0000-0000E5010000}"/>
    <cellStyle name="40% - Énfasis5 5 4" xfId="4192" xr:uid="{00000000-0005-0000-0000-0000E6010000}"/>
    <cellStyle name="40% - Énfasis5 6" xfId="1143" xr:uid="{00000000-0005-0000-0000-0000E7010000}"/>
    <cellStyle name="40% - Énfasis5 6 2" xfId="4193" xr:uid="{00000000-0005-0000-0000-0000E8010000}"/>
    <cellStyle name="40% - Énfasis5 7" xfId="1156" xr:uid="{00000000-0005-0000-0000-0000E9010000}"/>
    <cellStyle name="40% - Énfasis5 7 2" xfId="4194" xr:uid="{00000000-0005-0000-0000-0000EA010000}"/>
    <cellStyle name="40% - Énfasis5 8" xfId="1170" xr:uid="{00000000-0005-0000-0000-0000EB010000}"/>
    <cellStyle name="40% - Énfasis5 9" xfId="1183" xr:uid="{00000000-0005-0000-0000-0000EC010000}"/>
    <cellStyle name="40% - Énfasis6" xfId="482" builtinId="51" customBuiltin="1"/>
    <cellStyle name="40% - Énfasis6 10" xfId="1198" xr:uid="{00000000-0005-0000-0000-0000EE010000}"/>
    <cellStyle name="40% - Énfasis6 11" xfId="1212" xr:uid="{00000000-0005-0000-0000-0000EF010000}"/>
    <cellStyle name="40% - Énfasis6 12" xfId="1226" xr:uid="{00000000-0005-0000-0000-0000F0010000}"/>
    <cellStyle name="40% - Énfasis6 13" xfId="1241" xr:uid="{00000000-0005-0000-0000-0000F1010000}"/>
    <cellStyle name="40% - Énfasis6 14" xfId="1256" xr:uid="{00000000-0005-0000-0000-0000F2010000}"/>
    <cellStyle name="40% - Énfasis6 15" xfId="1298" xr:uid="{00000000-0005-0000-0000-0000F3010000}"/>
    <cellStyle name="40% - Énfasis6 16" xfId="1059" xr:uid="{00000000-0005-0000-0000-0000F4010000}"/>
    <cellStyle name="40% - Énfasis6 17" xfId="1951" xr:uid="{00000000-0005-0000-0000-0000F5010000}"/>
    <cellStyle name="40% - Énfasis6 2" xfId="655" xr:uid="{00000000-0005-0000-0000-0000F6010000}"/>
    <cellStyle name="40% - Énfasis6 2 2" xfId="1315" xr:uid="{00000000-0005-0000-0000-0000F7010000}"/>
    <cellStyle name="40% - Énfasis6 2 2 2" xfId="8182" xr:uid="{00000000-0005-0000-0000-0000F8010000}"/>
    <cellStyle name="40% - Énfasis6 2 2 2 2" xfId="23383" xr:uid="{00000000-0005-0000-0000-0000F9010000}"/>
    <cellStyle name="40% - Énfasis6 2 2 3" xfId="8377" xr:uid="{00000000-0005-0000-0000-0000FA010000}"/>
    <cellStyle name="40% - Énfasis6 2 2 3 2" xfId="23617" xr:uid="{00000000-0005-0000-0000-0000FB010000}"/>
    <cellStyle name="40% - Énfasis6 2 2 4" xfId="23144" xr:uid="{00000000-0005-0000-0000-0000FC010000}"/>
    <cellStyle name="40% - Énfasis6 2 3" xfId="1078" xr:uid="{00000000-0005-0000-0000-0000FD010000}"/>
    <cellStyle name="40% - Énfasis6 2 3 2" xfId="23382" xr:uid="{00000000-0005-0000-0000-0000FE010000}"/>
    <cellStyle name="40% - Énfasis6 2 4" xfId="998" xr:uid="{00000000-0005-0000-0000-0000FF010000}"/>
    <cellStyle name="40% - Énfasis6 2 4 2" xfId="23616" xr:uid="{00000000-0005-0000-0000-000000020000}"/>
    <cellStyle name="40% - Énfasis6 2 5" xfId="4195" xr:uid="{00000000-0005-0000-0000-000001020000}"/>
    <cellStyle name="40% - Énfasis6 2 5 2" xfId="23143" xr:uid="{00000000-0005-0000-0000-000002020000}"/>
    <cellStyle name="40% - Énfasis6 3" xfId="1015" xr:uid="{00000000-0005-0000-0000-000003020000}"/>
    <cellStyle name="40% - Énfasis6 3 2" xfId="1331" xr:uid="{00000000-0005-0000-0000-000004020000}"/>
    <cellStyle name="40% - Énfasis6 3 2 2" xfId="23384" xr:uid="{00000000-0005-0000-0000-000005020000}"/>
    <cellStyle name="40% - Énfasis6 3 3" xfId="1095" xr:uid="{00000000-0005-0000-0000-000006020000}"/>
    <cellStyle name="40% - Énfasis6 3 3 2" xfId="23618" xr:uid="{00000000-0005-0000-0000-000007020000}"/>
    <cellStyle name="40% - Énfasis6 3 4" xfId="4196" xr:uid="{00000000-0005-0000-0000-000008020000}"/>
    <cellStyle name="40% - Énfasis6 3 4 2" xfId="23145" xr:uid="{00000000-0005-0000-0000-000009020000}"/>
    <cellStyle name="40% - Énfasis6 4" xfId="1030" xr:uid="{00000000-0005-0000-0000-00000A020000}"/>
    <cellStyle name="40% - Énfasis6 4 2" xfId="1347" xr:uid="{00000000-0005-0000-0000-00000B020000}"/>
    <cellStyle name="40% - Énfasis6 4 3" xfId="1111" xr:uid="{00000000-0005-0000-0000-00000C020000}"/>
    <cellStyle name="40% - Énfasis6 4 4" xfId="4197" xr:uid="{00000000-0005-0000-0000-00000D020000}"/>
    <cellStyle name="40% - Énfasis6 5" xfId="1046" xr:uid="{00000000-0005-0000-0000-00000E020000}"/>
    <cellStyle name="40% - Énfasis6 5 2" xfId="1363" xr:uid="{00000000-0005-0000-0000-00000F020000}"/>
    <cellStyle name="40% - Énfasis6 5 3" xfId="1128" xr:uid="{00000000-0005-0000-0000-000010020000}"/>
    <cellStyle name="40% - Énfasis6 5 4" xfId="4198" xr:uid="{00000000-0005-0000-0000-000011020000}"/>
    <cellStyle name="40% - Énfasis6 6" xfId="1145" xr:uid="{00000000-0005-0000-0000-000012020000}"/>
    <cellStyle name="40% - Énfasis6 6 2" xfId="4199" xr:uid="{00000000-0005-0000-0000-000013020000}"/>
    <cellStyle name="40% - Énfasis6 7" xfId="1158" xr:uid="{00000000-0005-0000-0000-000014020000}"/>
    <cellStyle name="40% - Énfasis6 7 2" xfId="4200" xr:uid="{00000000-0005-0000-0000-000015020000}"/>
    <cellStyle name="40% - Énfasis6 8" xfId="1172" xr:uid="{00000000-0005-0000-0000-000016020000}"/>
    <cellStyle name="40% - Énfasis6 9" xfId="1185" xr:uid="{00000000-0005-0000-0000-000017020000}"/>
    <cellStyle name="60% - Accent1" xfId="824" xr:uid="{00000000-0005-0000-0000-000018020000}"/>
    <cellStyle name="60% - Accent2" xfId="825" xr:uid="{00000000-0005-0000-0000-000019020000}"/>
    <cellStyle name="60% - Accent3" xfId="826" xr:uid="{00000000-0005-0000-0000-00001A020000}"/>
    <cellStyle name="60% - Accent4" xfId="827" xr:uid="{00000000-0005-0000-0000-00001B020000}"/>
    <cellStyle name="60% - Accent5" xfId="828" xr:uid="{00000000-0005-0000-0000-00001C020000}"/>
    <cellStyle name="60% - Accent6" xfId="829" xr:uid="{00000000-0005-0000-0000-00001D020000}"/>
    <cellStyle name="60% - Énfasis1" xfId="4075" builtinId="32" customBuiltin="1"/>
    <cellStyle name="60% - Énfasis1 2" xfId="636" xr:uid="{00000000-0005-0000-0000-00001F020000}"/>
    <cellStyle name="60% - Énfasis1 2 2" xfId="4201" xr:uid="{00000000-0005-0000-0000-000020020000}"/>
    <cellStyle name="60% - Énfasis1 3" xfId="750" xr:uid="{00000000-0005-0000-0000-000021020000}"/>
    <cellStyle name="60% - Énfasis1 3 2" xfId="4202" xr:uid="{00000000-0005-0000-0000-000022020000}"/>
    <cellStyle name="60% - Énfasis1 4" xfId="4203" xr:uid="{00000000-0005-0000-0000-000023020000}"/>
    <cellStyle name="60% - Énfasis1 5" xfId="4204" xr:uid="{00000000-0005-0000-0000-000024020000}"/>
    <cellStyle name="60% - Énfasis1 6" xfId="4205" xr:uid="{00000000-0005-0000-0000-000025020000}"/>
    <cellStyle name="60% - Énfasis1 7" xfId="4206" xr:uid="{00000000-0005-0000-0000-000026020000}"/>
    <cellStyle name="60% - Énfasis2" xfId="4076" builtinId="36" customBuiltin="1"/>
    <cellStyle name="60% - Énfasis2 2" xfId="640" xr:uid="{00000000-0005-0000-0000-000028020000}"/>
    <cellStyle name="60% - Énfasis2 2 2" xfId="4207" xr:uid="{00000000-0005-0000-0000-000029020000}"/>
    <cellStyle name="60% - Énfasis2 3" xfId="741" xr:uid="{00000000-0005-0000-0000-00002A020000}"/>
    <cellStyle name="60% - Énfasis2 3 2" xfId="4208" xr:uid="{00000000-0005-0000-0000-00002B020000}"/>
    <cellStyle name="60% - Énfasis2 4" xfId="4209" xr:uid="{00000000-0005-0000-0000-00002C020000}"/>
    <cellStyle name="60% - Énfasis2 5" xfId="4210" xr:uid="{00000000-0005-0000-0000-00002D020000}"/>
    <cellStyle name="60% - Énfasis2 6" xfId="4211" xr:uid="{00000000-0005-0000-0000-00002E020000}"/>
    <cellStyle name="60% - Énfasis2 7" xfId="4212" xr:uid="{00000000-0005-0000-0000-00002F020000}"/>
    <cellStyle name="60% - Énfasis3" xfId="4077" builtinId="40" customBuiltin="1"/>
    <cellStyle name="60% - Énfasis3 2" xfId="644" xr:uid="{00000000-0005-0000-0000-000031020000}"/>
    <cellStyle name="60% - Énfasis3 2 2" xfId="4213" xr:uid="{00000000-0005-0000-0000-000032020000}"/>
    <cellStyle name="60% - Énfasis3 3" xfId="738" xr:uid="{00000000-0005-0000-0000-000033020000}"/>
    <cellStyle name="60% - Énfasis3 3 2" xfId="4214" xr:uid="{00000000-0005-0000-0000-000034020000}"/>
    <cellStyle name="60% - Énfasis3 4" xfId="4215" xr:uid="{00000000-0005-0000-0000-000035020000}"/>
    <cellStyle name="60% - Énfasis3 5" xfId="4216" xr:uid="{00000000-0005-0000-0000-000036020000}"/>
    <cellStyle name="60% - Énfasis3 6" xfId="4217" xr:uid="{00000000-0005-0000-0000-000037020000}"/>
    <cellStyle name="60% - Énfasis3 7" xfId="4218" xr:uid="{00000000-0005-0000-0000-000038020000}"/>
    <cellStyle name="60% - Énfasis4" xfId="4078" builtinId="44" customBuiltin="1"/>
    <cellStyle name="60% - Énfasis4 2" xfId="648" xr:uid="{00000000-0005-0000-0000-00003A020000}"/>
    <cellStyle name="60% - Énfasis4 2 2" xfId="4219" xr:uid="{00000000-0005-0000-0000-00003B020000}"/>
    <cellStyle name="60% - Énfasis4 3" xfId="737" xr:uid="{00000000-0005-0000-0000-00003C020000}"/>
    <cellStyle name="60% - Énfasis4 3 2" xfId="4220" xr:uid="{00000000-0005-0000-0000-00003D020000}"/>
    <cellStyle name="60% - Énfasis4 4" xfId="4221" xr:uid="{00000000-0005-0000-0000-00003E020000}"/>
    <cellStyle name="60% - Énfasis4 5" xfId="4222" xr:uid="{00000000-0005-0000-0000-00003F020000}"/>
    <cellStyle name="60% - Énfasis4 6" xfId="4223" xr:uid="{00000000-0005-0000-0000-000040020000}"/>
    <cellStyle name="60% - Énfasis4 7" xfId="4224" xr:uid="{00000000-0005-0000-0000-000041020000}"/>
    <cellStyle name="60% - Énfasis5" xfId="4079" builtinId="48" customBuiltin="1"/>
    <cellStyle name="60% - Énfasis5 2" xfId="652" xr:uid="{00000000-0005-0000-0000-000043020000}"/>
    <cellStyle name="60% - Énfasis5 2 2" xfId="4225" xr:uid="{00000000-0005-0000-0000-000044020000}"/>
    <cellStyle name="60% - Énfasis5 3" xfId="736" xr:uid="{00000000-0005-0000-0000-000045020000}"/>
    <cellStyle name="60% - Énfasis5 3 2" xfId="4226" xr:uid="{00000000-0005-0000-0000-000046020000}"/>
    <cellStyle name="60% - Énfasis5 4" xfId="4227" xr:uid="{00000000-0005-0000-0000-000047020000}"/>
    <cellStyle name="60% - Énfasis5 5" xfId="4228" xr:uid="{00000000-0005-0000-0000-000048020000}"/>
    <cellStyle name="60% - Énfasis5 6" xfId="4229" xr:uid="{00000000-0005-0000-0000-000049020000}"/>
    <cellStyle name="60% - Énfasis5 7" xfId="4230" xr:uid="{00000000-0005-0000-0000-00004A020000}"/>
    <cellStyle name="60% - Énfasis6" xfId="4080" builtinId="52" customBuiltin="1"/>
    <cellStyle name="60% - Énfasis6 2" xfId="656" xr:uid="{00000000-0005-0000-0000-00004C020000}"/>
    <cellStyle name="60% - Énfasis6 2 2" xfId="4231" xr:uid="{00000000-0005-0000-0000-00004D020000}"/>
    <cellStyle name="60% - Énfasis6 3" xfId="732" xr:uid="{00000000-0005-0000-0000-00004E020000}"/>
    <cellStyle name="60% - Énfasis6 3 2" xfId="4232" xr:uid="{00000000-0005-0000-0000-00004F020000}"/>
    <cellStyle name="60% - Énfasis6 4" xfId="4233" xr:uid="{00000000-0005-0000-0000-000050020000}"/>
    <cellStyle name="60% - Énfasis6 5" xfId="4234" xr:uid="{00000000-0005-0000-0000-000051020000}"/>
    <cellStyle name="60% - Énfasis6 6" xfId="4235" xr:uid="{00000000-0005-0000-0000-000052020000}"/>
    <cellStyle name="60% - Énfasis6 7" xfId="4236" xr:uid="{00000000-0005-0000-0000-000053020000}"/>
    <cellStyle name="Accent1" xfId="830" xr:uid="{00000000-0005-0000-0000-000054020000}"/>
    <cellStyle name="Accent2" xfId="831" xr:uid="{00000000-0005-0000-0000-000055020000}"/>
    <cellStyle name="Accent3" xfId="832" xr:uid="{00000000-0005-0000-0000-000056020000}"/>
    <cellStyle name="Accent4" xfId="833" xr:uid="{00000000-0005-0000-0000-000057020000}"/>
    <cellStyle name="Accent5" xfId="834" xr:uid="{00000000-0005-0000-0000-000058020000}"/>
    <cellStyle name="Accent6" xfId="835" xr:uid="{00000000-0005-0000-0000-000059020000}"/>
    <cellStyle name="Bad" xfId="836" xr:uid="{00000000-0005-0000-0000-00005A020000}"/>
    <cellStyle name="Buena" xfId="851" xr:uid="{00000000-0005-0000-0000-00005B020000}"/>
    <cellStyle name="Buena 2" xfId="837" xr:uid="{00000000-0005-0000-0000-00005C020000}"/>
    <cellStyle name="Buena 2 2" xfId="4237" xr:uid="{00000000-0005-0000-0000-00005D020000}"/>
    <cellStyle name="Buena 3" xfId="4238" xr:uid="{00000000-0005-0000-0000-00005E020000}"/>
    <cellStyle name="Buena 4" xfId="4239" xr:uid="{00000000-0005-0000-0000-00005F020000}"/>
    <cellStyle name="Buena 5" xfId="4240" xr:uid="{00000000-0005-0000-0000-000060020000}"/>
    <cellStyle name="Buena 6" xfId="4241" xr:uid="{00000000-0005-0000-0000-000061020000}"/>
    <cellStyle name="Buena 7" xfId="4242" xr:uid="{00000000-0005-0000-0000-000062020000}"/>
    <cellStyle name="Bueno" xfId="454" builtinId="26" customBuiltin="1"/>
    <cellStyle name="Bueno 2" xfId="487" xr:uid="{00000000-0005-0000-0000-000064020000}"/>
    <cellStyle name="Bueno 3" xfId="1927" xr:uid="{00000000-0005-0000-0000-000065020000}"/>
    <cellStyle name="Calculation" xfId="838" xr:uid="{00000000-0005-0000-0000-000066020000}"/>
    <cellStyle name="Calculation 2" xfId="2117" xr:uid="{00000000-0005-0000-0000-000067020000}"/>
    <cellStyle name="Calculation 3" xfId="2076" xr:uid="{00000000-0005-0000-0000-000068020000}"/>
    <cellStyle name="Cálculo" xfId="458" builtinId="22" customBuiltin="1"/>
    <cellStyle name="Cálculo 2" xfId="626" xr:uid="{00000000-0005-0000-0000-00006A020000}"/>
    <cellStyle name="Cálculo 2 2" xfId="4243" xr:uid="{00000000-0005-0000-0000-00006B020000}"/>
    <cellStyle name="Cálculo 3" xfId="4244" xr:uid="{00000000-0005-0000-0000-00006C020000}"/>
    <cellStyle name="Cálculo 4" xfId="4245" xr:uid="{00000000-0005-0000-0000-00006D020000}"/>
    <cellStyle name="Cálculo 5" xfId="4246" xr:uid="{00000000-0005-0000-0000-00006E020000}"/>
    <cellStyle name="Cálculo 6" xfId="4247" xr:uid="{00000000-0005-0000-0000-00006F020000}"/>
    <cellStyle name="Cálculo 7" xfId="4248" xr:uid="{00000000-0005-0000-0000-000070020000}"/>
    <cellStyle name="Celda de comprobación" xfId="460" builtinId="23" customBuiltin="1"/>
    <cellStyle name="Celda de comprobación 2" xfId="628" xr:uid="{00000000-0005-0000-0000-000072020000}"/>
    <cellStyle name="Celda de comprobación 2 2" xfId="839" xr:uid="{00000000-0005-0000-0000-000073020000}"/>
    <cellStyle name="Celda de comprobación 2 3" xfId="4249" xr:uid="{00000000-0005-0000-0000-000074020000}"/>
    <cellStyle name="Celda de comprobación 3" xfId="841" xr:uid="{00000000-0005-0000-0000-000075020000}"/>
    <cellStyle name="Celda de comprobación 3 2" xfId="4250" xr:uid="{00000000-0005-0000-0000-000076020000}"/>
    <cellStyle name="Celda de comprobación 4" xfId="4251" xr:uid="{00000000-0005-0000-0000-000077020000}"/>
    <cellStyle name="Celda de comprobación 5" xfId="4252" xr:uid="{00000000-0005-0000-0000-000078020000}"/>
    <cellStyle name="Celda de comprobación 6" xfId="4253" xr:uid="{00000000-0005-0000-0000-000079020000}"/>
    <cellStyle name="Celda de comprobación 7" xfId="4254" xr:uid="{00000000-0005-0000-0000-00007A020000}"/>
    <cellStyle name="Celda vinculada" xfId="459" builtinId="24" customBuiltin="1"/>
    <cellStyle name="Celda vinculada 2" xfId="627" xr:uid="{00000000-0005-0000-0000-00007C020000}"/>
    <cellStyle name="Celda vinculada 2 2" xfId="840" xr:uid="{00000000-0005-0000-0000-00007D020000}"/>
    <cellStyle name="Celda vinculada 3" xfId="861" xr:uid="{00000000-0005-0000-0000-00007E020000}"/>
    <cellStyle name="Celda vinculada 3 2" xfId="4255" xr:uid="{00000000-0005-0000-0000-00007F020000}"/>
    <cellStyle name="Celda vinculada 4" xfId="1929" xr:uid="{00000000-0005-0000-0000-000080020000}"/>
    <cellStyle name="Celda vinculada 4 2" xfId="4256" xr:uid="{00000000-0005-0000-0000-000081020000}"/>
    <cellStyle name="Celda vinculada 5" xfId="4257" xr:uid="{00000000-0005-0000-0000-000082020000}"/>
    <cellStyle name="Celda vinculada 6" xfId="4258" xr:uid="{00000000-0005-0000-0000-000083020000}"/>
    <cellStyle name="Celda vinculada 7" xfId="4259" xr:uid="{00000000-0005-0000-0000-000084020000}"/>
    <cellStyle name="Centered Heading" xfId="4460" xr:uid="{00000000-0005-0000-0000-000085020000}"/>
    <cellStyle name="CenterHead" xfId="4461" xr:uid="{00000000-0005-0000-0000-000086020000}"/>
    <cellStyle name="Check Cell 2" xfId="842" xr:uid="{00000000-0005-0000-0000-000087020000}"/>
    <cellStyle name="Column_Title" xfId="4462" xr:uid="{00000000-0005-0000-0000-000088020000}"/>
    <cellStyle name="Comma" xfId="3652" xr:uid="{00000000-0005-0000-0000-000089020000}"/>
    <cellStyle name="Comma [0]" xfId="161" xr:uid="{00000000-0005-0000-0000-00008A020000}"/>
    <cellStyle name="Comma [0] 10" xfId="4419" xr:uid="{00000000-0005-0000-0000-00008B020000}"/>
    <cellStyle name="Comma [0] 10 2" xfId="4565" xr:uid="{00000000-0005-0000-0000-00008C020000}"/>
    <cellStyle name="Comma [0] 10 2 2" xfId="38477" xr:uid="{00000000-0005-0000-0000-00008D020000}"/>
    <cellStyle name="Comma [0] 10 3" xfId="37374" xr:uid="{00000000-0005-0000-0000-00008E020000}"/>
    <cellStyle name="Comma [0] 11" xfId="4427" xr:uid="{00000000-0005-0000-0000-00008F020000}"/>
    <cellStyle name="Comma [0] 11 2" xfId="4447" xr:uid="{00000000-0005-0000-0000-000090020000}"/>
    <cellStyle name="Comma [0] 11 2 2" xfId="4552" xr:uid="{00000000-0005-0000-0000-000091020000}"/>
    <cellStyle name="Comma [0] 11 2 3" xfId="38471" xr:uid="{00000000-0005-0000-0000-000092020000}"/>
    <cellStyle name="Comma [0] 11 3" xfId="4442" xr:uid="{00000000-0005-0000-0000-000093020000}"/>
    <cellStyle name="Comma [0] 11 3 2" xfId="4548" xr:uid="{00000000-0005-0000-0000-000094020000}"/>
    <cellStyle name="Comma [0] 11 3 3" xfId="37366" xr:uid="{00000000-0005-0000-0000-000095020000}"/>
    <cellStyle name="Comma [0] 11 4" xfId="4535" xr:uid="{00000000-0005-0000-0000-000096020000}"/>
    <cellStyle name="Comma [0] 12" xfId="4583" xr:uid="{00000000-0005-0000-0000-000097020000}"/>
    <cellStyle name="Comma [0] 12 2" xfId="37377" xr:uid="{00000000-0005-0000-0000-000098020000}"/>
    <cellStyle name="Comma [0] 12 3" xfId="5664" xr:uid="{00000000-0005-0000-0000-000099020000}"/>
    <cellStyle name="Comma [0] 13" xfId="5666" xr:uid="{00000000-0005-0000-0000-00009A020000}"/>
    <cellStyle name="Comma [0] 13 2" xfId="5690" xr:uid="{00000000-0005-0000-0000-00009B020000}"/>
    <cellStyle name="Comma [0] 13 3" xfId="37384" xr:uid="{00000000-0005-0000-0000-00009C020000}"/>
    <cellStyle name="Comma [0] 13 4" xfId="5687" xr:uid="{00000000-0005-0000-0000-00009D020000}"/>
    <cellStyle name="Comma [0] 14" xfId="37387" xr:uid="{00000000-0005-0000-0000-00009E020000}"/>
    <cellStyle name="Comma [0] 15" xfId="38480" xr:uid="{00000000-0005-0000-0000-00009F020000}"/>
    <cellStyle name="Comma [0] 16" xfId="38485" xr:uid="{00000000-0005-0000-0000-0000A0020000}"/>
    <cellStyle name="Comma [0] 17" xfId="38522" xr:uid="{00000000-0005-0000-0000-0000A1020000}"/>
    <cellStyle name="Comma [0] 18" xfId="5694" xr:uid="{00000000-0005-0000-0000-0000A2020000}"/>
    <cellStyle name="Comma [0] 18 2" xfId="38526" xr:uid="{00000000-0005-0000-0000-0000A3020000}"/>
    <cellStyle name="Comma [0] 19" xfId="38524" xr:uid="{00000000-0005-0000-0000-0000A4020000}"/>
    <cellStyle name="Comma [0] 2" xfId="622" xr:uid="{00000000-0005-0000-0000-0000A5020000}"/>
    <cellStyle name="Comma [0] 2 10" xfId="5696" xr:uid="{00000000-0005-0000-0000-0000A6020000}"/>
    <cellStyle name="Comma [0] 2 11" xfId="38527" xr:uid="{00000000-0005-0000-0000-0000A7020000}"/>
    <cellStyle name="Comma [0] 2 12" xfId="5689" xr:uid="{00000000-0005-0000-0000-0000A8020000}"/>
    <cellStyle name="Comma [0] 2 13" xfId="4424" xr:uid="{00000000-0005-0000-0000-0000A9020000}"/>
    <cellStyle name="Comma [0] 2 2" xfId="1368" xr:uid="{00000000-0005-0000-0000-0000AA020000}"/>
    <cellStyle name="Comma [0] 2 2 2" xfId="4546" xr:uid="{00000000-0005-0000-0000-0000AB020000}"/>
    <cellStyle name="Comma [0] 2 2 2 2" xfId="37449" xr:uid="{00000000-0005-0000-0000-0000AC020000}"/>
    <cellStyle name="Comma [0] 2 2 2 3" xfId="7900" xr:uid="{00000000-0005-0000-0000-0000AD020000}"/>
    <cellStyle name="Comma [0] 2 2 3" xfId="37404" xr:uid="{00000000-0005-0000-0000-0000AE020000}"/>
    <cellStyle name="Comma [0] 2 2 4" xfId="6741" xr:uid="{00000000-0005-0000-0000-0000AF020000}"/>
    <cellStyle name="Comma [0] 2 2 5" xfId="5693" xr:uid="{00000000-0005-0000-0000-0000B0020000}"/>
    <cellStyle name="Comma [0] 2 2 6" xfId="4619" xr:uid="{00000000-0005-0000-0000-0000B1020000}"/>
    <cellStyle name="Comma [0] 2 2 7" xfId="4440" xr:uid="{00000000-0005-0000-0000-0000B2020000}"/>
    <cellStyle name="Comma [0] 2 3" xfId="1991" xr:uid="{00000000-0005-0000-0000-0000B3020000}"/>
    <cellStyle name="Comma [0] 2 3 2" xfId="4551" xr:uid="{00000000-0005-0000-0000-0000B4020000}"/>
    <cellStyle name="Comma [0] 2 3 2 2" xfId="37413" xr:uid="{00000000-0005-0000-0000-0000B5020000}"/>
    <cellStyle name="Comma [0] 2 3 3" xfId="6763" xr:uid="{00000000-0005-0000-0000-0000B6020000}"/>
    <cellStyle name="Comma [0] 2 3 4" xfId="4446" xr:uid="{00000000-0005-0000-0000-0000B7020000}"/>
    <cellStyle name="Comma [0] 2 4" xfId="4122" xr:uid="{00000000-0005-0000-0000-0000B8020000}"/>
    <cellStyle name="Comma [0] 2 4 2" xfId="4542" xr:uid="{00000000-0005-0000-0000-0000B9020000}"/>
    <cellStyle name="Comma [0] 2 4 3" xfId="37382" xr:uid="{00000000-0005-0000-0000-0000BA020000}"/>
    <cellStyle name="Comma [0] 2 5" xfId="4532" xr:uid="{00000000-0005-0000-0000-0000BB020000}"/>
    <cellStyle name="Comma [0] 2 5 2" xfId="37390" xr:uid="{00000000-0005-0000-0000-0000BC020000}"/>
    <cellStyle name="Comma [0] 2 6" xfId="37396" xr:uid="{00000000-0005-0000-0000-0000BD020000}"/>
    <cellStyle name="Comma [0] 2 7" xfId="38483" xr:uid="{00000000-0005-0000-0000-0000BE020000}"/>
    <cellStyle name="Comma [0] 2 8" xfId="38487" xr:uid="{00000000-0005-0000-0000-0000BF020000}"/>
    <cellStyle name="Comma [0] 2 9" xfId="6727" xr:uid="{00000000-0005-0000-0000-0000C0020000}"/>
    <cellStyle name="Comma [0] 20" xfId="5668" xr:uid="{00000000-0005-0000-0000-0000C1020000}"/>
    <cellStyle name="Comma [0] 21" xfId="4589" xr:uid="{00000000-0005-0000-0000-0000C2020000}"/>
    <cellStyle name="Comma [0] 3" xfId="4433" xr:uid="{00000000-0005-0000-0000-0000C3020000}"/>
    <cellStyle name="Comma [0] 3 10" xfId="5691" xr:uid="{00000000-0005-0000-0000-0000C4020000}"/>
    <cellStyle name="Comma [0] 3 2" xfId="4541" xr:uid="{00000000-0005-0000-0000-0000C5020000}"/>
    <cellStyle name="Comma [0] 3 2 2" xfId="4629" xr:uid="{00000000-0005-0000-0000-0000C6020000}"/>
    <cellStyle name="Comma [0] 3 2 2 2" xfId="38478" xr:uid="{00000000-0005-0000-0000-0000C7020000}"/>
    <cellStyle name="Comma [0] 3 2 2 3" xfId="38490" xr:uid="{00000000-0005-0000-0000-0000C8020000}"/>
    <cellStyle name="Comma [0] 3 2 2 4" xfId="5704" xr:uid="{00000000-0005-0000-0000-0000C9020000}"/>
    <cellStyle name="Comma [0] 3 2 3" xfId="37405" xr:uid="{00000000-0005-0000-0000-0000CA020000}"/>
    <cellStyle name="Comma [0] 3 2 4" xfId="38493" xr:uid="{00000000-0005-0000-0000-0000CB020000}"/>
    <cellStyle name="Comma [0] 3 2 5" xfId="6742" xr:uid="{00000000-0005-0000-0000-0000CC020000}"/>
    <cellStyle name="Comma [0] 3 2 6" xfId="5707" xr:uid="{00000000-0005-0000-0000-0000CD020000}"/>
    <cellStyle name="Comma [0] 3 3" xfId="4626" xr:uid="{00000000-0005-0000-0000-0000CE020000}"/>
    <cellStyle name="Comma [0] 3 3 2" xfId="37383" xr:uid="{00000000-0005-0000-0000-0000CF020000}"/>
    <cellStyle name="Comma [0] 3 3 2 2" xfId="37391" xr:uid="{00000000-0005-0000-0000-0000D0020000}"/>
    <cellStyle name="Comma [0] 3 3 2 3" xfId="38484" xr:uid="{00000000-0005-0000-0000-0000D1020000}"/>
    <cellStyle name="Comma [0] 3 3 3" xfId="37379" xr:uid="{00000000-0005-0000-0000-0000D2020000}"/>
    <cellStyle name="Comma [0] 3 3 4" xfId="37385" xr:uid="{00000000-0005-0000-0000-0000D3020000}"/>
    <cellStyle name="Comma [0] 3 3 5" xfId="37388" xr:uid="{00000000-0005-0000-0000-0000D4020000}"/>
    <cellStyle name="Comma [0] 3 3 6" xfId="38481" xr:uid="{00000000-0005-0000-0000-0000D5020000}"/>
    <cellStyle name="Comma [0] 3 3 7" xfId="6748" xr:uid="{00000000-0005-0000-0000-0000D6020000}"/>
    <cellStyle name="Comma [0] 3 4" xfId="5654" xr:uid="{00000000-0005-0000-0000-0000D7020000}"/>
    <cellStyle name="Comma [0] 3 4 2" xfId="37450" xr:uid="{00000000-0005-0000-0000-0000D8020000}"/>
    <cellStyle name="Comma [0] 3 4 3" xfId="7901" xr:uid="{00000000-0005-0000-0000-0000D9020000}"/>
    <cellStyle name="Comma [0] 3 5" xfId="37397" xr:uid="{00000000-0005-0000-0000-0000DA020000}"/>
    <cellStyle name="Comma [0] 3 6" xfId="38489" xr:uid="{00000000-0005-0000-0000-0000DB020000}"/>
    <cellStyle name="Comma [0] 3 7" xfId="6728" xr:uid="{00000000-0005-0000-0000-0000DC020000}"/>
    <cellStyle name="Comma [0] 3 8" xfId="5701" xr:uid="{00000000-0005-0000-0000-0000DD020000}"/>
    <cellStyle name="Comma [0] 3 9" xfId="38525" xr:uid="{00000000-0005-0000-0000-0000DE020000}"/>
    <cellStyle name="Comma [0] 4" xfId="4437" xr:uid="{00000000-0005-0000-0000-0000DF020000}"/>
    <cellStyle name="Comma [0] 4 10" xfId="5705" xr:uid="{00000000-0005-0000-0000-0000E0020000}"/>
    <cellStyle name="Comma [0] 4 11" xfId="4608" xr:uid="{00000000-0005-0000-0000-0000E1020000}"/>
    <cellStyle name="Comma [0] 4 2" xfId="4544" xr:uid="{00000000-0005-0000-0000-0000E2020000}"/>
    <cellStyle name="Comma [0] 4 2 2" xfId="37406" xr:uid="{00000000-0005-0000-0000-0000E3020000}"/>
    <cellStyle name="Comma [0] 4 2 3" xfId="6745" xr:uid="{00000000-0005-0000-0000-0000E4020000}"/>
    <cellStyle name="Comma [0] 4 2 4" xfId="5688" xr:uid="{00000000-0005-0000-0000-0000E5020000}"/>
    <cellStyle name="Comma [0] 4 2 5" xfId="4630" xr:uid="{00000000-0005-0000-0000-0000E6020000}"/>
    <cellStyle name="Comma [0] 4 3" xfId="8571" xr:uid="{00000000-0005-0000-0000-0000E7020000}"/>
    <cellStyle name="Comma [0] 4 3 2" xfId="37646" xr:uid="{00000000-0005-0000-0000-0000E8020000}"/>
    <cellStyle name="Comma [0] 4 4" xfId="37381" xr:uid="{00000000-0005-0000-0000-0000E9020000}"/>
    <cellStyle name="Comma [0] 4 5" xfId="37389" xr:uid="{00000000-0005-0000-0000-0000EA020000}"/>
    <cellStyle name="Comma [0] 4 6" xfId="37398" xr:uid="{00000000-0005-0000-0000-0000EB020000}"/>
    <cellStyle name="Comma [0] 4 7" xfId="38482" xr:uid="{00000000-0005-0000-0000-0000EC020000}"/>
    <cellStyle name="Comma [0] 4 8" xfId="38491" xr:uid="{00000000-0005-0000-0000-0000ED020000}"/>
    <cellStyle name="Comma [0] 4 9" xfId="6733" xr:uid="{00000000-0005-0000-0000-0000EE020000}"/>
    <cellStyle name="Comma [0] 5" xfId="4445" xr:uid="{00000000-0005-0000-0000-0000EF020000}"/>
    <cellStyle name="Comma [0] 5 2" xfId="4550" xr:uid="{00000000-0005-0000-0000-0000F0020000}"/>
    <cellStyle name="Comma [0] 5 2 2" xfId="37369" xr:uid="{00000000-0005-0000-0000-0000F1020000}"/>
    <cellStyle name="Comma [0] 5 2 2 2" xfId="38473" xr:uid="{00000000-0005-0000-0000-0000F2020000}"/>
    <cellStyle name="Comma [0] 5 2 3" xfId="37407" xr:uid="{00000000-0005-0000-0000-0000F3020000}"/>
    <cellStyle name="Comma [0] 5 2 4" xfId="6746" xr:uid="{00000000-0005-0000-0000-0000F4020000}"/>
    <cellStyle name="Comma [0] 5 3" xfId="37359" xr:uid="{00000000-0005-0000-0000-0000F5020000}"/>
    <cellStyle name="Comma [0] 5 3 2" xfId="38466" xr:uid="{00000000-0005-0000-0000-0000F6020000}"/>
    <cellStyle name="Comma [0] 5 4" xfId="37399" xr:uid="{00000000-0005-0000-0000-0000F7020000}"/>
    <cellStyle name="Comma [0] 5 5" xfId="38494" xr:uid="{00000000-0005-0000-0000-0000F8020000}"/>
    <cellStyle name="Comma [0] 5 6" xfId="6735" xr:uid="{00000000-0005-0000-0000-0000F9020000}"/>
    <cellStyle name="Comma [0] 5 7" xfId="4634" xr:uid="{00000000-0005-0000-0000-0000FA020000}"/>
    <cellStyle name="Comma [0] 6" xfId="4429" xr:uid="{00000000-0005-0000-0000-0000FB020000}"/>
    <cellStyle name="Comma [0] 6 2" xfId="4539" xr:uid="{00000000-0005-0000-0000-0000FC020000}"/>
    <cellStyle name="Comma [0] 6 2 2" xfId="38469" xr:uid="{00000000-0005-0000-0000-0000FD020000}"/>
    <cellStyle name="Comma [0] 6 3" xfId="37400" xr:uid="{00000000-0005-0000-0000-0000FE020000}"/>
    <cellStyle name="Comma [0] 6 4" xfId="38504" xr:uid="{00000000-0005-0000-0000-0000FF020000}"/>
    <cellStyle name="Comma [0] 6 5" xfId="6738" xr:uid="{00000000-0005-0000-0000-000000030000}"/>
    <cellStyle name="Comma [0] 6 6" xfId="6697" xr:uid="{00000000-0005-0000-0000-000001030000}"/>
    <cellStyle name="Comma [0] 6 7" xfId="5633" xr:uid="{00000000-0005-0000-0000-000002030000}"/>
    <cellStyle name="Comma [0] 7" xfId="4449" xr:uid="{00000000-0005-0000-0000-000003030000}"/>
    <cellStyle name="Comma [0] 7 2" xfId="4554" xr:uid="{00000000-0005-0000-0000-000004030000}"/>
    <cellStyle name="Comma [0] 7 2 2" xfId="38470" xr:uid="{00000000-0005-0000-0000-000005030000}"/>
    <cellStyle name="Comma [0] 7 3" xfId="37403" xr:uid="{00000000-0005-0000-0000-000006030000}"/>
    <cellStyle name="Comma [0] 7 4" xfId="38528" xr:uid="{00000000-0005-0000-0000-000007030000}"/>
    <cellStyle name="Comma [0] 7 5" xfId="6740" xr:uid="{00000000-0005-0000-0000-000008030000}"/>
    <cellStyle name="Comma [0] 8" xfId="4529" xr:uid="{00000000-0005-0000-0000-000009030000}"/>
    <cellStyle name="Comma [0] 8 2" xfId="37368" xr:uid="{00000000-0005-0000-0000-00000A030000}"/>
    <cellStyle name="Comma [0] 8 2 2" xfId="38472" xr:uid="{00000000-0005-0000-0000-00000B030000}"/>
    <cellStyle name="Comma [0] 8 3" xfId="37395" xr:uid="{00000000-0005-0000-0000-00000C030000}"/>
    <cellStyle name="Comma [0] 8 4" xfId="6725" xr:uid="{00000000-0005-0000-0000-00000D030000}"/>
    <cellStyle name="Comma [0] 8 5" xfId="4610" xr:uid="{00000000-0005-0000-0000-00000E030000}"/>
    <cellStyle name="Comma [0] 9" xfId="4487" xr:uid="{00000000-0005-0000-0000-00000F030000}"/>
    <cellStyle name="Comma [0] 9 2" xfId="37373" xr:uid="{00000000-0005-0000-0000-000010030000}"/>
    <cellStyle name="Comma [0] 9 2 2" xfId="38476" xr:uid="{00000000-0005-0000-0000-000011030000}"/>
    <cellStyle name="Comma [0] 9 3" xfId="37408" xr:uid="{00000000-0005-0000-0000-000012030000}"/>
    <cellStyle name="Comma [0] 9 4" xfId="6751" xr:uid="{00000000-0005-0000-0000-000013030000}"/>
    <cellStyle name="Comma [0] 9 5" xfId="5656" xr:uid="{00000000-0005-0000-0000-000014030000}"/>
    <cellStyle name="Comma 0.0" xfId="4463" xr:uid="{00000000-0005-0000-0000-000015030000}"/>
    <cellStyle name="Comma 0.00" xfId="4464" xr:uid="{00000000-0005-0000-0000-000016030000}"/>
    <cellStyle name="Comma 0.000" xfId="4465" xr:uid="{00000000-0005-0000-0000-000017030000}"/>
    <cellStyle name="Comma 10" xfId="843" xr:uid="{00000000-0005-0000-0000-000018030000}"/>
    <cellStyle name="Comma 10 10" xfId="22367" xr:uid="{00000000-0005-0000-0000-000019030000}"/>
    <cellStyle name="Comma 10 10 2" xfId="37997" xr:uid="{00000000-0005-0000-0000-00001A030000}"/>
    <cellStyle name="Comma 10 11" xfId="37423" xr:uid="{00000000-0005-0000-0000-00001B030000}"/>
    <cellStyle name="Comma 10 12" xfId="6876" xr:uid="{00000000-0005-0000-0000-00001C030000}"/>
    <cellStyle name="Comma 10 13" xfId="4486" xr:uid="{00000000-0005-0000-0000-00001D030000}"/>
    <cellStyle name="Comma 10 2" xfId="844" xr:uid="{00000000-0005-0000-0000-00001E030000}"/>
    <cellStyle name="Comma 10 2 10" xfId="37426" xr:uid="{00000000-0005-0000-0000-00001F030000}"/>
    <cellStyle name="Comma 10 2 11" xfId="6981" xr:uid="{00000000-0005-0000-0000-000020030000}"/>
    <cellStyle name="Comma 10 2 2" xfId="910" xr:uid="{00000000-0005-0000-0000-000021030000}"/>
    <cellStyle name="Comma 10 2 2 10" xfId="7191" xr:uid="{00000000-0005-0000-0000-000022030000}"/>
    <cellStyle name="Comma 10 2 2 2" xfId="946" xr:uid="{00000000-0005-0000-0000-000023030000}"/>
    <cellStyle name="Comma 10 2 2 2 2" xfId="10330" xr:uid="{00000000-0005-0000-0000-000024030000}"/>
    <cellStyle name="Comma 10 2 2 2 2 2" xfId="12067" xr:uid="{00000000-0005-0000-0000-000025030000}"/>
    <cellStyle name="Comma 10 2 2 2 2 2 2" xfId="15452" xr:uid="{00000000-0005-0000-0000-000026030000}"/>
    <cellStyle name="Comma 10 2 2 2 2 2 2 2" xfId="22236" xr:uid="{00000000-0005-0000-0000-000027030000}"/>
    <cellStyle name="Comma 10 2 2 2 2 2 2 2 2" xfId="37349" xr:uid="{00000000-0005-0000-0000-000028030000}"/>
    <cellStyle name="Comma 10 2 2 2 2 2 2 2 2 2" xfId="38465" xr:uid="{00000000-0005-0000-0000-000029030000}"/>
    <cellStyle name="Comma 10 2 2 2 2 2 2 2 3" xfId="37987" xr:uid="{00000000-0005-0000-0000-00002A030000}"/>
    <cellStyle name="Comma 10 2 2 2 2 2 2 3" xfId="30581" xr:uid="{00000000-0005-0000-0000-00002B030000}"/>
    <cellStyle name="Comma 10 2 2 2 2 2 2 3 2" xfId="38317" xr:uid="{00000000-0005-0000-0000-00002C030000}"/>
    <cellStyle name="Comma 10 2 2 2 2 2 2 4" xfId="37833" xr:uid="{00000000-0005-0000-0000-00002D030000}"/>
    <cellStyle name="Comma 10 2 2 2 2 2 3" xfId="18852" xr:uid="{00000000-0005-0000-0000-00002E030000}"/>
    <cellStyle name="Comma 10 2 2 2 2 2 3 2" xfId="33965" xr:uid="{00000000-0005-0000-0000-00002F030000}"/>
    <cellStyle name="Comma 10 2 2 2 2 2 3 2 2" xfId="38391" xr:uid="{00000000-0005-0000-0000-000030030000}"/>
    <cellStyle name="Comma 10 2 2 2 2 2 3 3" xfId="37913" xr:uid="{00000000-0005-0000-0000-000031030000}"/>
    <cellStyle name="Comma 10 2 2 2 2 2 4" xfId="27197" xr:uid="{00000000-0005-0000-0000-000032030000}"/>
    <cellStyle name="Comma 10 2 2 2 2 2 4 2" xfId="38243" xr:uid="{00000000-0005-0000-0000-000033030000}"/>
    <cellStyle name="Comma 10 2 2 2 2 2 5" xfId="37759" xr:uid="{00000000-0005-0000-0000-000034030000}"/>
    <cellStyle name="Comma 10 2 2 2 2 3" xfId="13739" xr:uid="{00000000-0005-0000-0000-000035030000}"/>
    <cellStyle name="Comma 10 2 2 2 2 3 2" xfId="20523" xr:uid="{00000000-0005-0000-0000-000036030000}"/>
    <cellStyle name="Comma 10 2 2 2 2 3 2 2" xfId="35636" xr:uid="{00000000-0005-0000-0000-000037030000}"/>
    <cellStyle name="Comma 10 2 2 2 2 3 2 2 2" xfId="38424" xr:uid="{00000000-0005-0000-0000-000038030000}"/>
    <cellStyle name="Comma 10 2 2 2 2 3 2 3" xfId="37946" xr:uid="{00000000-0005-0000-0000-000039030000}"/>
    <cellStyle name="Comma 10 2 2 2 2 3 3" xfId="28868" xr:uid="{00000000-0005-0000-0000-00003A030000}"/>
    <cellStyle name="Comma 10 2 2 2 2 3 3 2" xfId="38276" xr:uid="{00000000-0005-0000-0000-00003B030000}"/>
    <cellStyle name="Comma 10 2 2 2 2 3 4" xfId="37792" xr:uid="{00000000-0005-0000-0000-00003C030000}"/>
    <cellStyle name="Comma 10 2 2 2 2 4" xfId="17126" xr:uid="{00000000-0005-0000-0000-00003D030000}"/>
    <cellStyle name="Comma 10 2 2 2 2 4 2" xfId="32249" xr:uid="{00000000-0005-0000-0000-00003E030000}"/>
    <cellStyle name="Comma 10 2 2 2 2 4 2 2" xfId="38349" xr:uid="{00000000-0005-0000-0000-00003F030000}"/>
    <cellStyle name="Comma 10 2 2 2 2 4 3" xfId="37867" xr:uid="{00000000-0005-0000-0000-000040030000}"/>
    <cellStyle name="Comma 10 2 2 2 2 5" xfId="25484" xr:uid="{00000000-0005-0000-0000-000041030000}"/>
    <cellStyle name="Comma 10 2 2 2 2 5 2" xfId="38202" xr:uid="{00000000-0005-0000-0000-000042030000}"/>
    <cellStyle name="Comma 10 2 2 2 2 6" xfId="37714" xr:uid="{00000000-0005-0000-0000-000043030000}"/>
    <cellStyle name="Comma 10 2 2 2 3" xfId="11233" xr:uid="{00000000-0005-0000-0000-000044030000}"/>
    <cellStyle name="Comma 10 2 2 2 3 2" xfId="14618" xr:uid="{00000000-0005-0000-0000-000045030000}"/>
    <cellStyle name="Comma 10 2 2 2 3 2 2" xfId="21402" xr:uid="{00000000-0005-0000-0000-000046030000}"/>
    <cellStyle name="Comma 10 2 2 2 3 2 2 2" xfId="36515" xr:uid="{00000000-0005-0000-0000-000047030000}"/>
    <cellStyle name="Comma 10 2 2 2 3 2 2 2 2" xfId="38447" xr:uid="{00000000-0005-0000-0000-000048030000}"/>
    <cellStyle name="Comma 10 2 2 2 3 2 2 3" xfId="37969" xr:uid="{00000000-0005-0000-0000-000049030000}"/>
    <cellStyle name="Comma 10 2 2 2 3 2 3" xfId="29747" xr:uid="{00000000-0005-0000-0000-00004A030000}"/>
    <cellStyle name="Comma 10 2 2 2 3 2 3 2" xfId="38299" xr:uid="{00000000-0005-0000-0000-00004B030000}"/>
    <cellStyle name="Comma 10 2 2 2 3 2 4" xfId="37815" xr:uid="{00000000-0005-0000-0000-00004C030000}"/>
    <cellStyle name="Comma 10 2 2 2 3 3" xfId="18018" xr:uid="{00000000-0005-0000-0000-00004D030000}"/>
    <cellStyle name="Comma 10 2 2 2 3 3 2" xfId="33131" xr:uid="{00000000-0005-0000-0000-00004E030000}"/>
    <cellStyle name="Comma 10 2 2 2 3 3 2 2" xfId="38373" xr:uid="{00000000-0005-0000-0000-00004F030000}"/>
    <cellStyle name="Comma 10 2 2 2 3 3 3" xfId="37895" xr:uid="{00000000-0005-0000-0000-000050030000}"/>
    <cellStyle name="Comma 10 2 2 2 3 4" xfId="26363" xr:uid="{00000000-0005-0000-0000-000051030000}"/>
    <cellStyle name="Comma 10 2 2 2 3 4 2" xfId="38225" xr:uid="{00000000-0005-0000-0000-000052030000}"/>
    <cellStyle name="Comma 10 2 2 2 3 5" xfId="37741" xr:uid="{00000000-0005-0000-0000-000053030000}"/>
    <cellStyle name="Comma 10 2 2 2 4" xfId="12903" xr:uid="{00000000-0005-0000-0000-000054030000}"/>
    <cellStyle name="Comma 10 2 2 2 4 2" xfId="19686" xr:uid="{00000000-0005-0000-0000-000055030000}"/>
    <cellStyle name="Comma 10 2 2 2 4 2 2" xfId="34799" xr:uid="{00000000-0005-0000-0000-000056030000}"/>
    <cellStyle name="Comma 10 2 2 2 4 2 2 2" xfId="38407" xr:uid="{00000000-0005-0000-0000-000057030000}"/>
    <cellStyle name="Comma 10 2 2 2 4 2 3" xfId="37929" xr:uid="{00000000-0005-0000-0000-000058030000}"/>
    <cellStyle name="Comma 10 2 2 2 4 3" xfId="28031" xr:uid="{00000000-0005-0000-0000-000059030000}"/>
    <cellStyle name="Comma 10 2 2 2 4 3 2" xfId="38259" xr:uid="{00000000-0005-0000-0000-00005A030000}"/>
    <cellStyle name="Comma 10 2 2 2 4 4" xfId="37775" xr:uid="{00000000-0005-0000-0000-00005B030000}"/>
    <cellStyle name="Comma 10 2 2 2 5" xfId="16291" xr:uid="{00000000-0005-0000-0000-00005C030000}"/>
    <cellStyle name="Comma 10 2 2 2 5 2" xfId="31415" xr:uid="{00000000-0005-0000-0000-00005D030000}"/>
    <cellStyle name="Comma 10 2 2 2 5 2 2" xfId="38333" xr:uid="{00000000-0005-0000-0000-00005E030000}"/>
    <cellStyle name="Comma 10 2 2 2 5 3" xfId="37851" xr:uid="{00000000-0005-0000-0000-00005F030000}"/>
    <cellStyle name="Comma 10 2 2 2 6" xfId="9493" xr:uid="{00000000-0005-0000-0000-000060030000}"/>
    <cellStyle name="Comma 10 2 2 2 6 2" xfId="24647" xr:uid="{00000000-0005-0000-0000-000061030000}"/>
    <cellStyle name="Comma 10 2 2 2 6 2 2" xfId="38185" xr:uid="{00000000-0005-0000-0000-000062030000}"/>
    <cellStyle name="Comma 10 2 2 2 6 3" xfId="37697" xr:uid="{00000000-0005-0000-0000-000063030000}"/>
    <cellStyle name="Comma 10 2 2 2 7" xfId="23094" xr:uid="{00000000-0005-0000-0000-000064030000}"/>
    <cellStyle name="Comma 10 2 2 2 7 2" xfId="38011" xr:uid="{00000000-0005-0000-0000-000065030000}"/>
    <cellStyle name="Comma 10 2 2 2 8" xfId="37440" xr:uid="{00000000-0005-0000-0000-000066030000}"/>
    <cellStyle name="Comma 10 2 2 2 9" xfId="7608" xr:uid="{00000000-0005-0000-0000-000067030000}"/>
    <cellStyle name="Comma 10 2 2 3" xfId="957" xr:uid="{00000000-0005-0000-0000-000068030000}"/>
    <cellStyle name="Comma 10 2 2 3 2" xfId="11651" xr:uid="{00000000-0005-0000-0000-000069030000}"/>
    <cellStyle name="Comma 10 2 2 3 2 2" xfId="15036" xr:uid="{00000000-0005-0000-0000-00006A030000}"/>
    <cellStyle name="Comma 10 2 2 3 2 2 2" xfId="21820" xr:uid="{00000000-0005-0000-0000-00006B030000}"/>
    <cellStyle name="Comma 10 2 2 3 2 2 2 2" xfId="36933" xr:uid="{00000000-0005-0000-0000-00006C030000}"/>
    <cellStyle name="Comma 10 2 2 3 2 2 2 2 2" xfId="38457" xr:uid="{00000000-0005-0000-0000-00006D030000}"/>
    <cellStyle name="Comma 10 2 2 3 2 2 2 3" xfId="37979" xr:uid="{00000000-0005-0000-0000-00006E030000}"/>
    <cellStyle name="Comma 10 2 2 3 2 2 3" xfId="30165" xr:uid="{00000000-0005-0000-0000-00006F030000}"/>
    <cellStyle name="Comma 10 2 2 3 2 2 3 2" xfId="38309" xr:uid="{00000000-0005-0000-0000-000070030000}"/>
    <cellStyle name="Comma 10 2 2 3 2 2 4" xfId="37825" xr:uid="{00000000-0005-0000-0000-000071030000}"/>
    <cellStyle name="Comma 10 2 2 3 2 3" xfId="18436" xr:uid="{00000000-0005-0000-0000-000072030000}"/>
    <cellStyle name="Comma 10 2 2 3 2 3 2" xfId="33549" xr:uid="{00000000-0005-0000-0000-000073030000}"/>
    <cellStyle name="Comma 10 2 2 3 2 3 2 2" xfId="38383" xr:uid="{00000000-0005-0000-0000-000074030000}"/>
    <cellStyle name="Comma 10 2 2 3 2 3 3" xfId="37905" xr:uid="{00000000-0005-0000-0000-000075030000}"/>
    <cellStyle name="Comma 10 2 2 3 2 4" xfId="26781" xr:uid="{00000000-0005-0000-0000-000076030000}"/>
    <cellStyle name="Comma 10 2 2 3 2 4 2" xfId="38235" xr:uid="{00000000-0005-0000-0000-000077030000}"/>
    <cellStyle name="Comma 10 2 2 3 2 5" xfId="37751" xr:uid="{00000000-0005-0000-0000-000078030000}"/>
    <cellStyle name="Comma 10 2 2 3 3" xfId="13323" xr:uid="{00000000-0005-0000-0000-000079030000}"/>
    <cellStyle name="Comma 10 2 2 3 3 2" xfId="20107" xr:uid="{00000000-0005-0000-0000-00007A030000}"/>
    <cellStyle name="Comma 10 2 2 3 3 2 2" xfId="35220" xr:uid="{00000000-0005-0000-0000-00007B030000}"/>
    <cellStyle name="Comma 10 2 2 3 3 2 2 2" xfId="38416" xr:uid="{00000000-0005-0000-0000-00007C030000}"/>
    <cellStyle name="Comma 10 2 2 3 3 2 3" xfId="37938" xr:uid="{00000000-0005-0000-0000-00007D030000}"/>
    <cellStyle name="Comma 10 2 2 3 3 3" xfId="28452" xr:uid="{00000000-0005-0000-0000-00007E030000}"/>
    <cellStyle name="Comma 10 2 2 3 3 3 2" xfId="38268" xr:uid="{00000000-0005-0000-0000-00007F030000}"/>
    <cellStyle name="Comma 10 2 2 3 3 4" xfId="37784" xr:uid="{00000000-0005-0000-0000-000080030000}"/>
    <cellStyle name="Comma 10 2 2 3 4" xfId="16709" xr:uid="{00000000-0005-0000-0000-000081030000}"/>
    <cellStyle name="Comma 10 2 2 3 4 2" xfId="31833" xr:uid="{00000000-0005-0000-0000-000082030000}"/>
    <cellStyle name="Comma 10 2 2 3 4 2 2" xfId="38341" xr:uid="{00000000-0005-0000-0000-000083030000}"/>
    <cellStyle name="Comma 10 2 2 3 4 3" xfId="37859" xr:uid="{00000000-0005-0000-0000-000084030000}"/>
    <cellStyle name="Comma 10 2 2 3 5" xfId="25068" xr:uid="{00000000-0005-0000-0000-000085030000}"/>
    <cellStyle name="Comma 10 2 2 3 5 2" xfId="38194" xr:uid="{00000000-0005-0000-0000-000086030000}"/>
    <cellStyle name="Comma 10 2 2 3 6" xfId="37706" xr:uid="{00000000-0005-0000-0000-000087030000}"/>
    <cellStyle name="Comma 10 2 2 3 7" xfId="9915" xr:uid="{00000000-0005-0000-0000-000088030000}"/>
    <cellStyle name="Comma 10 2 2 4" xfId="10818" xr:uid="{00000000-0005-0000-0000-000089030000}"/>
    <cellStyle name="Comma 10 2 2 4 2" xfId="14202" xr:uid="{00000000-0005-0000-0000-00008A030000}"/>
    <cellStyle name="Comma 10 2 2 4 2 2" xfId="20986" xr:uid="{00000000-0005-0000-0000-00008B030000}"/>
    <cellStyle name="Comma 10 2 2 4 2 2 2" xfId="36099" xr:uid="{00000000-0005-0000-0000-00008C030000}"/>
    <cellStyle name="Comma 10 2 2 4 2 2 2 2" xfId="38439" xr:uid="{00000000-0005-0000-0000-00008D030000}"/>
    <cellStyle name="Comma 10 2 2 4 2 2 3" xfId="37961" xr:uid="{00000000-0005-0000-0000-00008E030000}"/>
    <cellStyle name="Comma 10 2 2 4 2 3" xfId="29331" xr:uid="{00000000-0005-0000-0000-00008F030000}"/>
    <cellStyle name="Comma 10 2 2 4 2 3 2" xfId="38291" xr:uid="{00000000-0005-0000-0000-000090030000}"/>
    <cellStyle name="Comma 10 2 2 4 2 4" xfId="37807" xr:uid="{00000000-0005-0000-0000-000091030000}"/>
    <cellStyle name="Comma 10 2 2 4 3" xfId="17602" xr:uid="{00000000-0005-0000-0000-000092030000}"/>
    <cellStyle name="Comma 10 2 2 4 3 2" xfId="32715" xr:uid="{00000000-0005-0000-0000-000093030000}"/>
    <cellStyle name="Comma 10 2 2 4 3 2 2" xfId="38365" xr:uid="{00000000-0005-0000-0000-000094030000}"/>
    <cellStyle name="Comma 10 2 2 4 3 3" xfId="37887" xr:uid="{00000000-0005-0000-0000-000095030000}"/>
    <cellStyle name="Comma 10 2 2 4 4" xfId="25947" xr:uid="{00000000-0005-0000-0000-000096030000}"/>
    <cellStyle name="Comma 10 2 2 4 4 2" xfId="38217" xr:uid="{00000000-0005-0000-0000-000097030000}"/>
    <cellStyle name="Comma 10 2 2 4 5" xfId="37733" xr:uid="{00000000-0005-0000-0000-000098030000}"/>
    <cellStyle name="Comma 10 2 2 5" xfId="12487" xr:uid="{00000000-0005-0000-0000-000099030000}"/>
    <cellStyle name="Comma 10 2 2 5 2" xfId="19270" xr:uid="{00000000-0005-0000-0000-00009A030000}"/>
    <cellStyle name="Comma 10 2 2 5 2 2" xfId="34383" xr:uid="{00000000-0005-0000-0000-00009B030000}"/>
    <cellStyle name="Comma 10 2 2 5 2 2 2" xfId="38399" xr:uid="{00000000-0005-0000-0000-00009C030000}"/>
    <cellStyle name="Comma 10 2 2 5 2 3" xfId="37921" xr:uid="{00000000-0005-0000-0000-00009D030000}"/>
    <cellStyle name="Comma 10 2 2 5 3" xfId="27615" xr:uid="{00000000-0005-0000-0000-00009E030000}"/>
    <cellStyle name="Comma 10 2 2 5 3 2" xfId="38251" xr:uid="{00000000-0005-0000-0000-00009F030000}"/>
    <cellStyle name="Comma 10 2 2 5 4" xfId="37767" xr:uid="{00000000-0005-0000-0000-0000A0030000}"/>
    <cellStyle name="Comma 10 2 2 6" xfId="15875" xr:uid="{00000000-0005-0000-0000-0000A1030000}"/>
    <cellStyle name="Comma 10 2 2 6 2" xfId="30999" xr:uid="{00000000-0005-0000-0000-0000A2030000}"/>
    <cellStyle name="Comma 10 2 2 6 2 2" xfId="38325" xr:uid="{00000000-0005-0000-0000-0000A3030000}"/>
    <cellStyle name="Comma 10 2 2 6 3" xfId="37843" xr:uid="{00000000-0005-0000-0000-0000A4030000}"/>
    <cellStyle name="Comma 10 2 2 7" xfId="9077" xr:uid="{00000000-0005-0000-0000-0000A5030000}"/>
    <cellStyle name="Comma 10 2 2 7 2" xfId="24231" xr:uid="{00000000-0005-0000-0000-0000A6030000}"/>
    <cellStyle name="Comma 10 2 2 7 2 2" xfId="38177" xr:uid="{00000000-0005-0000-0000-0000A7030000}"/>
    <cellStyle name="Comma 10 2 2 7 3" xfId="37689" xr:uid="{00000000-0005-0000-0000-0000A8030000}"/>
    <cellStyle name="Comma 10 2 2 8" xfId="22678" xr:uid="{00000000-0005-0000-0000-0000A9030000}"/>
    <cellStyle name="Comma 10 2 2 8 2" xfId="38003" xr:uid="{00000000-0005-0000-0000-0000AA030000}"/>
    <cellStyle name="Comma 10 2 2 9" xfId="37431" xr:uid="{00000000-0005-0000-0000-0000AB030000}"/>
    <cellStyle name="Comma 10 2 3" xfId="2078" xr:uid="{00000000-0005-0000-0000-0000AC030000}"/>
    <cellStyle name="Comma 10 2 3 2" xfId="10122" xr:uid="{00000000-0005-0000-0000-0000AD030000}"/>
    <cellStyle name="Comma 10 2 3 2 2" xfId="11859" xr:uid="{00000000-0005-0000-0000-0000AE030000}"/>
    <cellStyle name="Comma 10 2 3 2 2 2" xfId="15244" xr:uid="{00000000-0005-0000-0000-0000AF030000}"/>
    <cellStyle name="Comma 10 2 3 2 2 2 2" xfId="22028" xr:uid="{00000000-0005-0000-0000-0000B0030000}"/>
    <cellStyle name="Comma 10 2 3 2 2 2 2 2" xfId="37141" xr:uid="{00000000-0005-0000-0000-0000B1030000}"/>
    <cellStyle name="Comma 10 2 3 2 2 2 2 2 2" xfId="38461" xr:uid="{00000000-0005-0000-0000-0000B2030000}"/>
    <cellStyle name="Comma 10 2 3 2 2 2 2 3" xfId="37983" xr:uid="{00000000-0005-0000-0000-0000B3030000}"/>
    <cellStyle name="Comma 10 2 3 2 2 2 3" xfId="30373" xr:uid="{00000000-0005-0000-0000-0000B4030000}"/>
    <cellStyle name="Comma 10 2 3 2 2 2 3 2" xfId="38313" xr:uid="{00000000-0005-0000-0000-0000B5030000}"/>
    <cellStyle name="Comma 10 2 3 2 2 2 4" xfId="37829" xr:uid="{00000000-0005-0000-0000-0000B6030000}"/>
    <cellStyle name="Comma 10 2 3 2 2 3" xfId="18644" xr:uid="{00000000-0005-0000-0000-0000B7030000}"/>
    <cellStyle name="Comma 10 2 3 2 2 3 2" xfId="33757" xr:uid="{00000000-0005-0000-0000-0000B8030000}"/>
    <cellStyle name="Comma 10 2 3 2 2 3 2 2" xfId="38387" xr:uid="{00000000-0005-0000-0000-0000B9030000}"/>
    <cellStyle name="Comma 10 2 3 2 2 3 3" xfId="37909" xr:uid="{00000000-0005-0000-0000-0000BA030000}"/>
    <cellStyle name="Comma 10 2 3 2 2 4" xfId="26989" xr:uid="{00000000-0005-0000-0000-0000BB030000}"/>
    <cellStyle name="Comma 10 2 3 2 2 4 2" xfId="38239" xr:uid="{00000000-0005-0000-0000-0000BC030000}"/>
    <cellStyle name="Comma 10 2 3 2 2 5" xfId="37755" xr:uid="{00000000-0005-0000-0000-0000BD030000}"/>
    <cellStyle name="Comma 10 2 3 2 3" xfId="13531" xr:uid="{00000000-0005-0000-0000-0000BE030000}"/>
    <cellStyle name="Comma 10 2 3 2 3 2" xfId="20315" xr:uid="{00000000-0005-0000-0000-0000BF030000}"/>
    <cellStyle name="Comma 10 2 3 2 3 2 2" xfId="35428" xr:uid="{00000000-0005-0000-0000-0000C0030000}"/>
    <cellStyle name="Comma 10 2 3 2 3 2 2 2" xfId="38420" xr:uid="{00000000-0005-0000-0000-0000C1030000}"/>
    <cellStyle name="Comma 10 2 3 2 3 2 3" xfId="37942" xr:uid="{00000000-0005-0000-0000-0000C2030000}"/>
    <cellStyle name="Comma 10 2 3 2 3 3" xfId="28660" xr:uid="{00000000-0005-0000-0000-0000C3030000}"/>
    <cellStyle name="Comma 10 2 3 2 3 3 2" xfId="38272" xr:uid="{00000000-0005-0000-0000-0000C4030000}"/>
    <cellStyle name="Comma 10 2 3 2 3 4" xfId="37788" xr:uid="{00000000-0005-0000-0000-0000C5030000}"/>
    <cellStyle name="Comma 10 2 3 2 4" xfId="16918" xr:uid="{00000000-0005-0000-0000-0000C6030000}"/>
    <cellStyle name="Comma 10 2 3 2 4 2" xfId="32041" xr:uid="{00000000-0005-0000-0000-0000C7030000}"/>
    <cellStyle name="Comma 10 2 3 2 4 2 2" xfId="38345" xr:uid="{00000000-0005-0000-0000-0000C8030000}"/>
    <cellStyle name="Comma 10 2 3 2 4 3" xfId="37863" xr:uid="{00000000-0005-0000-0000-0000C9030000}"/>
    <cellStyle name="Comma 10 2 3 2 5" xfId="25276" xr:uid="{00000000-0005-0000-0000-0000CA030000}"/>
    <cellStyle name="Comma 10 2 3 2 5 2" xfId="38198" xr:uid="{00000000-0005-0000-0000-0000CB030000}"/>
    <cellStyle name="Comma 10 2 3 2 6" xfId="37710" xr:uid="{00000000-0005-0000-0000-0000CC030000}"/>
    <cellStyle name="Comma 10 2 3 3" xfId="11025" xr:uid="{00000000-0005-0000-0000-0000CD030000}"/>
    <cellStyle name="Comma 10 2 3 3 2" xfId="14410" xr:uid="{00000000-0005-0000-0000-0000CE030000}"/>
    <cellStyle name="Comma 10 2 3 3 2 2" xfId="21194" xr:uid="{00000000-0005-0000-0000-0000CF030000}"/>
    <cellStyle name="Comma 10 2 3 3 2 2 2" xfId="36307" xr:uid="{00000000-0005-0000-0000-0000D0030000}"/>
    <cellStyle name="Comma 10 2 3 3 2 2 2 2" xfId="38443" xr:uid="{00000000-0005-0000-0000-0000D1030000}"/>
    <cellStyle name="Comma 10 2 3 3 2 2 3" xfId="37965" xr:uid="{00000000-0005-0000-0000-0000D2030000}"/>
    <cellStyle name="Comma 10 2 3 3 2 3" xfId="29539" xr:uid="{00000000-0005-0000-0000-0000D3030000}"/>
    <cellStyle name="Comma 10 2 3 3 2 3 2" xfId="38295" xr:uid="{00000000-0005-0000-0000-0000D4030000}"/>
    <cellStyle name="Comma 10 2 3 3 2 4" xfId="37811" xr:uid="{00000000-0005-0000-0000-0000D5030000}"/>
    <cellStyle name="Comma 10 2 3 3 3" xfId="17810" xr:uid="{00000000-0005-0000-0000-0000D6030000}"/>
    <cellStyle name="Comma 10 2 3 3 3 2" xfId="32923" xr:uid="{00000000-0005-0000-0000-0000D7030000}"/>
    <cellStyle name="Comma 10 2 3 3 3 2 2" xfId="38369" xr:uid="{00000000-0005-0000-0000-0000D8030000}"/>
    <cellStyle name="Comma 10 2 3 3 3 3" xfId="37891" xr:uid="{00000000-0005-0000-0000-0000D9030000}"/>
    <cellStyle name="Comma 10 2 3 3 4" xfId="26155" xr:uid="{00000000-0005-0000-0000-0000DA030000}"/>
    <cellStyle name="Comma 10 2 3 3 4 2" xfId="38221" xr:uid="{00000000-0005-0000-0000-0000DB030000}"/>
    <cellStyle name="Comma 10 2 3 3 5" xfId="37737" xr:uid="{00000000-0005-0000-0000-0000DC030000}"/>
    <cellStyle name="Comma 10 2 3 4" xfId="12695" xr:uid="{00000000-0005-0000-0000-0000DD030000}"/>
    <cellStyle name="Comma 10 2 3 4 2" xfId="19478" xr:uid="{00000000-0005-0000-0000-0000DE030000}"/>
    <cellStyle name="Comma 10 2 3 4 2 2" xfId="34591" xr:uid="{00000000-0005-0000-0000-0000DF030000}"/>
    <cellStyle name="Comma 10 2 3 4 2 2 2" xfId="38403" xr:uid="{00000000-0005-0000-0000-0000E0030000}"/>
    <cellStyle name="Comma 10 2 3 4 2 3" xfId="37925" xr:uid="{00000000-0005-0000-0000-0000E1030000}"/>
    <cellStyle name="Comma 10 2 3 4 3" xfId="27823" xr:uid="{00000000-0005-0000-0000-0000E2030000}"/>
    <cellStyle name="Comma 10 2 3 4 3 2" xfId="38255" xr:uid="{00000000-0005-0000-0000-0000E3030000}"/>
    <cellStyle name="Comma 10 2 3 4 4" xfId="37771" xr:uid="{00000000-0005-0000-0000-0000E4030000}"/>
    <cellStyle name="Comma 10 2 3 5" xfId="16083" xr:uid="{00000000-0005-0000-0000-0000E5030000}"/>
    <cellStyle name="Comma 10 2 3 5 2" xfId="31207" xr:uid="{00000000-0005-0000-0000-0000E6030000}"/>
    <cellStyle name="Comma 10 2 3 5 2 2" xfId="38329" xr:uid="{00000000-0005-0000-0000-0000E7030000}"/>
    <cellStyle name="Comma 10 2 3 5 3" xfId="37847" xr:uid="{00000000-0005-0000-0000-0000E8030000}"/>
    <cellStyle name="Comma 10 2 3 6" xfId="9285" xr:uid="{00000000-0005-0000-0000-0000E9030000}"/>
    <cellStyle name="Comma 10 2 3 6 2" xfId="24439" xr:uid="{00000000-0005-0000-0000-0000EA030000}"/>
    <cellStyle name="Comma 10 2 3 6 2 2" xfId="38181" xr:uid="{00000000-0005-0000-0000-0000EB030000}"/>
    <cellStyle name="Comma 10 2 3 6 3" xfId="37693" xr:uid="{00000000-0005-0000-0000-0000EC030000}"/>
    <cellStyle name="Comma 10 2 3 7" xfId="22886" xr:uid="{00000000-0005-0000-0000-0000ED030000}"/>
    <cellStyle name="Comma 10 2 3 7 2" xfId="38007" xr:uid="{00000000-0005-0000-0000-0000EE030000}"/>
    <cellStyle name="Comma 10 2 3 8" xfId="37436" xr:uid="{00000000-0005-0000-0000-0000EF030000}"/>
    <cellStyle name="Comma 10 2 3 9" xfId="7400" xr:uid="{00000000-0005-0000-0000-0000F0030000}"/>
    <cellStyle name="Comma 10 2 4" xfId="9707" xr:uid="{00000000-0005-0000-0000-0000F1030000}"/>
    <cellStyle name="Comma 10 2 4 2" xfId="11443" xr:uid="{00000000-0005-0000-0000-0000F2030000}"/>
    <cellStyle name="Comma 10 2 4 2 2" xfId="14828" xr:uid="{00000000-0005-0000-0000-0000F3030000}"/>
    <cellStyle name="Comma 10 2 4 2 2 2" xfId="21612" xr:uid="{00000000-0005-0000-0000-0000F4030000}"/>
    <cellStyle name="Comma 10 2 4 2 2 2 2" xfId="36725" xr:uid="{00000000-0005-0000-0000-0000F5030000}"/>
    <cellStyle name="Comma 10 2 4 2 2 2 2 2" xfId="38453" xr:uid="{00000000-0005-0000-0000-0000F6030000}"/>
    <cellStyle name="Comma 10 2 4 2 2 2 3" xfId="37975" xr:uid="{00000000-0005-0000-0000-0000F7030000}"/>
    <cellStyle name="Comma 10 2 4 2 2 3" xfId="29957" xr:uid="{00000000-0005-0000-0000-0000F8030000}"/>
    <cellStyle name="Comma 10 2 4 2 2 3 2" xfId="38305" xr:uid="{00000000-0005-0000-0000-0000F9030000}"/>
    <cellStyle name="Comma 10 2 4 2 2 4" xfId="37821" xr:uid="{00000000-0005-0000-0000-0000FA030000}"/>
    <cellStyle name="Comma 10 2 4 2 3" xfId="18228" xr:uid="{00000000-0005-0000-0000-0000FB030000}"/>
    <cellStyle name="Comma 10 2 4 2 3 2" xfId="33341" xr:uid="{00000000-0005-0000-0000-0000FC030000}"/>
    <cellStyle name="Comma 10 2 4 2 3 2 2" xfId="38379" xr:uid="{00000000-0005-0000-0000-0000FD030000}"/>
    <cellStyle name="Comma 10 2 4 2 3 3" xfId="37901" xr:uid="{00000000-0005-0000-0000-0000FE030000}"/>
    <cellStyle name="Comma 10 2 4 2 4" xfId="26573" xr:uid="{00000000-0005-0000-0000-0000FF030000}"/>
    <cellStyle name="Comma 10 2 4 2 4 2" xfId="38231" xr:uid="{00000000-0005-0000-0000-000000040000}"/>
    <cellStyle name="Comma 10 2 4 2 5" xfId="37747" xr:uid="{00000000-0005-0000-0000-000001040000}"/>
    <cellStyle name="Comma 10 2 4 3" xfId="13115" xr:uid="{00000000-0005-0000-0000-000002040000}"/>
    <cellStyle name="Comma 10 2 4 3 2" xfId="19899" xr:uid="{00000000-0005-0000-0000-000003040000}"/>
    <cellStyle name="Comma 10 2 4 3 2 2" xfId="35012" xr:uid="{00000000-0005-0000-0000-000004040000}"/>
    <cellStyle name="Comma 10 2 4 3 2 2 2" xfId="38412" xr:uid="{00000000-0005-0000-0000-000005040000}"/>
    <cellStyle name="Comma 10 2 4 3 2 3" xfId="37934" xr:uid="{00000000-0005-0000-0000-000006040000}"/>
    <cellStyle name="Comma 10 2 4 3 3" xfId="28244" xr:uid="{00000000-0005-0000-0000-000007040000}"/>
    <cellStyle name="Comma 10 2 4 3 3 2" xfId="38264" xr:uid="{00000000-0005-0000-0000-000008040000}"/>
    <cellStyle name="Comma 10 2 4 3 4" xfId="37780" xr:uid="{00000000-0005-0000-0000-000009040000}"/>
    <cellStyle name="Comma 10 2 4 4" xfId="16501" xr:uid="{00000000-0005-0000-0000-00000A040000}"/>
    <cellStyle name="Comma 10 2 4 4 2" xfId="31625" xr:uid="{00000000-0005-0000-0000-00000B040000}"/>
    <cellStyle name="Comma 10 2 4 4 2 2" xfId="38337" xr:uid="{00000000-0005-0000-0000-00000C040000}"/>
    <cellStyle name="Comma 10 2 4 4 3" xfId="37855" xr:uid="{00000000-0005-0000-0000-00000D040000}"/>
    <cellStyle name="Comma 10 2 4 5" xfId="24860" xr:uid="{00000000-0005-0000-0000-00000E040000}"/>
    <cellStyle name="Comma 10 2 4 5 2" xfId="38190" xr:uid="{00000000-0005-0000-0000-00000F040000}"/>
    <cellStyle name="Comma 10 2 4 6" xfId="37702" xr:uid="{00000000-0005-0000-0000-000010040000}"/>
    <cellStyle name="Comma 10 2 5" xfId="10610" xr:uid="{00000000-0005-0000-0000-000011040000}"/>
    <cellStyle name="Comma 10 2 5 2" xfId="13994" xr:uid="{00000000-0005-0000-0000-000012040000}"/>
    <cellStyle name="Comma 10 2 5 2 2" xfId="20778" xr:uid="{00000000-0005-0000-0000-000013040000}"/>
    <cellStyle name="Comma 10 2 5 2 2 2" xfId="35891" xr:uid="{00000000-0005-0000-0000-000014040000}"/>
    <cellStyle name="Comma 10 2 5 2 2 2 2" xfId="38435" xr:uid="{00000000-0005-0000-0000-000015040000}"/>
    <cellStyle name="Comma 10 2 5 2 2 3" xfId="37957" xr:uid="{00000000-0005-0000-0000-000016040000}"/>
    <cellStyle name="Comma 10 2 5 2 3" xfId="29123" xr:uid="{00000000-0005-0000-0000-000017040000}"/>
    <cellStyle name="Comma 10 2 5 2 3 2" xfId="38287" xr:uid="{00000000-0005-0000-0000-000018040000}"/>
    <cellStyle name="Comma 10 2 5 2 4" xfId="37803" xr:uid="{00000000-0005-0000-0000-000019040000}"/>
    <cellStyle name="Comma 10 2 5 3" xfId="17394" xr:uid="{00000000-0005-0000-0000-00001A040000}"/>
    <cellStyle name="Comma 10 2 5 3 2" xfId="32507" xr:uid="{00000000-0005-0000-0000-00001B040000}"/>
    <cellStyle name="Comma 10 2 5 3 2 2" xfId="38361" xr:uid="{00000000-0005-0000-0000-00001C040000}"/>
    <cellStyle name="Comma 10 2 5 3 3" xfId="37883" xr:uid="{00000000-0005-0000-0000-00001D040000}"/>
    <cellStyle name="Comma 10 2 5 4" xfId="25739" xr:uid="{00000000-0005-0000-0000-00001E040000}"/>
    <cellStyle name="Comma 10 2 5 4 2" xfId="38213" xr:uid="{00000000-0005-0000-0000-00001F040000}"/>
    <cellStyle name="Comma 10 2 5 5" xfId="37729" xr:uid="{00000000-0005-0000-0000-000020040000}"/>
    <cellStyle name="Comma 10 2 6" xfId="12279" xr:uid="{00000000-0005-0000-0000-000021040000}"/>
    <cellStyle name="Comma 10 2 6 2" xfId="19062" xr:uid="{00000000-0005-0000-0000-000022040000}"/>
    <cellStyle name="Comma 10 2 6 2 2" xfId="34175" xr:uid="{00000000-0005-0000-0000-000023040000}"/>
    <cellStyle name="Comma 10 2 6 2 2 2" xfId="38395" xr:uid="{00000000-0005-0000-0000-000024040000}"/>
    <cellStyle name="Comma 10 2 6 2 3" xfId="37917" xr:uid="{00000000-0005-0000-0000-000025040000}"/>
    <cellStyle name="Comma 10 2 6 3" xfId="27407" xr:uid="{00000000-0005-0000-0000-000026040000}"/>
    <cellStyle name="Comma 10 2 6 3 2" xfId="38247" xr:uid="{00000000-0005-0000-0000-000027040000}"/>
    <cellStyle name="Comma 10 2 6 4" xfId="37763" xr:uid="{00000000-0005-0000-0000-000028040000}"/>
    <cellStyle name="Comma 10 2 7" xfId="15667" xr:uid="{00000000-0005-0000-0000-000029040000}"/>
    <cellStyle name="Comma 10 2 7 2" xfId="30791" xr:uid="{00000000-0005-0000-0000-00002A040000}"/>
    <cellStyle name="Comma 10 2 7 2 2" xfId="38321" xr:uid="{00000000-0005-0000-0000-00002B040000}"/>
    <cellStyle name="Comma 10 2 7 3" xfId="37839" xr:uid="{00000000-0005-0000-0000-00002C040000}"/>
    <cellStyle name="Comma 10 2 8" xfId="8868" xr:uid="{00000000-0005-0000-0000-00002D040000}"/>
    <cellStyle name="Comma 10 2 8 2" xfId="24023" xr:uid="{00000000-0005-0000-0000-00002E040000}"/>
    <cellStyle name="Comma 10 2 8 2 2" xfId="38173" xr:uid="{00000000-0005-0000-0000-00002F040000}"/>
    <cellStyle name="Comma 10 2 8 3" xfId="37685" xr:uid="{00000000-0005-0000-0000-000030040000}"/>
    <cellStyle name="Comma 10 2 9" xfId="22470" xr:uid="{00000000-0005-0000-0000-000031040000}"/>
    <cellStyle name="Comma 10 2 9 2" xfId="37999" xr:uid="{00000000-0005-0000-0000-000032040000}"/>
    <cellStyle name="Comma 10 3" xfId="909" xr:uid="{00000000-0005-0000-0000-000033040000}"/>
    <cellStyle name="Comma 10 3 10" xfId="7088" xr:uid="{00000000-0005-0000-0000-000034040000}"/>
    <cellStyle name="Comma 10 3 2" xfId="945" xr:uid="{00000000-0005-0000-0000-000035040000}"/>
    <cellStyle name="Comma 10 3 2 2" xfId="10227" xr:uid="{00000000-0005-0000-0000-000036040000}"/>
    <cellStyle name="Comma 10 3 2 2 2" xfId="11964" xr:uid="{00000000-0005-0000-0000-000037040000}"/>
    <cellStyle name="Comma 10 3 2 2 2 2" xfId="15349" xr:uid="{00000000-0005-0000-0000-000038040000}"/>
    <cellStyle name="Comma 10 3 2 2 2 2 2" xfId="22133" xr:uid="{00000000-0005-0000-0000-000039040000}"/>
    <cellStyle name="Comma 10 3 2 2 2 2 2 2" xfId="37246" xr:uid="{00000000-0005-0000-0000-00003A040000}"/>
    <cellStyle name="Comma 10 3 2 2 2 2 2 2 2" xfId="38463" xr:uid="{00000000-0005-0000-0000-00003B040000}"/>
    <cellStyle name="Comma 10 3 2 2 2 2 2 3" xfId="37985" xr:uid="{00000000-0005-0000-0000-00003C040000}"/>
    <cellStyle name="Comma 10 3 2 2 2 2 3" xfId="30478" xr:uid="{00000000-0005-0000-0000-00003D040000}"/>
    <cellStyle name="Comma 10 3 2 2 2 2 3 2" xfId="38315" xr:uid="{00000000-0005-0000-0000-00003E040000}"/>
    <cellStyle name="Comma 10 3 2 2 2 2 4" xfId="37831" xr:uid="{00000000-0005-0000-0000-00003F040000}"/>
    <cellStyle name="Comma 10 3 2 2 2 3" xfId="18749" xr:uid="{00000000-0005-0000-0000-000040040000}"/>
    <cellStyle name="Comma 10 3 2 2 2 3 2" xfId="33862" xr:uid="{00000000-0005-0000-0000-000041040000}"/>
    <cellStyle name="Comma 10 3 2 2 2 3 2 2" xfId="38389" xr:uid="{00000000-0005-0000-0000-000042040000}"/>
    <cellStyle name="Comma 10 3 2 2 2 3 3" xfId="37911" xr:uid="{00000000-0005-0000-0000-000043040000}"/>
    <cellStyle name="Comma 10 3 2 2 2 4" xfId="27094" xr:uid="{00000000-0005-0000-0000-000044040000}"/>
    <cellStyle name="Comma 10 3 2 2 2 4 2" xfId="38241" xr:uid="{00000000-0005-0000-0000-000045040000}"/>
    <cellStyle name="Comma 10 3 2 2 2 5" xfId="37757" xr:uid="{00000000-0005-0000-0000-000046040000}"/>
    <cellStyle name="Comma 10 3 2 2 3" xfId="13636" xr:uid="{00000000-0005-0000-0000-000047040000}"/>
    <cellStyle name="Comma 10 3 2 2 3 2" xfId="20420" xr:uid="{00000000-0005-0000-0000-000048040000}"/>
    <cellStyle name="Comma 10 3 2 2 3 2 2" xfId="35533" xr:uid="{00000000-0005-0000-0000-000049040000}"/>
    <cellStyle name="Comma 10 3 2 2 3 2 2 2" xfId="38422" xr:uid="{00000000-0005-0000-0000-00004A040000}"/>
    <cellStyle name="Comma 10 3 2 2 3 2 3" xfId="37944" xr:uid="{00000000-0005-0000-0000-00004B040000}"/>
    <cellStyle name="Comma 10 3 2 2 3 3" xfId="28765" xr:uid="{00000000-0005-0000-0000-00004C040000}"/>
    <cellStyle name="Comma 10 3 2 2 3 3 2" xfId="38274" xr:uid="{00000000-0005-0000-0000-00004D040000}"/>
    <cellStyle name="Comma 10 3 2 2 3 4" xfId="37790" xr:uid="{00000000-0005-0000-0000-00004E040000}"/>
    <cellStyle name="Comma 10 3 2 2 4" xfId="17023" xr:uid="{00000000-0005-0000-0000-00004F040000}"/>
    <cellStyle name="Comma 10 3 2 2 4 2" xfId="32146" xr:uid="{00000000-0005-0000-0000-000050040000}"/>
    <cellStyle name="Comma 10 3 2 2 4 2 2" xfId="38347" xr:uid="{00000000-0005-0000-0000-000051040000}"/>
    <cellStyle name="Comma 10 3 2 2 4 3" xfId="37865" xr:uid="{00000000-0005-0000-0000-000052040000}"/>
    <cellStyle name="Comma 10 3 2 2 5" xfId="25381" xr:uid="{00000000-0005-0000-0000-000053040000}"/>
    <cellStyle name="Comma 10 3 2 2 5 2" xfId="38200" xr:uid="{00000000-0005-0000-0000-000054040000}"/>
    <cellStyle name="Comma 10 3 2 2 6" xfId="37712" xr:uid="{00000000-0005-0000-0000-000055040000}"/>
    <cellStyle name="Comma 10 3 2 3" xfId="11130" xr:uid="{00000000-0005-0000-0000-000056040000}"/>
    <cellStyle name="Comma 10 3 2 3 2" xfId="14515" xr:uid="{00000000-0005-0000-0000-000057040000}"/>
    <cellStyle name="Comma 10 3 2 3 2 2" xfId="21299" xr:uid="{00000000-0005-0000-0000-000058040000}"/>
    <cellStyle name="Comma 10 3 2 3 2 2 2" xfId="36412" xr:uid="{00000000-0005-0000-0000-000059040000}"/>
    <cellStyle name="Comma 10 3 2 3 2 2 2 2" xfId="38445" xr:uid="{00000000-0005-0000-0000-00005A040000}"/>
    <cellStyle name="Comma 10 3 2 3 2 2 3" xfId="37967" xr:uid="{00000000-0005-0000-0000-00005B040000}"/>
    <cellStyle name="Comma 10 3 2 3 2 3" xfId="29644" xr:uid="{00000000-0005-0000-0000-00005C040000}"/>
    <cellStyle name="Comma 10 3 2 3 2 3 2" xfId="38297" xr:uid="{00000000-0005-0000-0000-00005D040000}"/>
    <cellStyle name="Comma 10 3 2 3 2 4" xfId="37813" xr:uid="{00000000-0005-0000-0000-00005E040000}"/>
    <cellStyle name="Comma 10 3 2 3 3" xfId="17915" xr:uid="{00000000-0005-0000-0000-00005F040000}"/>
    <cellStyle name="Comma 10 3 2 3 3 2" xfId="33028" xr:uid="{00000000-0005-0000-0000-000060040000}"/>
    <cellStyle name="Comma 10 3 2 3 3 2 2" xfId="38371" xr:uid="{00000000-0005-0000-0000-000061040000}"/>
    <cellStyle name="Comma 10 3 2 3 3 3" xfId="37893" xr:uid="{00000000-0005-0000-0000-000062040000}"/>
    <cellStyle name="Comma 10 3 2 3 4" xfId="26260" xr:uid="{00000000-0005-0000-0000-000063040000}"/>
    <cellStyle name="Comma 10 3 2 3 4 2" xfId="38223" xr:uid="{00000000-0005-0000-0000-000064040000}"/>
    <cellStyle name="Comma 10 3 2 3 5" xfId="37739" xr:uid="{00000000-0005-0000-0000-000065040000}"/>
    <cellStyle name="Comma 10 3 2 4" xfId="12800" xr:uid="{00000000-0005-0000-0000-000066040000}"/>
    <cellStyle name="Comma 10 3 2 4 2" xfId="19583" xr:uid="{00000000-0005-0000-0000-000067040000}"/>
    <cellStyle name="Comma 10 3 2 4 2 2" xfId="34696" xr:uid="{00000000-0005-0000-0000-000068040000}"/>
    <cellStyle name="Comma 10 3 2 4 2 2 2" xfId="38405" xr:uid="{00000000-0005-0000-0000-000069040000}"/>
    <cellStyle name="Comma 10 3 2 4 2 3" xfId="37927" xr:uid="{00000000-0005-0000-0000-00006A040000}"/>
    <cellStyle name="Comma 10 3 2 4 3" xfId="27928" xr:uid="{00000000-0005-0000-0000-00006B040000}"/>
    <cellStyle name="Comma 10 3 2 4 3 2" xfId="38257" xr:uid="{00000000-0005-0000-0000-00006C040000}"/>
    <cellStyle name="Comma 10 3 2 4 4" xfId="37773" xr:uid="{00000000-0005-0000-0000-00006D040000}"/>
    <cellStyle name="Comma 10 3 2 5" xfId="16188" xr:uid="{00000000-0005-0000-0000-00006E040000}"/>
    <cellStyle name="Comma 10 3 2 5 2" xfId="31312" xr:uid="{00000000-0005-0000-0000-00006F040000}"/>
    <cellStyle name="Comma 10 3 2 5 2 2" xfId="38331" xr:uid="{00000000-0005-0000-0000-000070040000}"/>
    <cellStyle name="Comma 10 3 2 5 3" xfId="37849" xr:uid="{00000000-0005-0000-0000-000071040000}"/>
    <cellStyle name="Comma 10 3 2 6" xfId="9390" xr:uid="{00000000-0005-0000-0000-000072040000}"/>
    <cellStyle name="Comma 10 3 2 6 2" xfId="24544" xr:uid="{00000000-0005-0000-0000-000073040000}"/>
    <cellStyle name="Comma 10 3 2 6 2 2" xfId="38183" xr:uid="{00000000-0005-0000-0000-000074040000}"/>
    <cellStyle name="Comma 10 3 2 6 3" xfId="37695" xr:uid="{00000000-0005-0000-0000-000075040000}"/>
    <cellStyle name="Comma 10 3 2 7" xfId="22991" xr:uid="{00000000-0005-0000-0000-000076040000}"/>
    <cellStyle name="Comma 10 3 2 7 2" xfId="38009" xr:uid="{00000000-0005-0000-0000-000077040000}"/>
    <cellStyle name="Comma 10 3 2 8" xfId="37438" xr:uid="{00000000-0005-0000-0000-000078040000}"/>
    <cellStyle name="Comma 10 3 2 9" xfId="7505" xr:uid="{00000000-0005-0000-0000-000079040000}"/>
    <cellStyle name="Comma 10 3 3" xfId="956" xr:uid="{00000000-0005-0000-0000-00007A040000}"/>
    <cellStyle name="Comma 10 3 3 2" xfId="11548" xr:uid="{00000000-0005-0000-0000-00007B040000}"/>
    <cellStyle name="Comma 10 3 3 2 2" xfId="14933" xr:uid="{00000000-0005-0000-0000-00007C040000}"/>
    <cellStyle name="Comma 10 3 3 2 2 2" xfId="21717" xr:uid="{00000000-0005-0000-0000-00007D040000}"/>
    <cellStyle name="Comma 10 3 3 2 2 2 2" xfId="36830" xr:uid="{00000000-0005-0000-0000-00007E040000}"/>
    <cellStyle name="Comma 10 3 3 2 2 2 2 2" xfId="38455" xr:uid="{00000000-0005-0000-0000-00007F040000}"/>
    <cellStyle name="Comma 10 3 3 2 2 2 3" xfId="37977" xr:uid="{00000000-0005-0000-0000-000080040000}"/>
    <cellStyle name="Comma 10 3 3 2 2 3" xfId="30062" xr:uid="{00000000-0005-0000-0000-000081040000}"/>
    <cellStyle name="Comma 10 3 3 2 2 3 2" xfId="38307" xr:uid="{00000000-0005-0000-0000-000082040000}"/>
    <cellStyle name="Comma 10 3 3 2 2 4" xfId="37823" xr:uid="{00000000-0005-0000-0000-000083040000}"/>
    <cellStyle name="Comma 10 3 3 2 3" xfId="18333" xr:uid="{00000000-0005-0000-0000-000084040000}"/>
    <cellStyle name="Comma 10 3 3 2 3 2" xfId="33446" xr:uid="{00000000-0005-0000-0000-000085040000}"/>
    <cellStyle name="Comma 10 3 3 2 3 2 2" xfId="38381" xr:uid="{00000000-0005-0000-0000-000086040000}"/>
    <cellStyle name="Comma 10 3 3 2 3 3" xfId="37903" xr:uid="{00000000-0005-0000-0000-000087040000}"/>
    <cellStyle name="Comma 10 3 3 2 4" xfId="26678" xr:uid="{00000000-0005-0000-0000-000088040000}"/>
    <cellStyle name="Comma 10 3 3 2 4 2" xfId="38233" xr:uid="{00000000-0005-0000-0000-000089040000}"/>
    <cellStyle name="Comma 10 3 3 2 5" xfId="37749" xr:uid="{00000000-0005-0000-0000-00008A040000}"/>
    <cellStyle name="Comma 10 3 3 3" xfId="13220" xr:uid="{00000000-0005-0000-0000-00008B040000}"/>
    <cellStyle name="Comma 10 3 3 3 2" xfId="20004" xr:uid="{00000000-0005-0000-0000-00008C040000}"/>
    <cellStyle name="Comma 10 3 3 3 2 2" xfId="35117" xr:uid="{00000000-0005-0000-0000-00008D040000}"/>
    <cellStyle name="Comma 10 3 3 3 2 2 2" xfId="38414" xr:uid="{00000000-0005-0000-0000-00008E040000}"/>
    <cellStyle name="Comma 10 3 3 3 2 3" xfId="37936" xr:uid="{00000000-0005-0000-0000-00008F040000}"/>
    <cellStyle name="Comma 10 3 3 3 3" xfId="28349" xr:uid="{00000000-0005-0000-0000-000090040000}"/>
    <cellStyle name="Comma 10 3 3 3 3 2" xfId="38266" xr:uid="{00000000-0005-0000-0000-000091040000}"/>
    <cellStyle name="Comma 10 3 3 3 4" xfId="37782" xr:uid="{00000000-0005-0000-0000-000092040000}"/>
    <cellStyle name="Comma 10 3 3 4" xfId="16606" xr:uid="{00000000-0005-0000-0000-000093040000}"/>
    <cellStyle name="Comma 10 3 3 4 2" xfId="31730" xr:uid="{00000000-0005-0000-0000-000094040000}"/>
    <cellStyle name="Comma 10 3 3 4 2 2" xfId="38339" xr:uid="{00000000-0005-0000-0000-000095040000}"/>
    <cellStyle name="Comma 10 3 3 4 3" xfId="37857" xr:uid="{00000000-0005-0000-0000-000096040000}"/>
    <cellStyle name="Comma 10 3 3 5" xfId="24965" xr:uid="{00000000-0005-0000-0000-000097040000}"/>
    <cellStyle name="Comma 10 3 3 5 2" xfId="38192" xr:uid="{00000000-0005-0000-0000-000098040000}"/>
    <cellStyle name="Comma 10 3 3 6" xfId="37704" xr:uid="{00000000-0005-0000-0000-000099040000}"/>
    <cellStyle name="Comma 10 3 3 7" xfId="9812" xr:uid="{00000000-0005-0000-0000-00009A040000}"/>
    <cellStyle name="Comma 10 3 4" xfId="10715" xr:uid="{00000000-0005-0000-0000-00009B040000}"/>
    <cellStyle name="Comma 10 3 4 2" xfId="14099" xr:uid="{00000000-0005-0000-0000-00009C040000}"/>
    <cellStyle name="Comma 10 3 4 2 2" xfId="20883" xr:uid="{00000000-0005-0000-0000-00009D040000}"/>
    <cellStyle name="Comma 10 3 4 2 2 2" xfId="35996" xr:uid="{00000000-0005-0000-0000-00009E040000}"/>
    <cellStyle name="Comma 10 3 4 2 2 2 2" xfId="38437" xr:uid="{00000000-0005-0000-0000-00009F040000}"/>
    <cellStyle name="Comma 10 3 4 2 2 3" xfId="37959" xr:uid="{00000000-0005-0000-0000-0000A0040000}"/>
    <cellStyle name="Comma 10 3 4 2 3" xfId="29228" xr:uid="{00000000-0005-0000-0000-0000A1040000}"/>
    <cellStyle name="Comma 10 3 4 2 3 2" xfId="38289" xr:uid="{00000000-0005-0000-0000-0000A2040000}"/>
    <cellStyle name="Comma 10 3 4 2 4" xfId="37805" xr:uid="{00000000-0005-0000-0000-0000A3040000}"/>
    <cellStyle name="Comma 10 3 4 3" xfId="17499" xr:uid="{00000000-0005-0000-0000-0000A4040000}"/>
    <cellStyle name="Comma 10 3 4 3 2" xfId="32612" xr:uid="{00000000-0005-0000-0000-0000A5040000}"/>
    <cellStyle name="Comma 10 3 4 3 2 2" xfId="38363" xr:uid="{00000000-0005-0000-0000-0000A6040000}"/>
    <cellStyle name="Comma 10 3 4 3 3" xfId="37885" xr:uid="{00000000-0005-0000-0000-0000A7040000}"/>
    <cellStyle name="Comma 10 3 4 4" xfId="25844" xr:uid="{00000000-0005-0000-0000-0000A8040000}"/>
    <cellStyle name="Comma 10 3 4 4 2" xfId="38215" xr:uid="{00000000-0005-0000-0000-0000A9040000}"/>
    <cellStyle name="Comma 10 3 4 5" xfId="37731" xr:uid="{00000000-0005-0000-0000-0000AA040000}"/>
    <cellStyle name="Comma 10 3 5" xfId="12384" xr:uid="{00000000-0005-0000-0000-0000AB040000}"/>
    <cellStyle name="Comma 10 3 5 2" xfId="19167" xr:uid="{00000000-0005-0000-0000-0000AC040000}"/>
    <cellStyle name="Comma 10 3 5 2 2" xfId="34280" xr:uid="{00000000-0005-0000-0000-0000AD040000}"/>
    <cellStyle name="Comma 10 3 5 2 2 2" xfId="38397" xr:uid="{00000000-0005-0000-0000-0000AE040000}"/>
    <cellStyle name="Comma 10 3 5 2 3" xfId="37919" xr:uid="{00000000-0005-0000-0000-0000AF040000}"/>
    <cellStyle name="Comma 10 3 5 3" xfId="27512" xr:uid="{00000000-0005-0000-0000-0000B0040000}"/>
    <cellStyle name="Comma 10 3 5 3 2" xfId="38249" xr:uid="{00000000-0005-0000-0000-0000B1040000}"/>
    <cellStyle name="Comma 10 3 5 4" xfId="37765" xr:uid="{00000000-0005-0000-0000-0000B2040000}"/>
    <cellStyle name="Comma 10 3 6" xfId="15772" xr:uid="{00000000-0005-0000-0000-0000B3040000}"/>
    <cellStyle name="Comma 10 3 6 2" xfId="30896" xr:uid="{00000000-0005-0000-0000-0000B4040000}"/>
    <cellStyle name="Comma 10 3 6 2 2" xfId="38323" xr:uid="{00000000-0005-0000-0000-0000B5040000}"/>
    <cellStyle name="Comma 10 3 6 3" xfId="37841" xr:uid="{00000000-0005-0000-0000-0000B6040000}"/>
    <cellStyle name="Comma 10 3 7" xfId="8974" xr:uid="{00000000-0005-0000-0000-0000B7040000}"/>
    <cellStyle name="Comma 10 3 7 2" xfId="24128" xr:uid="{00000000-0005-0000-0000-0000B8040000}"/>
    <cellStyle name="Comma 10 3 7 2 2" xfId="38175" xr:uid="{00000000-0005-0000-0000-0000B9040000}"/>
    <cellStyle name="Comma 10 3 7 3" xfId="37687" xr:uid="{00000000-0005-0000-0000-0000BA040000}"/>
    <cellStyle name="Comma 10 3 8" xfId="22575" xr:uid="{00000000-0005-0000-0000-0000BB040000}"/>
    <cellStyle name="Comma 10 3 8 2" xfId="38001" xr:uid="{00000000-0005-0000-0000-0000BC040000}"/>
    <cellStyle name="Comma 10 3 9" xfId="37429" xr:uid="{00000000-0005-0000-0000-0000BD040000}"/>
    <cellStyle name="Comma 10 4" xfId="2077" xr:uid="{00000000-0005-0000-0000-0000BE040000}"/>
    <cellStyle name="Comma 10 4 2" xfId="10019" xr:uid="{00000000-0005-0000-0000-0000BF040000}"/>
    <cellStyle name="Comma 10 4 2 2" xfId="11756" xr:uid="{00000000-0005-0000-0000-0000C0040000}"/>
    <cellStyle name="Comma 10 4 2 2 2" xfId="15141" xr:uid="{00000000-0005-0000-0000-0000C1040000}"/>
    <cellStyle name="Comma 10 4 2 2 2 2" xfId="21925" xr:uid="{00000000-0005-0000-0000-0000C2040000}"/>
    <cellStyle name="Comma 10 4 2 2 2 2 2" xfId="37038" xr:uid="{00000000-0005-0000-0000-0000C3040000}"/>
    <cellStyle name="Comma 10 4 2 2 2 2 2 2" xfId="38459" xr:uid="{00000000-0005-0000-0000-0000C4040000}"/>
    <cellStyle name="Comma 10 4 2 2 2 2 3" xfId="37981" xr:uid="{00000000-0005-0000-0000-0000C5040000}"/>
    <cellStyle name="Comma 10 4 2 2 2 3" xfId="30270" xr:uid="{00000000-0005-0000-0000-0000C6040000}"/>
    <cellStyle name="Comma 10 4 2 2 2 3 2" xfId="38311" xr:uid="{00000000-0005-0000-0000-0000C7040000}"/>
    <cellStyle name="Comma 10 4 2 2 2 4" xfId="37827" xr:uid="{00000000-0005-0000-0000-0000C8040000}"/>
    <cellStyle name="Comma 10 4 2 2 3" xfId="18541" xr:uid="{00000000-0005-0000-0000-0000C9040000}"/>
    <cellStyle name="Comma 10 4 2 2 3 2" xfId="33654" xr:uid="{00000000-0005-0000-0000-0000CA040000}"/>
    <cellStyle name="Comma 10 4 2 2 3 2 2" xfId="38385" xr:uid="{00000000-0005-0000-0000-0000CB040000}"/>
    <cellStyle name="Comma 10 4 2 2 3 3" xfId="37907" xr:uid="{00000000-0005-0000-0000-0000CC040000}"/>
    <cellStyle name="Comma 10 4 2 2 4" xfId="26886" xr:uid="{00000000-0005-0000-0000-0000CD040000}"/>
    <cellStyle name="Comma 10 4 2 2 4 2" xfId="38237" xr:uid="{00000000-0005-0000-0000-0000CE040000}"/>
    <cellStyle name="Comma 10 4 2 2 5" xfId="37753" xr:uid="{00000000-0005-0000-0000-0000CF040000}"/>
    <cellStyle name="Comma 10 4 2 3" xfId="13428" xr:uid="{00000000-0005-0000-0000-0000D0040000}"/>
    <cellStyle name="Comma 10 4 2 3 2" xfId="20212" xr:uid="{00000000-0005-0000-0000-0000D1040000}"/>
    <cellStyle name="Comma 10 4 2 3 2 2" xfId="35325" xr:uid="{00000000-0005-0000-0000-0000D2040000}"/>
    <cellStyle name="Comma 10 4 2 3 2 2 2" xfId="38418" xr:uid="{00000000-0005-0000-0000-0000D3040000}"/>
    <cellStyle name="Comma 10 4 2 3 2 3" xfId="37940" xr:uid="{00000000-0005-0000-0000-0000D4040000}"/>
    <cellStyle name="Comma 10 4 2 3 3" xfId="28557" xr:uid="{00000000-0005-0000-0000-0000D5040000}"/>
    <cellStyle name="Comma 10 4 2 3 3 2" xfId="38270" xr:uid="{00000000-0005-0000-0000-0000D6040000}"/>
    <cellStyle name="Comma 10 4 2 3 4" xfId="37786" xr:uid="{00000000-0005-0000-0000-0000D7040000}"/>
    <cellStyle name="Comma 10 4 2 4" xfId="16815" xr:uid="{00000000-0005-0000-0000-0000D8040000}"/>
    <cellStyle name="Comma 10 4 2 4 2" xfId="31938" xr:uid="{00000000-0005-0000-0000-0000D9040000}"/>
    <cellStyle name="Comma 10 4 2 4 2 2" xfId="38343" xr:uid="{00000000-0005-0000-0000-0000DA040000}"/>
    <cellStyle name="Comma 10 4 2 4 3" xfId="37861" xr:uid="{00000000-0005-0000-0000-0000DB040000}"/>
    <cellStyle name="Comma 10 4 2 5" xfId="25173" xr:uid="{00000000-0005-0000-0000-0000DC040000}"/>
    <cellStyle name="Comma 10 4 2 5 2" xfId="38196" xr:uid="{00000000-0005-0000-0000-0000DD040000}"/>
    <cellStyle name="Comma 10 4 2 6" xfId="37708" xr:uid="{00000000-0005-0000-0000-0000DE040000}"/>
    <cellStyle name="Comma 10 4 3" xfId="10922" xr:uid="{00000000-0005-0000-0000-0000DF040000}"/>
    <cellStyle name="Comma 10 4 3 2" xfId="14307" xr:uid="{00000000-0005-0000-0000-0000E0040000}"/>
    <cellStyle name="Comma 10 4 3 2 2" xfId="21091" xr:uid="{00000000-0005-0000-0000-0000E1040000}"/>
    <cellStyle name="Comma 10 4 3 2 2 2" xfId="36204" xr:uid="{00000000-0005-0000-0000-0000E2040000}"/>
    <cellStyle name="Comma 10 4 3 2 2 2 2" xfId="38441" xr:uid="{00000000-0005-0000-0000-0000E3040000}"/>
    <cellStyle name="Comma 10 4 3 2 2 3" xfId="37963" xr:uid="{00000000-0005-0000-0000-0000E4040000}"/>
    <cellStyle name="Comma 10 4 3 2 3" xfId="29436" xr:uid="{00000000-0005-0000-0000-0000E5040000}"/>
    <cellStyle name="Comma 10 4 3 2 3 2" xfId="38293" xr:uid="{00000000-0005-0000-0000-0000E6040000}"/>
    <cellStyle name="Comma 10 4 3 2 4" xfId="37809" xr:uid="{00000000-0005-0000-0000-0000E7040000}"/>
    <cellStyle name="Comma 10 4 3 3" xfId="17707" xr:uid="{00000000-0005-0000-0000-0000E8040000}"/>
    <cellStyle name="Comma 10 4 3 3 2" xfId="32820" xr:uid="{00000000-0005-0000-0000-0000E9040000}"/>
    <cellStyle name="Comma 10 4 3 3 2 2" xfId="38367" xr:uid="{00000000-0005-0000-0000-0000EA040000}"/>
    <cellStyle name="Comma 10 4 3 3 3" xfId="37889" xr:uid="{00000000-0005-0000-0000-0000EB040000}"/>
    <cellStyle name="Comma 10 4 3 4" xfId="26052" xr:uid="{00000000-0005-0000-0000-0000EC040000}"/>
    <cellStyle name="Comma 10 4 3 4 2" xfId="38219" xr:uid="{00000000-0005-0000-0000-0000ED040000}"/>
    <cellStyle name="Comma 10 4 3 5" xfId="37735" xr:uid="{00000000-0005-0000-0000-0000EE040000}"/>
    <cellStyle name="Comma 10 4 4" xfId="12592" xr:uid="{00000000-0005-0000-0000-0000EF040000}"/>
    <cellStyle name="Comma 10 4 4 2" xfId="19375" xr:uid="{00000000-0005-0000-0000-0000F0040000}"/>
    <cellStyle name="Comma 10 4 4 2 2" xfId="34488" xr:uid="{00000000-0005-0000-0000-0000F1040000}"/>
    <cellStyle name="Comma 10 4 4 2 2 2" xfId="38401" xr:uid="{00000000-0005-0000-0000-0000F2040000}"/>
    <cellStyle name="Comma 10 4 4 2 3" xfId="37923" xr:uid="{00000000-0005-0000-0000-0000F3040000}"/>
    <cellStyle name="Comma 10 4 4 3" xfId="27720" xr:uid="{00000000-0005-0000-0000-0000F4040000}"/>
    <cellStyle name="Comma 10 4 4 3 2" xfId="38253" xr:uid="{00000000-0005-0000-0000-0000F5040000}"/>
    <cellStyle name="Comma 10 4 4 4" xfId="37769" xr:uid="{00000000-0005-0000-0000-0000F6040000}"/>
    <cellStyle name="Comma 10 4 5" xfId="15980" xr:uid="{00000000-0005-0000-0000-0000F7040000}"/>
    <cellStyle name="Comma 10 4 5 2" xfId="31104" xr:uid="{00000000-0005-0000-0000-0000F8040000}"/>
    <cellStyle name="Comma 10 4 5 2 2" xfId="38327" xr:uid="{00000000-0005-0000-0000-0000F9040000}"/>
    <cellStyle name="Comma 10 4 5 3" xfId="37845" xr:uid="{00000000-0005-0000-0000-0000FA040000}"/>
    <cellStyle name="Comma 10 4 6" xfId="9182" xr:uid="{00000000-0005-0000-0000-0000FB040000}"/>
    <cellStyle name="Comma 10 4 6 2" xfId="24336" xr:uid="{00000000-0005-0000-0000-0000FC040000}"/>
    <cellStyle name="Comma 10 4 6 2 2" xfId="38179" xr:uid="{00000000-0005-0000-0000-0000FD040000}"/>
    <cellStyle name="Comma 10 4 6 3" xfId="37691" xr:uid="{00000000-0005-0000-0000-0000FE040000}"/>
    <cellStyle name="Comma 10 4 7" xfId="22783" xr:uid="{00000000-0005-0000-0000-0000FF040000}"/>
    <cellStyle name="Comma 10 4 7 2" xfId="38005" xr:uid="{00000000-0005-0000-0000-000000050000}"/>
    <cellStyle name="Comma 10 4 8" xfId="37434" xr:uid="{00000000-0005-0000-0000-000001050000}"/>
    <cellStyle name="Comma 10 4 9" xfId="7297" xr:uid="{00000000-0005-0000-0000-000002050000}"/>
    <cellStyle name="Comma 10 5" xfId="9604" xr:uid="{00000000-0005-0000-0000-000003050000}"/>
    <cellStyle name="Comma 10 5 2" xfId="11340" xr:uid="{00000000-0005-0000-0000-000004050000}"/>
    <cellStyle name="Comma 10 5 2 2" xfId="14725" xr:uid="{00000000-0005-0000-0000-000005050000}"/>
    <cellStyle name="Comma 10 5 2 2 2" xfId="21509" xr:uid="{00000000-0005-0000-0000-000006050000}"/>
    <cellStyle name="Comma 10 5 2 2 2 2" xfId="36622" xr:uid="{00000000-0005-0000-0000-000007050000}"/>
    <cellStyle name="Comma 10 5 2 2 2 2 2" xfId="38451" xr:uid="{00000000-0005-0000-0000-000008050000}"/>
    <cellStyle name="Comma 10 5 2 2 2 3" xfId="37973" xr:uid="{00000000-0005-0000-0000-000009050000}"/>
    <cellStyle name="Comma 10 5 2 2 3" xfId="29854" xr:uid="{00000000-0005-0000-0000-00000A050000}"/>
    <cellStyle name="Comma 10 5 2 2 3 2" xfId="38303" xr:uid="{00000000-0005-0000-0000-00000B050000}"/>
    <cellStyle name="Comma 10 5 2 2 4" xfId="37819" xr:uid="{00000000-0005-0000-0000-00000C050000}"/>
    <cellStyle name="Comma 10 5 2 3" xfId="18125" xr:uid="{00000000-0005-0000-0000-00000D050000}"/>
    <cellStyle name="Comma 10 5 2 3 2" xfId="33238" xr:uid="{00000000-0005-0000-0000-00000E050000}"/>
    <cellStyle name="Comma 10 5 2 3 2 2" xfId="38377" xr:uid="{00000000-0005-0000-0000-00000F050000}"/>
    <cellStyle name="Comma 10 5 2 3 3" xfId="37899" xr:uid="{00000000-0005-0000-0000-000010050000}"/>
    <cellStyle name="Comma 10 5 2 4" xfId="26470" xr:uid="{00000000-0005-0000-0000-000011050000}"/>
    <cellStyle name="Comma 10 5 2 4 2" xfId="38229" xr:uid="{00000000-0005-0000-0000-000012050000}"/>
    <cellStyle name="Comma 10 5 2 5" xfId="37745" xr:uid="{00000000-0005-0000-0000-000013050000}"/>
    <cellStyle name="Comma 10 5 3" xfId="13012" xr:uid="{00000000-0005-0000-0000-000014050000}"/>
    <cellStyle name="Comma 10 5 3 2" xfId="19796" xr:uid="{00000000-0005-0000-0000-000015050000}"/>
    <cellStyle name="Comma 10 5 3 2 2" xfId="34909" xr:uid="{00000000-0005-0000-0000-000016050000}"/>
    <cellStyle name="Comma 10 5 3 2 2 2" xfId="38410" xr:uid="{00000000-0005-0000-0000-000017050000}"/>
    <cellStyle name="Comma 10 5 3 2 3" xfId="37932" xr:uid="{00000000-0005-0000-0000-000018050000}"/>
    <cellStyle name="Comma 10 5 3 3" xfId="28141" xr:uid="{00000000-0005-0000-0000-000019050000}"/>
    <cellStyle name="Comma 10 5 3 3 2" xfId="38262" xr:uid="{00000000-0005-0000-0000-00001A050000}"/>
    <cellStyle name="Comma 10 5 3 4" xfId="37778" xr:uid="{00000000-0005-0000-0000-00001B050000}"/>
    <cellStyle name="Comma 10 5 4" xfId="16398" xr:uid="{00000000-0005-0000-0000-00001C050000}"/>
    <cellStyle name="Comma 10 5 4 2" xfId="31522" xr:uid="{00000000-0005-0000-0000-00001D050000}"/>
    <cellStyle name="Comma 10 5 4 2 2" xfId="38335" xr:uid="{00000000-0005-0000-0000-00001E050000}"/>
    <cellStyle name="Comma 10 5 4 3" xfId="37853" xr:uid="{00000000-0005-0000-0000-00001F050000}"/>
    <cellStyle name="Comma 10 5 5" xfId="24757" xr:uid="{00000000-0005-0000-0000-000020050000}"/>
    <cellStyle name="Comma 10 5 5 2" xfId="38188" xr:uid="{00000000-0005-0000-0000-000021050000}"/>
    <cellStyle name="Comma 10 5 6" xfId="37700" xr:uid="{00000000-0005-0000-0000-000022050000}"/>
    <cellStyle name="Comma 10 6" xfId="10507" xr:uid="{00000000-0005-0000-0000-000023050000}"/>
    <cellStyle name="Comma 10 6 2" xfId="13891" xr:uid="{00000000-0005-0000-0000-000024050000}"/>
    <cellStyle name="Comma 10 6 2 2" xfId="20675" xr:uid="{00000000-0005-0000-0000-000025050000}"/>
    <cellStyle name="Comma 10 6 2 2 2" xfId="35788" xr:uid="{00000000-0005-0000-0000-000026050000}"/>
    <cellStyle name="Comma 10 6 2 2 2 2" xfId="38433" xr:uid="{00000000-0005-0000-0000-000027050000}"/>
    <cellStyle name="Comma 10 6 2 2 3" xfId="37955" xr:uid="{00000000-0005-0000-0000-000028050000}"/>
    <cellStyle name="Comma 10 6 2 3" xfId="29020" xr:uid="{00000000-0005-0000-0000-000029050000}"/>
    <cellStyle name="Comma 10 6 2 3 2" xfId="38285" xr:uid="{00000000-0005-0000-0000-00002A050000}"/>
    <cellStyle name="Comma 10 6 2 4" xfId="37801" xr:uid="{00000000-0005-0000-0000-00002B050000}"/>
    <cellStyle name="Comma 10 6 3" xfId="17291" xr:uid="{00000000-0005-0000-0000-00002C050000}"/>
    <cellStyle name="Comma 10 6 3 2" xfId="32404" xr:uid="{00000000-0005-0000-0000-00002D050000}"/>
    <cellStyle name="Comma 10 6 3 2 2" xfId="38359" xr:uid="{00000000-0005-0000-0000-00002E050000}"/>
    <cellStyle name="Comma 10 6 3 3" xfId="37881" xr:uid="{00000000-0005-0000-0000-00002F050000}"/>
    <cellStyle name="Comma 10 6 4" xfId="25636" xr:uid="{00000000-0005-0000-0000-000030050000}"/>
    <cellStyle name="Comma 10 6 4 2" xfId="38211" xr:uid="{00000000-0005-0000-0000-000031050000}"/>
    <cellStyle name="Comma 10 6 5" xfId="37727" xr:uid="{00000000-0005-0000-0000-000032050000}"/>
    <cellStyle name="Comma 10 7" xfId="12176" xr:uid="{00000000-0005-0000-0000-000033050000}"/>
    <cellStyle name="Comma 10 7 2" xfId="18959" xr:uid="{00000000-0005-0000-0000-000034050000}"/>
    <cellStyle name="Comma 10 7 2 2" xfId="34072" xr:uid="{00000000-0005-0000-0000-000035050000}"/>
    <cellStyle name="Comma 10 7 2 2 2" xfId="38393" xr:uid="{00000000-0005-0000-0000-000036050000}"/>
    <cellStyle name="Comma 10 7 2 3" xfId="37915" xr:uid="{00000000-0005-0000-0000-000037050000}"/>
    <cellStyle name="Comma 10 7 3" xfId="27304" xr:uid="{00000000-0005-0000-0000-000038050000}"/>
    <cellStyle name="Comma 10 7 3 2" xfId="38245" xr:uid="{00000000-0005-0000-0000-000039050000}"/>
    <cellStyle name="Comma 10 7 4" xfId="37761" xr:uid="{00000000-0005-0000-0000-00003A050000}"/>
    <cellStyle name="Comma 10 8" xfId="15566" xr:uid="{00000000-0005-0000-0000-00003B050000}"/>
    <cellStyle name="Comma 10 8 2" xfId="30688" xr:uid="{00000000-0005-0000-0000-00003C050000}"/>
    <cellStyle name="Comma 10 8 2 2" xfId="38319" xr:uid="{00000000-0005-0000-0000-00003D050000}"/>
    <cellStyle name="Comma 10 8 3" xfId="37837" xr:uid="{00000000-0005-0000-0000-00003E050000}"/>
    <cellStyle name="Comma 10 9" xfId="8765" xr:uid="{00000000-0005-0000-0000-00003F050000}"/>
    <cellStyle name="Comma 10 9 2" xfId="23920" xr:uid="{00000000-0005-0000-0000-000040050000}"/>
    <cellStyle name="Comma 10 9 2 2" xfId="38171" xr:uid="{00000000-0005-0000-0000-000041050000}"/>
    <cellStyle name="Comma 10 9 3" xfId="37683" xr:uid="{00000000-0005-0000-0000-000042050000}"/>
    <cellStyle name="Comma 11" xfId="4559" xr:uid="{00000000-0005-0000-0000-000043050000}"/>
    <cellStyle name="Comma 11 2" xfId="8183" xr:uid="{00000000-0005-0000-0000-000044050000}"/>
    <cellStyle name="Comma 11 2 2" xfId="17141" xr:uid="{00000000-0005-0000-0000-000045050000}"/>
    <cellStyle name="Comma 11 2 2 2" xfId="37869" xr:uid="{00000000-0005-0000-0000-000046050000}"/>
    <cellStyle name="Comma 11 2 3" xfId="23385" xr:uid="{00000000-0005-0000-0000-000047050000}"/>
    <cellStyle name="Comma 11 2 3 2" xfId="38066" xr:uid="{00000000-0005-0000-0000-000048050000}"/>
    <cellStyle name="Comma 11 2 4" xfId="37537" xr:uid="{00000000-0005-0000-0000-000049050000}"/>
    <cellStyle name="Comma 11 3" xfId="8378" xr:uid="{00000000-0005-0000-0000-00004A050000}"/>
    <cellStyle name="Comma 11 3 2" xfId="23619" xr:uid="{00000000-0005-0000-0000-00004B050000}"/>
    <cellStyle name="Comma 11 3 2 2" xfId="38117" xr:uid="{00000000-0005-0000-0000-00004C050000}"/>
    <cellStyle name="Comma 11 3 3" xfId="37591" xr:uid="{00000000-0005-0000-0000-00004D050000}"/>
    <cellStyle name="Comma 11 4" xfId="7902" xr:uid="{00000000-0005-0000-0000-00004E050000}"/>
    <cellStyle name="Comma 11 4 2" xfId="23146" xr:uid="{00000000-0005-0000-0000-00004F050000}"/>
    <cellStyle name="Comma 11 4 2 2" xfId="38016" xr:uid="{00000000-0005-0000-0000-000050050000}"/>
    <cellStyle name="Comma 11 4 3" xfId="37451" xr:uid="{00000000-0005-0000-0000-000051050000}"/>
    <cellStyle name="Comma 11 5" xfId="37432" xr:uid="{00000000-0005-0000-0000-000052050000}"/>
    <cellStyle name="Comma 11 6" xfId="7199" xr:uid="{00000000-0005-0000-0000-000053050000}"/>
    <cellStyle name="Comma 116" xfId="37370" xr:uid="{00000000-0005-0000-0000-000054050000}"/>
    <cellStyle name="Comma 116 2" xfId="38474" xr:uid="{00000000-0005-0000-0000-000055050000}"/>
    <cellStyle name="Comma 12" xfId="4564" xr:uid="{00000000-0005-0000-0000-000056050000}"/>
    <cellStyle name="Comma 12 2" xfId="8184" xr:uid="{00000000-0005-0000-0000-000057050000}"/>
    <cellStyle name="Comma 12 2 2" xfId="23386" xr:uid="{00000000-0005-0000-0000-000058050000}"/>
    <cellStyle name="Comma 12 2 2 2" xfId="38067" xr:uid="{00000000-0005-0000-0000-000059050000}"/>
    <cellStyle name="Comma 12 2 3" xfId="37538" xr:uid="{00000000-0005-0000-0000-00005A050000}"/>
    <cellStyle name="Comma 12 3" xfId="8379" xr:uid="{00000000-0005-0000-0000-00005B050000}"/>
    <cellStyle name="Comma 12 3 2" xfId="23620" xr:uid="{00000000-0005-0000-0000-00005C050000}"/>
    <cellStyle name="Comma 12 3 2 2" xfId="38118" xr:uid="{00000000-0005-0000-0000-00005D050000}"/>
    <cellStyle name="Comma 12 3 3" xfId="37592" xr:uid="{00000000-0005-0000-0000-00005E050000}"/>
    <cellStyle name="Comma 12 4" xfId="7903" xr:uid="{00000000-0005-0000-0000-00005F050000}"/>
    <cellStyle name="Comma 12 4 2" xfId="23147" xr:uid="{00000000-0005-0000-0000-000060050000}"/>
    <cellStyle name="Comma 12 4 2 2" xfId="38017" xr:uid="{00000000-0005-0000-0000-000061050000}"/>
    <cellStyle name="Comma 12 4 3" xfId="37452" xr:uid="{00000000-0005-0000-0000-000062050000}"/>
    <cellStyle name="Comma 12 5" xfId="37418" xr:uid="{00000000-0005-0000-0000-000063050000}"/>
    <cellStyle name="Comma 12 6" xfId="6776" xr:uid="{00000000-0005-0000-0000-000064050000}"/>
    <cellStyle name="Comma 13" xfId="666" xr:uid="{00000000-0005-0000-0000-000065050000}"/>
    <cellStyle name="Comma 13 2" xfId="685" xr:uid="{00000000-0005-0000-0000-000066050000}"/>
    <cellStyle name="Comma 13 2 2" xfId="2012" xr:uid="{00000000-0005-0000-0000-000067050000}"/>
    <cellStyle name="Comma 13 2 2 2" xfId="38068" xr:uid="{00000000-0005-0000-0000-000068050000}"/>
    <cellStyle name="Comma 13 2 2 3" xfId="23387" xr:uid="{00000000-0005-0000-0000-000069050000}"/>
    <cellStyle name="Comma 13 2 3" xfId="37539" xr:uid="{00000000-0005-0000-0000-00006A050000}"/>
    <cellStyle name="Comma 13 2 4" xfId="8185" xr:uid="{00000000-0005-0000-0000-00006B050000}"/>
    <cellStyle name="Comma 13 3" xfId="1998" xr:uid="{00000000-0005-0000-0000-00006C050000}"/>
    <cellStyle name="Comma 13 3 2" xfId="23621" xr:uid="{00000000-0005-0000-0000-00006D050000}"/>
    <cellStyle name="Comma 13 3 2 2" xfId="38119" xr:uid="{00000000-0005-0000-0000-00006E050000}"/>
    <cellStyle name="Comma 13 3 3" xfId="37593" xr:uid="{00000000-0005-0000-0000-00006F050000}"/>
    <cellStyle name="Comma 13 3 4" xfId="8380" xr:uid="{00000000-0005-0000-0000-000070050000}"/>
    <cellStyle name="Comma 13 4" xfId="7904" xr:uid="{00000000-0005-0000-0000-000071050000}"/>
    <cellStyle name="Comma 13 4 2" xfId="23148" xr:uid="{00000000-0005-0000-0000-000072050000}"/>
    <cellStyle name="Comma 13 4 2 2" xfId="38018" xr:uid="{00000000-0005-0000-0000-000073050000}"/>
    <cellStyle name="Comma 13 4 3" xfId="37453" xr:uid="{00000000-0005-0000-0000-000074050000}"/>
    <cellStyle name="Comma 13 5" xfId="10376" xr:uid="{00000000-0005-0000-0000-000075050000}"/>
    <cellStyle name="Comma 13 5 2" xfId="37720" xr:uid="{00000000-0005-0000-0000-000076050000}"/>
    <cellStyle name="Comma 13 6" xfId="37441" xr:uid="{00000000-0005-0000-0000-000077050000}"/>
    <cellStyle name="Comma 13 7" xfId="7615" xr:uid="{00000000-0005-0000-0000-000078050000}"/>
    <cellStyle name="Comma 13 8" xfId="4567" xr:uid="{00000000-0005-0000-0000-000079050000}"/>
    <cellStyle name="Comma 14" xfId="4569" xr:uid="{00000000-0005-0000-0000-00007A050000}"/>
    <cellStyle name="Comma 14 2" xfId="8186" xr:uid="{00000000-0005-0000-0000-00007B050000}"/>
    <cellStyle name="Comma 14 2 2" xfId="23388" xr:uid="{00000000-0005-0000-0000-00007C050000}"/>
    <cellStyle name="Comma 14 2 2 2" xfId="38069" xr:uid="{00000000-0005-0000-0000-00007D050000}"/>
    <cellStyle name="Comma 14 2 3" xfId="37540" xr:uid="{00000000-0005-0000-0000-00007E050000}"/>
    <cellStyle name="Comma 14 3" xfId="8381" xr:uid="{00000000-0005-0000-0000-00007F050000}"/>
    <cellStyle name="Comma 14 3 2" xfId="23622" xr:uid="{00000000-0005-0000-0000-000080050000}"/>
    <cellStyle name="Comma 14 3 2 2" xfId="38120" xr:uid="{00000000-0005-0000-0000-000081050000}"/>
    <cellStyle name="Comma 14 3 3" xfId="37594" xr:uid="{00000000-0005-0000-0000-000082050000}"/>
    <cellStyle name="Comma 14 4" xfId="7905" xr:uid="{00000000-0005-0000-0000-000083050000}"/>
    <cellStyle name="Comma 14 4 2" xfId="23149" xr:uid="{00000000-0005-0000-0000-000084050000}"/>
    <cellStyle name="Comma 14 4 2 2" xfId="38019" xr:uid="{00000000-0005-0000-0000-000085050000}"/>
    <cellStyle name="Comma 14 4 3" xfId="37454" xr:uid="{00000000-0005-0000-0000-000086050000}"/>
    <cellStyle name="Comma 14 5" xfId="37442" xr:uid="{00000000-0005-0000-0000-000087050000}"/>
    <cellStyle name="Comma 14 6" xfId="7616" xr:uid="{00000000-0005-0000-0000-000088050000}"/>
    <cellStyle name="Comma 15" xfId="4570" xr:uid="{00000000-0005-0000-0000-000089050000}"/>
    <cellStyle name="Comma 15 2" xfId="8187" xr:uid="{00000000-0005-0000-0000-00008A050000}"/>
    <cellStyle name="Comma 15 2 2" xfId="23389" xr:uid="{00000000-0005-0000-0000-00008B050000}"/>
    <cellStyle name="Comma 15 2 2 2" xfId="38070" xr:uid="{00000000-0005-0000-0000-00008C050000}"/>
    <cellStyle name="Comma 15 2 3" xfId="37541" xr:uid="{00000000-0005-0000-0000-00008D050000}"/>
    <cellStyle name="Comma 15 3" xfId="8382" xr:uid="{00000000-0005-0000-0000-00008E050000}"/>
    <cellStyle name="Comma 15 3 2" xfId="23623" xr:uid="{00000000-0005-0000-0000-00008F050000}"/>
    <cellStyle name="Comma 15 3 2 2" xfId="38121" xr:uid="{00000000-0005-0000-0000-000090050000}"/>
    <cellStyle name="Comma 15 3 3" xfId="37595" xr:uid="{00000000-0005-0000-0000-000091050000}"/>
    <cellStyle name="Comma 15 4" xfId="7906" xr:uid="{00000000-0005-0000-0000-000092050000}"/>
    <cellStyle name="Comma 15 4 2" xfId="23150" xr:uid="{00000000-0005-0000-0000-000093050000}"/>
    <cellStyle name="Comma 15 4 2 2" xfId="38020" xr:uid="{00000000-0005-0000-0000-000094050000}"/>
    <cellStyle name="Comma 15 4 3" xfId="37455" xr:uid="{00000000-0005-0000-0000-000095050000}"/>
    <cellStyle name="Comma 15 5" xfId="17145" xr:uid="{00000000-0005-0000-0000-000096050000}"/>
    <cellStyle name="Comma 15 5 2" xfId="37870" xr:uid="{00000000-0005-0000-0000-000097050000}"/>
    <cellStyle name="Comma 15 6" xfId="7618" xr:uid="{00000000-0005-0000-0000-000098050000}"/>
    <cellStyle name="Comma 16" xfId="4572" xr:uid="{00000000-0005-0000-0000-000099050000}"/>
    <cellStyle name="Comma 16 2" xfId="8188" xr:uid="{00000000-0005-0000-0000-00009A050000}"/>
    <cellStyle name="Comma 16 2 2" xfId="23390" xr:uid="{00000000-0005-0000-0000-00009B050000}"/>
    <cellStyle name="Comma 16 2 2 2" xfId="38071" xr:uid="{00000000-0005-0000-0000-00009C050000}"/>
    <cellStyle name="Comma 16 2 3" xfId="37542" xr:uid="{00000000-0005-0000-0000-00009D050000}"/>
    <cellStyle name="Comma 16 3" xfId="8383" xr:uid="{00000000-0005-0000-0000-00009E050000}"/>
    <cellStyle name="Comma 16 3 2" xfId="23624" xr:uid="{00000000-0005-0000-0000-00009F050000}"/>
    <cellStyle name="Comma 16 3 2 2" xfId="38122" xr:uid="{00000000-0005-0000-0000-0000A0050000}"/>
    <cellStyle name="Comma 16 3 3" xfId="37596" xr:uid="{00000000-0005-0000-0000-0000A1050000}"/>
    <cellStyle name="Comma 16 4" xfId="7907" xr:uid="{00000000-0005-0000-0000-0000A2050000}"/>
    <cellStyle name="Comma 16 4 2" xfId="23151" xr:uid="{00000000-0005-0000-0000-0000A3050000}"/>
    <cellStyle name="Comma 16 4 2 2" xfId="38021" xr:uid="{00000000-0005-0000-0000-0000A4050000}"/>
    <cellStyle name="Comma 16 4 3" xfId="37456" xr:uid="{00000000-0005-0000-0000-0000A5050000}"/>
    <cellStyle name="Comma 16 5" xfId="15462" xr:uid="{00000000-0005-0000-0000-0000A6050000}"/>
    <cellStyle name="Comma 16 5 2" xfId="37834" xr:uid="{00000000-0005-0000-0000-0000A7050000}"/>
    <cellStyle name="Comma 16 6" xfId="7626" xr:uid="{00000000-0005-0000-0000-0000A8050000}"/>
    <cellStyle name="Comma 17" xfId="4571" xr:uid="{00000000-0005-0000-0000-0000A9050000}"/>
    <cellStyle name="Comma 17 2" xfId="8189" xr:uid="{00000000-0005-0000-0000-0000AA050000}"/>
    <cellStyle name="Comma 17 2 2" xfId="23391" xr:uid="{00000000-0005-0000-0000-0000AB050000}"/>
    <cellStyle name="Comma 17 2 2 2" xfId="38072" xr:uid="{00000000-0005-0000-0000-0000AC050000}"/>
    <cellStyle name="Comma 17 2 3" xfId="37543" xr:uid="{00000000-0005-0000-0000-0000AD050000}"/>
    <cellStyle name="Comma 17 3" xfId="8384" xr:uid="{00000000-0005-0000-0000-0000AE050000}"/>
    <cellStyle name="Comma 17 3 2" xfId="23625" xr:uid="{00000000-0005-0000-0000-0000AF050000}"/>
    <cellStyle name="Comma 17 3 2 2" xfId="38123" xr:uid="{00000000-0005-0000-0000-0000B0050000}"/>
    <cellStyle name="Comma 17 3 3" xfId="37597" xr:uid="{00000000-0005-0000-0000-0000B1050000}"/>
    <cellStyle name="Comma 17 4" xfId="23152" xr:uid="{00000000-0005-0000-0000-0000B2050000}"/>
    <cellStyle name="Comma 17 4 2" xfId="38022" xr:uid="{00000000-0005-0000-0000-0000B3050000}"/>
    <cellStyle name="Comma 17 5" xfId="37457" xr:uid="{00000000-0005-0000-0000-0000B4050000}"/>
    <cellStyle name="Comma 17 6" xfId="7908" xr:uid="{00000000-0005-0000-0000-0000B5050000}"/>
    <cellStyle name="Comma 18" xfId="4574" xr:uid="{00000000-0005-0000-0000-0000B6050000}"/>
    <cellStyle name="Comma 18 2" xfId="8190" xr:uid="{00000000-0005-0000-0000-0000B7050000}"/>
    <cellStyle name="Comma 18 2 2" xfId="23392" xr:uid="{00000000-0005-0000-0000-0000B8050000}"/>
    <cellStyle name="Comma 18 2 2 2" xfId="38073" xr:uid="{00000000-0005-0000-0000-0000B9050000}"/>
    <cellStyle name="Comma 18 2 3" xfId="37544" xr:uid="{00000000-0005-0000-0000-0000BA050000}"/>
    <cellStyle name="Comma 18 3" xfId="8385" xr:uid="{00000000-0005-0000-0000-0000BB050000}"/>
    <cellStyle name="Comma 18 3 2" xfId="23626" xr:uid="{00000000-0005-0000-0000-0000BC050000}"/>
    <cellStyle name="Comma 18 3 2 2" xfId="38124" xr:uid="{00000000-0005-0000-0000-0000BD050000}"/>
    <cellStyle name="Comma 18 3 3" xfId="37598" xr:uid="{00000000-0005-0000-0000-0000BE050000}"/>
    <cellStyle name="Comma 18 4" xfId="23153" xr:uid="{00000000-0005-0000-0000-0000BF050000}"/>
    <cellStyle name="Comma 18 4 2" xfId="38023" xr:uid="{00000000-0005-0000-0000-0000C0050000}"/>
    <cellStyle name="Comma 18 5" xfId="37458" xr:uid="{00000000-0005-0000-0000-0000C1050000}"/>
    <cellStyle name="Comma 18 6" xfId="7909" xr:uid="{00000000-0005-0000-0000-0000C2050000}"/>
    <cellStyle name="Comma 19" xfId="4577" xr:uid="{00000000-0005-0000-0000-0000C3050000}"/>
    <cellStyle name="Comma 19 2" xfId="8191" xr:uid="{00000000-0005-0000-0000-0000C4050000}"/>
    <cellStyle name="Comma 19 2 2" xfId="23393" xr:uid="{00000000-0005-0000-0000-0000C5050000}"/>
    <cellStyle name="Comma 19 2 2 2" xfId="38074" xr:uid="{00000000-0005-0000-0000-0000C6050000}"/>
    <cellStyle name="Comma 19 2 3" xfId="37545" xr:uid="{00000000-0005-0000-0000-0000C7050000}"/>
    <cellStyle name="Comma 19 3" xfId="8386" xr:uid="{00000000-0005-0000-0000-0000C8050000}"/>
    <cellStyle name="Comma 19 3 2" xfId="23627" xr:uid="{00000000-0005-0000-0000-0000C9050000}"/>
    <cellStyle name="Comma 19 3 2 2" xfId="38125" xr:uid="{00000000-0005-0000-0000-0000CA050000}"/>
    <cellStyle name="Comma 19 3 3" xfId="37599" xr:uid="{00000000-0005-0000-0000-0000CB050000}"/>
    <cellStyle name="Comma 19 4" xfId="23154" xr:uid="{00000000-0005-0000-0000-0000CC050000}"/>
    <cellStyle name="Comma 19 4 2" xfId="38024" xr:uid="{00000000-0005-0000-0000-0000CD050000}"/>
    <cellStyle name="Comma 19 5" xfId="37459" xr:uid="{00000000-0005-0000-0000-0000CE050000}"/>
    <cellStyle name="Comma 19 6" xfId="7910" xr:uid="{00000000-0005-0000-0000-0000CF050000}"/>
    <cellStyle name="Comma 2" xfId="99" xr:uid="{00000000-0005-0000-0000-0000D0050000}"/>
    <cellStyle name="Comma 2 10" xfId="8166" xr:uid="{00000000-0005-0000-0000-0000D1050000}"/>
    <cellStyle name="Comma 2 10 2" xfId="23347" xr:uid="{00000000-0005-0000-0000-0000D2050000}"/>
    <cellStyle name="Comma 2 10 2 2" xfId="38065" xr:uid="{00000000-0005-0000-0000-0000D3050000}"/>
    <cellStyle name="Comma 2 10 3" xfId="37535" xr:uid="{00000000-0005-0000-0000-0000D4050000}"/>
    <cellStyle name="Comma 2 11" xfId="8353" xr:uid="{00000000-0005-0000-0000-0000D5050000}"/>
    <cellStyle name="Comma 2 11 2" xfId="23576" xr:uid="{00000000-0005-0000-0000-0000D6050000}"/>
    <cellStyle name="Comma 2 11 2 2" xfId="38115" xr:uid="{00000000-0005-0000-0000-0000D7050000}"/>
    <cellStyle name="Comma 2 11 3" xfId="37587" xr:uid="{00000000-0005-0000-0000-0000D8050000}"/>
    <cellStyle name="Comma 2 12" xfId="7911" xr:uid="{00000000-0005-0000-0000-0000D9050000}"/>
    <cellStyle name="Comma 2 12 2" xfId="37460" xr:uid="{00000000-0005-0000-0000-0000DA050000}"/>
    <cellStyle name="Comma 2 13" xfId="7635" xr:uid="{00000000-0005-0000-0000-0000DB050000}"/>
    <cellStyle name="Comma 2 13 2" xfId="37445" xr:uid="{00000000-0005-0000-0000-0000DC050000}"/>
    <cellStyle name="Comma 2 14" xfId="22255" xr:uid="{00000000-0005-0000-0000-0000DD050000}"/>
    <cellStyle name="Comma 2 15" xfId="37371" xr:uid="{00000000-0005-0000-0000-0000DE050000}"/>
    <cellStyle name="Comma 2 15 2" xfId="38475" xr:uid="{00000000-0005-0000-0000-0000DF050000}"/>
    <cellStyle name="Comma 2 16" xfId="38486" xr:uid="{00000000-0005-0000-0000-0000E0050000}"/>
    <cellStyle name="Comma 2 17" xfId="5695" xr:uid="{00000000-0005-0000-0000-0000E1050000}"/>
    <cellStyle name="Comma 2 18" xfId="4412" xr:uid="{00000000-0005-0000-0000-0000E2050000}"/>
    <cellStyle name="Comma 2 19" xfId="38532" xr:uid="{A49070BF-46FA-49E2-BCA4-DC9A79744126}"/>
    <cellStyle name="Comma 2 2" xfId="672" xr:uid="{00000000-0005-0000-0000-0000E3050000}"/>
    <cellStyle name="Comma 2 2 10" xfId="6777" xr:uid="{00000000-0005-0000-0000-0000E4050000}"/>
    <cellStyle name="Comma 2 2 11" xfId="5706" xr:uid="{00000000-0005-0000-0000-0000E5050000}"/>
    <cellStyle name="Comma 2 2 12" xfId="4467" xr:uid="{00000000-0005-0000-0000-0000E6050000}"/>
    <cellStyle name="Comma 2 2 2" xfId="690" xr:uid="{00000000-0005-0000-0000-0000E7050000}"/>
    <cellStyle name="Comma 2 2 2 2" xfId="912" xr:uid="{00000000-0005-0000-0000-0000E8050000}"/>
    <cellStyle name="Comma 2 2 2 2 2" xfId="1556" xr:uid="{00000000-0005-0000-0000-0000E9050000}"/>
    <cellStyle name="Comma 2 2 2 2 2 2" xfId="37463" xr:uid="{00000000-0005-0000-0000-0000EA050000}"/>
    <cellStyle name="Comma 2 2 2 2 3" xfId="1514" xr:uid="{00000000-0005-0000-0000-0000EB050000}"/>
    <cellStyle name="Comma 2 2 2 2 4" xfId="7914" xr:uid="{00000000-0005-0000-0000-0000EC050000}"/>
    <cellStyle name="Comma 2 2 2 3" xfId="1522" xr:uid="{00000000-0005-0000-0000-0000ED050000}"/>
    <cellStyle name="Comma 2 2 2 3 2" xfId="8193" xr:uid="{00000000-0005-0000-0000-0000EE050000}"/>
    <cellStyle name="Comma 2 2 2 3 2 2" xfId="23395" xr:uid="{00000000-0005-0000-0000-0000EF050000}"/>
    <cellStyle name="Comma 2 2 2 3 2 2 2" xfId="38076" xr:uid="{00000000-0005-0000-0000-0000F0050000}"/>
    <cellStyle name="Comma 2 2 2 3 2 3" xfId="37547" xr:uid="{00000000-0005-0000-0000-0000F1050000}"/>
    <cellStyle name="Comma 2 2 2 3 3" xfId="8389" xr:uid="{00000000-0005-0000-0000-0000F2050000}"/>
    <cellStyle name="Comma 2 2 2 3 3 2" xfId="23629" xr:uid="{00000000-0005-0000-0000-0000F3050000}"/>
    <cellStyle name="Comma 2 2 2 3 3 2 2" xfId="38127" xr:uid="{00000000-0005-0000-0000-0000F4050000}"/>
    <cellStyle name="Comma 2 2 2 3 3 3" xfId="37602" xr:uid="{00000000-0005-0000-0000-0000F5050000}"/>
    <cellStyle name="Comma 2 2 2 3 4" xfId="23156" xr:uid="{00000000-0005-0000-0000-0000F6050000}"/>
    <cellStyle name="Comma 2 2 2 3 4 2" xfId="38026" xr:uid="{00000000-0005-0000-0000-0000F7050000}"/>
    <cellStyle name="Comma 2 2 2 3 5" xfId="37464" xr:uid="{00000000-0005-0000-0000-0000F8050000}"/>
    <cellStyle name="Comma 2 2 2 3 6" xfId="7915" xr:uid="{00000000-0005-0000-0000-0000F9050000}"/>
    <cellStyle name="Comma 2 2 2 4" xfId="1480" xr:uid="{00000000-0005-0000-0000-0000FA050000}"/>
    <cellStyle name="Comma 2 2 2 4 2" xfId="37671" xr:uid="{00000000-0005-0000-0000-0000FB050000}"/>
    <cellStyle name="Comma 2 2 2 4 3" xfId="8638" xr:uid="{00000000-0005-0000-0000-0000FC050000}"/>
    <cellStyle name="Comma 2 2 2 5" xfId="2016" xr:uid="{00000000-0005-0000-0000-0000FD050000}"/>
    <cellStyle name="Comma 2 2 2 5 2" xfId="8619" xr:uid="{00000000-0005-0000-0000-0000FE050000}"/>
    <cellStyle name="Comma 2 2 2 6" xfId="37462" xr:uid="{00000000-0005-0000-0000-0000FF050000}"/>
    <cellStyle name="Comma 2 2 2 7" xfId="7913" xr:uid="{00000000-0005-0000-0000-000000060000}"/>
    <cellStyle name="Comma 2 2 2 8" xfId="4631" xr:uid="{00000000-0005-0000-0000-000001060000}"/>
    <cellStyle name="Comma 2 2 2 9" xfId="4468" xr:uid="{00000000-0005-0000-0000-000002060000}"/>
    <cellStyle name="Comma 2 2 3" xfId="846" xr:uid="{00000000-0005-0000-0000-000003060000}"/>
    <cellStyle name="Comma 2 2 3 2" xfId="1552" xr:uid="{00000000-0005-0000-0000-000004060000}"/>
    <cellStyle name="Comma 2 2 3 2 2" xfId="8195" xr:uid="{00000000-0005-0000-0000-000005060000}"/>
    <cellStyle name="Comma 2 2 3 2 2 2" xfId="23397" xr:uid="{00000000-0005-0000-0000-000006060000}"/>
    <cellStyle name="Comma 2 2 3 2 2 2 2" xfId="38077" xr:uid="{00000000-0005-0000-0000-000007060000}"/>
    <cellStyle name="Comma 2 2 3 2 2 3" xfId="37548" xr:uid="{00000000-0005-0000-0000-000008060000}"/>
    <cellStyle name="Comma 2 2 3 2 3" xfId="8391" xr:uid="{00000000-0005-0000-0000-000009060000}"/>
    <cellStyle name="Comma 2 2 3 2 3 2" xfId="23631" xr:uid="{00000000-0005-0000-0000-00000A060000}"/>
    <cellStyle name="Comma 2 2 3 2 3 2 2" xfId="38128" xr:uid="{00000000-0005-0000-0000-00000B060000}"/>
    <cellStyle name="Comma 2 2 3 2 3 3" xfId="37603" xr:uid="{00000000-0005-0000-0000-00000C060000}"/>
    <cellStyle name="Comma 2 2 3 2 4" xfId="23158" xr:uid="{00000000-0005-0000-0000-00000D060000}"/>
    <cellStyle name="Comma 2 2 3 2 4 2" xfId="38027" xr:uid="{00000000-0005-0000-0000-00000E060000}"/>
    <cellStyle name="Comma 2 2 3 2 5" xfId="37465" xr:uid="{00000000-0005-0000-0000-00000F060000}"/>
    <cellStyle name="Comma 2 2 3 2 6" xfId="7917" xr:uid="{00000000-0005-0000-0000-000010060000}"/>
    <cellStyle name="Comma 2 2 3 3" xfId="1510" xr:uid="{00000000-0005-0000-0000-000011060000}"/>
    <cellStyle name="Comma 2 2 3 3 2" xfId="23396" xr:uid="{00000000-0005-0000-0000-000012060000}"/>
    <cellStyle name="Comma 2 2 3 3 3" xfId="8194" xr:uid="{00000000-0005-0000-0000-000013060000}"/>
    <cellStyle name="Comma 2 2 3 4" xfId="8390" xr:uid="{00000000-0005-0000-0000-000014060000}"/>
    <cellStyle name="Comma 2 2 3 4 2" xfId="23630" xr:uid="{00000000-0005-0000-0000-000015060000}"/>
    <cellStyle name="Comma 2 2 3 5" xfId="23157" xr:uid="{00000000-0005-0000-0000-000016060000}"/>
    <cellStyle name="Comma 2 2 3 6" xfId="7916" xr:uid="{00000000-0005-0000-0000-000017060000}"/>
    <cellStyle name="Comma 2 2 4" xfId="1518" xr:uid="{00000000-0005-0000-0000-000018060000}"/>
    <cellStyle name="Comma 2 2 4 2" xfId="8196" xr:uid="{00000000-0005-0000-0000-000019060000}"/>
    <cellStyle name="Comma 2 2 4 2 2" xfId="23398" xr:uid="{00000000-0005-0000-0000-00001A060000}"/>
    <cellStyle name="Comma 2 2 4 2 2 2" xfId="38078" xr:uid="{00000000-0005-0000-0000-00001B060000}"/>
    <cellStyle name="Comma 2 2 4 2 3" xfId="37549" xr:uid="{00000000-0005-0000-0000-00001C060000}"/>
    <cellStyle name="Comma 2 2 4 3" xfId="8392" xr:uid="{00000000-0005-0000-0000-00001D060000}"/>
    <cellStyle name="Comma 2 2 4 3 2" xfId="23632" xr:uid="{00000000-0005-0000-0000-00001E060000}"/>
    <cellStyle name="Comma 2 2 4 3 2 2" xfId="38129" xr:uid="{00000000-0005-0000-0000-00001F060000}"/>
    <cellStyle name="Comma 2 2 4 3 3" xfId="37604" xr:uid="{00000000-0005-0000-0000-000020060000}"/>
    <cellStyle name="Comma 2 2 4 4" xfId="23159" xr:uid="{00000000-0005-0000-0000-000021060000}"/>
    <cellStyle name="Comma 2 2 4 4 2" xfId="38028" xr:uid="{00000000-0005-0000-0000-000022060000}"/>
    <cellStyle name="Comma 2 2 4 5" xfId="37466" xr:uid="{00000000-0005-0000-0000-000023060000}"/>
    <cellStyle name="Comma 2 2 4 6" xfId="7918" xr:uid="{00000000-0005-0000-0000-000024060000}"/>
    <cellStyle name="Comma 2 2 5" xfId="1560" xr:uid="{00000000-0005-0000-0000-000025060000}"/>
    <cellStyle name="Comma 2 2 5 2" xfId="8388" xr:uid="{00000000-0005-0000-0000-000026060000}"/>
    <cellStyle name="Comma 2 2 5 2 2" xfId="23628" xr:uid="{00000000-0005-0000-0000-000027060000}"/>
    <cellStyle name="Comma 2 2 5 2 2 2" xfId="38126" xr:uid="{00000000-0005-0000-0000-000028060000}"/>
    <cellStyle name="Comma 2 2 5 2 3" xfId="37601" xr:uid="{00000000-0005-0000-0000-000029060000}"/>
    <cellStyle name="Comma 2 2 5 3" xfId="23394" xr:uid="{00000000-0005-0000-0000-00002A060000}"/>
    <cellStyle name="Comma 2 2 5 3 2" xfId="38075" xr:uid="{00000000-0005-0000-0000-00002B060000}"/>
    <cellStyle name="Comma 2 2 5 4" xfId="37546" xr:uid="{00000000-0005-0000-0000-00002C060000}"/>
    <cellStyle name="Comma 2 2 5 5" xfId="8192" xr:uid="{00000000-0005-0000-0000-00002D060000}"/>
    <cellStyle name="Comma 2 2 6" xfId="1476" xr:uid="{00000000-0005-0000-0000-00002E060000}"/>
    <cellStyle name="Comma 2 2 6 2" xfId="23577" xr:uid="{00000000-0005-0000-0000-00002F060000}"/>
    <cellStyle name="Comma 2 2 6 2 2" xfId="38116" xr:uid="{00000000-0005-0000-0000-000030060000}"/>
    <cellStyle name="Comma 2 2 6 3" xfId="37588" xr:uid="{00000000-0005-0000-0000-000031060000}"/>
    <cellStyle name="Comma 2 2 6 4" xfId="8354" xr:uid="{00000000-0005-0000-0000-000032060000}"/>
    <cellStyle name="Comma 2 2 7" xfId="2003" xr:uid="{00000000-0005-0000-0000-000033060000}"/>
    <cellStyle name="Comma 2 2 7 2" xfId="23155" xr:uid="{00000000-0005-0000-0000-000034060000}"/>
    <cellStyle name="Comma 2 2 7 2 2" xfId="38025" xr:uid="{00000000-0005-0000-0000-000035060000}"/>
    <cellStyle name="Comma 2 2 7 3" xfId="37461" xr:uid="{00000000-0005-0000-0000-000036060000}"/>
    <cellStyle name="Comma 2 2 7 4" xfId="7912" xr:uid="{00000000-0005-0000-0000-000037060000}"/>
    <cellStyle name="Comma 2 2 8" xfId="3508" xr:uid="{00000000-0005-0000-0000-000038060000}"/>
    <cellStyle name="Comma 2 2 8 2" xfId="37419" xr:uid="{00000000-0005-0000-0000-000039060000}"/>
    <cellStyle name="Comma 2 2 9" xfId="38492" xr:uid="{00000000-0005-0000-0000-00003A060000}"/>
    <cellStyle name="Comma 2 3" xfId="687" xr:uid="{00000000-0005-0000-0000-00003B060000}"/>
    <cellStyle name="Comma 2 3 10" xfId="4599" xr:uid="{00000000-0005-0000-0000-00003C060000}"/>
    <cellStyle name="Comma 2 3 11" xfId="4525" xr:uid="{00000000-0005-0000-0000-00003D060000}"/>
    <cellStyle name="Comma 2 3 2" xfId="911" xr:uid="{00000000-0005-0000-0000-00003E060000}"/>
    <cellStyle name="Comma 2 3 2 2" xfId="8197" xr:uid="{00000000-0005-0000-0000-00003F060000}"/>
    <cellStyle name="Comma 2 3 2 2 2" xfId="23399" xr:uid="{00000000-0005-0000-0000-000040060000}"/>
    <cellStyle name="Comma 2 3 2 2 2 2" xfId="38079" xr:uid="{00000000-0005-0000-0000-000041060000}"/>
    <cellStyle name="Comma 2 3 2 2 3" xfId="37550" xr:uid="{00000000-0005-0000-0000-000042060000}"/>
    <cellStyle name="Comma 2 3 2 3" xfId="8393" xr:uid="{00000000-0005-0000-0000-000043060000}"/>
    <cellStyle name="Comma 2 3 2 3 2" xfId="23633" xr:uid="{00000000-0005-0000-0000-000044060000}"/>
    <cellStyle name="Comma 2 3 2 3 2 2" xfId="38130" xr:uid="{00000000-0005-0000-0000-000045060000}"/>
    <cellStyle name="Comma 2 3 2 3 3" xfId="37605" xr:uid="{00000000-0005-0000-0000-000046060000}"/>
    <cellStyle name="Comma 2 3 2 4" xfId="17167" xr:uid="{00000000-0005-0000-0000-000047060000}"/>
    <cellStyle name="Comma 2 3 2 4 2" xfId="37875" xr:uid="{00000000-0005-0000-0000-000048060000}"/>
    <cellStyle name="Comma 2 3 2 5" xfId="23160" xr:uid="{00000000-0005-0000-0000-000049060000}"/>
    <cellStyle name="Comma 2 3 2 5 2" xfId="38029" xr:uid="{00000000-0005-0000-0000-00004A060000}"/>
    <cellStyle name="Comma 2 3 2 6" xfId="37468" xr:uid="{00000000-0005-0000-0000-00004B060000}"/>
    <cellStyle name="Comma 2 3 2 7" xfId="7920" xr:uid="{00000000-0005-0000-0000-00004C060000}"/>
    <cellStyle name="Comma 2 3 2 8" xfId="5634" xr:uid="{00000000-0005-0000-0000-00004D060000}"/>
    <cellStyle name="Comma 2 3 3" xfId="2014" xr:uid="{00000000-0005-0000-0000-00004E060000}"/>
    <cellStyle name="Comma 2 3 3 2" xfId="17139" xr:uid="{00000000-0005-0000-0000-00004F060000}"/>
    <cellStyle name="Comma 2 3 3 2 2" xfId="37868" xr:uid="{00000000-0005-0000-0000-000050060000}"/>
    <cellStyle name="Comma 2 3 3 3" xfId="37672" xr:uid="{00000000-0005-0000-0000-000051060000}"/>
    <cellStyle name="Comma 2 3 3 4" xfId="8639" xr:uid="{00000000-0005-0000-0000-000052060000}"/>
    <cellStyle name="Comma 2 3 4" xfId="3509" xr:uid="{00000000-0005-0000-0000-000053060000}"/>
    <cellStyle name="Comma 2 3 4 2" xfId="8620" xr:uid="{00000000-0005-0000-0000-000054060000}"/>
    <cellStyle name="Comma 2 3 5" xfId="10375" xr:uid="{00000000-0005-0000-0000-000055060000}"/>
    <cellStyle name="Comma 2 3 5 2" xfId="37719" xr:uid="{00000000-0005-0000-0000-000056060000}"/>
    <cellStyle name="Comma 2 3 6" xfId="37467" xr:uid="{00000000-0005-0000-0000-000057060000}"/>
    <cellStyle name="Comma 2 3 7" xfId="38505" xr:uid="{00000000-0005-0000-0000-000058060000}"/>
    <cellStyle name="Comma 2 3 8" xfId="7919" xr:uid="{00000000-0005-0000-0000-000059060000}"/>
    <cellStyle name="Comma 2 3 9" xfId="6698" xr:uid="{00000000-0005-0000-0000-00005A060000}"/>
    <cellStyle name="Comma 2 4" xfId="669" xr:uid="{00000000-0005-0000-0000-00005B060000}"/>
    <cellStyle name="Comma 2 4 2" xfId="688" xr:uid="{00000000-0005-0000-0000-00005C060000}"/>
    <cellStyle name="Comma 2 4 2 2" xfId="2015" xr:uid="{00000000-0005-0000-0000-00005D060000}"/>
    <cellStyle name="Comma 2 4 2 2 2" xfId="23400" xr:uid="{00000000-0005-0000-0000-00005E060000}"/>
    <cellStyle name="Comma 2 4 2 2 2 2" xfId="38080" xr:uid="{00000000-0005-0000-0000-00005F060000}"/>
    <cellStyle name="Comma 2 4 2 2 3" xfId="37551" xr:uid="{00000000-0005-0000-0000-000060060000}"/>
    <cellStyle name="Comma 2 4 2 2 4" xfId="8198" xr:uid="{00000000-0005-0000-0000-000061060000}"/>
    <cellStyle name="Comma 2 4 2 3" xfId="8394" xr:uid="{00000000-0005-0000-0000-000062060000}"/>
    <cellStyle name="Comma 2 4 2 3 2" xfId="23634" xr:uid="{00000000-0005-0000-0000-000063060000}"/>
    <cellStyle name="Comma 2 4 2 3 2 2" xfId="38131" xr:uid="{00000000-0005-0000-0000-000064060000}"/>
    <cellStyle name="Comma 2 4 2 3 3" xfId="37606" xr:uid="{00000000-0005-0000-0000-000065060000}"/>
    <cellStyle name="Comma 2 4 2 4" xfId="23161" xr:uid="{00000000-0005-0000-0000-000066060000}"/>
    <cellStyle name="Comma 2 4 2 4 2" xfId="38030" xr:uid="{00000000-0005-0000-0000-000067060000}"/>
    <cellStyle name="Comma 2 4 2 5" xfId="37470" xr:uid="{00000000-0005-0000-0000-000068060000}"/>
    <cellStyle name="Comma 2 4 2 6" xfId="7922" xr:uid="{00000000-0005-0000-0000-000069060000}"/>
    <cellStyle name="Comma 2 4 2 7" xfId="5641" xr:uid="{00000000-0005-0000-0000-00006A060000}"/>
    <cellStyle name="Comma 2 4 3" xfId="2001" xr:uid="{00000000-0005-0000-0000-00006B060000}"/>
    <cellStyle name="Comma 2 4 3 2" xfId="37673" xr:uid="{00000000-0005-0000-0000-00006C060000}"/>
    <cellStyle name="Comma 2 4 3 3" xfId="8640" xr:uid="{00000000-0005-0000-0000-00006D060000}"/>
    <cellStyle name="Comma 2 4 4" xfId="10343" xr:uid="{00000000-0005-0000-0000-00006E060000}"/>
    <cellStyle name="Comma 2 4 5" xfId="37469" xr:uid="{00000000-0005-0000-0000-00006F060000}"/>
    <cellStyle name="Comma 2 4 6" xfId="7921" xr:uid="{00000000-0005-0000-0000-000070060000}"/>
    <cellStyle name="Comma 2 4 7" xfId="4601" xr:uid="{00000000-0005-0000-0000-000071060000}"/>
    <cellStyle name="Comma 2 4 8" xfId="4466" xr:uid="{00000000-0005-0000-0000-000072060000}"/>
    <cellStyle name="Comma 2 5" xfId="771" xr:uid="{00000000-0005-0000-0000-000073060000}"/>
    <cellStyle name="Comma 2 5 2" xfId="2057" xr:uid="{00000000-0005-0000-0000-000074060000}"/>
    <cellStyle name="Comma 2 5 2 2" xfId="23401" xr:uid="{00000000-0005-0000-0000-000075060000}"/>
    <cellStyle name="Comma 2 5 2 2 2" xfId="38081" xr:uid="{00000000-0005-0000-0000-000076060000}"/>
    <cellStyle name="Comma 2 5 2 3" xfId="37552" xr:uid="{00000000-0005-0000-0000-000077060000}"/>
    <cellStyle name="Comma 2 5 2 4" xfId="8199" xr:uid="{00000000-0005-0000-0000-000078060000}"/>
    <cellStyle name="Comma 2 5 2 5" xfId="4617" xr:uid="{00000000-0005-0000-0000-000079060000}"/>
    <cellStyle name="Comma 2 5 3" xfId="8395" xr:uid="{00000000-0005-0000-0000-00007A060000}"/>
    <cellStyle name="Comma 2 5 3 2" xfId="23635" xr:uid="{00000000-0005-0000-0000-00007B060000}"/>
    <cellStyle name="Comma 2 5 3 2 2" xfId="38132" xr:uid="{00000000-0005-0000-0000-00007C060000}"/>
    <cellStyle name="Comma 2 5 3 3" xfId="37607" xr:uid="{00000000-0005-0000-0000-00007D060000}"/>
    <cellStyle name="Comma 2 5 4" xfId="15466" xr:uid="{00000000-0005-0000-0000-00007E060000}"/>
    <cellStyle name="Comma 2 5 4 2" xfId="37835" xr:uid="{00000000-0005-0000-0000-00007F060000}"/>
    <cellStyle name="Comma 2 5 5" xfId="23162" xr:uid="{00000000-0005-0000-0000-000080060000}"/>
    <cellStyle name="Comma 2 5 5 2" xfId="38031" xr:uid="{00000000-0005-0000-0000-000081060000}"/>
    <cellStyle name="Comma 2 5 6" xfId="37471" xr:uid="{00000000-0005-0000-0000-000082060000}"/>
    <cellStyle name="Comma 2 5 7" xfId="7923" xr:uid="{00000000-0005-0000-0000-000083060000}"/>
    <cellStyle name="Comma 2 5 8" xfId="4566" xr:uid="{00000000-0005-0000-0000-000084060000}"/>
    <cellStyle name="Comma 2 6" xfId="668" xr:uid="{00000000-0005-0000-0000-000085060000}"/>
    <cellStyle name="Comma 2 6 2" xfId="2000" xr:uid="{00000000-0005-0000-0000-000086060000}"/>
    <cellStyle name="Comma 2 6 2 2" xfId="37472" xr:uid="{00000000-0005-0000-0000-000087060000}"/>
    <cellStyle name="Comma 2 6 3" xfId="7924" xr:uid="{00000000-0005-0000-0000-000088060000}"/>
    <cellStyle name="Comma 2 6 4" xfId="4613" xr:uid="{00000000-0005-0000-0000-000089060000}"/>
    <cellStyle name="Comma 2 7" xfId="845" xr:uid="{00000000-0005-0000-0000-00008A060000}"/>
    <cellStyle name="Comma 2 7 2" xfId="8200" xr:uid="{00000000-0005-0000-0000-00008B060000}"/>
    <cellStyle name="Comma 2 7 2 2" xfId="23402" xr:uid="{00000000-0005-0000-0000-00008C060000}"/>
    <cellStyle name="Comma 2 7 2 2 2" xfId="38082" xr:uid="{00000000-0005-0000-0000-00008D060000}"/>
    <cellStyle name="Comma 2 7 2 3" xfId="37553" xr:uid="{00000000-0005-0000-0000-00008E060000}"/>
    <cellStyle name="Comma 2 7 3" xfId="8396" xr:uid="{00000000-0005-0000-0000-00008F060000}"/>
    <cellStyle name="Comma 2 7 3 2" xfId="23636" xr:uid="{00000000-0005-0000-0000-000090060000}"/>
    <cellStyle name="Comma 2 7 3 2 2" xfId="38133" xr:uid="{00000000-0005-0000-0000-000091060000}"/>
    <cellStyle name="Comma 2 7 3 3" xfId="37608" xr:uid="{00000000-0005-0000-0000-000092060000}"/>
    <cellStyle name="Comma 2 7 4" xfId="23163" xr:uid="{00000000-0005-0000-0000-000093060000}"/>
    <cellStyle name="Comma 2 7 4 2" xfId="38032" xr:uid="{00000000-0005-0000-0000-000094060000}"/>
    <cellStyle name="Comma 2 7 5" xfId="37473" xr:uid="{00000000-0005-0000-0000-000095060000}"/>
    <cellStyle name="Comma 2 7 6" xfId="7925" xr:uid="{00000000-0005-0000-0000-000096060000}"/>
    <cellStyle name="Comma 2 7 7" xfId="5657" xr:uid="{00000000-0005-0000-0000-000097060000}"/>
    <cellStyle name="Comma 2 8" xfId="3507" xr:uid="{00000000-0005-0000-0000-000098060000}"/>
    <cellStyle name="Comma 2 8 2" xfId="8201" xr:uid="{00000000-0005-0000-0000-000099060000}"/>
    <cellStyle name="Comma 2 8 2 2" xfId="23403" xr:uid="{00000000-0005-0000-0000-00009A060000}"/>
    <cellStyle name="Comma 2 8 2 2 2" xfId="38083" xr:uid="{00000000-0005-0000-0000-00009B060000}"/>
    <cellStyle name="Comma 2 8 2 3" xfId="37554" xr:uid="{00000000-0005-0000-0000-00009C060000}"/>
    <cellStyle name="Comma 2 8 3" xfId="8397" xr:uid="{00000000-0005-0000-0000-00009D060000}"/>
    <cellStyle name="Comma 2 8 3 2" xfId="23637" xr:uid="{00000000-0005-0000-0000-00009E060000}"/>
    <cellStyle name="Comma 2 8 3 2 2" xfId="38134" xr:uid="{00000000-0005-0000-0000-00009F060000}"/>
    <cellStyle name="Comma 2 8 3 3" xfId="37609" xr:uid="{00000000-0005-0000-0000-0000A0060000}"/>
    <cellStyle name="Comma 2 8 4" xfId="23164" xr:uid="{00000000-0005-0000-0000-0000A1060000}"/>
    <cellStyle name="Comma 2 8 4 2" xfId="38033" xr:uid="{00000000-0005-0000-0000-0000A2060000}"/>
    <cellStyle name="Comma 2 8 5" xfId="37474" xr:uid="{00000000-0005-0000-0000-0000A3060000}"/>
    <cellStyle name="Comma 2 8 6" xfId="7926" xr:uid="{00000000-0005-0000-0000-0000A4060000}"/>
    <cellStyle name="Comma 2 8 7" xfId="5662" xr:uid="{00000000-0005-0000-0000-0000A5060000}"/>
    <cellStyle name="Comma 2 9" xfId="8161" xr:uid="{00000000-0005-0000-0000-0000A6060000}"/>
    <cellStyle name="Comma 2 9 2" xfId="8350" xr:uid="{00000000-0005-0000-0000-0000A7060000}"/>
    <cellStyle name="Comma 2 9 2 2" xfId="23574" xr:uid="{00000000-0005-0000-0000-0000A8060000}"/>
    <cellStyle name="Comma 2 9 2 2 2" xfId="38114" xr:uid="{00000000-0005-0000-0000-0000A9060000}"/>
    <cellStyle name="Comma 2 9 2 3" xfId="37585" xr:uid="{00000000-0005-0000-0000-0000AA060000}"/>
    <cellStyle name="Comma 2 9 3" xfId="8387" xr:uid="{00000000-0005-0000-0000-0000AB060000}"/>
    <cellStyle name="Comma 2 9 3 2" xfId="37600" xr:uid="{00000000-0005-0000-0000-0000AC060000}"/>
    <cellStyle name="Comma 2 9 4" xfId="23345" xr:uid="{00000000-0005-0000-0000-0000AD060000}"/>
    <cellStyle name="Comma 2 9 4 2" xfId="38064" xr:uid="{00000000-0005-0000-0000-0000AE060000}"/>
    <cellStyle name="Comma 2 9 5" xfId="37531" xr:uid="{00000000-0005-0000-0000-0000AF060000}"/>
    <cellStyle name="Comma 20" xfId="4578" xr:uid="{00000000-0005-0000-0000-0000B0060000}"/>
    <cellStyle name="Comma 20 2" xfId="8202" xr:uid="{00000000-0005-0000-0000-0000B1060000}"/>
    <cellStyle name="Comma 20 2 2" xfId="23404" xr:uid="{00000000-0005-0000-0000-0000B2060000}"/>
    <cellStyle name="Comma 20 2 2 2" xfId="38084" xr:uid="{00000000-0005-0000-0000-0000B3060000}"/>
    <cellStyle name="Comma 20 2 3" xfId="37555" xr:uid="{00000000-0005-0000-0000-0000B4060000}"/>
    <cellStyle name="Comma 20 3" xfId="8398" xr:uid="{00000000-0005-0000-0000-0000B5060000}"/>
    <cellStyle name="Comma 20 3 2" xfId="23638" xr:uid="{00000000-0005-0000-0000-0000B6060000}"/>
    <cellStyle name="Comma 20 3 2 2" xfId="38135" xr:uid="{00000000-0005-0000-0000-0000B7060000}"/>
    <cellStyle name="Comma 20 3 3" xfId="37610" xr:uid="{00000000-0005-0000-0000-0000B8060000}"/>
    <cellStyle name="Comma 20 4" xfId="23165" xr:uid="{00000000-0005-0000-0000-0000B9060000}"/>
    <cellStyle name="Comma 20 4 2" xfId="38034" xr:uid="{00000000-0005-0000-0000-0000BA060000}"/>
    <cellStyle name="Comma 20 5" xfId="37475" xr:uid="{00000000-0005-0000-0000-0000BB060000}"/>
    <cellStyle name="Comma 20 6" xfId="7927" xr:uid="{00000000-0005-0000-0000-0000BC060000}"/>
    <cellStyle name="Comma 21" xfId="4576" xr:uid="{00000000-0005-0000-0000-0000BD060000}"/>
    <cellStyle name="Comma 21 2" xfId="8203" xr:uid="{00000000-0005-0000-0000-0000BE060000}"/>
    <cellStyle name="Comma 21 2 2" xfId="23405" xr:uid="{00000000-0005-0000-0000-0000BF060000}"/>
    <cellStyle name="Comma 21 2 2 2" xfId="38085" xr:uid="{00000000-0005-0000-0000-0000C0060000}"/>
    <cellStyle name="Comma 21 2 3" xfId="37556" xr:uid="{00000000-0005-0000-0000-0000C1060000}"/>
    <cellStyle name="Comma 21 3" xfId="8399" xr:uid="{00000000-0005-0000-0000-0000C2060000}"/>
    <cellStyle name="Comma 21 3 2" xfId="23639" xr:uid="{00000000-0005-0000-0000-0000C3060000}"/>
    <cellStyle name="Comma 21 3 2 2" xfId="38136" xr:uid="{00000000-0005-0000-0000-0000C4060000}"/>
    <cellStyle name="Comma 21 3 3" xfId="37611" xr:uid="{00000000-0005-0000-0000-0000C5060000}"/>
    <cellStyle name="Comma 21 4" xfId="23166" xr:uid="{00000000-0005-0000-0000-0000C6060000}"/>
    <cellStyle name="Comma 21 4 2" xfId="38035" xr:uid="{00000000-0005-0000-0000-0000C7060000}"/>
    <cellStyle name="Comma 21 5" xfId="37476" xr:uid="{00000000-0005-0000-0000-0000C8060000}"/>
    <cellStyle name="Comma 21 6" xfId="7928" xr:uid="{00000000-0005-0000-0000-0000C9060000}"/>
    <cellStyle name="Comma 22" xfId="4579" xr:uid="{00000000-0005-0000-0000-0000CA060000}"/>
    <cellStyle name="Comma 22 2" xfId="8204" xr:uid="{00000000-0005-0000-0000-0000CB060000}"/>
    <cellStyle name="Comma 22 2 2" xfId="23406" xr:uid="{00000000-0005-0000-0000-0000CC060000}"/>
    <cellStyle name="Comma 22 2 2 2" xfId="38086" xr:uid="{00000000-0005-0000-0000-0000CD060000}"/>
    <cellStyle name="Comma 22 2 3" xfId="37557" xr:uid="{00000000-0005-0000-0000-0000CE060000}"/>
    <cellStyle name="Comma 22 3" xfId="8400" xr:uid="{00000000-0005-0000-0000-0000CF060000}"/>
    <cellStyle name="Comma 22 3 2" xfId="23640" xr:uid="{00000000-0005-0000-0000-0000D0060000}"/>
    <cellStyle name="Comma 22 3 2 2" xfId="38137" xr:uid="{00000000-0005-0000-0000-0000D1060000}"/>
    <cellStyle name="Comma 22 3 3" xfId="37612" xr:uid="{00000000-0005-0000-0000-0000D2060000}"/>
    <cellStyle name="Comma 22 4" xfId="23167" xr:uid="{00000000-0005-0000-0000-0000D3060000}"/>
    <cellStyle name="Comma 22 4 2" xfId="38036" xr:uid="{00000000-0005-0000-0000-0000D4060000}"/>
    <cellStyle name="Comma 22 5" xfId="37477" xr:uid="{00000000-0005-0000-0000-0000D5060000}"/>
    <cellStyle name="Comma 22 6" xfId="7929" xr:uid="{00000000-0005-0000-0000-0000D6060000}"/>
    <cellStyle name="Comma 23" xfId="4573" xr:uid="{00000000-0005-0000-0000-0000D7060000}"/>
    <cellStyle name="Comma 23 2" xfId="8205" xr:uid="{00000000-0005-0000-0000-0000D8060000}"/>
    <cellStyle name="Comma 23 2 2" xfId="23407" xr:uid="{00000000-0005-0000-0000-0000D9060000}"/>
    <cellStyle name="Comma 23 2 2 2" xfId="38087" xr:uid="{00000000-0005-0000-0000-0000DA060000}"/>
    <cellStyle name="Comma 23 2 3" xfId="37558" xr:uid="{00000000-0005-0000-0000-0000DB060000}"/>
    <cellStyle name="Comma 23 3" xfId="8401" xr:uid="{00000000-0005-0000-0000-0000DC060000}"/>
    <cellStyle name="Comma 23 3 2" xfId="23641" xr:uid="{00000000-0005-0000-0000-0000DD060000}"/>
    <cellStyle name="Comma 23 3 2 2" xfId="38138" xr:uid="{00000000-0005-0000-0000-0000DE060000}"/>
    <cellStyle name="Comma 23 3 3" xfId="37613" xr:uid="{00000000-0005-0000-0000-0000DF060000}"/>
    <cellStyle name="Comma 23 4" xfId="23168" xr:uid="{00000000-0005-0000-0000-0000E0060000}"/>
    <cellStyle name="Comma 23 4 2" xfId="38037" xr:uid="{00000000-0005-0000-0000-0000E1060000}"/>
    <cellStyle name="Comma 23 5" xfId="37478" xr:uid="{00000000-0005-0000-0000-0000E2060000}"/>
    <cellStyle name="Comma 23 6" xfId="7930" xr:uid="{00000000-0005-0000-0000-0000E3060000}"/>
    <cellStyle name="Comma 24" xfId="4575" xr:uid="{00000000-0005-0000-0000-0000E4060000}"/>
    <cellStyle name="Comma 24 2" xfId="8206" xr:uid="{00000000-0005-0000-0000-0000E5060000}"/>
    <cellStyle name="Comma 24 2 2" xfId="23408" xr:uid="{00000000-0005-0000-0000-0000E6060000}"/>
    <cellStyle name="Comma 24 2 2 2" xfId="38088" xr:uid="{00000000-0005-0000-0000-0000E7060000}"/>
    <cellStyle name="Comma 24 2 3" xfId="37559" xr:uid="{00000000-0005-0000-0000-0000E8060000}"/>
    <cellStyle name="Comma 24 3" xfId="8402" xr:uid="{00000000-0005-0000-0000-0000E9060000}"/>
    <cellStyle name="Comma 24 3 2" xfId="23642" xr:uid="{00000000-0005-0000-0000-0000EA060000}"/>
    <cellStyle name="Comma 24 3 2 2" xfId="38139" xr:uid="{00000000-0005-0000-0000-0000EB060000}"/>
    <cellStyle name="Comma 24 3 3" xfId="37614" xr:uid="{00000000-0005-0000-0000-0000EC060000}"/>
    <cellStyle name="Comma 24 4" xfId="23169" xr:uid="{00000000-0005-0000-0000-0000ED060000}"/>
    <cellStyle name="Comma 24 4 2" xfId="38038" xr:uid="{00000000-0005-0000-0000-0000EE060000}"/>
    <cellStyle name="Comma 24 5" xfId="37479" xr:uid="{00000000-0005-0000-0000-0000EF060000}"/>
    <cellStyle name="Comma 24 6" xfId="7931" xr:uid="{00000000-0005-0000-0000-0000F0060000}"/>
    <cellStyle name="Comma 25" xfId="4581" xr:uid="{00000000-0005-0000-0000-0000F1060000}"/>
    <cellStyle name="Comma 25 2" xfId="37480" xr:uid="{00000000-0005-0000-0000-0000F2060000}"/>
    <cellStyle name="Comma 25 3" xfId="7932" xr:uid="{00000000-0005-0000-0000-0000F3060000}"/>
    <cellStyle name="Comma 26" xfId="4580" xr:uid="{00000000-0005-0000-0000-0000F4060000}"/>
    <cellStyle name="Comma 26 2" xfId="37481" xr:uid="{00000000-0005-0000-0000-0000F5060000}"/>
    <cellStyle name="Comma 26 3" xfId="7933" xr:uid="{00000000-0005-0000-0000-0000F6060000}"/>
    <cellStyle name="Comma 27" xfId="4582" xr:uid="{00000000-0005-0000-0000-0000F7060000}"/>
    <cellStyle name="Comma 27 2" xfId="37482" xr:uid="{00000000-0005-0000-0000-0000F8060000}"/>
    <cellStyle name="Comma 27 3" xfId="7934" xr:uid="{00000000-0005-0000-0000-0000F9060000}"/>
    <cellStyle name="Comma 28" xfId="4584" xr:uid="{00000000-0005-0000-0000-0000FA060000}"/>
    <cellStyle name="Comma 28 2" xfId="37483" xr:uid="{00000000-0005-0000-0000-0000FB060000}"/>
    <cellStyle name="Comma 28 3" xfId="7935" xr:uid="{00000000-0005-0000-0000-0000FC060000}"/>
    <cellStyle name="Comma 28 4" xfId="4605" xr:uid="{00000000-0005-0000-0000-0000FD060000}"/>
    <cellStyle name="Comma 29" xfId="4606" xr:uid="{00000000-0005-0000-0000-0000FE060000}"/>
    <cellStyle name="Comma 29 2" xfId="37484" xr:uid="{00000000-0005-0000-0000-0000FF060000}"/>
    <cellStyle name="Comma 29 3" xfId="7936" xr:uid="{00000000-0005-0000-0000-000000070000}"/>
    <cellStyle name="Comma 3" xfId="162" xr:uid="{00000000-0005-0000-0000-000001070000}"/>
    <cellStyle name="Comma 3 10" xfId="5670" xr:uid="{00000000-0005-0000-0000-000002070000}"/>
    <cellStyle name="Comma 3 11" xfId="4413" xr:uid="{00000000-0005-0000-0000-000003070000}"/>
    <cellStyle name="Comma 3 2" xfId="266" xr:uid="{00000000-0005-0000-0000-000004070000}"/>
    <cellStyle name="Comma 3 2 10" xfId="4444" xr:uid="{00000000-0005-0000-0000-000005070000}"/>
    <cellStyle name="Comma 3 2 2" xfId="4549" xr:uid="{00000000-0005-0000-0000-000006070000}"/>
    <cellStyle name="Comma 3 2 2 2" xfId="8208" xr:uid="{00000000-0005-0000-0000-000007070000}"/>
    <cellStyle name="Comma 3 2 2 2 2" xfId="23410" xr:uid="{00000000-0005-0000-0000-000008070000}"/>
    <cellStyle name="Comma 3 2 2 2 2 2" xfId="38090" xr:uid="{00000000-0005-0000-0000-000009070000}"/>
    <cellStyle name="Comma 3 2 2 2 3" xfId="37561" xr:uid="{00000000-0005-0000-0000-00000A070000}"/>
    <cellStyle name="Comma 3 2 2 3" xfId="8404" xr:uid="{00000000-0005-0000-0000-00000B070000}"/>
    <cellStyle name="Comma 3 2 2 3 2" xfId="23644" xr:uid="{00000000-0005-0000-0000-00000C070000}"/>
    <cellStyle name="Comma 3 2 2 3 2 2" xfId="38141" xr:uid="{00000000-0005-0000-0000-00000D070000}"/>
    <cellStyle name="Comma 3 2 2 3 3" xfId="37616" xr:uid="{00000000-0005-0000-0000-00000E070000}"/>
    <cellStyle name="Comma 3 2 2 4" xfId="23171" xr:uid="{00000000-0005-0000-0000-00000F070000}"/>
    <cellStyle name="Comma 3 2 2 4 2" xfId="38040" xr:uid="{00000000-0005-0000-0000-000010070000}"/>
    <cellStyle name="Comma 3 2 2 5" xfId="37487" xr:uid="{00000000-0005-0000-0000-000011070000}"/>
    <cellStyle name="Comma 3 2 2 6" xfId="7939" xr:uid="{00000000-0005-0000-0000-000012070000}"/>
    <cellStyle name="Comma 3 2 3" xfId="8641" xr:uid="{00000000-0005-0000-0000-000013070000}"/>
    <cellStyle name="Comma 3 2 3 2" xfId="37674" xr:uid="{00000000-0005-0000-0000-000014070000}"/>
    <cellStyle name="Comma 3 2 4" xfId="8621" xr:uid="{00000000-0005-0000-0000-000015070000}"/>
    <cellStyle name="Comma 3 2 5" xfId="7938" xr:uid="{00000000-0005-0000-0000-000016070000}"/>
    <cellStyle name="Comma 3 2 5 2" xfId="37486" xr:uid="{00000000-0005-0000-0000-000017070000}"/>
    <cellStyle name="Comma 3 2 6" xfId="6778" xr:uid="{00000000-0005-0000-0000-000018070000}"/>
    <cellStyle name="Comma 3 2 6 2" xfId="37420" xr:uid="{00000000-0005-0000-0000-000019070000}"/>
    <cellStyle name="Comma 3 2 7" xfId="37401" xr:uid="{00000000-0005-0000-0000-00001A070000}"/>
    <cellStyle name="Comma 3 2 8" xfId="38514" xr:uid="{00000000-0005-0000-0000-00001B070000}"/>
    <cellStyle name="Comma 3 2 9" xfId="6703" xr:uid="{00000000-0005-0000-0000-00001C070000}"/>
    <cellStyle name="Comma 3 3" xfId="4058" xr:uid="{00000000-0005-0000-0000-00001D070000}"/>
    <cellStyle name="Comma 3 3 10" xfId="6700" xr:uid="{00000000-0005-0000-0000-00001E070000}"/>
    <cellStyle name="Comma 3 3 11" xfId="4430" xr:uid="{00000000-0005-0000-0000-00001F070000}"/>
    <cellStyle name="Comma 3 3 2" xfId="4540" xr:uid="{00000000-0005-0000-0000-000020070000}"/>
    <cellStyle name="Comma 3 3 2 2" xfId="37489" xr:uid="{00000000-0005-0000-0000-000021070000}"/>
    <cellStyle name="Comma 3 3 2 3" xfId="7941" xr:uid="{00000000-0005-0000-0000-000022070000}"/>
    <cellStyle name="Comma 3 3 3" xfId="8209" xr:uid="{00000000-0005-0000-0000-000023070000}"/>
    <cellStyle name="Comma 3 3 3 2" xfId="23411" xr:uid="{00000000-0005-0000-0000-000024070000}"/>
    <cellStyle name="Comma 3 3 3 2 2" xfId="38091" xr:uid="{00000000-0005-0000-0000-000025070000}"/>
    <cellStyle name="Comma 3 3 3 3" xfId="37562" xr:uid="{00000000-0005-0000-0000-000026070000}"/>
    <cellStyle name="Comma 3 3 4" xfId="8405" xr:uid="{00000000-0005-0000-0000-000027070000}"/>
    <cellStyle name="Comma 3 3 4 2" xfId="23645" xr:uid="{00000000-0005-0000-0000-000028070000}"/>
    <cellStyle name="Comma 3 3 4 2 2" xfId="38142" xr:uid="{00000000-0005-0000-0000-000029070000}"/>
    <cellStyle name="Comma 3 3 4 3" xfId="37617" xr:uid="{00000000-0005-0000-0000-00002A070000}"/>
    <cellStyle name="Comma 3 3 5" xfId="10344" xr:uid="{00000000-0005-0000-0000-00002B070000}"/>
    <cellStyle name="Comma 3 3 5 2" xfId="37716" xr:uid="{00000000-0005-0000-0000-00002C070000}"/>
    <cellStyle name="Comma 3 3 6" xfId="23172" xr:uid="{00000000-0005-0000-0000-00002D070000}"/>
    <cellStyle name="Comma 3 3 6 2" xfId="38041" xr:uid="{00000000-0005-0000-0000-00002E070000}"/>
    <cellStyle name="Comma 3 3 7" xfId="7940" xr:uid="{00000000-0005-0000-0000-00002F070000}"/>
    <cellStyle name="Comma 3 3 7 2" xfId="37488" xr:uid="{00000000-0005-0000-0000-000030070000}"/>
    <cellStyle name="Comma 3 3 8" xfId="37393" xr:uid="{00000000-0005-0000-0000-000031070000}"/>
    <cellStyle name="Comma 3 3 9" xfId="38510" xr:uid="{00000000-0005-0000-0000-000032070000}"/>
    <cellStyle name="Comma 3 4" xfId="4526" xr:uid="{00000000-0005-0000-0000-000033070000}"/>
    <cellStyle name="Comma 3 4 2" xfId="8403" xr:uid="{00000000-0005-0000-0000-000034070000}"/>
    <cellStyle name="Comma 3 4 2 2" xfId="23643" xr:uid="{00000000-0005-0000-0000-000035070000}"/>
    <cellStyle name="Comma 3 4 2 2 2" xfId="38140" xr:uid="{00000000-0005-0000-0000-000036070000}"/>
    <cellStyle name="Comma 3 4 2 3" xfId="37615" xr:uid="{00000000-0005-0000-0000-000037070000}"/>
    <cellStyle name="Comma 3 4 3" xfId="23409" xr:uid="{00000000-0005-0000-0000-000038070000}"/>
    <cellStyle name="Comma 3 4 3 2" xfId="38089" xr:uid="{00000000-0005-0000-0000-000039070000}"/>
    <cellStyle name="Comma 3 4 4" xfId="37560" xr:uid="{00000000-0005-0000-0000-00003A070000}"/>
    <cellStyle name="Comma 3 4 5" xfId="8207" xr:uid="{00000000-0005-0000-0000-00003B070000}"/>
    <cellStyle name="Comma 3 4 6" xfId="4633" xr:uid="{00000000-0005-0000-0000-00003C070000}"/>
    <cellStyle name="Comma 3 5" xfId="4469" xr:uid="{00000000-0005-0000-0000-00003D070000}"/>
    <cellStyle name="Comma 3 5 2" xfId="23170" xr:uid="{00000000-0005-0000-0000-00003E070000}"/>
    <cellStyle name="Comma 3 5 2 2" xfId="38039" xr:uid="{00000000-0005-0000-0000-00003F070000}"/>
    <cellStyle name="Comma 3 5 3" xfId="37485" xr:uid="{00000000-0005-0000-0000-000040070000}"/>
    <cellStyle name="Comma 3 5 4" xfId="7937" xr:uid="{00000000-0005-0000-0000-000041070000}"/>
    <cellStyle name="Comma 3 6" xfId="7639" xr:uid="{00000000-0005-0000-0000-000042070000}"/>
    <cellStyle name="Comma 3 7" xfId="6752" xr:uid="{00000000-0005-0000-0000-000043070000}"/>
    <cellStyle name="Comma 3 7 2" xfId="37409" xr:uid="{00000000-0005-0000-0000-000044070000}"/>
    <cellStyle name="Comma 3 8" xfId="37392" xr:uid="{00000000-0005-0000-0000-000045070000}"/>
    <cellStyle name="Comma 3 9" xfId="5709" xr:uid="{00000000-0005-0000-0000-000046070000}"/>
    <cellStyle name="Comma 30" xfId="4607" xr:uid="{00000000-0005-0000-0000-000047070000}"/>
    <cellStyle name="Comma 30 2" xfId="37490" xr:uid="{00000000-0005-0000-0000-000048070000}"/>
    <cellStyle name="Comma 30 3" xfId="7942" xr:uid="{00000000-0005-0000-0000-000049070000}"/>
    <cellStyle name="Comma 31" xfId="5659" xr:uid="{00000000-0005-0000-0000-00004A070000}"/>
    <cellStyle name="Comma 31 2" xfId="37491" xr:uid="{00000000-0005-0000-0000-00004B070000}"/>
    <cellStyle name="Comma 31 3" xfId="7943" xr:uid="{00000000-0005-0000-0000-00004C070000}"/>
    <cellStyle name="Comma 32" xfId="5658" xr:uid="{00000000-0005-0000-0000-00004D070000}"/>
    <cellStyle name="Comma 32 2" xfId="37492" xr:uid="{00000000-0005-0000-0000-00004E070000}"/>
    <cellStyle name="Comma 32 3" xfId="7944" xr:uid="{00000000-0005-0000-0000-00004F070000}"/>
    <cellStyle name="Comma 33" xfId="5660" xr:uid="{00000000-0005-0000-0000-000050070000}"/>
    <cellStyle name="Comma 33 2" xfId="37493" xr:uid="{00000000-0005-0000-0000-000051070000}"/>
    <cellStyle name="Comma 33 3" xfId="7945" xr:uid="{00000000-0005-0000-0000-000052070000}"/>
    <cellStyle name="Comma 34" xfId="5663" xr:uid="{00000000-0005-0000-0000-000053070000}"/>
    <cellStyle name="Comma 34 2" xfId="8210" xr:uid="{00000000-0005-0000-0000-000054070000}"/>
    <cellStyle name="Comma 34 2 2" xfId="23412" xr:uid="{00000000-0005-0000-0000-000055070000}"/>
    <cellStyle name="Comma 34 2 2 2" xfId="38092" xr:uid="{00000000-0005-0000-0000-000056070000}"/>
    <cellStyle name="Comma 34 2 3" xfId="37563" xr:uid="{00000000-0005-0000-0000-000057070000}"/>
    <cellStyle name="Comma 34 3" xfId="8406" xr:uid="{00000000-0005-0000-0000-000058070000}"/>
    <cellStyle name="Comma 34 3 2" xfId="23646" xr:uid="{00000000-0005-0000-0000-000059070000}"/>
    <cellStyle name="Comma 34 3 2 2" xfId="38143" xr:uid="{00000000-0005-0000-0000-00005A070000}"/>
    <cellStyle name="Comma 34 3 3" xfId="37618" xr:uid="{00000000-0005-0000-0000-00005B070000}"/>
    <cellStyle name="Comma 34 4" xfId="23173" xr:uid="{00000000-0005-0000-0000-00005C070000}"/>
    <cellStyle name="Comma 34 4 2" xfId="38042" xr:uid="{00000000-0005-0000-0000-00005D070000}"/>
    <cellStyle name="Comma 34 5" xfId="37494" xr:uid="{00000000-0005-0000-0000-00005E070000}"/>
    <cellStyle name="Comma 34 6" xfId="7946" xr:uid="{00000000-0005-0000-0000-00005F070000}"/>
    <cellStyle name="Comma 35" xfId="7947" xr:uid="{00000000-0005-0000-0000-000060070000}"/>
    <cellStyle name="Comma 35 2" xfId="8211" xr:uid="{00000000-0005-0000-0000-000061070000}"/>
    <cellStyle name="Comma 35 2 2" xfId="23413" xr:uid="{00000000-0005-0000-0000-000062070000}"/>
    <cellStyle name="Comma 35 2 2 2" xfId="38093" xr:uid="{00000000-0005-0000-0000-000063070000}"/>
    <cellStyle name="Comma 35 2 3" xfId="37564" xr:uid="{00000000-0005-0000-0000-000064070000}"/>
    <cellStyle name="Comma 35 3" xfId="8407" xr:uid="{00000000-0005-0000-0000-000065070000}"/>
    <cellStyle name="Comma 35 3 2" xfId="23647" xr:uid="{00000000-0005-0000-0000-000066070000}"/>
    <cellStyle name="Comma 35 3 2 2" xfId="38144" xr:uid="{00000000-0005-0000-0000-000067070000}"/>
    <cellStyle name="Comma 35 3 3" xfId="37619" xr:uid="{00000000-0005-0000-0000-000068070000}"/>
    <cellStyle name="Comma 35 4" xfId="23174" xr:uid="{00000000-0005-0000-0000-000069070000}"/>
    <cellStyle name="Comma 35 4 2" xfId="38043" xr:uid="{00000000-0005-0000-0000-00006A070000}"/>
    <cellStyle name="Comma 35 5" xfId="37495" xr:uid="{00000000-0005-0000-0000-00006B070000}"/>
    <cellStyle name="Comma 36" xfId="7948" xr:uid="{00000000-0005-0000-0000-00006C070000}"/>
    <cellStyle name="Comma 36 2" xfId="8212" xr:uid="{00000000-0005-0000-0000-00006D070000}"/>
    <cellStyle name="Comma 36 2 2" xfId="23414" xr:uid="{00000000-0005-0000-0000-00006E070000}"/>
    <cellStyle name="Comma 36 2 2 2" xfId="38094" xr:uid="{00000000-0005-0000-0000-00006F070000}"/>
    <cellStyle name="Comma 36 2 3" xfId="37565" xr:uid="{00000000-0005-0000-0000-000070070000}"/>
    <cellStyle name="Comma 36 3" xfId="8408" xr:uid="{00000000-0005-0000-0000-000071070000}"/>
    <cellStyle name="Comma 36 3 2" xfId="23648" xr:uid="{00000000-0005-0000-0000-000072070000}"/>
    <cellStyle name="Comma 36 3 2 2" xfId="38145" xr:uid="{00000000-0005-0000-0000-000073070000}"/>
    <cellStyle name="Comma 36 3 3" xfId="37620" xr:uid="{00000000-0005-0000-0000-000074070000}"/>
    <cellStyle name="Comma 36 4" xfId="23175" xr:uid="{00000000-0005-0000-0000-000075070000}"/>
    <cellStyle name="Comma 36 4 2" xfId="38044" xr:uid="{00000000-0005-0000-0000-000076070000}"/>
    <cellStyle name="Comma 36 5" xfId="37496" xr:uid="{00000000-0005-0000-0000-000077070000}"/>
    <cellStyle name="Comma 37" xfId="7949" xr:uid="{00000000-0005-0000-0000-000078070000}"/>
    <cellStyle name="Comma 37 2" xfId="8156" xr:uid="{00000000-0005-0000-0000-000079070000}"/>
    <cellStyle name="Comma 37 2 2" xfId="8346" xr:uid="{00000000-0005-0000-0000-00007A070000}"/>
    <cellStyle name="Comma 37 2 2 2" xfId="23570" xr:uid="{00000000-0005-0000-0000-00007B070000}"/>
    <cellStyle name="Comma 37 2 2 2 2" xfId="38113" xr:uid="{00000000-0005-0000-0000-00007C070000}"/>
    <cellStyle name="Comma 37 2 2 3" xfId="37584" xr:uid="{00000000-0005-0000-0000-00007D070000}"/>
    <cellStyle name="Comma 37 2 3" xfId="8558" xr:uid="{00000000-0005-0000-0000-00007E070000}"/>
    <cellStyle name="Comma 37 2 3 2" xfId="23808" xr:uid="{00000000-0005-0000-0000-00007F070000}"/>
    <cellStyle name="Comma 37 2 3 2 2" xfId="38164" xr:uid="{00000000-0005-0000-0000-000080070000}"/>
    <cellStyle name="Comma 37 2 3 3" xfId="37640" xr:uid="{00000000-0005-0000-0000-000081070000}"/>
    <cellStyle name="Comma 37 2 4" xfId="23341" xr:uid="{00000000-0005-0000-0000-000082070000}"/>
    <cellStyle name="Comma 37 2 4 2" xfId="38063" xr:uid="{00000000-0005-0000-0000-000083070000}"/>
    <cellStyle name="Comma 37 2 5" xfId="37529" xr:uid="{00000000-0005-0000-0000-000084070000}"/>
    <cellStyle name="Comma 37 3" xfId="8213" xr:uid="{00000000-0005-0000-0000-000085070000}"/>
    <cellStyle name="Comma 37 3 2" xfId="23415" xr:uid="{00000000-0005-0000-0000-000086070000}"/>
    <cellStyle name="Comma 37 3 2 2" xfId="38095" xr:uid="{00000000-0005-0000-0000-000087070000}"/>
    <cellStyle name="Comma 37 3 3" xfId="37566" xr:uid="{00000000-0005-0000-0000-000088070000}"/>
    <cellStyle name="Comma 37 4" xfId="8409" xr:uid="{00000000-0005-0000-0000-000089070000}"/>
    <cellStyle name="Comma 37 4 2" xfId="23649" xr:uid="{00000000-0005-0000-0000-00008A070000}"/>
    <cellStyle name="Comma 37 4 2 2" xfId="38146" xr:uid="{00000000-0005-0000-0000-00008B070000}"/>
    <cellStyle name="Comma 37 4 3" xfId="37621" xr:uid="{00000000-0005-0000-0000-00008C070000}"/>
    <cellStyle name="Comma 37 5" xfId="23176" xr:uid="{00000000-0005-0000-0000-00008D070000}"/>
    <cellStyle name="Comma 37 5 2" xfId="38045" xr:uid="{00000000-0005-0000-0000-00008E070000}"/>
    <cellStyle name="Comma 37 6" xfId="37497" xr:uid="{00000000-0005-0000-0000-00008F070000}"/>
    <cellStyle name="Comma 38" xfId="7950" xr:uid="{00000000-0005-0000-0000-000090070000}"/>
    <cellStyle name="Comma 38 2" xfId="8155" xr:uid="{00000000-0005-0000-0000-000091070000}"/>
    <cellStyle name="Comma 38 2 2" xfId="8345" xr:uid="{00000000-0005-0000-0000-000092070000}"/>
    <cellStyle name="Comma 38 2 2 2" xfId="23569" xr:uid="{00000000-0005-0000-0000-000093070000}"/>
    <cellStyle name="Comma 38 2 2 2 2" xfId="38112" xr:uid="{00000000-0005-0000-0000-000094070000}"/>
    <cellStyle name="Comma 38 2 2 3" xfId="37583" xr:uid="{00000000-0005-0000-0000-000095070000}"/>
    <cellStyle name="Comma 38 2 3" xfId="8557" xr:uid="{00000000-0005-0000-0000-000096070000}"/>
    <cellStyle name="Comma 38 2 3 2" xfId="23807" xr:uid="{00000000-0005-0000-0000-000097070000}"/>
    <cellStyle name="Comma 38 2 3 2 2" xfId="38163" xr:uid="{00000000-0005-0000-0000-000098070000}"/>
    <cellStyle name="Comma 38 2 3 3" xfId="37639" xr:uid="{00000000-0005-0000-0000-000099070000}"/>
    <cellStyle name="Comma 38 2 4" xfId="23340" xr:uid="{00000000-0005-0000-0000-00009A070000}"/>
    <cellStyle name="Comma 38 2 4 2" xfId="38062" xr:uid="{00000000-0005-0000-0000-00009B070000}"/>
    <cellStyle name="Comma 38 2 5" xfId="37528" xr:uid="{00000000-0005-0000-0000-00009C070000}"/>
    <cellStyle name="Comma 38 3" xfId="8214" xr:uid="{00000000-0005-0000-0000-00009D070000}"/>
    <cellStyle name="Comma 38 3 2" xfId="23416" xr:uid="{00000000-0005-0000-0000-00009E070000}"/>
    <cellStyle name="Comma 38 3 2 2" xfId="38096" xr:uid="{00000000-0005-0000-0000-00009F070000}"/>
    <cellStyle name="Comma 38 3 3" xfId="37567" xr:uid="{00000000-0005-0000-0000-0000A0070000}"/>
    <cellStyle name="Comma 38 4" xfId="8410" xr:uid="{00000000-0005-0000-0000-0000A1070000}"/>
    <cellStyle name="Comma 38 4 2" xfId="23650" xr:uid="{00000000-0005-0000-0000-0000A2070000}"/>
    <cellStyle name="Comma 38 4 2 2" xfId="38147" xr:uid="{00000000-0005-0000-0000-0000A3070000}"/>
    <cellStyle name="Comma 38 4 3" xfId="37622" xr:uid="{00000000-0005-0000-0000-0000A4070000}"/>
    <cellStyle name="Comma 38 5" xfId="23177" xr:uid="{00000000-0005-0000-0000-0000A5070000}"/>
    <cellStyle name="Comma 38 5 2" xfId="38046" xr:uid="{00000000-0005-0000-0000-0000A6070000}"/>
    <cellStyle name="Comma 38 6" xfId="37498" xr:uid="{00000000-0005-0000-0000-0000A7070000}"/>
    <cellStyle name="Comma 39" xfId="7951" xr:uid="{00000000-0005-0000-0000-0000A8070000}"/>
    <cellStyle name="Comma 39 2" xfId="8215" xr:uid="{00000000-0005-0000-0000-0000A9070000}"/>
    <cellStyle name="Comma 39 2 2" xfId="23417" xr:uid="{00000000-0005-0000-0000-0000AA070000}"/>
    <cellStyle name="Comma 39 2 2 2" xfId="38097" xr:uid="{00000000-0005-0000-0000-0000AB070000}"/>
    <cellStyle name="Comma 39 2 3" xfId="37568" xr:uid="{00000000-0005-0000-0000-0000AC070000}"/>
    <cellStyle name="Comma 39 3" xfId="8411" xr:uid="{00000000-0005-0000-0000-0000AD070000}"/>
    <cellStyle name="Comma 39 3 2" xfId="23651" xr:uid="{00000000-0005-0000-0000-0000AE070000}"/>
    <cellStyle name="Comma 39 3 2 2" xfId="38148" xr:uid="{00000000-0005-0000-0000-0000AF070000}"/>
    <cellStyle name="Comma 39 3 3" xfId="37623" xr:uid="{00000000-0005-0000-0000-0000B0070000}"/>
    <cellStyle name="Comma 39 4" xfId="23178" xr:uid="{00000000-0005-0000-0000-0000B1070000}"/>
    <cellStyle name="Comma 39 4 2" xfId="38047" xr:uid="{00000000-0005-0000-0000-0000B2070000}"/>
    <cellStyle name="Comma 39 5" xfId="37499" xr:uid="{00000000-0005-0000-0000-0000B3070000}"/>
    <cellStyle name="Comma 4" xfId="665" xr:uid="{00000000-0005-0000-0000-0000B4070000}"/>
    <cellStyle name="Comma 4 10" xfId="38502" xr:uid="{00000000-0005-0000-0000-0000B5070000}"/>
    <cellStyle name="Comma 4 11" xfId="6739" xr:uid="{00000000-0005-0000-0000-0000B6070000}"/>
    <cellStyle name="Comma 4 12" xfId="4593" xr:uid="{00000000-0005-0000-0000-0000B7070000}"/>
    <cellStyle name="Comma 4 13" xfId="4448" xr:uid="{00000000-0005-0000-0000-0000B8070000}"/>
    <cellStyle name="Comma 4 2" xfId="562" xr:uid="{00000000-0005-0000-0000-0000B9070000}"/>
    <cellStyle name="Comma 4 2 10" xfId="4553" xr:uid="{00000000-0005-0000-0000-0000BA070000}"/>
    <cellStyle name="Comma 4 2 2" xfId="766" xr:uid="{00000000-0005-0000-0000-0000BB070000}"/>
    <cellStyle name="Comma 4 2 2 2" xfId="2052" xr:uid="{00000000-0005-0000-0000-0000BC070000}"/>
    <cellStyle name="Comma 4 2 2 2 2" xfId="3758" xr:uid="{00000000-0005-0000-0000-0000BD070000}"/>
    <cellStyle name="Comma 4 2 2 2 2 2" xfId="38098" xr:uid="{00000000-0005-0000-0000-0000BE070000}"/>
    <cellStyle name="Comma 4 2 2 2 3" xfId="3900" xr:uid="{00000000-0005-0000-0000-0000BF070000}"/>
    <cellStyle name="Comma 4 2 2 2 4" xfId="3622" xr:uid="{00000000-0005-0000-0000-0000C0070000}"/>
    <cellStyle name="Comma 4 2 2 2 5" xfId="23418" xr:uid="{00000000-0005-0000-0000-0000C1070000}"/>
    <cellStyle name="Comma 4 2 2 3" xfId="2145" xr:uid="{00000000-0005-0000-0000-0000C2070000}"/>
    <cellStyle name="Comma 4 2 2 3 2" xfId="3721" xr:uid="{00000000-0005-0000-0000-0000C3070000}"/>
    <cellStyle name="Comma 4 2 2 3 3" xfId="37569" xr:uid="{00000000-0005-0000-0000-0000C4070000}"/>
    <cellStyle name="Comma 4 2 2 4" xfId="3497" xr:uid="{00000000-0005-0000-0000-0000C5070000}"/>
    <cellStyle name="Comma 4 2 2 5" xfId="3930" xr:uid="{00000000-0005-0000-0000-0000C6070000}"/>
    <cellStyle name="Comma 4 2 2 6" xfId="3451" xr:uid="{00000000-0005-0000-0000-0000C7070000}"/>
    <cellStyle name="Comma 4 2 2 7" xfId="8216" xr:uid="{00000000-0005-0000-0000-0000C8070000}"/>
    <cellStyle name="Comma 4 2 3" xfId="744" xr:uid="{00000000-0005-0000-0000-0000C9070000}"/>
    <cellStyle name="Comma 4 2 3 2" xfId="2037" xr:uid="{00000000-0005-0000-0000-0000CA070000}"/>
    <cellStyle name="Comma 4 2 3 2 2" xfId="3740" xr:uid="{00000000-0005-0000-0000-0000CB070000}"/>
    <cellStyle name="Comma 4 2 3 2 2 2" xfId="38149" xr:uid="{00000000-0005-0000-0000-0000CC070000}"/>
    <cellStyle name="Comma 4 2 3 2 3" xfId="23652" xr:uid="{00000000-0005-0000-0000-0000CD070000}"/>
    <cellStyle name="Comma 4 2 3 3" xfId="4036" xr:uid="{00000000-0005-0000-0000-0000CE070000}"/>
    <cellStyle name="Comma 4 2 3 3 2" xfId="37625" xr:uid="{00000000-0005-0000-0000-0000CF070000}"/>
    <cellStyle name="Comma 4 2 3 4" xfId="3604" xr:uid="{00000000-0005-0000-0000-0000D0070000}"/>
    <cellStyle name="Comma 4 2 3 5" xfId="8413" xr:uid="{00000000-0005-0000-0000-0000D1070000}"/>
    <cellStyle name="Comma 4 2 4" xfId="684" xr:uid="{00000000-0005-0000-0000-0000D2070000}"/>
    <cellStyle name="Comma 4 2 4 2" xfId="2011" xr:uid="{00000000-0005-0000-0000-0000D3070000}"/>
    <cellStyle name="Comma 4 2 4 2 2" xfId="3781" xr:uid="{00000000-0005-0000-0000-0000D4070000}"/>
    <cellStyle name="Comma 4 2 4 2 2 2" xfId="38048" xr:uid="{00000000-0005-0000-0000-0000D5070000}"/>
    <cellStyle name="Comma 4 2 4 2 3" xfId="23179" xr:uid="{00000000-0005-0000-0000-0000D6070000}"/>
    <cellStyle name="Comma 4 2 4 3" xfId="3661" xr:uid="{00000000-0005-0000-0000-0000D7070000}"/>
    <cellStyle name="Comma 4 2 4 3 2" xfId="37501" xr:uid="{00000000-0005-0000-0000-0000D8070000}"/>
    <cellStyle name="Comma 4 2 4 4" xfId="7953" xr:uid="{00000000-0005-0000-0000-0000D9070000}"/>
    <cellStyle name="Comma 4 2 5" xfId="749" xr:uid="{00000000-0005-0000-0000-0000DA070000}"/>
    <cellStyle name="Comma 4 2 5 2" xfId="2041" xr:uid="{00000000-0005-0000-0000-0000DB070000}"/>
    <cellStyle name="Comma 4 2 5 2 2" xfId="3811" xr:uid="{00000000-0005-0000-0000-0000DC070000}"/>
    <cellStyle name="Comma 4 2 5 3" xfId="3696" xr:uid="{00000000-0005-0000-0000-0000DD070000}"/>
    <cellStyle name="Comma 4 2 5 4" xfId="37416" xr:uid="{00000000-0005-0000-0000-0000DE070000}"/>
    <cellStyle name="Comma 4 2 6" xfId="1961" xr:uid="{00000000-0005-0000-0000-0000DF070000}"/>
    <cellStyle name="Comma 4 2 6 2" xfId="3413" xr:uid="{00000000-0005-0000-0000-0000E0070000}"/>
    <cellStyle name="Comma 4 2 6 3" xfId="38515" xr:uid="{00000000-0005-0000-0000-0000E1070000}"/>
    <cellStyle name="Comma 4 2 7" xfId="2275" xr:uid="{00000000-0005-0000-0000-0000E2070000}"/>
    <cellStyle name="Comma 4 2 7 2" xfId="6770" xr:uid="{00000000-0005-0000-0000-0000E3070000}"/>
    <cellStyle name="Comma 4 2 8" xfId="4090" xr:uid="{00000000-0005-0000-0000-0000E4070000}"/>
    <cellStyle name="Comma 4 2 8 2" xfId="6711" xr:uid="{00000000-0005-0000-0000-0000E5070000}"/>
    <cellStyle name="Comma 4 2 9" xfId="5677" xr:uid="{00000000-0005-0000-0000-0000E6070000}"/>
    <cellStyle name="Comma 4 3" xfId="1997" xr:uid="{00000000-0005-0000-0000-0000E7070000}"/>
    <cellStyle name="Comma 4 3 2" xfId="7955" xr:uid="{00000000-0005-0000-0000-0000E8070000}"/>
    <cellStyle name="Comma 4 3 2 2" xfId="37503" xr:uid="{00000000-0005-0000-0000-0000E9070000}"/>
    <cellStyle name="Comma 4 3 3" xfId="8217" xr:uid="{00000000-0005-0000-0000-0000EA070000}"/>
    <cellStyle name="Comma 4 3 3 2" xfId="23419" xr:uid="{00000000-0005-0000-0000-0000EB070000}"/>
    <cellStyle name="Comma 4 3 3 2 2" xfId="38099" xr:uid="{00000000-0005-0000-0000-0000EC070000}"/>
    <cellStyle name="Comma 4 3 3 3" xfId="37570" xr:uid="{00000000-0005-0000-0000-0000ED070000}"/>
    <cellStyle name="Comma 4 3 4" xfId="8414" xr:uid="{00000000-0005-0000-0000-0000EE070000}"/>
    <cellStyle name="Comma 4 3 4 2" xfId="23653" xr:uid="{00000000-0005-0000-0000-0000EF070000}"/>
    <cellStyle name="Comma 4 3 4 2 2" xfId="38150" xr:uid="{00000000-0005-0000-0000-0000F0070000}"/>
    <cellStyle name="Comma 4 3 4 3" xfId="37626" xr:uid="{00000000-0005-0000-0000-0000F1070000}"/>
    <cellStyle name="Comma 4 3 5" xfId="7954" xr:uid="{00000000-0005-0000-0000-0000F2070000}"/>
    <cellStyle name="Comma 4 3 5 2" xfId="23180" xr:uid="{00000000-0005-0000-0000-0000F3070000}"/>
    <cellStyle name="Comma 4 3 5 2 2" xfId="38049" xr:uid="{00000000-0005-0000-0000-0000F4070000}"/>
    <cellStyle name="Comma 4 3 5 3" xfId="37502" xr:uid="{00000000-0005-0000-0000-0000F5070000}"/>
    <cellStyle name="Comma 4 3 6" xfId="37412" xr:uid="{00000000-0005-0000-0000-0000F6070000}"/>
    <cellStyle name="Comma 4 3 7" xfId="6758" xr:uid="{00000000-0005-0000-0000-0000F7070000}"/>
    <cellStyle name="Comma 4 3 8" xfId="5631" xr:uid="{00000000-0005-0000-0000-0000F8070000}"/>
    <cellStyle name="Comma 4 3 9" xfId="4470" xr:uid="{00000000-0005-0000-0000-0000F9070000}"/>
    <cellStyle name="Comma 4 4" xfId="6774" xr:uid="{00000000-0005-0000-0000-0000FA070000}"/>
    <cellStyle name="Comma 4 4 2" xfId="7617" xr:uid="{00000000-0005-0000-0000-0000FB070000}"/>
    <cellStyle name="Comma 4 4 2 2" xfId="23102" xr:uid="{00000000-0005-0000-0000-0000FC070000}"/>
    <cellStyle name="Comma 4 4 2 2 2" xfId="38012" xr:uid="{00000000-0005-0000-0000-0000FD070000}"/>
    <cellStyle name="Comma 4 4 2 3" xfId="37443" xr:uid="{00000000-0005-0000-0000-0000FE070000}"/>
    <cellStyle name="Comma 4 4 3" xfId="8412" xr:uid="{00000000-0005-0000-0000-0000FF070000}"/>
    <cellStyle name="Comma 4 4 3 2" xfId="37624" xr:uid="{00000000-0005-0000-0000-000000080000}"/>
    <cellStyle name="Comma 4 4 4" xfId="22267" xr:uid="{00000000-0005-0000-0000-000001080000}"/>
    <cellStyle name="Comma 4 4 4 2" xfId="37995" xr:uid="{00000000-0005-0000-0000-000002080000}"/>
    <cellStyle name="Comma 4 4 5" xfId="37417" xr:uid="{00000000-0005-0000-0000-000003080000}"/>
    <cellStyle name="Comma 4 5" xfId="6766" xr:uid="{00000000-0005-0000-0000-000004080000}"/>
    <cellStyle name="Comma 4 5 2" xfId="37414" xr:uid="{00000000-0005-0000-0000-000005080000}"/>
    <cellStyle name="Comma 4 6" xfId="7952" xr:uid="{00000000-0005-0000-0000-000006080000}"/>
    <cellStyle name="Comma 4 6 2" xfId="37500" xr:uid="{00000000-0005-0000-0000-000007080000}"/>
    <cellStyle name="Comma 4 7" xfId="22262" xr:uid="{00000000-0005-0000-0000-000008080000}"/>
    <cellStyle name="Comma 4 7 2" xfId="37994" xr:uid="{00000000-0005-0000-0000-000009080000}"/>
    <cellStyle name="Comma 4 8" xfId="6755" xr:uid="{00000000-0005-0000-0000-00000A080000}"/>
    <cellStyle name="Comma 4 8 2" xfId="37411" xr:uid="{00000000-0005-0000-0000-00000B080000}"/>
    <cellStyle name="Comma 4 9" xfId="37402" xr:uid="{00000000-0005-0000-0000-00000C080000}"/>
    <cellStyle name="Comma 40" xfId="7956" xr:uid="{00000000-0005-0000-0000-00000D080000}"/>
    <cellStyle name="Comma 40 2" xfId="8218" xr:uid="{00000000-0005-0000-0000-00000E080000}"/>
    <cellStyle name="Comma 40 2 2" xfId="23420" xr:uid="{00000000-0005-0000-0000-00000F080000}"/>
    <cellStyle name="Comma 40 2 2 2" xfId="38100" xr:uid="{00000000-0005-0000-0000-000010080000}"/>
    <cellStyle name="Comma 40 2 3" xfId="37571" xr:uid="{00000000-0005-0000-0000-000011080000}"/>
    <cellStyle name="Comma 40 3" xfId="8415" xr:uid="{00000000-0005-0000-0000-000012080000}"/>
    <cellStyle name="Comma 40 3 2" xfId="23654" xr:uid="{00000000-0005-0000-0000-000013080000}"/>
    <cellStyle name="Comma 40 3 2 2" xfId="38151" xr:uid="{00000000-0005-0000-0000-000014080000}"/>
    <cellStyle name="Comma 40 3 3" xfId="37627" xr:uid="{00000000-0005-0000-0000-000015080000}"/>
    <cellStyle name="Comma 40 4" xfId="23181" xr:uid="{00000000-0005-0000-0000-000016080000}"/>
    <cellStyle name="Comma 40 4 2" xfId="38050" xr:uid="{00000000-0005-0000-0000-000017080000}"/>
    <cellStyle name="Comma 40 5" xfId="37504" xr:uid="{00000000-0005-0000-0000-000018080000}"/>
    <cellStyle name="Comma 41" xfId="8154" xr:uid="{00000000-0005-0000-0000-000019080000}"/>
    <cellStyle name="Comma 41 2" xfId="8344" xr:uid="{00000000-0005-0000-0000-00001A080000}"/>
    <cellStyle name="Comma 41 2 2" xfId="23568" xr:uid="{00000000-0005-0000-0000-00001B080000}"/>
    <cellStyle name="Comma 41 2 2 2" xfId="38111" xr:uid="{00000000-0005-0000-0000-00001C080000}"/>
    <cellStyle name="Comma 41 2 3" xfId="37582" xr:uid="{00000000-0005-0000-0000-00001D080000}"/>
    <cellStyle name="Comma 41 3" xfId="8556" xr:uid="{00000000-0005-0000-0000-00001E080000}"/>
    <cellStyle name="Comma 41 3 2" xfId="23806" xr:uid="{00000000-0005-0000-0000-00001F080000}"/>
    <cellStyle name="Comma 41 3 2 2" xfId="38162" xr:uid="{00000000-0005-0000-0000-000020080000}"/>
    <cellStyle name="Comma 41 3 3" xfId="37638" xr:uid="{00000000-0005-0000-0000-000021080000}"/>
    <cellStyle name="Comma 41 4" xfId="23339" xr:uid="{00000000-0005-0000-0000-000022080000}"/>
    <cellStyle name="Comma 41 4 2" xfId="38061" xr:uid="{00000000-0005-0000-0000-000023080000}"/>
    <cellStyle name="Comma 41 5" xfId="37527" xr:uid="{00000000-0005-0000-0000-000024080000}"/>
    <cellStyle name="Comma 42" xfId="8159" xr:uid="{00000000-0005-0000-0000-000025080000}"/>
    <cellStyle name="Comma 42 2" xfId="8349" xr:uid="{00000000-0005-0000-0000-000026080000}"/>
    <cellStyle name="Comma 42 2 2" xfId="23573" xr:uid="{00000000-0005-0000-0000-000027080000}"/>
    <cellStyle name="Comma 42 3" xfId="8561" xr:uid="{00000000-0005-0000-0000-000028080000}"/>
    <cellStyle name="Comma 42 3 2" xfId="23811" xr:uid="{00000000-0005-0000-0000-000029080000}"/>
    <cellStyle name="Comma 42 4" xfId="23344" xr:uid="{00000000-0005-0000-0000-00002A080000}"/>
    <cellStyle name="Comma 43" xfId="8160" xr:uid="{00000000-0005-0000-0000-00002B080000}"/>
    <cellStyle name="Comma 43 2" xfId="8362" xr:uid="{00000000-0005-0000-0000-00002C080000}"/>
    <cellStyle name="Comma 43 2 2" xfId="8652" xr:uid="{00000000-0005-0000-0000-00002D080000}"/>
    <cellStyle name="Comma 43 2 3" xfId="37589" xr:uid="{00000000-0005-0000-0000-00002E080000}"/>
    <cellStyle name="Comma 43 3" xfId="8648" xr:uid="{00000000-0005-0000-0000-00002F080000}"/>
    <cellStyle name="Comma 43 4" xfId="37530" xr:uid="{00000000-0005-0000-0000-000030080000}"/>
    <cellStyle name="Comma 44" xfId="8163" xr:uid="{00000000-0005-0000-0000-000031080000}"/>
    <cellStyle name="Comma 44 2" xfId="8364" xr:uid="{00000000-0005-0000-0000-000032080000}"/>
    <cellStyle name="Comma 44 2 2" xfId="37590" xr:uid="{00000000-0005-0000-0000-000033080000}"/>
    <cellStyle name="Comma 44 3" xfId="8651" xr:uid="{00000000-0005-0000-0000-000034080000}"/>
    <cellStyle name="Comma 44 3 2" xfId="23817" xr:uid="{00000000-0005-0000-0000-000035080000}"/>
    <cellStyle name="Comma 44 3 2 2" xfId="38168" xr:uid="{00000000-0005-0000-0000-000036080000}"/>
    <cellStyle name="Comma 44 3 3" xfId="37676" xr:uid="{00000000-0005-0000-0000-000037080000}"/>
    <cellStyle name="Comma 44 4" xfId="37532" xr:uid="{00000000-0005-0000-0000-000038080000}"/>
    <cellStyle name="Comma 45" xfId="8165" xr:uid="{00000000-0005-0000-0000-000039080000}"/>
    <cellStyle name="Comma 45 2" xfId="8570" xr:uid="{00000000-0005-0000-0000-00003A080000}"/>
    <cellStyle name="Comma 45 2 2" xfId="37645" xr:uid="{00000000-0005-0000-0000-00003B080000}"/>
    <cellStyle name="Comma 45 3" xfId="37534" xr:uid="{00000000-0005-0000-0000-00003C080000}"/>
    <cellStyle name="Comma 46" xfId="8164" xr:uid="{00000000-0005-0000-0000-00003D080000}"/>
    <cellStyle name="Comma 46 2" xfId="8562" xr:uid="{00000000-0005-0000-0000-00003E080000}"/>
    <cellStyle name="Comma 46 2 2" xfId="37641" xr:uid="{00000000-0005-0000-0000-00003F080000}"/>
    <cellStyle name="Comma 46 3" xfId="37533" xr:uid="{00000000-0005-0000-0000-000040080000}"/>
    <cellStyle name="Comma 47" xfId="8168" xr:uid="{00000000-0005-0000-0000-000041080000}"/>
    <cellStyle name="Comma 47 2" xfId="8566" xr:uid="{00000000-0005-0000-0000-000042080000}"/>
    <cellStyle name="Comma 47 2 2" xfId="37643" xr:uid="{00000000-0005-0000-0000-000043080000}"/>
    <cellStyle name="Comma 47 3" xfId="37536" xr:uid="{00000000-0005-0000-0000-000044080000}"/>
    <cellStyle name="Comma 48" xfId="8568" xr:uid="{00000000-0005-0000-0000-000045080000}"/>
    <cellStyle name="Comma 48 2" xfId="8615" xr:uid="{00000000-0005-0000-0000-000046080000}"/>
    <cellStyle name="Comma 48 2 2" xfId="37670" xr:uid="{00000000-0005-0000-0000-000047080000}"/>
    <cellStyle name="Comma 48 3" xfId="23813" xr:uid="{00000000-0005-0000-0000-000048080000}"/>
    <cellStyle name="Comma 48 3 2" xfId="38166" xr:uid="{00000000-0005-0000-0000-000049080000}"/>
    <cellStyle name="Comma 48 4" xfId="37644" xr:uid="{00000000-0005-0000-0000-00004A080000}"/>
    <cellStyle name="Comma 49" xfId="8572" xr:uid="{00000000-0005-0000-0000-00004B080000}"/>
    <cellStyle name="Comma 49 2" xfId="8614" xr:uid="{00000000-0005-0000-0000-00004C080000}"/>
    <cellStyle name="Comma 49 2 2" xfId="37669" xr:uid="{00000000-0005-0000-0000-00004D080000}"/>
    <cellStyle name="Comma 49 3" xfId="23814" xr:uid="{00000000-0005-0000-0000-00004E080000}"/>
    <cellStyle name="Comma 49 3 2" xfId="38167" xr:uid="{00000000-0005-0000-0000-00004F080000}"/>
    <cellStyle name="Comma 49 4" xfId="37647" xr:uid="{00000000-0005-0000-0000-000050080000}"/>
    <cellStyle name="Comma 5" xfId="4454" xr:uid="{00000000-0005-0000-0000-000051080000}"/>
    <cellStyle name="Comma 5 10" xfId="4594" xr:uid="{00000000-0005-0000-0000-000052080000}"/>
    <cellStyle name="Comma 5 2" xfId="4558" xr:uid="{00000000-0005-0000-0000-000053080000}"/>
    <cellStyle name="Comma 5 2 2" xfId="7958" xr:uid="{00000000-0005-0000-0000-000054080000}"/>
    <cellStyle name="Comma 5 2 2 2" xfId="37506" xr:uid="{00000000-0005-0000-0000-000055080000}"/>
    <cellStyle name="Comma 5 2 3" xfId="37415" xr:uid="{00000000-0005-0000-0000-000056080000}"/>
    <cellStyle name="Comma 5 2 4" xfId="6768" xr:uid="{00000000-0005-0000-0000-000057080000}"/>
    <cellStyle name="Comma 5 2 5" xfId="5638" xr:uid="{00000000-0005-0000-0000-000058080000}"/>
    <cellStyle name="Comma 5 3" xfId="4471" xr:uid="{00000000-0005-0000-0000-000059080000}"/>
    <cellStyle name="Comma 5 3 2" xfId="8219" xr:uid="{00000000-0005-0000-0000-00005A080000}"/>
    <cellStyle name="Comma 5 3 2 2" xfId="23421" xr:uid="{00000000-0005-0000-0000-00005B080000}"/>
    <cellStyle name="Comma 5 3 3" xfId="8416" xr:uid="{00000000-0005-0000-0000-00005C080000}"/>
    <cellStyle name="Comma 5 3 3 2" xfId="23655" xr:uid="{00000000-0005-0000-0000-00005D080000}"/>
    <cellStyle name="Comma 5 3 4" xfId="23182" xr:uid="{00000000-0005-0000-0000-00005E080000}"/>
    <cellStyle name="Comma 5 3 5" xfId="7959" xr:uid="{00000000-0005-0000-0000-00005F080000}"/>
    <cellStyle name="Comma 5 4" xfId="7960" xr:uid="{00000000-0005-0000-0000-000060080000}"/>
    <cellStyle name="Comma 5 5" xfId="7957" xr:uid="{00000000-0005-0000-0000-000061080000}"/>
    <cellStyle name="Comma 5 5 2" xfId="37505" xr:uid="{00000000-0005-0000-0000-000062080000}"/>
    <cellStyle name="Comma 5 6" xfId="6762" xr:uid="{00000000-0005-0000-0000-000063080000}"/>
    <cellStyle name="Comma 5 7" xfId="37394" xr:uid="{00000000-0005-0000-0000-000064080000}"/>
    <cellStyle name="Comma 5 8" xfId="38508" xr:uid="{00000000-0005-0000-0000-000065080000}"/>
    <cellStyle name="Comma 5 9" xfId="6724" xr:uid="{00000000-0005-0000-0000-000066080000}"/>
    <cellStyle name="Comma 50" xfId="8564" xr:uid="{00000000-0005-0000-0000-000067080000}"/>
    <cellStyle name="Comma 50 2" xfId="8661" xr:uid="{00000000-0005-0000-0000-000068080000}"/>
    <cellStyle name="Comma 50 2 2" xfId="37678" xr:uid="{00000000-0005-0000-0000-000069080000}"/>
    <cellStyle name="Comma 50 3" xfId="23812" xr:uid="{00000000-0005-0000-0000-00006A080000}"/>
    <cellStyle name="Comma 50 3 2" xfId="38165" xr:uid="{00000000-0005-0000-0000-00006B080000}"/>
    <cellStyle name="Comma 50 4" xfId="37642" xr:uid="{00000000-0005-0000-0000-00006C080000}"/>
    <cellStyle name="Comma 51" xfId="8352" xr:uid="{00000000-0005-0000-0000-00006D080000}"/>
    <cellStyle name="Comma 51 2" xfId="37586" xr:uid="{00000000-0005-0000-0000-00006E080000}"/>
    <cellStyle name="Comma 52" xfId="8573" xr:uid="{00000000-0005-0000-0000-00006F080000}"/>
    <cellStyle name="Comma 52 2" xfId="8613" xr:uid="{00000000-0005-0000-0000-000070080000}"/>
    <cellStyle name="Comma 52 2 2" xfId="37668" xr:uid="{00000000-0005-0000-0000-000071080000}"/>
    <cellStyle name="Comma 52 3" xfId="37648" xr:uid="{00000000-0005-0000-0000-000072080000}"/>
    <cellStyle name="Comma 53" xfId="8589" xr:uid="{00000000-0005-0000-0000-000073080000}"/>
    <cellStyle name="Comma 53 2" xfId="8659" xr:uid="{00000000-0005-0000-0000-000074080000}"/>
    <cellStyle name="Comma 53 2 2" xfId="37677" xr:uid="{00000000-0005-0000-0000-000075080000}"/>
    <cellStyle name="Comma 53 3" xfId="37655" xr:uid="{00000000-0005-0000-0000-000076080000}"/>
    <cellStyle name="Comma 54" xfId="8601" xr:uid="{00000000-0005-0000-0000-000077080000}"/>
    <cellStyle name="Comma 54 2" xfId="37663" xr:uid="{00000000-0005-0000-0000-000078080000}"/>
    <cellStyle name="Comma 55" xfId="8597" xr:uid="{00000000-0005-0000-0000-000079080000}"/>
    <cellStyle name="Comma 55 2" xfId="37660" xr:uid="{00000000-0005-0000-0000-00007A080000}"/>
    <cellStyle name="Comma 56" xfId="8582" xr:uid="{00000000-0005-0000-0000-00007B080000}"/>
    <cellStyle name="Comma 56 2" xfId="37651" xr:uid="{00000000-0005-0000-0000-00007C080000}"/>
    <cellStyle name="Comma 57" xfId="8587" xr:uid="{00000000-0005-0000-0000-00007D080000}"/>
    <cellStyle name="Comma 57 2" xfId="37654" xr:uid="{00000000-0005-0000-0000-00007E080000}"/>
    <cellStyle name="Comma 58" xfId="8603" xr:uid="{00000000-0005-0000-0000-00007F080000}"/>
    <cellStyle name="Comma 58 2" xfId="37664" xr:uid="{00000000-0005-0000-0000-000080080000}"/>
    <cellStyle name="Comma 59" xfId="8596" xr:uid="{00000000-0005-0000-0000-000081080000}"/>
    <cellStyle name="Comma 59 2" xfId="37659" xr:uid="{00000000-0005-0000-0000-000082080000}"/>
    <cellStyle name="Comma 6" xfId="4472" xr:uid="{00000000-0005-0000-0000-000083080000}"/>
    <cellStyle name="Comma 6 10" xfId="4595" xr:uid="{00000000-0005-0000-0000-000084080000}"/>
    <cellStyle name="Comma 6 2" xfId="5632" xr:uid="{00000000-0005-0000-0000-000085080000}"/>
    <cellStyle name="Comma 6 2 2" xfId="7963" xr:uid="{00000000-0005-0000-0000-000086080000}"/>
    <cellStyle name="Comma 6 2 2 2" xfId="10455" xr:uid="{00000000-0005-0000-0000-000087080000}"/>
    <cellStyle name="Comma 6 2 2 2 2" xfId="37725" xr:uid="{00000000-0005-0000-0000-000088080000}"/>
    <cellStyle name="Comma 6 2 2 3" xfId="37509" xr:uid="{00000000-0005-0000-0000-000089080000}"/>
    <cellStyle name="Comma 6 2 3" xfId="13777" xr:uid="{00000000-0005-0000-0000-00008A080000}"/>
    <cellStyle name="Comma 6 2 3 2" xfId="20561" xr:uid="{00000000-0005-0000-0000-00008B080000}"/>
    <cellStyle name="Comma 6 2 3 2 2" xfId="35674" xr:uid="{00000000-0005-0000-0000-00008C080000}"/>
    <cellStyle name="Comma 6 2 3 2 2 2" xfId="38429" xr:uid="{00000000-0005-0000-0000-00008D080000}"/>
    <cellStyle name="Comma 6 2 3 2 3" xfId="37951" xr:uid="{00000000-0005-0000-0000-00008E080000}"/>
    <cellStyle name="Comma 6 2 3 3" xfId="28906" xr:uid="{00000000-0005-0000-0000-00008F080000}"/>
    <cellStyle name="Comma 6 2 3 3 2" xfId="38281" xr:uid="{00000000-0005-0000-0000-000090080000}"/>
    <cellStyle name="Comma 6 2 3 4" xfId="37797" xr:uid="{00000000-0005-0000-0000-000091080000}"/>
    <cellStyle name="Comma 6 2 4" xfId="17180" xr:uid="{00000000-0005-0000-0000-000092080000}"/>
    <cellStyle name="Comma 6 2 4 2" xfId="32293" xr:uid="{00000000-0005-0000-0000-000093080000}"/>
    <cellStyle name="Comma 6 2 4 2 2" xfId="38355" xr:uid="{00000000-0005-0000-0000-000094080000}"/>
    <cellStyle name="Comma 6 2 4 3" xfId="37877" xr:uid="{00000000-0005-0000-0000-000095080000}"/>
    <cellStyle name="Comma 6 2 5" xfId="10390" xr:uid="{00000000-0005-0000-0000-000096080000}"/>
    <cellStyle name="Comma 6 2 5 2" xfId="25522" xr:uid="{00000000-0005-0000-0000-000097080000}"/>
    <cellStyle name="Comma 6 2 5 2 2" xfId="38207" xr:uid="{00000000-0005-0000-0000-000098080000}"/>
    <cellStyle name="Comma 6 2 5 3" xfId="37722" xr:uid="{00000000-0005-0000-0000-000099080000}"/>
    <cellStyle name="Comma 6 2 6" xfId="37508" xr:uid="{00000000-0005-0000-0000-00009A080000}"/>
    <cellStyle name="Comma 6 2 7" xfId="7962" xr:uid="{00000000-0005-0000-0000-00009B080000}"/>
    <cellStyle name="Comma 6 3" xfId="7961" xr:uid="{00000000-0005-0000-0000-00009C080000}"/>
    <cellStyle name="Comma 6 3 2" xfId="13791" xr:uid="{00000000-0005-0000-0000-00009D080000}"/>
    <cellStyle name="Comma 6 3 2 2" xfId="20575" xr:uid="{00000000-0005-0000-0000-00009E080000}"/>
    <cellStyle name="Comma 6 3 2 2 2" xfId="35688" xr:uid="{00000000-0005-0000-0000-00009F080000}"/>
    <cellStyle name="Comma 6 3 2 2 2 2" xfId="38431" xr:uid="{00000000-0005-0000-0000-0000A0080000}"/>
    <cellStyle name="Comma 6 3 2 2 3" xfId="37953" xr:uid="{00000000-0005-0000-0000-0000A1080000}"/>
    <cellStyle name="Comma 6 3 2 3" xfId="28920" xr:uid="{00000000-0005-0000-0000-0000A2080000}"/>
    <cellStyle name="Comma 6 3 2 3 2" xfId="38283" xr:uid="{00000000-0005-0000-0000-0000A3080000}"/>
    <cellStyle name="Comma 6 3 2 4" xfId="37799" xr:uid="{00000000-0005-0000-0000-0000A4080000}"/>
    <cellStyle name="Comma 6 3 3" xfId="17193" xr:uid="{00000000-0005-0000-0000-0000A5080000}"/>
    <cellStyle name="Comma 6 3 3 2" xfId="32306" xr:uid="{00000000-0005-0000-0000-0000A6080000}"/>
    <cellStyle name="Comma 6 3 3 2 2" xfId="38357" xr:uid="{00000000-0005-0000-0000-0000A7080000}"/>
    <cellStyle name="Comma 6 3 3 3" xfId="37879" xr:uid="{00000000-0005-0000-0000-0000A8080000}"/>
    <cellStyle name="Comma 6 3 4" xfId="10404" xr:uid="{00000000-0005-0000-0000-0000A9080000}"/>
    <cellStyle name="Comma 6 3 4 2" xfId="25536" xr:uid="{00000000-0005-0000-0000-0000AA080000}"/>
    <cellStyle name="Comma 6 3 4 2 2" xfId="38209" xr:uid="{00000000-0005-0000-0000-0000AB080000}"/>
    <cellStyle name="Comma 6 3 4 3" xfId="37724" xr:uid="{00000000-0005-0000-0000-0000AC080000}"/>
    <cellStyle name="Comma 6 3 5" xfId="37507" xr:uid="{00000000-0005-0000-0000-0000AD080000}"/>
    <cellStyle name="Comma 6 4" xfId="11263" xr:uid="{00000000-0005-0000-0000-0000AE080000}"/>
    <cellStyle name="Comma 6 4 2" xfId="14648" xr:uid="{00000000-0005-0000-0000-0000AF080000}"/>
    <cellStyle name="Comma 6 4 2 2" xfId="21432" xr:uid="{00000000-0005-0000-0000-0000B0080000}"/>
    <cellStyle name="Comma 6 4 2 2 2" xfId="36545" xr:uid="{00000000-0005-0000-0000-0000B1080000}"/>
    <cellStyle name="Comma 6 4 2 2 2 2" xfId="38449" xr:uid="{00000000-0005-0000-0000-0000B2080000}"/>
    <cellStyle name="Comma 6 4 2 2 3" xfId="37971" xr:uid="{00000000-0005-0000-0000-0000B3080000}"/>
    <cellStyle name="Comma 6 4 2 3" xfId="29777" xr:uid="{00000000-0005-0000-0000-0000B4080000}"/>
    <cellStyle name="Comma 6 4 2 3 2" xfId="38301" xr:uid="{00000000-0005-0000-0000-0000B5080000}"/>
    <cellStyle name="Comma 6 4 2 4" xfId="37817" xr:uid="{00000000-0005-0000-0000-0000B6080000}"/>
    <cellStyle name="Comma 6 4 3" xfId="18048" xr:uid="{00000000-0005-0000-0000-0000B7080000}"/>
    <cellStyle name="Comma 6 4 3 2" xfId="33161" xr:uid="{00000000-0005-0000-0000-0000B8080000}"/>
    <cellStyle name="Comma 6 4 3 2 2" xfId="38375" xr:uid="{00000000-0005-0000-0000-0000B9080000}"/>
    <cellStyle name="Comma 6 4 3 3" xfId="37897" xr:uid="{00000000-0005-0000-0000-0000BA080000}"/>
    <cellStyle name="Comma 6 4 4" xfId="26393" xr:uid="{00000000-0005-0000-0000-0000BB080000}"/>
    <cellStyle name="Comma 6 4 4 2" xfId="38227" xr:uid="{00000000-0005-0000-0000-0000BC080000}"/>
    <cellStyle name="Comma 6 4 5" xfId="37743" xr:uid="{00000000-0005-0000-0000-0000BD080000}"/>
    <cellStyle name="Comma 6 5" xfId="10370" xr:uid="{00000000-0005-0000-0000-0000BE080000}"/>
    <cellStyle name="Comma 6 5 2" xfId="13763" xr:uid="{00000000-0005-0000-0000-0000BF080000}"/>
    <cellStyle name="Comma 6 5 2 2" xfId="20547" xr:uid="{00000000-0005-0000-0000-0000C0080000}"/>
    <cellStyle name="Comma 6 5 2 2 2" xfId="35660" xr:uid="{00000000-0005-0000-0000-0000C1080000}"/>
    <cellStyle name="Comma 6 5 2 2 2 2" xfId="38427" xr:uid="{00000000-0005-0000-0000-0000C2080000}"/>
    <cellStyle name="Comma 6 5 2 2 3" xfId="37949" xr:uid="{00000000-0005-0000-0000-0000C3080000}"/>
    <cellStyle name="Comma 6 5 2 3" xfId="28892" xr:uid="{00000000-0005-0000-0000-0000C4080000}"/>
    <cellStyle name="Comma 6 5 2 3 2" xfId="38279" xr:uid="{00000000-0005-0000-0000-0000C5080000}"/>
    <cellStyle name="Comma 6 5 2 4" xfId="37795" xr:uid="{00000000-0005-0000-0000-0000C6080000}"/>
    <cellStyle name="Comma 6 5 3" xfId="17164" xr:uid="{00000000-0005-0000-0000-0000C7080000}"/>
    <cellStyle name="Comma 6 5 3 2" xfId="32279" xr:uid="{00000000-0005-0000-0000-0000C8080000}"/>
    <cellStyle name="Comma 6 5 3 2 2" xfId="38353" xr:uid="{00000000-0005-0000-0000-0000C9080000}"/>
    <cellStyle name="Comma 6 5 3 3" xfId="37874" xr:uid="{00000000-0005-0000-0000-0000CA080000}"/>
    <cellStyle name="Comma 6 5 4" xfId="25508" xr:uid="{00000000-0005-0000-0000-0000CB080000}"/>
    <cellStyle name="Comma 6 5 4 2" xfId="38205" xr:uid="{00000000-0005-0000-0000-0000CC080000}"/>
    <cellStyle name="Comma 6 5 5" xfId="37718" xr:uid="{00000000-0005-0000-0000-0000CD080000}"/>
    <cellStyle name="Comma 6 6" xfId="37421" xr:uid="{00000000-0005-0000-0000-0000CE080000}"/>
    <cellStyle name="Comma 6 7" xfId="38503" xr:uid="{00000000-0005-0000-0000-0000CF080000}"/>
    <cellStyle name="Comma 6 8" xfId="6829" xr:uid="{00000000-0005-0000-0000-0000D0080000}"/>
    <cellStyle name="Comma 6 9" xfId="6696" xr:uid="{00000000-0005-0000-0000-0000D1080000}"/>
    <cellStyle name="Comma 60" xfId="8583" xr:uid="{00000000-0005-0000-0000-0000D2080000}"/>
    <cellStyle name="Comma 60 2" xfId="37652" xr:uid="{00000000-0005-0000-0000-0000D3080000}"/>
    <cellStyle name="Comma 61" xfId="8612" xr:uid="{00000000-0005-0000-0000-0000D4080000}"/>
    <cellStyle name="Comma 61 2" xfId="37667" xr:uid="{00000000-0005-0000-0000-0000D5080000}"/>
    <cellStyle name="Comma 62" xfId="8586" xr:uid="{00000000-0005-0000-0000-0000D6080000}"/>
    <cellStyle name="Comma 62 2" xfId="37653" xr:uid="{00000000-0005-0000-0000-0000D7080000}"/>
    <cellStyle name="Comma 63" xfId="8607" xr:uid="{00000000-0005-0000-0000-0000D8080000}"/>
    <cellStyle name="Comma 63 2" xfId="37666" xr:uid="{00000000-0005-0000-0000-0000D9080000}"/>
    <cellStyle name="Comma 64" xfId="8593" xr:uid="{00000000-0005-0000-0000-0000DA080000}"/>
    <cellStyle name="Comma 64 2" xfId="37658" xr:uid="{00000000-0005-0000-0000-0000DB080000}"/>
    <cellStyle name="Comma 65" xfId="8577" xr:uid="{00000000-0005-0000-0000-0000DC080000}"/>
    <cellStyle name="Comma 65 2" xfId="37649" xr:uid="{00000000-0005-0000-0000-0000DD080000}"/>
    <cellStyle name="Comma 66" xfId="8591" xr:uid="{00000000-0005-0000-0000-0000DE080000}"/>
    <cellStyle name="Comma 66 2" xfId="37657" xr:uid="{00000000-0005-0000-0000-0000DF080000}"/>
    <cellStyle name="Comma 67" xfId="8590" xr:uid="{00000000-0005-0000-0000-0000E0080000}"/>
    <cellStyle name="Comma 67 2" xfId="37656" xr:uid="{00000000-0005-0000-0000-0000E1080000}"/>
    <cellStyle name="Comma 68" xfId="8599" xr:uid="{00000000-0005-0000-0000-0000E2080000}"/>
    <cellStyle name="Comma 68 2" xfId="37661" xr:uid="{00000000-0005-0000-0000-0000E3080000}"/>
    <cellStyle name="Comma 69" xfId="8579" xr:uid="{00000000-0005-0000-0000-0000E4080000}"/>
    <cellStyle name="Comma 69 2" xfId="37650" xr:uid="{00000000-0005-0000-0000-0000E5080000}"/>
    <cellStyle name="Comma 7" xfId="4473" xr:uid="{00000000-0005-0000-0000-0000E6080000}"/>
    <cellStyle name="Comma 7 2" xfId="5637" xr:uid="{00000000-0005-0000-0000-0000E7080000}"/>
    <cellStyle name="Comma 7 2 2" xfId="8220" xr:uid="{00000000-0005-0000-0000-0000E8080000}"/>
    <cellStyle name="Comma 7 2 2 2" xfId="23422" xr:uid="{00000000-0005-0000-0000-0000E9080000}"/>
    <cellStyle name="Comma 7 2 2 2 2" xfId="38101" xr:uid="{00000000-0005-0000-0000-0000EA080000}"/>
    <cellStyle name="Comma 7 2 2 3" xfId="37572" xr:uid="{00000000-0005-0000-0000-0000EB080000}"/>
    <cellStyle name="Comma 7 2 3" xfId="8417" xr:uid="{00000000-0005-0000-0000-0000EC080000}"/>
    <cellStyle name="Comma 7 2 3 2" xfId="23656" xr:uid="{00000000-0005-0000-0000-0000ED080000}"/>
    <cellStyle name="Comma 7 2 3 2 2" xfId="38152" xr:uid="{00000000-0005-0000-0000-0000EE080000}"/>
    <cellStyle name="Comma 7 2 3 3" xfId="37628" xr:uid="{00000000-0005-0000-0000-0000EF080000}"/>
    <cellStyle name="Comma 7 2 4" xfId="23183" xr:uid="{00000000-0005-0000-0000-0000F0080000}"/>
    <cellStyle name="Comma 7 2 4 2" xfId="38051" xr:uid="{00000000-0005-0000-0000-0000F1080000}"/>
    <cellStyle name="Comma 7 2 5" xfId="37511" xr:uid="{00000000-0005-0000-0000-0000F2080000}"/>
    <cellStyle name="Comma 7 2 6" xfId="7965" xr:uid="{00000000-0005-0000-0000-0000F3080000}"/>
    <cellStyle name="Comma 7 3" xfId="7964" xr:uid="{00000000-0005-0000-0000-0000F4080000}"/>
    <cellStyle name="Comma 7 3 2" xfId="37510" xr:uid="{00000000-0005-0000-0000-0000F5080000}"/>
    <cellStyle name="Comma 7 4" xfId="37424" xr:uid="{00000000-0005-0000-0000-0000F6080000}"/>
    <cellStyle name="Comma 7 5" xfId="38507" xr:uid="{00000000-0005-0000-0000-0000F7080000}"/>
    <cellStyle name="Comma 7 6" xfId="6882" xr:uid="{00000000-0005-0000-0000-0000F8080000}"/>
    <cellStyle name="Comma 7 7" xfId="6699" xr:uid="{00000000-0005-0000-0000-0000F9080000}"/>
    <cellStyle name="Comma 7 8" xfId="4596" xr:uid="{00000000-0005-0000-0000-0000FA080000}"/>
    <cellStyle name="Comma 70" xfId="8606" xr:uid="{00000000-0005-0000-0000-0000FB080000}"/>
    <cellStyle name="Comma 70 2" xfId="37665" xr:uid="{00000000-0005-0000-0000-0000FC080000}"/>
    <cellStyle name="Comma 71" xfId="8600" xr:uid="{00000000-0005-0000-0000-0000FD080000}"/>
    <cellStyle name="Comma 71 2" xfId="37662" xr:uid="{00000000-0005-0000-0000-0000FE080000}"/>
    <cellStyle name="Comma 72" xfId="7627" xr:uid="{00000000-0005-0000-0000-0000FF080000}"/>
    <cellStyle name="Comma 72 2" xfId="23103" xr:uid="{00000000-0005-0000-0000-000000090000}"/>
    <cellStyle name="Comma 72 2 2" xfId="38013" xr:uid="{00000000-0005-0000-0000-000001090000}"/>
    <cellStyle name="Comma 72 3" xfId="37444" xr:uid="{00000000-0005-0000-0000-000002090000}"/>
    <cellStyle name="Comma 73" xfId="8662" xr:uid="{00000000-0005-0000-0000-000003090000}"/>
    <cellStyle name="Comma 73 2" xfId="23820" xr:uid="{00000000-0005-0000-0000-000004090000}"/>
    <cellStyle name="Comma 73 2 2" xfId="38169" xr:uid="{00000000-0005-0000-0000-000005090000}"/>
    <cellStyle name="Comma 73 3" xfId="37679" xr:uid="{00000000-0005-0000-0000-000006090000}"/>
    <cellStyle name="Comma 74" xfId="8664" xr:uid="{00000000-0005-0000-0000-000007090000}"/>
    <cellStyle name="Comma 74 2" xfId="37680" xr:uid="{00000000-0005-0000-0000-000008090000}"/>
    <cellStyle name="Comma 75" xfId="8672" xr:uid="{00000000-0005-0000-0000-000009090000}"/>
    <cellStyle name="Comma 75 2" xfId="37681" xr:uid="{00000000-0005-0000-0000-00000A090000}"/>
    <cellStyle name="Comma 76" xfId="22246" xr:uid="{00000000-0005-0000-0000-00000B090000}"/>
    <cellStyle name="Comma 76 2" xfId="37988" xr:uid="{00000000-0005-0000-0000-00000C090000}"/>
    <cellStyle name="Comma 77" xfId="22248" xr:uid="{00000000-0005-0000-0000-00000D090000}"/>
    <cellStyle name="Comma 77 2" xfId="37989" xr:uid="{00000000-0005-0000-0000-00000E090000}"/>
    <cellStyle name="Comma 78" xfId="22252" xr:uid="{00000000-0005-0000-0000-00000F090000}"/>
    <cellStyle name="Comma 78 2" xfId="37990" xr:uid="{00000000-0005-0000-0000-000010090000}"/>
    <cellStyle name="Comma 79" xfId="22257" xr:uid="{00000000-0005-0000-0000-000011090000}"/>
    <cellStyle name="Comma 79 2" xfId="37992" xr:uid="{00000000-0005-0000-0000-000012090000}"/>
    <cellStyle name="Comma 8" xfId="4474" xr:uid="{00000000-0005-0000-0000-000013090000}"/>
    <cellStyle name="Comma 8 10" xfId="22365" xr:uid="{00000000-0005-0000-0000-000014090000}"/>
    <cellStyle name="Comma 8 10 2" xfId="37996" xr:uid="{00000000-0005-0000-0000-000015090000}"/>
    <cellStyle name="Comma 8 11" xfId="37422" xr:uid="{00000000-0005-0000-0000-000016090000}"/>
    <cellStyle name="Comma 8 12" xfId="6875" xr:uid="{00000000-0005-0000-0000-000017090000}"/>
    <cellStyle name="Comma 8 13" xfId="4597" xr:uid="{00000000-0005-0000-0000-000018090000}"/>
    <cellStyle name="Comma 8 2" xfId="6979" xr:uid="{00000000-0005-0000-0000-000019090000}"/>
    <cellStyle name="Comma 8 2 10" xfId="37425" xr:uid="{00000000-0005-0000-0000-00001A090000}"/>
    <cellStyle name="Comma 8 2 2" xfId="7189" xr:uid="{00000000-0005-0000-0000-00001B090000}"/>
    <cellStyle name="Comma 8 2 2 2" xfId="7606" xr:uid="{00000000-0005-0000-0000-00001C090000}"/>
    <cellStyle name="Comma 8 2 2 2 2" xfId="10328" xr:uid="{00000000-0005-0000-0000-00001D090000}"/>
    <cellStyle name="Comma 8 2 2 2 2 2" xfId="12065" xr:uid="{00000000-0005-0000-0000-00001E090000}"/>
    <cellStyle name="Comma 8 2 2 2 2 2 2" xfId="15450" xr:uid="{00000000-0005-0000-0000-00001F090000}"/>
    <cellStyle name="Comma 8 2 2 2 2 2 2 2" xfId="22234" xr:uid="{00000000-0005-0000-0000-000020090000}"/>
    <cellStyle name="Comma 8 2 2 2 2 2 2 2 2" xfId="37347" xr:uid="{00000000-0005-0000-0000-000021090000}"/>
    <cellStyle name="Comma 8 2 2 2 2 2 2 2 2 2" xfId="38464" xr:uid="{00000000-0005-0000-0000-000022090000}"/>
    <cellStyle name="Comma 8 2 2 2 2 2 2 2 3" xfId="37986" xr:uid="{00000000-0005-0000-0000-000023090000}"/>
    <cellStyle name="Comma 8 2 2 2 2 2 2 3" xfId="30579" xr:uid="{00000000-0005-0000-0000-000024090000}"/>
    <cellStyle name="Comma 8 2 2 2 2 2 2 3 2" xfId="38316" xr:uid="{00000000-0005-0000-0000-000025090000}"/>
    <cellStyle name="Comma 8 2 2 2 2 2 2 4" xfId="37832" xr:uid="{00000000-0005-0000-0000-000026090000}"/>
    <cellStyle name="Comma 8 2 2 2 2 2 3" xfId="18850" xr:uid="{00000000-0005-0000-0000-000027090000}"/>
    <cellStyle name="Comma 8 2 2 2 2 2 3 2" xfId="33963" xr:uid="{00000000-0005-0000-0000-000028090000}"/>
    <cellStyle name="Comma 8 2 2 2 2 2 3 2 2" xfId="38390" xr:uid="{00000000-0005-0000-0000-000029090000}"/>
    <cellStyle name="Comma 8 2 2 2 2 2 3 3" xfId="37912" xr:uid="{00000000-0005-0000-0000-00002A090000}"/>
    <cellStyle name="Comma 8 2 2 2 2 2 4" xfId="27195" xr:uid="{00000000-0005-0000-0000-00002B090000}"/>
    <cellStyle name="Comma 8 2 2 2 2 2 4 2" xfId="38242" xr:uid="{00000000-0005-0000-0000-00002C090000}"/>
    <cellStyle name="Comma 8 2 2 2 2 2 5" xfId="37758" xr:uid="{00000000-0005-0000-0000-00002D090000}"/>
    <cellStyle name="Comma 8 2 2 2 2 3" xfId="13737" xr:uid="{00000000-0005-0000-0000-00002E090000}"/>
    <cellStyle name="Comma 8 2 2 2 2 3 2" xfId="20521" xr:uid="{00000000-0005-0000-0000-00002F090000}"/>
    <cellStyle name="Comma 8 2 2 2 2 3 2 2" xfId="35634" xr:uid="{00000000-0005-0000-0000-000030090000}"/>
    <cellStyle name="Comma 8 2 2 2 2 3 2 2 2" xfId="38423" xr:uid="{00000000-0005-0000-0000-000031090000}"/>
    <cellStyle name="Comma 8 2 2 2 2 3 2 3" xfId="37945" xr:uid="{00000000-0005-0000-0000-000032090000}"/>
    <cellStyle name="Comma 8 2 2 2 2 3 3" xfId="28866" xr:uid="{00000000-0005-0000-0000-000033090000}"/>
    <cellStyle name="Comma 8 2 2 2 2 3 3 2" xfId="38275" xr:uid="{00000000-0005-0000-0000-000034090000}"/>
    <cellStyle name="Comma 8 2 2 2 2 3 4" xfId="37791" xr:uid="{00000000-0005-0000-0000-000035090000}"/>
    <cellStyle name="Comma 8 2 2 2 2 4" xfId="17124" xr:uid="{00000000-0005-0000-0000-000036090000}"/>
    <cellStyle name="Comma 8 2 2 2 2 4 2" xfId="32247" xr:uid="{00000000-0005-0000-0000-000037090000}"/>
    <cellStyle name="Comma 8 2 2 2 2 4 2 2" xfId="38348" xr:uid="{00000000-0005-0000-0000-000038090000}"/>
    <cellStyle name="Comma 8 2 2 2 2 4 3" xfId="37866" xr:uid="{00000000-0005-0000-0000-000039090000}"/>
    <cellStyle name="Comma 8 2 2 2 2 5" xfId="25482" xr:uid="{00000000-0005-0000-0000-00003A090000}"/>
    <cellStyle name="Comma 8 2 2 2 2 5 2" xfId="38201" xr:uid="{00000000-0005-0000-0000-00003B090000}"/>
    <cellStyle name="Comma 8 2 2 2 2 6" xfId="37713" xr:uid="{00000000-0005-0000-0000-00003C090000}"/>
    <cellStyle name="Comma 8 2 2 2 3" xfId="11231" xr:uid="{00000000-0005-0000-0000-00003D090000}"/>
    <cellStyle name="Comma 8 2 2 2 3 2" xfId="14616" xr:uid="{00000000-0005-0000-0000-00003E090000}"/>
    <cellStyle name="Comma 8 2 2 2 3 2 2" xfId="21400" xr:uid="{00000000-0005-0000-0000-00003F090000}"/>
    <cellStyle name="Comma 8 2 2 2 3 2 2 2" xfId="36513" xr:uid="{00000000-0005-0000-0000-000040090000}"/>
    <cellStyle name="Comma 8 2 2 2 3 2 2 2 2" xfId="38446" xr:uid="{00000000-0005-0000-0000-000041090000}"/>
    <cellStyle name="Comma 8 2 2 2 3 2 2 3" xfId="37968" xr:uid="{00000000-0005-0000-0000-000042090000}"/>
    <cellStyle name="Comma 8 2 2 2 3 2 3" xfId="29745" xr:uid="{00000000-0005-0000-0000-000043090000}"/>
    <cellStyle name="Comma 8 2 2 2 3 2 3 2" xfId="38298" xr:uid="{00000000-0005-0000-0000-000044090000}"/>
    <cellStyle name="Comma 8 2 2 2 3 2 4" xfId="37814" xr:uid="{00000000-0005-0000-0000-000045090000}"/>
    <cellStyle name="Comma 8 2 2 2 3 3" xfId="18016" xr:uid="{00000000-0005-0000-0000-000046090000}"/>
    <cellStyle name="Comma 8 2 2 2 3 3 2" xfId="33129" xr:uid="{00000000-0005-0000-0000-000047090000}"/>
    <cellStyle name="Comma 8 2 2 2 3 3 2 2" xfId="38372" xr:uid="{00000000-0005-0000-0000-000048090000}"/>
    <cellStyle name="Comma 8 2 2 2 3 3 3" xfId="37894" xr:uid="{00000000-0005-0000-0000-000049090000}"/>
    <cellStyle name="Comma 8 2 2 2 3 4" xfId="26361" xr:uid="{00000000-0005-0000-0000-00004A090000}"/>
    <cellStyle name="Comma 8 2 2 2 3 4 2" xfId="38224" xr:uid="{00000000-0005-0000-0000-00004B090000}"/>
    <cellStyle name="Comma 8 2 2 2 3 5" xfId="37740" xr:uid="{00000000-0005-0000-0000-00004C090000}"/>
    <cellStyle name="Comma 8 2 2 2 4" xfId="12901" xr:uid="{00000000-0005-0000-0000-00004D090000}"/>
    <cellStyle name="Comma 8 2 2 2 4 2" xfId="19684" xr:uid="{00000000-0005-0000-0000-00004E090000}"/>
    <cellStyle name="Comma 8 2 2 2 4 2 2" xfId="34797" xr:uid="{00000000-0005-0000-0000-00004F090000}"/>
    <cellStyle name="Comma 8 2 2 2 4 2 2 2" xfId="38406" xr:uid="{00000000-0005-0000-0000-000050090000}"/>
    <cellStyle name="Comma 8 2 2 2 4 2 3" xfId="37928" xr:uid="{00000000-0005-0000-0000-000051090000}"/>
    <cellStyle name="Comma 8 2 2 2 4 3" xfId="28029" xr:uid="{00000000-0005-0000-0000-000052090000}"/>
    <cellStyle name="Comma 8 2 2 2 4 3 2" xfId="38258" xr:uid="{00000000-0005-0000-0000-000053090000}"/>
    <cellStyle name="Comma 8 2 2 2 4 4" xfId="37774" xr:uid="{00000000-0005-0000-0000-000054090000}"/>
    <cellStyle name="Comma 8 2 2 2 5" xfId="16289" xr:uid="{00000000-0005-0000-0000-000055090000}"/>
    <cellStyle name="Comma 8 2 2 2 5 2" xfId="31413" xr:uid="{00000000-0005-0000-0000-000056090000}"/>
    <cellStyle name="Comma 8 2 2 2 5 2 2" xfId="38332" xr:uid="{00000000-0005-0000-0000-000057090000}"/>
    <cellStyle name="Comma 8 2 2 2 5 3" xfId="37850" xr:uid="{00000000-0005-0000-0000-000058090000}"/>
    <cellStyle name="Comma 8 2 2 2 6" xfId="9491" xr:uid="{00000000-0005-0000-0000-000059090000}"/>
    <cellStyle name="Comma 8 2 2 2 6 2" xfId="24645" xr:uid="{00000000-0005-0000-0000-00005A090000}"/>
    <cellStyle name="Comma 8 2 2 2 6 2 2" xfId="38184" xr:uid="{00000000-0005-0000-0000-00005B090000}"/>
    <cellStyle name="Comma 8 2 2 2 6 3" xfId="37696" xr:uid="{00000000-0005-0000-0000-00005C090000}"/>
    <cellStyle name="Comma 8 2 2 2 7" xfId="23092" xr:uid="{00000000-0005-0000-0000-00005D090000}"/>
    <cellStyle name="Comma 8 2 2 2 7 2" xfId="38010" xr:uid="{00000000-0005-0000-0000-00005E090000}"/>
    <cellStyle name="Comma 8 2 2 2 8" xfId="37439" xr:uid="{00000000-0005-0000-0000-00005F090000}"/>
    <cellStyle name="Comma 8 2 2 3" xfId="9913" xr:uid="{00000000-0005-0000-0000-000060090000}"/>
    <cellStyle name="Comma 8 2 2 3 2" xfId="11649" xr:uid="{00000000-0005-0000-0000-000061090000}"/>
    <cellStyle name="Comma 8 2 2 3 2 2" xfId="15034" xr:uid="{00000000-0005-0000-0000-000062090000}"/>
    <cellStyle name="Comma 8 2 2 3 2 2 2" xfId="21818" xr:uid="{00000000-0005-0000-0000-000063090000}"/>
    <cellStyle name="Comma 8 2 2 3 2 2 2 2" xfId="36931" xr:uid="{00000000-0005-0000-0000-000064090000}"/>
    <cellStyle name="Comma 8 2 2 3 2 2 2 2 2" xfId="38456" xr:uid="{00000000-0005-0000-0000-000065090000}"/>
    <cellStyle name="Comma 8 2 2 3 2 2 2 3" xfId="37978" xr:uid="{00000000-0005-0000-0000-000066090000}"/>
    <cellStyle name="Comma 8 2 2 3 2 2 3" xfId="30163" xr:uid="{00000000-0005-0000-0000-000067090000}"/>
    <cellStyle name="Comma 8 2 2 3 2 2 3 2" xfId="38308" xr:uid="{00000000-0005-0000-0000-000068090000}"/>
    <cellStyle name="Comma 8 2 2 3 2 2 4" xfId="37824" xr:uid="{00000000-0005-0000-0000-000069090000}"/>
    <cellStyle name="Comma 8 2 2 3 2 3" xfId="18434" xr:uid="{00000000-0005-0000-0000-00006A090000}"/>
    <cellStyle name="Comma 8 2 2 3 2 3 2" xfId="33547" xr:uid="{00000000-0005-0000-0000-00006B090000}"/>
    <cellStyle name="Comma 8 2 2 3 2 3 2 2" xfId="38382" xr:uid="{00000000-0005-0000-0000-00006C090000}"/>
    <cellStyle name="Comma 8 2 2 3 2 3 3" xfId="37904" xr:uid="{00000000-0005-0000-0000-00006D090000}"/>
    <cellStyle name="Comma 8 2 2 3 2 4" xfId="26779" xr:uid="{00000000-0005-0000-0000-00006E090000}"/>
    <cellStyle name="Comma 8 2 2 3 2 4 2" xfId="38234" xr:uid="{00000000-0005-0000-0000-00006F090000}"/>
    <cellStyle name="Comma 8 2 2 3 2 5" xfId="37750" xr:uid="{00000000-0005-0000-0000-000070090000}"/>
    <cellStyle name="Comma 8 2 2 3 3" xfId="13321" xr:uid="{00000000-0005-0000-0000-000071090000}"/>
    <cellStyle name="Comma 8 2 2 3 3 2" xfId="20105" xr:uid="{00000000-0005-0000-0000-000072090000}"/>
    <cellStyle name="Comma 8 2 2 3 3 2 2" xfId="35218" xr:uid="{00000000-0005-0000-0000-000073090000}"/>
    <cellStyle name="Comma 8 2 2 3 3 2 2 2" xfId="38415" xr:uid="{00000000-0005-0000-0000-000074090000}"/>
    <cellStyle name="Comma 8 2 2 3 3 2 3" xfId="37937" xr:uid="{00000000-0005-0000-0000-000075090000}"/>
    <cellStyle name="Comma 8 2 2 3 3 3" xfId="28450" xr:uid="{00000000-0005-0000-0000-000076090000}"/>
    <cellStyle name="Comma 8 2 2 3 3 3 2" xfId="38267" xr:uid="{00000000-0005-0000-0000-000077090000}"/>
    <cellStyle name="Comma 8 2 2 3 3 4" xfId="37783" xr:uid="{00000000-0005-0000-0000-000078090000}"/>
    <cellStyle name="Comma 8 2 2 3 4" xfId="16707" xr:uid="{00000000-0005-0000-0000-000079090000}"/>
    <cellStyle name="Comma 8 2 2 3 4 2" xfId="31831" xr:uid="{00000000-0005-0000-0000-00007A090000}"/>
    <cellStyle name="Comma 8 2 2 3 4 2 2" xfId="38340" xr:uid="{00000000-0005-0000-0000-00007B090000}"/>
    <cellStyle name="Comma 8 2 2 3 4 3" xfId="37858" xr:uid="{00000000-0005-0000-0000-00007C090000}"/>
    <cellStyle name="Comma 8 2 2 3 5" xfId="25066" xr:uid="{00000000-0005-0000-0000-00007D090000}"/>
    <cellStyle name="Comma 8 2 2 3 5 2" xfId="38193" xr:uid="{00000000-0005-0000-0000-00007E090000}"/>
    <cellStyle name="Comma 8 2 2 3 6" xfId="37705" xr:uid="{00000000-0005-0000-0000-00007F090000}"/>
    <cellStyle name="Comma 8 2 2 4" xfId="10816" xr:uid="{00000000-0005-0000-0000-000080090000}"/>
    <cellStyle name="Comma 8 2 2 4 2" xfId="14200" xr:uid="{00000000-0005-0000-0000-000081090000}"/>
    <cellStyle name="Comma 8 2 2 4 2 2" xfId="20984" xr:uid="{00000000-0005-0000-0000-000082090000}"/>
    <cellStyle name="Comma 8 2 2 4 2 2 2" xfId="36097" xr:uid="{00000000-0005-0000-0000-000083090000}"/>
    <cellStyle name="Comma 8 2 2 4 2 2 2 2" xfId="38438" xr:uid="{00000000-0005-0000-0000-000084090000}"/>
    <cellStyle name="Comma 8 2 2 4 2 2 3" xfId="37960" xr:uid="{00000000-0005-0000-0000-000085090000}"/>
    <cellStyle name="Comma 8 2 2 4 2 3" xfId="29329" xr:uid="{00000000-0005-0000-0000-000086090000}"/>
    <cellStyle name="Comma 8 2 2 4 2 3 2" xfId="38290" xr:uid="{00000000-0005-0000-0000-000087090000}"/>
    <cellStyle name="Comma 8 2 2 4 2 4" xfId="37806" xr:uid="{00000000-0005-0000-0000-000088090000}"/>
    <cellStyle name="Comma 8 2 2 4 3" xfId="17600" xr:uid="{00000000-0005-0000-0000-000089090000}"/>
    <cellStyle name="Comma 8 2 2 4 3 2" xfId="32713" xr:uid="{00000000-0005-0000-0000-00008A090000}"/>
    <cellStyle name="Comma 8 2 2 4 3 2 2" xfId="38364" xr:uid="{00000000-0005-0000-0000-00008B090000}"/>
    <cellStyle name="Comma 8 2 2 4 3 3" xfId="37886" xr:uid="{00000000-0005-0000-0000-00008C090000}"/>
    <cellStyle name="Comma 8 2 2 4 4" xfId="25945" xr:uid="{00000000-0005-0000-0000-00008D090000}"/>
    <cellStyle name="Comma 8 2 2 4 4 2" xfId="38216" xr:uid="{00000000-0005-0000-0000-00008E090000}"/>
    <cellStyle name="Comma 8 2 2 4 5" xfId="37732" xr:uid="{00000000-0005-0000-0000-00008F090000}"/>
    <cellStyle name="Comma 8 2 2 5" xfId="12485" xr:uid="{00000000-0005-0000-0000-000090090000}"/>
    <cellStyle name="Comma 8 2 2 5 2" xfId="19268" xr:uid="{00000000-0005-0000-0000-000091090000}"/>
    <cellStyle name="Comma 8 2 2 5 2 2" xfId="34381" xr:uid="{00000000-0005-0000-0000-000092090000}"/>
    <cellStyle name="Comma 8 2 2 5 2 2 2" xfId="38398" xr:uid="{00000000-0005-0000-0000-000093090000}"/>
    <cellStyle name="Comma 8 2 2 5 2 3" xfId="37920" xr:uid="{00000000-0005-0000-0000-000094090000}"/>
    <cellStyle name="Comma 8 2 2 5 3" xfId="27613" xr:uid="{00000000-0005-0000-0000-000095090000}"/>
    <cellStyle name="Comma 8 2 2 5 3 2" xfId="38250" xr:uid="{00000000-0005-0000-0000-000096090000}"/>
    <cellStyle name="Comma 8 2 2 5 4" xfId="37766" xr:uid="{00000000-0005-0000-0000-000097090000}"/>
    <cellStyle name="Comma 8 2 2 6" xfId="15873" xr:uid="{00000000-0005-0000-0000-000098090000}"/>
    <cellStyle name="Comma 8 2 2 6 2" xfId="30997" xr:uid="{00000000-0005-0000-0000-000099090000}"/>
    <cellStyle name="Comma 8 2 2 6 2 2" xfId="38324" xr:uid="{00000000-0005-0000-0000-00009A090000}"/>
    <cellStyle name="Comma 8 2 2 6 3" xfId="37842" xr:uid="{00000000-0005-0000-0000-00009B090000}"/>
    <cellStyle name="Comma 8 2 2 7" xfId="9075" xr:uid="{00000000-0005-0000-0000-00009C090000}"/>
    <cellStyle name="Comma 8 2 2 7 2" xfId="24229" xr:uid="{00000000-0005-0000-0000-00009D090000}"/>
    <cellStyle name="Comma 8 2 2 7 2 2" xfId="38176" xr:uid="{00000000-0005-0000-0000-00009E090000}"/>
    <cellStyle name="Comma 8 2 2 7 3" xfId="37688" xr:uid="{00000000-0005-0000-0000-00009F090000}"/>
    <cellStyle name="Comma 8 2 2 8" xfId="22676" xr:uid="{00000000-0005-0000-0000-0000A0090000}"/>
    <cellStyle name="Comma 8 2 2 8 2" xfId="38002" xr:uid="{00000000-0005-0000-0000-0000A1090000}"/>
    <cellStyle name="Comma 8 2 2 9" xfId="37430" xr:uid="{00000000-0005-0000-0000-0000A2090000}"/>
    <cellStyle name="Comma 8 2 3" xfId="7398" xr:uid="{00000000-0005-0000-0000-0000A3090000}"/>
    <cellStyle name="Comma 8 2 3 2" xfId="10120" xr:uid="{00000000-0005-0000-0000-0000A4090000}"/>
    <cellStyle name="Comma 8 2 3 2 2" xfId="11857" xr:uid="{00000000-0005-0000-0000-0000A5090000}"/>
    <cellStyle name="Comma 8 2 3 2 2 2" xfId="15242" xr:uid="{00000000-0005-0000-0000-0000A6090000}"/>
    <cellStyle name="Comma 8 2 3 2 2 2 2" xfId="22026" xr:uid="{00000000-0005-0000-0000-0000A7090000}"/>
    <cellStyle name="Comma 8 2 3 2 2 2 2 2" xfId="37139" xr:uid="{00000000-0005-0000-0000-0000A8090000}"/>
    <cellStyle name="Comma 8 2 3 2 2 2 2 2 2" xfId="38460" xr:uid="{00000000-0005-0000-0000-0000A9090000}"/>
    <cellStyle name="Comma 8 2 3 2 2 2 2 3" xfId="37982" xr:uid="{00000000-0005-0000-0000-0000AA090000}"/>
    <cellStyle name="Comma 8 2 3 2 2 2 3" xfId="30371" xr:uid="{00000000-0005-0000-0000-0000AB090000}"/>
    <cellStyle name="Comma 8 2 3 2 2 2 3 2" xfId="38312" xr:uid="{00000000-0005-0000-0000-0000AC090000}"/>
    <cellStyle name="Comma 8 2 3 2 2 2 4" xfId="37828" xr:uid="{00000000-0005-0000-0000-0000AD090000}"/>
    <cellStyle name="Comma 8 2 3 2 2 3" xfId="18642" xr:uid="{00000000-0005-0000-0000-0000AE090000}"/>
    <cellStyle name="Comma 8 2 3 2 2 3 2" xfId="33755" xr:uid="{00000000-0005-0000-0000-0000AF090000}"/>
    <cellStyle name="Comma 8 2 3 2 2 3 2 2" xfId="38386" xr:uid="{00000000-0005-0000-0000-0000B0090000}"/>
    <cellStyle name="Comma 8 2 3 2 2 3 3" xfId="37908" xr:uid="{00000000-0005-0000-0000-0000B1090000}"/>
    <cellStyle name="Comma 8 2 3 2 2 4" xfId="26987" xr:uid="{00000000-0005-0000-0000-0000B2090000}"/>
    <cellStyle name="Comma 8 2 3 2 2 4 2" xfId="38238" xr:uid="{00000000-0005-0000-0000-0000B3090000}"/>
    <cellStyle name="Comma 8 2 3 2 2 5" xfId="37754" xr:uid="{00000000-0005-0000-0000-0000B4090000}"/>
    <cellStyle name="Comma 8 2 3 2 3" xfId="13529" xr:uid="{00000000-0005-0000-0000-0000B5090000}"/>
    <cellStyle name="Comma 8 2 3 2 3 2" xfId="20313" xr:uid="{00000000-0005-0000-0000-0000B6090000}"/>
    <cellStyle name="Comma 8 2 3 2 3 2 2" xfId="35426" xr:uid="{00000000-0005-0000-0000-0000B7090000}"/>
    <cellStyle name="Comma 8 2 3 2 3 2 2 2" xfId="38419" xr:uid="{00000000-0005-0000-0000-0000B8090000}"/>
    <cellStyle name="Comma 8 2 3 2 3 2 3" xfId="37941" xr:uid="{00000000-0005-0000-0000-0000B9090000}"/>
    <cellStyle name="Comma 8 2 3 2 3 3" xfId="28658" xr:uid="{00000000-0005-0000-0000-0000BA090000}"/>
    <cellStyle name="Comma 8 2 3 2 3 3 2" xfId="38271" xr:uid="{00000000-0005-0000-0000-0000BB090000}"/>
    <cellStyle name="Comma 8 2 3 2 3 4" xfId="37787" xr:uid="{00000000-0005-0000-0000-0000BC090000}"/>
    <cellStyle name="Comma 8 2 3 2 4" xfId="16916" xr:uid="{00000000-0005-0000-0000-0000BD090000}"/>
    <cellStyle name="Comma 8 2 3 2 4 2" xfId="32039" xr:uid="{00000000-0005-0000-0000-0000BE090000}"/>
    <cellStyle name="Comma 8 2 3 2 4 2 2" xfId="38344" xr:uid="{00000000-0005-0000-0000-0000BF090000}"/>
    <cellStyle name="Comma 8 2 3 2 4 3" xfId="37862" xr:uid="{00000000-0005-0000-0000-0000C0090000}"/>
    <cellStyle name="Comma 8 2 3 2 5" xfId="25274" xr:uid="{00000000-0005-0000-0000-0000C1090000}"/>
    <cellStyle name="Comma 8 2 3 2 5 2" xfId="38197" xr:uid="{00000000-0005-0000-0000-0000C2090000}"/>
    <cellStyle name="Comma 8 2 3 2 6" xfId="37709" xr:uid="{00000000-0005-0000-0000-0000C3090000}"/>
    <cellStyle name="Comma 8 2 3 3" xfId="11023" xr:uid="{00000000-0005-0000-0000-0000C4090000}"/>
    <cellStyle name="Comma 8 2 3 3 2" xfId="14408" xr:uid="{00000000-0005-0000-0000-0000C5090000}"/>
    <cellStyle name="Comma 8 2 3 3 2 2" xfId="21192" xr:uid="{00000000-0005-0000-0000-0000C6090000}"/>
    <cellStyle name="Comma 8 2 3 3 2 2 2" xfId="36305" xr:uid="{00000000-0005-0000-0000-0000C7090000}"/>
    <cellStyle name="Comma 8 2 3 3 2 2 2 2" xfId="38442" xr:uid="{00000000-0005-0000-0000-0000C8090000}"/>
    <cellStyle name="Comma 8 2 3 3 2 2 3" xfId="37964" xr:uid="{00000000-0005-0000-0000-0000C9090000}"/>
    <cellStyle name="Comma 8 2 3 3 2 3" xfId="29537" xr:uid="{00000000-0005-0000-0000-0000CA090000}"/>
    <cellStyle name="Comma 8 2 3 3 2 3 2" xfId="38294" xr:uid="{00000000-0005-0000-0000-0000CB090000}"/>
    <cellStyle name="Comma 8 2 3 3 2 4" xfId="37810" xr:uid="{00000000-0005-0000-0000-0000CC090000}"/>
    <cellStyle name="Comma 8 2 3 3 3" xfId="17808" xr:uid="{00000000-0005-0000-0000-0000CD090000}"/>
    <cellStyle name="Comma 8 2 3 3 3 2" xfId="32921" xr:uid="{00000000-0005-0000-0000-0000CE090000}"/>
    <cellStyle name="Comma 8 2 3 3 3 2 2" xfId="38368" xr:uid="{00000000-0005-0000-0000-0000CF090000}"/>
    <cellStyle name="Comma 8 2 3 3 3 3" xfId="37890" xr:uid="{00000000-0005-0000-0000-0000D0090000}"/>
    <cellStyle name="Comma 8 2 3 3 4" xfId="26153" xr:uid="{00000000-0005-0000-0000-0000D1090000}"/>
    <cellStyle name="Comma 8 2 3 3 4 2" xfId="38220" xr:uid="{00000000-0005-0000-0000-0000D2090000}"/>
    <cellStyle name="Comma 8 2 3 3 5" xfId="37736" xr:uid="{00000000-0005-0000-0000-0000D3090000}"/>
    <cellStyle name="Comma 8 2 3 4" xfId="12693" xr:uid="{00000000-0005-0000-0000-0000D4090000}"/>
    <cellStyle name="Comma 8 2 3 4 2" xfId="19476" xr:uid="{00000000-0005-0000-0000-0000D5090000}"/>
    <cellStyle name="Comma 8 2 3 4 2 2" xfId="34589" xr:uid="{00000000-0005-0000-0000-0000D6090000}"/>
    <cellStyle name="Comma 8 2 3 4 2 2 2" xfId="38402" xr:uid="{00000000-0005-0000-0000-0000D7090000}"/>
    <cellStyle name="Comma 8 2 3 4 2 3" xfId="37924" xr:uid="{00000000-0005-0000-0000-0000D8090000}"/>
    <cellStyle name="Comma 8 2 3 4 3" xfId="27821" xr:uid="{00000000-0005-0000-0000-0000D9090000}"/>
    <cellStyle name="Comma 8 2 3 4 3 2" xfId="38254" xr:uid="{00000000-0005-0000-0000-0000DA090000}"/>
    <cellStyle name="Comma 8 2 3 4 4" xfId="37770" xr:uid="{00000000-0005-0000-0000-0000DB090000}"/>
    <cellStyle name="Comma 8 2 3 5" xfId="16081" xr:uid="{00000000-0005-0000-0000-0000DC090000}"/>
    <cellStyle name="Comma 8 2 3 5 2" xfId="31205" xr:uid="{00000000-0005-0000-0000-0000DD090000}"/>
    <cellStyle name="Comma 8 2 3 5 2 2" xfId="38328" xr:uid="{00000000-0005-0000-0000-0000DE090000}"/>
    <cellStyle name="Comma 8 2 3 5 3" xfId="37846" xr:uid="{00000000-0005-0000-0000-0000DF090000}"/>
    <cellStyle name="Comma 8 2 3 6" xfId="9283" xr:uid="{00000000-0005-0000-0000-0000E0090000}"/>
    <cellStyle name="Comma 8 2 3 6 2" xfId="24437" xr:uid="{00000000-0005-0000-0000-0000E1090000}"/>
    <cellStyle name="Comma 8 2 3 6 2 2" xfId="38180" xr:uid="{00000000-0005-0000-0000-0000E2090000}"/>
    <cellStyle name="Comma 8 2 3 6 3" xfId="37692" xr:uid="{00000000-0005-0000-0000-0000E3090000}"/>
    <cellStyle name="Comma 8 2 3 7" xfId="22884" xr:uid="{00000000-0005-0000-0000-0000E4090000}"/>
    <cellStyle name="Comma 8 2 3 7 2" xfId="38006" xr:uid="{00000000-0005-0000-0000-0000E5090000}"/>
    <cellStyle name="Comma 8 2 3 8" xfId="37435" xr:uid="{00000000-0005-0000-0000-0000E6090000}"/>
    <cellStyle name="Comma 8 2 4" xfId="7967" xr:uid="{00000000-0005-0000-0000-0000E7090000}"/>
    <cellStyle name="Comma 8 2 4 2" xfId="11441" xr:uid="{00000000-0005-0000-0000-0000E8090000}"/>
    <cellStyle name="Comma 8 2 4 2 2" xfId="14826" xr:uid="{00000000-0005-0000-0000-0000E9090000}"/>
    <cellStyle name="Comma 8 2 4 2 2 2" xfId="21610" xr:uid="{00000000-0005-0000-0000-0000EA090000}"/>
    <cellStyle name="Comma 8 2 4 2 2 2 2" xfId="36723" xr:uid="{00000000-0005-0000-0000-0000EB090000}"/>
    <cellStyle name="Comma 8 2 4 2 2 2 2 2" xfId="38452" xr:uid="{00000000-0005-0000-0000-0000EC090000}"/>
    <cellStyle name="Comma 8 2 4 2 2 2 3" xfId="37974" xr:uid="{00000000-0005-0000-0000-0000ED090000}"/>
    <cellStyle name="Comma 8 2 4 2 2 3" xfId="29955" xr:uid="{00000000-0005-0000-0000-0000EE090000}"/>
    <cellStyle name="Comma 8 2 4 2 2 3 2" xfId="38304" xr:uid="{00000000-0005-0000-0000-0000EF090000}"/>
    <cellStyle name="Comma 8 2 4 2 2 4" xfId="37820" xr:uid="{00000000-0005-0000-0000-0000F0090000}"/>
    <cellStyle name="Comma 8 2 4 2 3" xfId="18226" xr:uid="{00000000-0005-0000-0000-0000F1090000}"/>
    <cellStyle name="Comma 8 2 4 2 3 2" xfId="33339" xr:uid="{00000000-0005-0000-0000-0000F2090000}"/>
    <cellStyle name="Comma 8 2 4 2 3 2 2" xfId="38378" xr:uid="{00000000-0005-0000-0000-0000F3090000}"/>
    <cellStyle name="Comma 8 2 4 2 3 3" xfId="37900" xr:uid="{00000000-0005-0000-0000-0000F4090000}"/>
    <cellStyle name="Comma 8 2 4 2 4" xfId="26571" xr:uid="{00000000-0005-0000-0000-0000F5090000}"/>
    <cellStyle name="Comma 8 2 4 2 4 2" xfId="38230" xr:uid="{00000000-0005-0000-0000-0000F6090000}"/>
    <cellStyle name="Comma 8 2 4 2 5" xfId="37746" xr:uid="{00000000-0005-0000-0000-0000F7090000}"/>
    <cellStyle name="Comma 8 2 4 3" xfId="13113" xr:uid="{00000000-0005-0000-0000-0000F8090000}"/>
    <cellStyle name="Comma 8 2 4 3 2" xfId="19897" xr:uid="{00000000-0005-0000-0000-0000F9090000}"/>
    <cellStyle name="Comma 8 2 4 3 2 2" xfId="35010" xr:uid="{00000000-0005-0000-0000-0000FA090000}"/>
    <cellStyle name="Comma 8 2 4 3 2 2 2" xfId="38411" xr:uid="{00000000-0005-0000-0000-0000FB090000}"/>
    <cellStyle name="Comma 8 2 4 3 2 3" xfId="37933" xr:uid="{00000000-0005-0000-0000-0000FC090000}"/>
    <cellStyle name="Comma 8 2 4 3 3" xfId="28242" xr:uid="{00000000-0005-0000-0000-0000FD090000}"/>
    <cellStyle name="Comma 8 2 4 3 3 2" xfId="38263" xr:uid="{00000000-0005-0000-0000-0000FE090000}"/>
    <cellStyle name="Comma 8 2 4 3 4" xfId="37779" xr:uid="{00000000-0005-0000-0000-0000FF090000}"/>
    <cellStyle name="Comma 8 2 4 4" xfId="16499" xr:uid="{00000000-0005-0000-0000-0000000A0000}"/>
    <cellStyle name="Comma 8 2 4 4 2" xfId="31623" xr:uid="{00000000-0005-0000-0000-0000010A0000}"/>
    <cellStyle name="Comma 8 2 4 4 2 2" xfId="38336" xr:uid="{00000000-0005-0000-0000-0000020A0000}"/>
    <cellStyle name="Comma 8 2 4 4 3" xfId="37854" xr:uid="{00000000-0005-0000-0000-0000030A0000}"/>
    <cellStyle name="Comma 8 2 4 5" xfId="9705" xr:uid="{00000000-0005-0000-0000-0000040A0000}"/>
    <cellStyle name="Comma 8 2 4 5 2" xfId="24858" xr:uid="{00000000-0005-0000-0000-0000050A0000}"/>
    <cellStyle name="Comma 8 2 4 5 2 2" xfId="38189" xr:uid="{00000000-0005-0000-0000-0000060A0000}"/>
    <cellStyle name="Comma 8 2 4 5 3" xfId="37701" xr:uid="{00000000-0005-0000-0000-0000070A0000}"/>
    <cellStyle name="Comma 8 2 4 6" xfId="37513" xr:uid="{00000000-0005-0000-0000-0000080A0000}"/>
    <cellStyle name="Comma 8 2 5" xfId="10608" xr:uid="{00000000-0005-0000-0000-0000090A0000}"/>
    <cellStyle name="Comma 8 2 5 2" xfId="13992" xr:uid="{00000000-0005-0000-0000-00000A0A0000}"/>
    <cellStyle name="Comma 8 2 5 2 2" xfId="20776" xr:uid="{00000000-0005-0000-0000-00000B0A0000}"/>
    <cellStyle name="Comma 8 2 5 2 2 2" xfId="35889" xr:uid="{00000000-0005-0000-0000-00000C0A0000}"/>
    <cellStyle name="Comma 8 2 5 2 2 2 2" xfId="38434" xr:uid="{00000000-0005-0000-0000-00000D0A0000}"/>
    <cellStyle name="Comma 8 2 5 2 2 3" xfId="37956" xr:uid="{00000000-0005-0000-0000-00000E0A0000}"/>
    <cellStyle name="Comma 8 2 5 2 3" xfId="29121" xr:uid="{00000000-0005-0000-0000-00000F0A0000}"/>
    <cellStyle name="Comma 8 2 5 2 3 2" xfId="38286" xr:uid="{00000000-0005-0000-0000-0000100A0000}"/>
    <cellStyle name="Comma 8 2 5 2 4" xfId="37802" xr:uid="{00000000-0005-0000-0000-0000110A0000}"/>
    <cellStyle name="Comma 8 2 5 3" xfId="17392" xr:uid="{00000000-0005-0000-0000-0000120A0000}"/>
    <cellStyle name="Comma 8 2 5 3 2" xfId="32505" xr:uid="{00000000-0005-0000-0000-0000130A0000}"/>
    <cellStyle name="Comma 8 2 5 3 2 2" xfId="38360" xr:uid="{00000000-0005-0000-0000-0000140A0000}"/>
    <cellStyle name="Comma 8 2 5 3 3" xfId="37882" xr:uid="{00000000-0005-0000-0000-0000150A0000}"/>
    <cellStyle name="Comma 8 2 5 4" xfId="25737" xr:uid="{00000000-0005-0000-0000-0000160A0000}"/>
    <cellStyle name="Comma 8 2 5 4 2" xfId="38212" xr:uid="{00000000-0005-0000-0000-0000170A0000}"/>
    <cellStyle name="Comma 8 2 5 5" xfId="37728" xr:uid="{00000000-0005-0000-0000-0000180A0000}"/>
    <cellStyle name="Comma 8 2 6" xfId="12277" xr:uid="{00000000-0005-0000-0000-0000190A0000}"/>
    <cellStyle name="Comma 8 2 6 2" xfId="19060" xr:uid="{00000000-0005-0000-0000-00001A0A0000}"/>
    <cellStyle name="Comma 8 2 6 2 2" xfId="34173" xr:uid="{00000000-0005-0000-0000-00001B0A0000}"/>
    <cellStyle name="Comma 8 2 6 2 2 2" xfId="38394" xr:uid="{00000000-0005-0000-0000-00001C0A0000}"/>
    <cellStyle name="Comma 8 2 6 2 3" xfId="37916" xr:uid="{00000000-0005-0000-0000-00001D0A0000}"/>
    <cellStyle name="Comma 8 2 6 3" xfId="27405" xr:uid="{00000000-0005-0000-0000-00001E0A0000}"/>
    <cellStyle name="Comma 8 2 6 3 2" xfId="38246" xr:uid="{00000000-0005-0000-0000-00001F0A0000}"/>
    <cellStyle name="Comma 8 2 6 4" xfId="37762" xr:uid="{00000000-0005-0000-0000-0000200A0000}"/>
    <cellStyle name="Comma 8 2 7" xfId="15665" xr:uid="{00000000-0005-0000-0000-0000210A0000}"/>
    <cellStyle name="Comma 8 2 7 2" xfId="30789" xr:uid="{00000000-0005-0000-0000-0000220A0000}"/>
    <cellStyle name="Comma 8 2 7 2 2" xfId="38320" xr:uid="{00000000-0005-0000-0000-0000230A0000}"/>
    <cellStyle name="Comma 8 2 7 3" xfId="37838" xr:uid="{00000000-0005-0000-0000-0000240A0000}"/>
    <cellStyle name="Comma 8 2 8" xfId="8866" xr:uid="{00000000-0005-0000-0000-0000250A0000}"/>
    <cellStyle name="Comma 8 2 8 2" xfId="24021" xr:uid="{00000000-0005-0000-0000-0000260A0000}"/>
    <cellStyle name="Comma 8 2 8 2 2" xfId="38172" xr:uid="{00000000-0005-0000-0000-0000270A0000}"/>
    <cellStyle name="Comma 8 2 8 3" xfId="37684" xr:uid="{00000000-0005-0000-0000-0000280A0000}"/>
    <cellStyle name="Comma 8 2 9" xfId="22468" xr:uid="{00000000-0005-0000-0000-0000290A0000}"/>
    <cellStyle name="Comma 8 2 9 2" xfId="37998" xr:uid="{00000000-0005-0000-0000-00002A0A0000}"/>
    <cellStyle name="Comma 8 3" xfId="7086" xr:uid="{00000000-0005-0000-0000-00002B0A0000}"/>
    <cellStyle name="Comma 8 3 2" xfId="7503" xr:uid="{00000000-0005-0000-0000-00002C0A0000}"/>
    <cellStyle name="Comma 8 3 2 2" xfId="10225" xr:uid="{00000000-0005-0000-0000-00002D0A0000}"/>
    <cellStyle name="Comma 8 3 2 2 2" xfId="11962" xr:uid="{00000000-0005-0000-0000-00002E0A0000}"/>
    <cellStyle name="Comma 8 3 2 2 2 2" xfId="15347" xr:uid="{00000000-0005-0000-0000-00002F0A0000}"/>
    <cellStyle name="Comma 8 3 2 2 2 2 2" xfId="22131" xr:uid="{00000000-0005-0000-0000-0000300A0000}"/>
    <cellStyle name="Comma 8 3 2 2 2 2 2 2" xfId="37244" xr:uid="{00000000-0005-0000-0000-0000310A0000}"/>
    <cellStyle name="Comma 8 3 2 2 2 2 2 2 2" xfId="38462" xr:uid="{00000000-0005-0000-0000-0000320A0000}"/>
    <cellStyle name="Comma 8 3 2 2 2 2 2 3" xfId="37984" xr:uid="{00000000-0005-0000-0000-0000330A0000}"/>
    <cellStyle name="Comma 8 3 2 2 2 2 3" xfId="30476" xr:uid="{00000000-0005-0000-0000-0000340A0000}"/>
    <cellStyle name="Comma 8 3 2 2 2 2 3 2" xfId="38314" xr:uid="{00000000-0005-0000-0000-0000350A0000}"/>
    <cellStyle name="Comma 8 3 2 2 2 2 4" xfId="37830" xr:uid="{00000000-0005-0000-0000-0000360A0000}"/>
    <cellStyle name="Comma 8 3 2 2 2 3" xfId="18747" xr:uid="{00000000-0005-0000-0000-0000370A0000}"/>
    <cellStyle name="Comma 8 3 2 2 2 3 2" xfId="33860" xr:uid="{00000000-0005-0000-0000-0000380A0000}"/>
    <cellStyle name="Comma 8 3 2 2 2 3 2 2" xfId="38388" xr:uid="{00000000-0005-0000-0000-0000390A0000}"/>
    <cellStyle name="Comma 8 3 2 2 2 3 3" xfId="37910" xr:uid="{00000000-0005-0000-0000-00003A0A0000}"/>
    <cellStyle name="Comma 8 3 2 2 2 4" xfId="27092" xr:uid="{00000000-0005-0000-0000-00003B0A0000}"/>
    <cellStyle name="Comma 8 3 2 2 2 4 2" xfId="38240" xr:uid="{00000000-0005-0000-0000-00003C0A0000}"/>
    <cellStyle name="Comma 8 3 2 2 2 5" xfId="37756" xr:uid="{00000000-0005-0000-0000-00003D0A0000}"/>
    <cellStyle name="Comma 8 3 2 2 3" xfId="13634" xr:uid="{00000000-0005-0000-0000-00003E0A0000}"/>
    <cellStyle name="Comma 8 3 2 2 3 2" xfId="20418" xr:uid="{00000000-0005-0000-0000-00003F0A0000}"/>
    <cellStyle name="Comma 8 3 2 2 3 2 2" xfId="35531" xr:uid="{00000000-0005-0000-0000-0000400A0000}"/>
    <cellStyle name="Comma 8 3 2 2 3 2 2 2" xfId="38421" xr:uid="{00000000-0005-0000-0000-0000410A0000}"/>
    <cellStyle name="Comma 8 3 2 2 3 2 3" xfId="37943" xr:uid="{00000000-0005-0000-0000-0000420A0000}"/>
    <cellStyle name="Comma 8 3 2 2 3 3" xfId="28763" xr:uid="{00000000-0005-0000-0000-0000430A0000}"/>
    <cellStyle name="Comma 8 3 2 2 3 3 2" xfId="38273" xr:uid="{00000000-0005-0000-0000-0000440A0000}"/>
    <cellStyle name="Comma 8 3 2 2 3 4" xfId="37789" xr:uid="{00000000-0005-0000-0000-0000450A0000}"/>
    <cellStyle name="Comma 8 3 2 2 4" xfId="17021" xr:uid="{00000000-0005-0000-0000-0000460A0000}"/>
    <cellStyle name="Comma 8 3 2 2 4 2" xfId="32144" xr:uid="{00000000-0005-0000-0000-0000470A0000}"/>
    <cellStyle name="Comma 8 3 2 2 4 2 2" xfId="38346" xr:uid="{00000000-0005-0000-0000-0000480A0000}"/>
    <cellStyle name="Comma 8 3 2 2 4 3" xfId="37864" xr:uid="{00000000-0005-0000-0000-0000490A0000}"/>
    <cellStyle name="Comma 8 3 2 2 5" xfId="25379" xr:uid="{00000000-0005-0000-0000-00004A0A0000}"/>
    <cellStyle name="Comma 8 3 2 2 5 2" xfId="38199" xr:uid="{00000000-0005-0000-0000-00004B0A0000}"/>
    <cellStyle name="Comma 8 3 2 2 6" xfId="37711" xr:uid="{00000000-0005-0000-0000-00004C0A0000}"/>
    <cellStyle name="Comma 8 3 2 3" xfId="11128" xr:uid="{00000000-0005-0000-0000-00004D0A0000}"/>
    <cellStyle name="Comma 8 3 2 3 2" xfId="14513" xr:uid="{00000000-0005-0000-0000-00004E0A0000}"/>
    <cellStyle name="Comma 8 3 2 3 2 2" xfId="21297" xr:uid="{00000000-0005-0000-0000-00004F0A0000}"/>
    <cellStyle name="Comma 8 3 2 3 2 2 2" xfId="36410" xr:uid="{00000000-0005-0000-0000-0000500A0000}"/>
    <cellStyle name="Comma 8 3 2 3 2 2 2 2" xfId="38444" xr:uid="{00000000-0005-0000-0000-0000510A0000}"/>
    <cellStyle name="Comma 8 3 2 3 2 2 3" xfId="37966" xr:uid="{00000000-0005-0000-0000-0000520A0000}"/>
    <cellStyle name="Comma 8 3 2 3 2 3" xfId="29642" xr:uid="{00000000-0005-0000-0000-0000530A0000}"/>
    <cellStyle name="Comma 8 3 2 3 2 3 2" xfId="38296" xr:uid="{00000000-0005-0000-0000-0000540A0000}"/>
    <cellStyle name="Comma 8 3 2 3 2 4" xfId="37812" xr:uid="{00000000-0005-0000-0000-0000550A0000}"/>
    <cellStyle name="Comma 8 3 2 3 3" xfId="17913" xr:uid="{00000000-0005-0000-0000-0000560A0000}"/>
    <cellStyle name="Comma 8 3 2 3 3 2" xfId="33026" xr:uid="{00000000-0005-0000-0000-0000570A0000}"/>
    <cellStyle name="Comma 8 3 2 3 3 2 2" xfId="38370" xr:uid="{00000000-0005-0000-0000-0000580A0000}"/>
    <cellStyle name="Comma 8 3 2 3 3 3" xfId="37892" xr:uid="{00000000-0005-0000-0000-0000590A0000}"/>
    <cellStyle name="Comma 8 3 2 3 4" xfId="26258" xr:uid="{00000000-0005-0000-0000-00005A0A0000}"/>
    <cellStyle name="Comma 8 3 2 3 4 2" xfId="38222" xr:uid="{00000000-0005-0000-0000-00005B0A0000}"/>
    <cellStyle name="Comma 8 3 2 3 5" xfId="37738" xr:uid="{00000000-0005-0000-0000-00005C0A0000}"/>
    <cellStyle name="Comma 8 3 2 4" xfId="12798" xr:uid="{00000000-0005-0000-0000-00005D0A0000}"/>
    <cellStyle name="Comma 8 3 2 4 2" xfId="19581" xr:uid="{00000000-0005-0000-0000-00005E0A0000}"/>
    <cellStyle name="Comma 8 3 2 4 2 2" xfId="34694" xr:uid="{00000000-0005-0000-0000-00005F0A0000}"/>
    <cellStyle name="Comma 8 3 2 4 2 2 2" xfId="38404" xr:uid="{00000000-0005-0000-0000-0000600A0000}"/>
    <cellStyle name="Comma 8 3 2 4 2 3" xfId="37926" xr:uid="{00000000-0005-0000-0000-0000610A0000}"/>
    <cellStyle name="Comma 8 3 2 4 3" xfId="27926" xr:uid="{00000000-0005-0000-0000-0000620A0000}"/>
    <cellStyle name="Comma 8 3 2 4 3 2" xfId="38256" xr:uid="{00000000-0005-0000-0000-0000630A0000}"/>
    <cellStyle name="Comma 8 3 2 4 4" xfId="37772" xr:uid="{00000000-0005-0000-0000-0000640A0000}"/>
    <cellStyle name="Comma 8 3 2 5" xfId="16186" xr:uid="{00000000-0005-0000-0000-0000650A0000}"/>
    <cellStyle name="Comma 8 3 2 5 2" xfId="31310" xr:uid="{00000000-0005-0000-0000-0000660A0000}"/>
    <cellStyle name="Comma 8 3 2 5 2 2" xfId="38330" xr:uid="{00000000-0005-0000-0000-0000670A0000}"/>
    <cellStyle name="Comma 8 3 2 5 3" xfId="37848" xr:uid="{00000000-0005-0000-0000-0000680A0000}"/>
    <cellStyle name="Comma 8 3 2 6" xfId="9388" xr:uid="{00000000-0005-0000-0000-0000690A0000}"/>
    <cellStyle name="Comma 8 3 2 6 2" xfId="24542" xr:uid="{00000000-0005-0000-0000-00006A0A0000}"/>
    <cellStyle name="Comma 8 3 2 6 2 2" xfId="38182" xr:uid="{00000000-0005-0000-0000-00006B0A0000}"/>
    <cellStyle name="Comma 8 3 2 6 3" xfId="37694" xr:uid="{00000000-0005-0000-0000-00006C0A0000}"/>
    <cellStyle name="Comma 8 3 2 7" xfId="22989" xr:uid="{00000000-0005-0000-0000-00006D0A0000}"/>
    <cellStyle name="Comma 8 3 2 7 2" xfId="38008" xr:uid="{00000000-0005-0000-0000-00006E0A0000}"/>
    <cellStyle name="Comma 8 3 2 8" xfId="37437" xr:uid="{00000000-0005-0000-0000-00006F0A0000}"/>
    <cellStyle name="Comma 8 3 3" xfId="7968" xr:uid="{00000000-0005-0000-0000-0000700A0000}"/>
    <cellStyle name="Comma 8 3 3 2" xfId="11546" xr:uid="{00000000-0005-0000-0000-0000710A0000}"/>
    <cellStyle name="Comma 8 3 3 2 2" xfId="14931" xr:uid="{00000000-0005-0000-0000-0000720A0000}"/>
    <cellStyle name="Comma 8 3 3 2 2 2" xfId="21715" xr:uid="{00000000-0005-0000-0000-0000730A0000}"/>
    <cellStyle name="Comma 8 3 3 2 2 2 2" xfId="36828" xr:uid="{00000000-0005-0000-0000-0000740A0000}"/>
    <cellStyle name="Comma 8 3 3 2 2 2 2 2" xfId="38454" xr:uid="{00000000-0005-0000-0000-0000750A0000}"/>
    <cellStyle name="Comma 8 3 3 2 2 2 3" xfId="37976" xr:uid="{00000000-0005-0000-0000-0000760A0000}"/>
    <cellStyle name="Comma 8 3 3 2 2 3" xfId="30060" xr:uid="{00000000-0005-0000-0000-0000770A0000}"/>
    <cellStyle name="Comma 8 3 3 2 2 3 2" xfId="38306" xr:uid="{00000000-0005-0000-0000-0000780A0000}"/>
    <cellStyle name="Comma 8 3 3 2 2 4" xfId="37822" xr:uid="{00000000-0005-0000-0000-0000790A0000}"/>
    <cellStyle name="Comma 8 3 3 2 3" xfId="18331" xr:uid="{00000000-0005-0000-0000-00007A0A0000}"/>
    <cellStyle name="Comma 8 3 3 2 3 2" xfId="33444" xr:uid="{00000000-0005-0000-0000-00007B0A0000}"/>
    <cellStyle name="Comma 8 3 3 2 3 2 2" xfId="38380" xr:uid="{00000000-0005-0000-0000-00007C0A0000}"/>
    <cellStyle name="Comma 8 3 3 2 3 3" xfId="37902" xr:uid="{00000000-0005-0000-0000-00007D0A0000}"/>
    <cellStyle name="Comma 8 3 3 2 4" xfId="26676" xr:uid="{00000000-0005-0000-0000-00007E0A0000}"/>
    <cellStyle name="Comma 8 3 3 2 4 2" xfId="38232" xr:uid="{00000000-0005-0000-0000-00007F0A0000}"/>
    <cellStyle name="Comma 8 3 3 2 5" xfId="37748" xr:uid="{00000000-0005-0000-0000-0000800A0000}"/>
    <cellStyle name="Comma 8 3 3 3" xfId="13218" xr:uid="{00000000-0005-0000-0000-0000810A0000}"/>
    <cellStyle name="Comma 8 3 3 3 2" xfId="20002" xr:uid="{00000000-0005-0000-0000-0000820A0000}"/>
    <cellStyle name="Comma 8 3 3 3 2 2" xfId="35115" xr:uid="{00000000-0005-0000-0000-0000830A0000}"/>
    <cellStyle name="Comma 8 3 3 3 2 2 2" xfId="38413" xr:uid="{00000000-0005-0000-0000-0000840A0000}"/>
    <cellStyle name="Comma 8 3 3 3 2 3" xfId="37935" xr:uid="{00000000-0005-0000-0000-0000850A0000}"/>
    <cellStyle name="Comma 8 3 3 3 3" xfId="28347" xr:uid="{00000000-0005-0000-0000-0000860A0000}"/>
    <cellStyle name="Comma 8 3 3 3 3 2" xfId="38265" xr:uid="{00000000-0005-0000-0000-0000870A0000}"/>
    <cellStyle name="Comma 8 3 3 3 4" xfId="37781" xr:uid="{00000000-0005-0000-0000-0000880A0000}"/>
    <cellStyle name="Comma 8 3 3 4" xfId="16604" xr:uid="{00000000-0005-0000-0000-0000890A0000}"/>
    <cellStyle name="Comma 8 3 3 4 2" xfId="31728" xr:uid="{00000000-0005-0000-0000-00008A0A0000}"/>
    <cellStyle name="Comma 8 3 3 4 2 2" xfId="38338" xr:uid="{00000000-0005-0000-0000-00008B0A0000}"/>
    <cellStyle name="Comma 8 3 3 4 3" xfId="37856" xr:uid="{00000000-0005-0000-0000-00008C0A0000}"/>
    <cellStyle name="Comma 8 3 3 5" xfId="9810" xr:uid="{00000000-0005-0000-0000-00008D0A0000}"/>
    <cellStyle name="Comma 8 3 3 5 2" xfId="24963" xr:uid="{00000000-0005-0000-0000-00008E0A0000}"/>
    <cellStyle name="Comma 8 3 3 5 2 2" xfId="38191" xr:uid="{00000000-0005-0000-0000-00008F0A0000}"/>
    <cellStyle name="Comma 8 3 3 5 3" xfId="37703" xr:uid="{00000000-0005-0000-0000-0000900A0000}"/>
    <cellStyle name="Comma 8 3 3 6" xfId="37514" xr:uid="{00000000-0005-0000-0000-0000910A0000}"/>
    <cellStyle name="Comma 8 3 4" xfId="10713" xr:uid="{00000000-0005-0000-0000-0000920A0000}"/>
    <cellStyle name="Comma 8 3 4 2" xfId="14097" xr:uid="{00000000-0005-0000-0000-0000930A0000}"/>
    <cellStyle name="Comma 8 3 4 2 2" xfId="20881" xr:uid="{00000000-0005-0000-0000-0000940A0000}"/>
    <cellStyle name="Comma 8 3 4 2 2 2" xfId="35994" xr:uid="{00000000-0005-0000-0000-0000950A0000}"/>
    <cellStyle name="Comma 8 3 4 2 2 2 2" xfId="38436" xr:uid="{00000000-0005-0000-0000-0000960A0000}"/>
    <cellStyle name="Comma 8 3 4 2 2 3" xfId="37958" xr:uid="{00000000-0005-0000-0000-0000970A0000}"/>
    <cellStyle name="Comma 8 3 4 2 3" xfId="29226" xr:uid="{00000000-0005-0000-0000-0000980A0000}"/>
    <cellStyle name="Comma 8 3 4 2 3 2" xfId="38288" xr:uid="{00000000-0005-0000-0000-0000990A0000}"/>
    <cellStyle name="Comma 8 3 4 2 4" xfId="37804" xr:uid="{00000000-0005-0000-0000-00009A0A0000}"/>
    <cellStyle name="Comma 8 3 4 3" xfId="17497" xr:uid="{00000000-0005-0000-0000-00009B0A0000}"/>
    <cellStyle name="Comma 8 3 4 3 2" xfId="32610" xr:uid="{00000000-0005-0000-0000-00009C0A0000}"/>
    <cellStyle name="Comma 8 3 4 3 2 2" xfId="38362" xr:uid="{00000000-0005-0000-0000-00009D0A0000}"/>
    <cellStyle name="Comma 8 3 4 3 3" xfId="37884" xr:uid="{00000000-0005-0000-0000-00009E0A0000}"/>
    <cellStyle name="Comma 8 3 4 4" xfId="25842" xr:uid="{00000000-0005-0000-0000-00009F0A0000}"/>
    <cellStyle name="Comma 8 3 4 4 2" xfId="38214" xr:uid="{00000000-0005-0000-0000-0000A00A0000}"/>
    <cellStyle name="Comma 8 3 4 5" xfId="37730" xr:uid="{00000000-0005-0000-0000-0000A10A0000}"/>
    <cellStyle name="Comma 8 3 5" xfId="12382" xr:uid="{00000000-0005-0000-0000-0000A20A0000}"/>
    <cellStyle name="Comma 8 3 5 2" xfId="19165" xr:uid="{00000000-0005-0000-0000-0000A30A0000}"/>
    <cellStyle name="Comma 8 3 5 2 2" xfId="34278" xr:uid="{00000000-0005-0000-0000-0000A40A0000}"/>
    <cellStyle name="Comma 8 3 5 2 2 2" xfId="38396" xr:uid="{00000000-0005-0000-0000-0000A50A0000}"/>
    <cellStyle name="Comma 8 3 5 2 3" xfId="37918" xr:uid="{00000000-0005-0000-0000-0000A60A0000}"/>
    <cellStyle name="Comma 8 3 5 3" xfId="27510" xr:uid="{00000000-0005-0000-0000-0000A70A0000}"/>
    <cellStyle name="Comma 8 3 5 3 2" xfId="38248" xr:uid="{00000000-0005-0000-0000-0000A80A0000}"/>
    <cellStyle name="Comma 8 3 5 4" xfId="37764" xr:uid="{00000000-0005-0000-0000-0000A90A0000}"/>
    <cellStyle name="Comma 8 3 6" xfId="15770" xr:uid="{00000000-0005-0000-0000-0000AA0A0000}"/>
    <cellStyle name="Comma 8 3 6 2" xfId="30894" xr:uid="{00000000-0005-0000-0000-0000AB0A0000}"/>
    <cellStyle name="Comma 8 3 6 2 2" xfId="38322" xr:uid="{00000000-0005-0000-0000-0000AC0A0000}"/>
    <cellStyle name="Comma 8 3 6 3" xfId="37840" xr:uid="{00000000-0005-0000-0000-0000AD0A0000}"/>
    <cellStyle name="Comma 8 3 7" xfId="8972" xr:uid="{00000000-0005-0000-0000-0000AE0A0000}"/>
    <cellStyle name="Comma 8 3 7 2" xfId="24126" xr:uid="{00000000-0005-0000-0000-0000AF0A0000}"/>
    <cellStyle name="Comma 8 3 7 2 2" xfId="38174" xr:uid="{00000000-0005-0000-0000-0000B00A0000}"/>
    <cellStyle name="Comma 8 3 7 3" xfId="37686" xr:uid="{00000000-0005-0000-0000-0000B10A0000}"/>
    <cellStyle name="Comma 8 3 8" xfId="22573" xr:uid="{00000000-0005-0000-0000-0000B20A0000}"/>
    <cellStyle name="Comma 8 3 8 2" xfId="38000" xr:uid="{00000000-0005-0000-0000-0000B30A0000}"/>
    <cellStyle name="Comma 8 3 9" xfId="37428" xr:uid="{00000000-0005-0000-0000-0000B40A0000}"/>
    <cellStyle name="Comma 8 4" xfId="7295" xr:uid="{00000000-0005-0000-0000-0000B50A0000}"/>
    <cellStyle name="Comma 8 4 2" xfId="10017" xr:uid="{00000000-0005-0000-0000-0000B60A0000}"/>
    <cellStyle name="Comma 8 4 2 2" xfId="11754" xr:uid="{00000000-0005-0000-0000-0000B70A0000}"/>
    <cellStyle name="Comma 8 4 2 2 2" xfId="15139" xr:uid="{00000000-0005-0000-0000-0000B80A0000}"/>
    <cellStyle name="Comma 8 4 2 2 2 2" xfId="21923" xr:uid="{00000000-0005-0000-0000-0000B90A0000}"/>
    <cellStyle name="Comma 8 4 2 2 2 2 2" xfId="37036" xr:uid="{00000000-0005-0000-0000-0000BA0A0000}"/>
    <cellStyle name="Comma 8 4 2 2 2 2 2 2" xfId="38458" xr:uid="{00000000-0005-0000-0000-0000BB0A0000}"/>
    <cellStyle name="Comma 8 4 2 2 2 2 3" xfId="37980" xr:uid="{00000000-0005-0000-0000-0000BC0A0000}"/>
    <cellStyle name="Comma 8 4 2 2 2 3" xfId="30268" xr:uid="{00000000-0005-0000-0000-0000BD0A0000}"/>
    <cellStyle name="Comma 8 4 2 2 2 3 2" xfId="38310" xr:uid="{00000000-0005-0000-0000-0000BE0A0000}"/>
    <cellStyle name="Comma 8 4 2 2 2 4" xfId="37826" xr:uid="{00000000-0005-0000-0000-0000BF0A0000}"/>
    <cellStyle name="Comma 8 4 2 2 3" xfId="18539" xr:uid="{00000000-0005-0000-0000-0000C00A0000}"/>
    <cellStyle name="Comma 8 4 2 2 3 2" xfId="33652" xr:uid="{00000000-0005-0000-0000-0000C10A0000}"/>
    <cellStyle name="Comma 8 4 2 2 3 2 2" xfId="38384" xr:uid="{00000000-0005-0000-0000-0000C20A0000}"/>
    <cellStyle name="Comma 8 4 2 2 3 3" xfId="37906" xr:uid="{00000000-0005-0000-0000-0000C30A0000}"/>
    <cellStyle name="Comma 8 4 2 2 4" xfId="26884" xr:uid="{00000000-0005-0000-0000-0000C40A0000}"/>
    <cellStyle name="Comma 8 4 2 2 4 2" xfId="38236" xr:uid="{00000000-0005-0000-0000-0000C50A0000}"/>
    <cellStyle name="Comma 8 4 2 2 5" xfId="37752" xr:uid="{00000000-0005-0000-0000-0000C60A0000}"/>
    <cellStyle name="Comma 8 4 2 3" xfId="13426" xr:uid="{00000000-0005-0000-0000-0000C70A0000}"/>
    <cellStyle name="Comma 8 4 2 3 2" xfId="20210" xr:uid="{00000000-0005-0000-0000-0000C80A0000}"/>
    <cellStyle name="Comma 8 4 2 3 2 2" xfId="35323" xr:uid="{00000000-0005-0000-0000-0000C90A0000}"/>
    <cellStyle name="Comma 8 4 2 3 2 2 2" xfId="38417" xr:uid="{00000000-0005-0000-0000-0000CA0A0000}"/>
    <cellStyle name="Comma 8 4 2 3 2 3" xfId="37939" xr:uid="{00000000-0005-0000-0000-0000CB0A0000}"/>
    <cellStyle name="Comma 8 4 2 3 3" xfId="28555" xr:uid="{00000000-0005-0000-0000-0000CC0A0000}"/>
    <cellStyle name="Comma 8 4 2 3 3 2" xfId="38269" xr:uid="{00000000-0005-0000-0000-0000CD0A0000}"/>
    <cellStyle name="Comma 8 4 2 3 4" xfId="37785" xr:uid="{00000000-0005-0000-0000-0000CE0A0000}"/>
    <cellStyle name="Comma 8 4 2 4" xfId="16813" xr:uid="{00000000-0005-0000-0000-0000CF0A0000}"/>
    <cellStyle name="Comma 8 4 2 4 2" xfId="31936" xr:uid="{00000000-0005-0000-0000-0000D00A0000}"/>
    <cellStyle name="Comma 8 4 2 4 2 2" xfId="38342" xr:uid="{00000000-0005-0000-0000-0000D10A0000}"/>
    <cellStyle name="Comma 8 4 2 4 3" xfId="37860" xr:uid="{00000000-0005-0000-0000-0000D20A0000}"/>
    <cellStyle name="Comma 8 4 2 5" xfId="25171" xr:uid="{00000000-0005-0000-0000-0000D30A0000}"/>
    <cellStyle name="Comma 8 4 2 5 2" xfId="38195" xr:uid="{00000000-0005-0000-0000-0000D40A0000}"/>
    <cellStyle name="Comma 8 4 2 6" xfId="37707" xr:uid="{00000000-0005-0000-0000-0000D50A0000}"/>
    <cellStyle name="Comma 8 4 3" xfId="10920" xr:uid="{00000000-0005-0000-0000-0000D60A0000}"/>
    <cellStyle name="Comma 8 4 3 2" xfId="14305" xr:uid="{00000000-0005-0000-0000-0000D70A0000}"/>
    <cellStyle name="Comma 8 4 3 2 2" xfId="21089" xr:uid="{00000000-0005-0000-0000-0000D80A0000}"/>
    <cellStyle name="Comma 8 4 3 2 2 2" xfId="36202" xr:uid="{00000000-0005-0000-0000-0000D90A0000}"/>
    <cellStyle name="Comma 8 4 3 2 2 2 2" xfId="38440" xr:uid="{00000000-0005-0000-0000-0000DA0A0000}"/>
    <cellStyle name="Comma 8 4 3 2 2 3" xfId="37962" xr:uid="{00000000-0005-0000-0000-0000DB0A0000}"/>
    <cellStyle name="Comma 8 4 3 2 3" xfId="29434" xr:uid="{00000000-0005-0000-0000-0000DC0A0000}"/>
    <cellStyle name="Comma 8 4 3 2 3 2" xfId="38292" xr:uid="{00000000-0005-0000-0000-0000DD0A0000}"/>
    <cellStyle name="Comma 8 4 3 2 4" xfId="37808" xr:uid="{00000000-0005-0000-0000-0000DE0A0000}"/>
    <cellStyle name="Comma 8 4 3 3" xfId="17705" xr:uid="{00000000-0005-0000-0000-0000DF0A0000}"/>
    <cellStyle name="Comma 8 4 3 3 2" xfId="32818" xr:uid="{00000000-0005-0000-0000-0000E00A0000}"/>
    <cellStyle name="Comma 8 4 3 3 2 2" xfId="38366" xr:uid="{00000000-0005-0000-0000-0000E10A0000}"/>
    <cellStyle name="Comma 8 4 3 3 3" xfId="37888" xr:uid="{00000000-0005-0000-0000-0000E20A0000}"/>
    <cellStyle name="Comma 8 4 3 4" xfId="26050" xr:uid="{00000000-0005-0000-0000-0000E30A0000}"/>
    <cellStyle name="Comma 8 4 3 4 2" xfId="38218" xr:uid="{00000000-0005-0000-0000-0000E40A0000}"/>
    <cellStyle name="Comma 8 4 3 5" xfId="37734" xr:uid="{00000000-0005-0000-0000-0000E50A0000}"/>
    <cellStyle name="Comma 8 4 4" xfId="12590" xr:uid="{00000000-0005-0000-0000-0000E60A0000}"/>
    <cellStyle name="Comma 8 4 4 2" xfId="19373" xr:uid="{00000000-0005-0000-0000-0000E70A0000}"/>
    <cellStyle name="Comma 8 4 4 2 2" xfId="34486" xr:uid="{00000000-0005-0000-0000-0000E80A0000}"/>
    <cellStyle name="Comma 8 4 4 2 2 2" xfId="38400" xr:uid="{00000000-0005-0000-0000-0000E90A0000}"/>
    <cellStyle name="Comma 8 4 4 2 3" xfId="37922" xr:uid="{00000000-0005-0000-0000-0000EA0A0000}"/>
    <cellStyle name="Comma 8 4 4 3" xfId="27718" xr:uid="{00000000-0005-0000-0000-0000EB0A0000}"/>
    <cellStyle name="Comma 8 4 4 3 2" xfId="38252" xr:uid="{00000000-0005-0000-0000-0000EC0A0000}"/>
    <cellStyle name="Comma 8 4 4 4" xfId="37768" xr:uid="{00000000-0005-0000-0000-0000ED0A0000}"/>
    <cellStyle name="Comma 8 4 5" xfId="15978" xr:uid="{00000000-0005-0000-0000-0000EE0A0000}"/>
    <cellStyle name="Comma 8 4 5 2" xfId="31102" xr:uid="{00000000-0005-0000-0000-0000EF0A0000}"/>
    <cellStyle name="Comma 8 4 5 2 2" xfId="38326" xr:uid="{00000000-0005-0000-0000-0000F00A0000}"/>
    <cellStyle name="Comma 8 4 5 3" xfId="37844" xr:uid="{00000000-0005-0000-0000-0000F10A0000}"/>
    <cellStyle name="Comma 8 4 6" xfId="9180" xr:uid="{00000000-0005-0000-0000-0000F20A0000}"/>
    <cellStyle name="Comma 8 4 6 2" xfId="24334" xr:uid="{00000000-0005-0000-0000-0000F30A0000}"/>
    <cellStyle name="Comma 8 4 6 2 2" xfId="38178" xr:uid="{00000000-0005-0000-0000-0000F40A0000}"/>
    <cellStyle name="Comma 8 4 6 3" xfId="37690" xr:uid="{00000000-0005-0000-0000-0000F50A0000}"/>
    <cellStyle name="Comma 8 4 7" xfId="22781" xr:uid="{00000000-0005-0000-0000-0000F60A0000}"/>
    <cellStyle name="Comma 8 4 7 2" xfId="38004" xr:uid="{00000000-0005-0000-0000-0000F70A0000}"/>
    <cellStyle name="Comma 8 4 8" xfId="37433" xr:uid="{00000000-0005-0000-0000-0000F80A0000}"/>
    <cellStyle name="Comma 8 5" xfId="7966" xr:uid="{00000000-0005-0000-0000-0000F90A0000}"/>
    <cellStyle name="Comma 8 5 2" xfId="11338" xr:uid="{00000000-0005-0000-0000-0000FA0A0000}"/>
    <cellStyle name="Comma 8 5 2 2" xfId="14723" xr:uid="{00000000-0005-0000-0000-0000FB0A0000}"/>
    <cellStyle name="Comma 8 5 2 2 2" xfId="21507" xr:uid="{00000000-0005-0000-0000-0000FC0A0000}"/>
    <cellStyle name="Comma 8 5 2 2 2 2" xfId="36620" xr:uid="{00000000-0005-0000-0000-0000FD0A0000}"/>
    <cellStyle name="Comma 8 5 2 2 2 2 2" xfId="38450" xr:uid="{00000000-0005-0000-0000-0000FE0A0000}"/>
    <cellStyle name="Comma 8 5 2 2 2 3" xfId="37972" xr:uid="{00000000-0005-0000-0000-0000FF0A0000}"/>
    <cellStyle name="Comma 8 5 2 2 3" xfId="29852" xr:uid="{00000000-0005-0000-0000-0000000B0000}"/>
    <cellStyle name="Comma 8 5 2 2 3 2" xfId="38302" xr:uid="{00000000-0005-0000-0000-0000010B0000}"/>
    <cellStyle name="Comma 8 5 2 2 4" xfId="37818" xr:uid="{00000000-0005-0000-0000-0000020B0000}"/>
    <cellStyle name="Comma 8 5 2 3" xfId="18123" xr:uid="{00000000-0005-0000-0000-0000030B0000}"/>
    <cellStyle name="Comma 8 5 2 3 2" xfId="33236" xr:uid="{00000000-0005-0000-0000-0000040B0000}"/>
    <cellStyle name="Comma 8 5 2 3 2 2" xfId="38376" xr:uid="{00000000-0005-0000-0000-0000050B0000}"/>
    <cellStyle name="Comma 8 5 2 3 3" xfId="37898" xr:uid="{00000000-0005-0000-0000-0000060B0000}"/>
    <cellStyle name="Comma 8 5 2 4" xfId="26468" xr:uid="{00000000-0005-0000-0000-0000070B0000}"/>
    <cellStyle name="Comma 8 5 2 4 2" xfId="38228" xr:uid="{00000000-0005-0000-0000-0000080B0000}"/>
    <cellStyle name="Comma 8 5 2 5" xfId="37744" xr:uid="{00000000-0005-0000-0000-0000090B0000}"/>
    <cellStyle name="Comma 8 5 3" xfId="13010" xr:uid="{00000000-0005-0000-0000-00000A0B0000}"/>
    <cellStyle name="Comma 8 5 3 2" xfId="19794" xr:uid="{00000000-0005-0000-0000-00000B0B0000}"/>
    <cellStyle name="Comma 8 5 3 2 2" xfId="34907" xr:uid="{00000000-0005-0000-0000-00000C0B0000}"/>
    <cellStyle name="Comma 8 5 3 2 2 2" xfId="38409" xr:uid="{00000000-0005-0000-0000-00000D0B0000}"/>
    <cellStyle name="Comma 8 5 3 2 3" xfId="37931" xr:uid="{00000000-0005-0000-0000-00000E0B0000}"/>
    <cellStyle name="Comma 8 5 3 3" xfId="28139" xr:uid="{00000000-0005-0000-0000-00000F0B0000}"/>
    <cellStyle name="Comma 8 5 3 3 2" xfId="38261" xr:uid="{00000000-0005-0000-0000-0000100B0000}"/>
    <cellStyle name="Comma 8 5 3 4" xfId="37777" xr:uid="{00000000-0005-0000-0000-0000110B0000}"/>
    <cellStyle name="Comma 8 5 4" xfId="16396" xr:uid="{00000000-0005-0000-0000-0000120B0000}"/>
    <cellStyle name="Comma 8 5 4 2" xfId="31520" xr:uid="{00000000-0005-0000-0000-0000130B0000}"/>
    <cellStyle name="Comma 8 5 4 2 2" xfId="38334" xr:uid="{00000000-0005-0000-0000-0000140B0000}"/>
    <cellStyle name="Comma 8 5 4 3" xfId="37852" xr:uid="{00000000-0005-0000-0000-0000150B0000}"/>
    <cellStyle name="Comma 8 5 5" xfId="9602" xr:uid="{00000000-0005-0000-0000-0000160B0000}"/>
    <cellStyle name="Comma 8 5 5 2" xfId="24755" xr:uid="{00000000-0005-0000-0000-0000170B0000}"/>
    <cellStyle name="Comma 8 5 5 2 2" xfId="38187" xr:uid="{00000000-0005-0000-0000-0000180B0000}"/>
    <cellStyle name="Comma 8 5 5 3" xfId="37699" xr:uid="{00000000-0005-0000-0000-0000190B0000}"/>
    <cellStyle name="Comma 8 5 6" xfId="37512" xr:uid="{00000000-0005-0000-0000-00001A0B0000}"/>
    <cellStyle name="Comma 8 6" xfId="10505" xr:uid="{00000000-0005-0000-0000-00001B0B0000}"/>
    <cellStyle name="Comma 8 6 2" xfId="13889" xr:uid="{00000000-0005-0000-0000-00001C0B0000}"/>
    <cellStyle name="Comma 8 6 2 2" xfId="20673" xr:uid="{00000000-0005-0000-0000-00001D0B0000}"/>
    <cellStyle name="Comma 8 6 2 2 2" xfId="35786" xr:uid="{00000000-0005-0000-0000-00001E0B0000}"/>
    <cellStyle name="Comma 8 6 2 2 2 2" xfId="38432" xr:uid="{00000000-0005-0000-0000-00001F0B0000}"/>
    <cellStyle name="Comma 8 6 2 2 3" xfId="37954" xr:uid="{00000000-0005-0000-0000-0000200B0000}"/>
    <cellStyle name="Comma 8 6 2 3" xfId="29018" xr:uid="{00000000-0005-0000-0000-0000210B0000}"/>
    <cellStyle name="Comma 8 6 2 3 2" xfId="38284" xr:uid="{00000000-0005-0000-0000-0000220B0000}"/>
    <cellStyle name="Comma 8 6 2 4" xfId="37800" xr:uid="{00000000-0005-0000-0000-0000230B0000}"/>
    <cellStyle name="Comma 8 6 3" xfId="17289" xr:uid="{00000000-0005-0000-0000-0000240B0000}"/>
    <cellStyle name="Comma 8 6 3 2" xfId="32402" xr:uid="{00000000-0005-0000-0000-0000250B0000}"/>
    <cellStyle name="Comma 8 6 3 2 2" xfId="38358" xr:uid="{00000000-0005-0000-0000-0000260B0000}"/>
    <cellStyle name="Comma 8 6 3 3" xfId="37880" xr:uid="{00000000-0005-0000-0000-0000270B0000}"/>
    <cellStyle name="Comma 8 6 4" xfId="25634" xr:uid="{00000000-0005-0000-0000-0000280B0000}"/>
    <cellStyle name="Comma 8 6 4 2" xfId="38210" xr:uid="{00000000-0005-0000-0000-0000290B0000}"/>
    <cellStyle name="Comma 8 6 5" xfId="37726" xr:uid="{00000000-0005-0000-0000-00002A0B0000}"/>
    <cellStyle name="Comma 8 7" xfId="12174" xr:uid="{00000000-0005-0000-0000-00002B0B0000}"/>
    <cellStyle name="Comma 8 7 2" xfId="18957" xr:uid="{00000000-0005-0000-0000-00002C0B0000}"/>
    <cellStyle name="Comma 8 7 2 2" xfId="34070" xr:uid="{00000000-0005-0000-0000-00002D0B0000}"/>
    <cellStyle name="Comma 8 7 2 2 2" xfId="38392" xr:uid="{00000000-0005-0000-0000-00002E0B0000}"/>
    <cellStyle name="Comma 8 7 2 3" xfId="37914" xr:uid="{00000000-0005-0000-0000-00002F0B0000}"/>
    <cellStyle name="Comma 8 7 3" xfId="27302" xr:uid="{00000000-0005-0000-0000-0000300B0000}"/>
    <cellStyle name="Comma 8 7 3 2" xfId="38244" xr:uid="{00000000-0005-0000-0000-0000310B0000}"/>
    <cellStyle name="Comma 8 7 4" xfId="37760" xr:uid="{00000000-0005-0000-0000-0000320B0000}"/>
    <cellStyle name="Comma 8 8" xfId="15564" xr:uid="{00000000-0005-0000-0000-0000330B0000}"/>
    <cellStyle name="Comma 8 8 2" xfId="30686" xr:uid="{00000000-0005-0000-0000-0000340B0000}"/>
    <cellStyle name="Comma 8 8 2 2" xfId="38318" xr:uid="{00000000-0005-0000-0000-0000350B0000}"/>
    <cellStyle name="Comma 8 8 3" xfId="37836" xr:uid="{00000000-0005-0000-0000-0000360B0000}"/>
    <cellStyle name="Comma 8 9" xfId="8763" xr:uid="{00000000-0005-0000-0000-0000370B0000}"/>
    <cellStyle name="Comma 8 9 2" xfId="23918" xr:uid="{00000000-0005-0000-0000-0000380B0000}"/>
    <cellStyle name="Comma 8 9 2 2" xfId="38170" xr:uid="{00000000-0005-0000-0000-0000390B0000}"/>
    <cellStyle name="Comma 8 9 3" xfId="37682" xr:uid="{00000000-0005-0000-0000-00003A0B0000}"/>
    <cellStyle name="Comma 80" xfId="22253" xr:uid="{00000000-0005-0000-0000-00003B0B0000}"/>
    <cellStyle name="Comma 80 2" xfId="37991" xr:uid="{00000000-0005-0000-0000-00003C0B0000}"/>
    <cellStyle name="Comma 81" xfId="22258" xr:uid="{00000000-0005-0000-0000-00003D0B0000}"/>
    <cellStyle name="Comma 82" xfId="22260" xr:uid="{00000000-0005-0000-0000-00003E0B0000}"/>
    <cellStyle name="Comma 82 2" xfId="37993" xr:uid="{00000000-0005-0000-0000-00003F0B0000}"/>
    <cellStyle name="Comma 83" xfId="37360" xr:uid="{00000000-0005-0000-0000-0000400B0000}"/>
    <cellStyle name="Comma 83 2" xfId="38467" xr:uid="{00000000-0005-0000-0000-0000410B0000}"/>
    <cellStyle name="Comma 84" xfId="37361" xr:uid="{00000000-0005-0000-0000-0000420B0000}"/>
    <cellStyle name="Comma 84 2" xfId="38468" xr:uid="{00000000-0005-0000-0000-0000430B0000}"/>
    <cellStyle name="Comma 85" xfId="6753" xr:uid="{00000000-0005-0000-0000-0000440B0000}"/>
    <cellStyle name="Comma 85 2" xfId="37410" xr:uid="{00000000-0005-0000-0000-0000450B0000}"/>
    <cellStyle name="Comma 9" xfId="4475" xr:uid="{00000000-0005-0000-0000-0000460B0000}"/>
    <cellStyle name="Comma 9 2" xfId="7896" xr:uid="{00000000-0005-0000-0000-0000470B0000}"/>
    <cellStyle name="Comma 9 2 2" xfId="37448" xr:uid="{00000000-0005-0000-0000-0000480B0000}"/>
    <cellStyle name="Comma 9 3" xfId="7970" xr:uid="{00000000-0005-0000-0000-0000490B0000}"/>
    <cellStyle name="Comma 9 3 2" xfId="37516" xr:uid="{00000000-0005-0000-0000-00004A0B0000}"/>
    <cellStyle name="Comma 9 4" xfId="8221" xr:uid="{00000000-0005-0000-0000-00004B0B0000}"/>
    <cellStyle name="Comma 9 4 2" xfId="23423" xr:uid="{00000000-0005-0000-0000-00004C0B0000}"/>
    <cellStyle name="Comma 9 4 2 2" xfId="38102" xr:uid="{00000000-0005-0000-0000-00004D0B0000}"/>
    <cellStyle name="Comma 9 4 3" xfId="37573" xr:uid="{00000000-0005-0000-0000-00004E0B0000}"/>
    <cellStyle name="Comma 9 5" xfId="8418" xr:uid="{00000000-0005-0000-0000-00004F0B0000}"/>
    <cellStyle name="Comma 9 5 2" xfId="23657" xr:uid="{00000000-0005-0000-0000-0000500B0000}"/>
    <cellStyle name="Comma 9 5 2 2" xfId="38153" xr:uid="{00000000-0005-0000-0000-0000510B0000}"/>
    <cellStyle name="Comma 9 5 3" xfId="37629" xr:uid="{00000000-0005-0000-0000-0000520B0000}"/>
    <cellStyle name="Comma 9 6" xfId="7969" xr:uid="{00000000-0005-0000-0000-0000530B0000}"/>
    <cellStyle name="Comma 9 6 2" xfId="23184" xr:uid="{00000000-0005-0000-0000-0000540B0000}"/>
    <cellStyle name="Comma 9 6 2 2" xfId="38052" xr:uid="{00000000-0005-0000-0000-0000550B0000}"/>
    <cellStyle name="Comma 9 6 3" xfId="37515" xr:uid="{00000000-0005-0000-0000-0000560B0000}"/>
    <cellStyle name="Comma 9 7" xfId="37427" xr:uid="{00000000-0005-0000-0000-0000570B0000}"/>
    <cellStyle name="Comma 9 8" xfId="6989" xr:uid="{00000000-0005-0000-0000-0000580B0000}"/>
    <cellStyle name="Comma 9 9" xfId="4598" xr:uid="{00000000-0005-0000-0000-0000590B0000}"/>
    <cellStyle name="Comma_Comparativo 2004" xfId="100" xr:uid="{00000000-0005-0000-0000-00005A0B0000}"/>
    <cellStyle name="Comma0" xfId="7971" xr:uid="{00000000-0005-0000-0000-00005B0B0000}"/>
    <cellStyle name="Company Name" xfId="4476" xr:uid="{00000000-0005-0000-0000-00005C0B0000}"/>
    <cellStyle name="Currency 0.0" xfId="4477" xr:uid="{00000000-0005-0000-0000-00005D0B0000}"/>
    <cellStyle name="Currency 0.00" xfId="4478" xr:uid="{00000000-0005-0000-0000-00005E0B0000}"/>
    <cellStyle name="Currency 0.000" xfId="4479" xr:uid="{00000000-0005-0000-0000-00005F0B0000}"/>
    <cellStyle name="Currency 2" xfId="4411" xr:uid="{00000000-0005-0000-0000-0000600B0000}"/>
    <cellStyle name="Currency_HOJA DE TRABAJO" xfId="726" xr:uid="{00000000-0005-0000-0000-0000610B0000}"/>
    <cellStyle name="Currency0" xfId="7972" xr:uid="{00000000-0005-0000-0000-0000620B0000}"/>
    <cellStyle name="Date" xfId="4480" xr:uid="{00000000-0005-0000-0000-0000630B0000}"/>
    <cellStyle name="Date 2" xfId="7973" xr:uid="{00000000-0005-0000-0000-0000640B0000}"/>
    <cellStyle name="DIA" xfId="7974" xr:uid="{00000000-0005-0000-0000-0000650B0000}"/>
    <cellStyle name="ENCABEZ1" xfId="7975" xr:uid="{00000000-0005-0000-0000-0000660B0000}"/>
    <cellStyle name="ENCABEZ2" xfId="7976" xr:uid="{00000000-0005-0000-0000-0000670B0000}"/>
    <cellStyle name="Encabezado 1" xfId="450" builtinId="16" customBuiltin="1"/>
    <cellStyle name="Encabezado 1 2" xfId="579" xr:uid="{00000000-0005-0000-0000-0000690B0000}"/>
    <cellStyle name="Encabezado 1 3" xfId="1923" xr:uid="{00000000-0005-0000-0000-00006A0B0000}"/>
    <cellStyle name="Encabezado 4" xfId="453" builtinId="19" customBuiltin="1"/>
    <cellStyle name="Encabezado 4 2" xfId="584" xr:uid="{00000000-0005-0000-0000-00006C0B0000}"/>
    <cellStyle name="Encabezado 4 2 2" xfId="847" xr:uid="{00000000-0005-0000-0000-00006D0B0000}"/>
    <cellStyle name="Encabezado 4 2 3" xfId="4260" xr:uid="{00000000-0005-0000-0000-00006E0B0000}"/>
    <cellStyle name="Encabezado 4 3" xfId="857" xr:uid="{00000000-0005-0000-0000-00006F0B0000}"/>
    <cellStyle name="Encabezado 4 4" xfId="1926" xr:uid="{00000000-0005-0000-0000-0000700B0000}"/>
    <cellStyle name="Encabezado 4 4 2" xfId="4261" xr:uid="{00000000-0005-0000-0000-0000710B0000}"/>
    <cellStyle name="Encabezado 4 5" xfId="4262" xr:uid="{00000000-0005-0000-0000-0000720B0000}"/>
    <cellStyle name="Encabezado 4 6" xfId="4263" xr:uid="{00000000-0005-0000-0000-0000730B0000}"/>
    <cellStyle name="Encabezado 4 7" xfId="4264" xr:uid="{00000000-0005-0000-0000-0000740B0000}"/>
    <cellStyle name="Énfasis1" xfId="465" builtinId="29" customBuiltin="1"/>
    <cellStyle name="Énfasis1 2" xfId="633" xr:uid="{00000000-0005-0000-0000-0000760B0000}"/>
    <cellStyle name="Énfasis1 2 2" xfId="4265" xr:uid="{00000000-0005-0000-0000-0000770B0000}"/>
    <cellStyle name="Énfasis1 3" xfId="1934" xr:uid="{00000000-0005-0000-0000-0000780B0000}"/>
    <cellStyle name="Énfasis1 3 2" xfId="4266" xr:uid="{00000000-0005-0000-0000-0000790B0000}"/>
    <cellStyle name="Énfasis1 4" xfId="4267" xr:uid="{00000000-0005-0000-0000-00007A0B0000}"/>
    <cellStyle name="Énfasis1 5" xfId="4268" xr:uid="{00000000-0005-0000-0000-00007B0B0000}"/>
    <cellStyle name="Énfasis1 6" xfId="4269" xr:uid="{00000000-0005-0000-0000-00007C0B0000}"/>
    <cellStyle name="Énfasis1 7" xfId="4270" xr:uid="{00000000-0005-0000-0000-00007D0B0000}"/>
    <cellStyle name="Énfasis2" xfId="468" builtinId="33" customBuiltin="1"/>
    <cellStyle name="Énfasis2 2" xfId="637" xr:uid="{00000000-0005-0000-0000-00007F0B0000}"/>
    <cellStyle name="Énfasis2 2 2" xfId="4271" xr:uid="{00000000-0005-0000-0000-0000800B0000}"/>
    <cellStyle name="Énfasis2 3" xfId="1937" xr:uid="{00000000-0005-0000-0000-0000810B0000}"/>
    <cellStyle name="Énfasis2 3 2" xfId="4272" xr:uid="{00000000-0005-0000-0000-0000820B0000}"/>
    <cellStyle name="Énfasis2 4" xfId="4273" xr:uid="{00000000-0005-0000-0000-0000830B0000}"/>
    <cellStyle name="Énfasis2 5" xfId="4274" xr:uid="{00000000-0005-0000-0000-0000840B0000}"/>
    <cellStyle name="Énfasis2 6" xfId="4275" xr:uid="{00000000-0005-0000-0000-0000850B0000}"/>
    <cellStyle name="Énfasis2 7" xfId="4276" xr:uid="{00000000-0005-0000-0000-0000860B0000}"/>
    <cellStyle name="Énfasis3" xfId="471" builtinId="37" customBuiltin="1"/>
    <cellStyle name="Énfasis3 2" xfId="641" xr:uid="{00000000-0005-0000-0000-0000880B0000}"/>
    <cellStyle name="Énfasis3 2 2" xfId="4277" xr:uid="{00000000-0005-0000-0000-0000890B0000}"/>
    <cellStyle name="Énfasis3 3" xfId="1940" xr:uid="{00000000-0005-0000-0000-00008A0B0000}"/>
    <cellStyle name="Énfasis3 3 2" xfId="4278" xr:uid="{00000000-0005-0000-0000-00008B0B0000}"/>
    <cellStyle name="Énfasis3 4" xfId="4279" xr:uid="{00000000-0005-0000-0000-00008C0B0000}"/>
    <cellStyle name="Énfasis3 5" xfId="4280" xr:uid="{00000000-0005-0000-0000-00008D0B0000}"/>
    <cellStyle name="Énfasis3 6" xfId="4281" xr:uid="{00000000-0005-0000-0000-00008E0B0000}"/>
    <cellStyle name="Énfasis3 7" xfId="4282" xr:uid="{00000000-0005-0000-0000-00008F0B0000}"/>
    <cellStyle name="Énfasis4" xfId="474" builtinId="41" customBuiltin="1"/>
    <cellStyle name="Énfasis4 2" xfId="645" xr:uid="{00000000-0005-0000-0000-0000910B0000}"/>
    <cellStyle name="Énfasis4 2 2" xfId="4283" xr:uid="{00000000-0005-0000-0000-0000920B0000}"/>
    <cellStyle name="Énfasis4 3" xfId="1943" xr:uid="{00000000-0005-0000-0000-0000930B0000}"/>
    <cellStyle name="Énfasis4 3 2" xfId="4284" xr:uid="{00000000-0005-0000-0000-0000940B0000}"/>
    <cellStyle name="Énfasis4 4" xfId="4285" xr:uid="{00000000-0005-0000-0000-0000950B0000}"/>
    <cellStyle name="Énfasis4 5" xfId="4286" xr:uid="{00000000-0005-0000-0000-0000960B0000}"/>
    <cellStyle name="Énfasis4 6" xfId="4287" xr:uid="{00000000-0005-0000-0000-0000970B0000}"/>
    <cellStyle name="Énfasis4 7" xfId="4288" xr:uid="{00000000-0005-0000-0000-0000980B0000}"/>
    <cellStyle name="Énfasis5" xfId="477" builtinId="45" customBuiltin="1"/>
    <cellStyle name="Énfasis5 2" xfId="649" xr:uid="{00000000-0005-0000-0000-00009A0B0000}"/>
    <cellStyle name="Énfasis5 2 2" xfId="4289" xr:uid="{00000000-0005-0000-0000-00009B0B0000}"/>
    <cellStyle name="Énfasis5 3" xfId="1946" xr:uid="{00000000-0005-0000-0000-00009C0B0000}"/>
    <cellStyle name="Énfasis5 3 2" xfId="4290" xr:uid="{00000000-0005-0000-0000-00009D0B0000}"/>
    <cellStyle name="Énfasis5 4" xfId="4291" xr:uid="{00000000-0005-0000-0000-00009E0B0000}"/>
    <cellStyle name="Énfasis5 5" xfId="4292" xr:uid="{00000000-0005-0000-0000-00009F0B0000}"/>
    <cellStyle name="Énfasis5 6" xfId="4293" xr:uid="{00000000-0005-0000-0000-0000A00B0000}"/>
    <cellStyle name="Énfasis5 7" xfId="4294" xr:uid="{00000000-0005-0000-0000-0000A10B0000}"/>
    <cellStyle name="Énfasis6" xfId="480" builtinId="49" customBuiltin="1"/>
    <cellStyle name="Énfasis6 2" xfId="653" xr:uid="{00000000-0005-0000-0000-0000A30B0000}"/>
    <cellStyle name="Énfasis6 2 2" xfId="4295" xr:uid="{00000000-0005-0000-0000-0000A40B0000}"/>
    <cellStyle name="Énfasis6 3" xfId="1949" xr:uid="{00000000-0005-0000-0000-0000A50B0000}"/>
    <cellStyle name="Énfasis6 3 2" xfId="4296" xr:uid="{00000000-0005-0000-0000-0000A60B0000}"/>
    <cellStyle name="Énfasis6 4" xfId="4297" xr:uid="{00000000-0005-0000-0000-0000A70B0000}"/>
    <cellStyle name="Énfasis6 5" xfId="4298" xr:uid="{00000000-0005-0000-0000-0000A80B0000}"/>
    <cellStyle name="Énfasis6 6" xfId="4299" xr:uid="{00000000-0005-0000-0000-0000A90B0000}"/>
    <cellStyle name="Énfasis6 7" xfId="4300" xr:uid="{00000000-0005-0000-0000-0000AA0B0000}"/>
    <cellStyle name="Entrada" xfId="456" builtinId="20" customBuiltin="1"/>
    <cellStyle name="Entrada 2" xfId="624" xr:uid="{00000000-0005-0000-0000-0000AC0B0000}"/>
    <cellStyle name="Entrada 2 2" xfId="848" xr:uid="{00000000-0005-0000-0000-0000AD0B0000}"/>
    <cellStyle name="Entrada 2 2 2" xfId="2118" xr:uid="{00000000-0005-0000-0000-0000AE0B0000}"/>
    <cellStyle name="Entrada 2 2 3" xfId="2079" xr:uid="{00000000-0005-0000-0000-0000AF0B0000}"/>
    <cellStyle name="Entrada 2 3" xfId="4301" xr:uid="{00000000-0005-0000-0000-0000B00B0000}"/>
    <cellStyle name="Entrada 3" xfId="859" xr:uid="{00000000-0005-0000-0000-0000B10B0000}"/>
    <cellStyle name="Entrada 3 2" xfId="2119" xr:uid="{00000000-0005-0000-0000-0000B20B0000}"/>
    <cellStyle name="Entrada 3 3" xfId="2080" xr:uid="{00000000-0005-0000-0000-0000B30B0000}"/>
    <cellStyle name="Entrada 3 4" xfId="4302" xr:uid="{00000000-0005-0000-0000-0000B40B0000}"/>
    <cellStyle name="Entrada 4" xfId="4303" xr:uid="{00000000-0005-0000-0000-0000B50B0000}"/>
    <cellStyle name="Entrada 5" xfId="4304" xr:uid="{00000000-0005-0000-0000-0000B60B0000}"/>
    <cellStyle name="Entrada 6" xfId="4305" xr:uid="{00000000-0005-0000-0000-0000B70B0000}"/>
    <cellStyle name="Entrada 7" xfId="4306" xr:uid="{00000000-0005-0000-0000-0000B80B0000}"/>
    <cellStyle name="Estilo 1" xfId="10357" xr:uid="{00000000-0005-0000-0000-0000B90B0000}"/>
    <cellStyle name="Estilo 2" xfId="10358" xr:uid="{00000000-0005-0000-0000-0000BA0B0000}"/>
    <cellStyle name="Euro" xfId="849" xr:uid="{00000000-0005-0000-0000-0000BB0B0000}"/>
    <cellStyle name="Euro 2" xfId="913" xr:uid="{00000000-0005-0000-0000-0000BC0B0000}"/>
    <cellStyle name="Euro 2 2" xfId="4603" xr:uid="{00000000-0005-0000-0000-0000BD0B0000}"/>
    <cellStyle name="Euro 3" xfId="1369" xr:uid="{00000000-0005-0000-0000-0000BE0B0000}"/>
    <cellStyle name="Euro 4" xfId="4481" xr:uid="{00000000-0005-0000-0000-0000BF0B0000}"/>
    <cellStyle name="Excel Built-in Comma" xfId="18" xr:uid="{00000000-0005-0000-0000-0000C00B0000}"/>
    <cellStyle name="Excel Built-in Comma [0]" xfId="164" xr:uid="{00000000-0005-0000-0000-0000C10B0000}"/>
    <cellStyle name="Excel Built-in Comma [0] 2" xfId="38533" xr:uid="{3BB3813E-421F-4ABD-B566-AFB73A64ED83}"/>
    <cellStyle name="Excel Built-in Comma 2" xfId="163" xr:uid="{00000000-0005-0000-0000-0000C20B0000}"/>
    <cellStyle name="Excel Built-in Normal" xfId="17" xr:uid="{00000000-0005-0000-0000-0000C30B0000}"/>
    <cellStyle name="Excel Built-in Normal 2" xfId="267" xr:uid="{00000000-0005-0000-0000-0000C40B0000}"/>
    <cellStyle name="Excel Built-in Normal 2 2" xfId="10356" xr:uid="{00000000-0005-0000-0000-0000C50B0000}"/>
    <cellStyle name="Excel Built-in Normal 2 3" xfId="8360" xr:uid="{00000000-0005-0000-0000-0000C60B0000}"/>
    <cellStyle name="Excel Built-in Normal 3" xfId="1262" xr:uid="{00000000-0005-0000-0000-0000C70B0000}"/>
    <cellStyle name="Excel Built-in Normal 3 2" xfId="3566" xr:uid="{00000000-0005-0000-0000-0000C80B0000}"/>
    <cellStyle name="Excel Built-in Normal 3 3" xfId="10347" xr:uid="{00000000-0005-0000-0000-0000C90B0000}"/>
    <cellStyle name="Excel_BuiltIn_Comma 1" xfId="165" xr:uid="{00000000-0005-0000-0000-0000CA0B0000}"/>
    <cellStyle name="Explanatory Text" xfId="850" xr:uid="{00000000-0005-0000-0000-0000CB0B0000}"/>
    <cellStyle name="FIJO" xfId="7977" xr:uid="{00000000-0005-0000-0000-0000CC0B0000}"/>
    <cellStyle name="FINANCIERO" xfId="7978" xr:uid="{00000000-0005-0000-0000-0000CD0B0000}"/>
    <cellStyle name="Fixed" xfId="7979" xr:uid="{00000000-0005-0000-0000-0000CE0B0000}"/>
    <cellStyle name="Followed Hyperlink" xfId="4417" xr:uid="{00000000-0005-0000-0000-0000CF0B0000}"/>
    <cellStyle name="Followed Hyperlink 2" xfId="4432" xr:uid="{00000000-0005-0000-0000-0000D00B0000}"/>
    <cellStyle name="Followed Hyperlink 2 2" xfId="38512" xr:uid="{00000000-0005-0000-0000-0000D10B0000}"/>
    <cellStyle name="Followed Hyperlink 2 3" xfId="6721" xr:uid="{00000000-0005-0000-0000-0000D20B0000}"/>
    <cellStyle name="Followed Hyperlink 2 4" xfId="6701" xr:uid="{00000000-0005-0000-0000-0000D30B0000}"/>
    <cellStyle name="Followed Hyperlink 2 5" xfId="5675" xr:uid="{00000000-0005-0000-0000-0000D40B0000}"/>
    <cellStyle name="Followed Hyperlink 2 6" xfId="5643" xr:uid="{00000000-0005-0000-0000-0000D50B0000}"/>
    <cellStyle name="Followed Hyperlink 3" xfId="4436" xr:uid="{00000000-0005-0000-0000-0000D60B0000}"/>
    <cellStyle name="Followed Hyperlink 3 2" xfId="6734" xr:uid="{00000000-0005-0000-0000-0000D70B0000}"/>
    <cellStyle name="Followed Hyperlink 3 3" xfId="4615" xr:uid="{00000000-0005-0000-0000-0000D80B0000}"/>
    <cellStyle name="Followed Hyperlink 4" xfId="6767" xr:uid="{00000000-0005-0000-0000-0000D90B0000}"/>
    <cellStyle name="Followed Hyperlink 5" xfId="6719" xr:uid="{00000000-0005-0000-0000-0000DA0B0000}"/>
    <cellStyle name="Followed Hyperlink 6" xfId="38519" xr:uid="{00000000-0005-0000-0000-0000DB0B0000}"/>
    <cellStyle name="Followed Hyperlink 7" xfId="5673" xr:uid="{00000000-0005-0000-0000-0000DC0B0000}"/>
    <cellStyle name="Followed Hyperlink 8" xfId="4591" xr:uid="{00000000-0005-0000-0000-0000DD0B0000}"/>
    <cellStyle name="Good 2" xfId="852" xr:uid="{00000000-0005-0000-0000-0000DE0B0000}"/>
    <cellStyle name="Heading" xfId="166" xr:uid="{00000000-0005-0000-0000-0000DF0B0000}"/>
    <cellStyle name="Heading 1" xfId="167" xr:uid="{00000000-0005-0000-0000-0000E00B0000}"/>
    <cellStyle name="Heading 1 2" xfId="854" xr:uid="{00000000-0005-0000-0000-0000E10B0000}"/>
    <cellStyle name="Heading 2" xfId="855" xr:uid="{00000000-0005-0000-0000-0000E20B0000}"/>
    <cellStyle name="Heading 3" xfId="856" xr:uid="{00000000-0005-0000-0000-0000E30B0000}"/>
    <cellStyle name="Heading 4" xfId="853" xr:uid="{00000000-0005-0000-0000-0000E40B0000}"/>
    <cellStyle name="Heading 4 2" xfId="858" xr:uid="{00000000-0005-0000-0000-0000E50B0000}"/>
    <cellStyle name="Heading 5" xfId="4482" xr:uid="{00000000-0005-0000-0000-0000E60B0000}"/>
    <cellStyle name="Heading 5 2" xfId="7619" xr:uid="{00000000-0005-0000-0000-0000E70B0000}"/>
    <cellStyle name="Heading 6" xfId="7980" xr:uid="{00000000-0005-0000-0000-0000E80B0000}"/>
    <cellStyle name="Heading 7" xfId="6779" xr:uid="{00000000-0005-0000-0000-0000E90B0000}"/>
    <cellStyle name="Heading No Underline" xfId="4483" xr:uid="{00000000-0005-0000-0000-0000EA0B0000}"/>
    <cellStyle name="Heading With Underline" xfId="4484" xr:uid="{00000000-0005-0000-0000-0000EB0B0000}"/>
    <cellStyle name="Heading1" xfId="168" xr:uid="{00000000-0005-0000-0000-0000EC0B0000}"/>
    <cellStyle name="Heading1 1" xfId="169" xr:uid="{00000000-0005-0000-0000-0000ED0B0000}"/>
    <cellStyle name="Heading1 2" xfId="170" xr:uid="{00000000-0005-0000-0000-0000EE0B0000}"/>
    <cellStyle name="Heading1 2 2" xfId="7620" xr:uid="{00000000-0005-0000-0000-0000EF0B0000}"/>
    <cellStyle name="Hipervínculo" xfId="74" builtinId="8"/>
    <cellStyle name="Hipervínculo 2" xfId="21" xr:uid="{00000000-0005-0000-0000-0000F10B0000}"/>
    <cellStyle name="Hipervínculo 2 2" xfId="620" xr:uid="{00000000-0005-0000-0000-0000F20B0000}"/>
    <cellStyle name="Hipervínculo 2 3" xfId="697" xr:uid="{00000000-0005-0000-0000-0000F30B0000}"/>
    <cellStyle name="Hipervínculo 3" xfId="268" xr:uid="{00000000-0005-0000-0000-0000F40B0000}"/>
    <cellStyle name="Hipervínculo 4" xfId="715" xr:uid="{00000000-0005-0000-0000-0000F50B0000}"/>
    <cellStyle name="Hipervínculo 5" xfId="1466" xr:uid="{00000000-0005-0000-0000-0000F60B0000}"/>
    <cellStyle name="Hipervínculo 6" xfId="4416" xr:uid="{00000000-0005-0000-0000-0000F70B0000}"/>
    <cellStyle name="Hyperlink 10" xfId="4423" xr:uid="{00000000-0005-0000-0000-0000F80B0000}"/>
    <cellStyle name="Hyperlink 10 2" xfId="5674" xr:uid="{00000000-0005-0000-0000-0000F90B0000}"/>
    <cellStyle name="Hyperlink 11" xfId="38529" xr:uid="{00000000-0005-0000-0000-0000FA0B0000}"/>
    <cellStyle name="Hyperlink 12" xfId="4590" xr:uid="{00000000-0005-0000-0000-0000FB0B0000}"/>
    <cellStyle name="Hyperlink 2" xfId="269" xr:uid="{00000000-0005-0000-0000-0000FC0B0000}"/>
    <cellStyle name="Hyperlink 2 10" xfId="5676" xr:uid="{00000000-0005-0000-0000-0000FD0B0000}"/>
    <cellStyle name="Hyperlink 2 11" xfId="4422" xr:uid="{00000000-0005-0000-0000-0000FE0B0000}"/>
    <cellStyle name="Hyperlink 2 2" xfId="4439" xr:uid="{00000000-0005-0000-0000-0000FF0B0000}"/>
    <cellStyle name="Hyperlink 2 2 2" xfId="17166" xr:uid="{00000000-0005-0000-0000-0000000C0000}"/>
    <cellStyle name="Hyperlink 2 2 3" xfId="38518" xr:uid="{00000000-0005-0000-0000-0000010C0000}"/>
    <cellStyle name="Hyperlink 2 2 4" xfId="7981" xr:uid="{00000000-0005-0000-0000-0000020C0000}"/>
    <cellStyle name="Hyperlink 2 2 5" xfId="6715" xr:uid="{00000000-0005-0000-0000-0000030C0000}"/>
    <cellStyle name="Hyperlink 2 2 6" xfId="5679" xr:uid="{00000000-0005-0000-0000-0000040C0000}"/>
    <cellStyle name="Hyperlink 2 2 7" xfId="4635" xr:uid="{00000000-0005-0000-0000-0000050C0000}"/>
    <cellStyle name="Hyperlink 2 3" xfId="4431" xr:uid="{00000000-0005-0000-0000-0000060C0000}"/>
    <cellStyle name="Hyperlink 2 3 2" xfId="15563" xr:uid="{00000000-0005-0000-0000-0000070C0000}"/>
    <cellStyle name="Hyperlink 2 3 3" xfId="7638" xr:uid="{00000000-0005-0000-0000-0000080C0000}"/>
    <cellStyle name="Hyperlink 2 4" xfId="10373" xr:uid="{00000000-0005-0000-0000-0000090C0000}"/>
    <cellStyle name="Hyperlink 2 5" xfId="38479" xr:uid="{00000000-0005-0000-0000-00000A0C0000}"/>
    <cellStyle name="Hyperlink 2 6" xfId="6723" xr:uid="{00000000-0005-0000-0000-00000B0C0000}"/>
    <cellStyle name="Hyperlink 2 7" xfId="38520" xr:uid="{00000000-0005-0000-0000-00000C0C0000}"/>
    <cellStyle name="Hyperlink 2 8" xfId="5710" xr:uid="{00000000-0005-0000-0000-00000D0C0000}"/>
    <cellStyle name="Hyperlink 2 9" xfId="5682" xr:uid="{00000000-0005-0000-0000-00000E0C0000}"/>
    <cellStyle name="Hyperlink 3" xfId="4418" xr:uid="{00000000-0005-0000-0000-00000F0C0000}"/>
    <cellStyle name="Hyperlink 3 10" xfId="5644" xr:uid="{00000000-0005-0000-0000-0000100C0000}"/>
    <cellStyle name="Hyperlink 3 2" xfId="7982" xr:uid="{00000000-0005-0000-0000-0000110C0000}"/>
    <cellStyle name="Hyperlink 3 3" xfId="10504" xr:uid="{00000000-0005-0000-0000-0000120C0000}"/>
    <cellStyle name="Hyperlink 3 4" xfId="6754" xr:uid="{00000000-0005-0000-0000-0000130C0000}"/>
    <cellStyle name="Hyperlink 3 5" xfId="38513" xr:uid="{00000000-0005-0000-0000-0000140C0000}"/>
    <cellStyle name="Hyperlink 3 6" xfId="6730" xr:uid="{00000000-0005-0000-0000-0000150C0000}"/>
    <cellStyle name="Hyperlink 3 7" xfId="38521" xr:uid="{00000000-0005-0000-0000-0000160C0000}"/>
    <cellStyle name="Hyperlink 3 8" xfId="6702" xr:uid="{00000000-0005-0000-0000-0000170C0000}"/>
    <cellStyle name="Hyperlink 3 9" xfId="5678" xr:uid="{00000000-0005-0000-0000-0000180C0000}"/>
    <cellStyle name="Hyperlink 4" xfId="4435" xr:uid="{00000000-0005-0000-0000-0000190C0000}"/>
    <cellStyle name="Hyperlink 4 2" xfId="17151" xr:uid="{00000000-0005-0000-0000-00001A0C0000}"/>
    <cellStyle name="Hyperlink 4 3" xfId="6874" xr:uid="{00000000-0005-0000-0000-00001B0C0000}"/>
    <cellStyle name="Hyperlink 4 4" xfId="38516" xr:uid="{00000000-0005-0000-0000-00001C0C0000}"/>
    <cellStyle name="Hyperlink 4 5" xfId="6722" xr:uid="{00000000-0005-0000-0000-00001D0C0000}"/>
    <cellStyle name="Hyperlink 4 6" xfId="6713" xr:uid="{00000000-0005-0000-0000-00001E0C0000}"/>
    <cellStyle name="Hyperlink 4 7" xfId="5692" xr:uid="{00000000-0005-0000-0000-00001F0C0000}"/>
    <cellStyle name="Hyperlink 4 8" xfId="4616" xr:uid="{00000000-0005-0000-0000-0000200C0000}"/>
    <cellStyle name="Hyperlink 5" xfId="4443" xr:uid="{00000000-0005-0000-0000-0000210C0000}"/>
    <cellStyle name="Hyperlink 5 2" xfId="15465" xr:uid="{00000000-0005-0000-0000-0000220C0000}"/>
    <cellStyle name="Hyperlink 6" xfId="10346" xr:uid="{00000000-0005-0000-0000-0000230C0000}"/>
    <cellStyle name="Hyperlink 7" xfId="37363" xr:uid="{00000000-0005-0000-0000-0000240C0000}"/>
    <cellStyle name="Hyperlink 8" xfId="5683" xr:uid="{00000000-0005-0000-0000-0000250C0000}"/>
    <cellStyle name="Hyperlink 9" xfId="6720" xr:uid="{00000000-0005-0000-0000-0000260C0000}"/>
    <cellStyle name="Incorrecto" xfId="455" builtinId="27" customBuiltin="1"/>
    <cellStyle name="Incorrecto 2" xfId="621" xr:uid="{00000000-0005-0000-0000-0000280C0000}"/>
    <cellStyle name="Incorrecto 2 2" xfId="4307" xr:uid="{00000000-0005-0000-0000-0000290C0000}"/>
    <cellStyle name="Incorrecto 3" xfId="1928" xr:uid="{00000000-0005-0000-0000-00002A0C0000}"/>
    <cellStyle name="Incorrecto 3 2" xfId="4308" xr:uid="{00000000-0005-0000-0000-00002B0C0000}"/>
    <cellStyle name="Incorrecto 4" xfId="4309" xr:uid="{00000000-0005-0000-0000-00002C0C0000}"/>
    <cellStyle name="Incorrecto 5" xfId="4310" xr:uid="{00000000-0005-0000-0000-00002D0C0000}"/>
    <cellStyle name="Incorrecto 6" xfId="4311" xr:uid="{00000000-0005-0000-0000-00002E0C0000}"/>
    <cellStyle name="Incorrecto 7" xfId="4312" xr:uid="{00000000-0005-0000-0000-00002F0C0000}"/>
    <cellStyle name="Input 2" xfId="860" xr:uid="{00000000-0005-0000-0000-0000300C0000}"/>
    <cellStyle name="Input 2 2" xfId="2120" xr:uid="{00000000-0005-0000-0000-0000310C0000}"/>
    <cellStyle name="Input 2 3" xfId="2081" xr:uid="{00000000-0005-0000-0000-0000320C0000}"/>
    <cellStyle name="Intermitente" xfId="784" xr:uid="{00000000-0005-0000-0000-0000330C0000}"/>
    <cellStyle name="Linked Cell 2" xfId="862" xr:uid="{00000000-0005-0000-0000-0000340C0000}"/>
    <cellStyle name="MainHead" xfId="4485" xr:uid="{00000000-0005-0000-0000-0000350C0000}"/>
    <cellStyle name="Millares" xfId="1" builtinId="3"/>
    <cellStyle name="Millares [0]" xfId="66" builtinId="6"/>
    <cellStyle name="Millares [0] 10" xfId="296" xr:uid="{00000000-0005-0000-0000-0000380C0000}"/>
    <cellStyle name="Millares [0] 10 2" xfId="589" xr:uid="{00000000-0005-0000-0000-0000390C0000}"/>
    <cellStyle name="Millares [0] 10 2 2" xfId="1974" xr:uid="{00000000-0005-0000-0000-00003A0C0000}"/>
    <cellStyle name="Millares [0] 10 2 2 2" xfId="2253" xr:uid="{00000000-0005-0000-0000-00003B0C0000}"/>
    <cellStyle name="Millares [0] 10 2 2 3" xfId="2203" xr:uid="{00000000-0005-0000-0000-00003C0C0000}"/>
    <cellStyle name="Millares [0] 10 2 3" xfId="3797" xr:uid="{00000000-0005-0000-0000-00003D0C0000}"/>
    <cellStyle name="Millares [0] 10 2 4" xfId="2252" xr:uid="{00000000-0005-0000-0000-00003E0C0000}"/>
    <cellStyle name="Millares [0] 10 3" xfId="1769" xr:uid="{00000000-0005-0000-0000-00003F0C0000}"/>
    <cellStyle name="Millares [0] 10 3 2" xfId="3677" xr:uid="{00000000-0005-0000-0000-0000400C0000}"/>
    <cellStyle name="Millares [0] 10 4" xfId="2169" xr:uid="{00000000-0005-0000-0000-0000410C0000}"/>
    <cellStyle name="Millares [0] 10 5" xfId="4103" xr:uid="{00000000-0005-0000-0000-0000420C0000}"/>
    <cellStyle name="Millares [0] 11" xfId="592" xr:uid="{00000000-0005-0000-0000-0000430C0000}"/>
    <cellStyle name="Millares [0] 11 2" xfId="619" xr:uid="{00000000-0005-0000-0000-0000440C0000}"/>
    <cellStyle name="Millares [0] 11 2 2" xfId="1990" xr:uid="{00000000-0005-0000-0000-0000450C0000}"/>
    <cellStyle name="Millares [0] 11 2 2 2" xfId="3803" xr:uid="{00000000-0005-0000-0000-0000460C0000}"/>
    <cellStyle name="Millares [0] 11 2 3" xfId="2249" xr:uid="{00000000-0005-0000-0000-0000470C0000}"/>
    <cellStyle name="Millares [0] 11 2 4" xfId="4121" xr:uid="{00000000-0005-0000-0000-0000480C0000}"/>
    <cellStyle name="Millares [0] 11 3" xfId="1977" xr:uid="{00000000-0005-0000-0000-0000490C0000}"/>
    <cellStyle name="Millares [0] 11 3 2" xfId="3683" xr:uid="{00000000-0005-0000-0000-00004A0C0000}"/>
    <cellStyle name="Millares [0] 11 4" xfId="2200" xr:uid="{00000000-0005-0000-0000-00004B0C0000}"/>
    <cellStyle name="Millares [0] 11 5" xfId="4106" xr:uid="{00000000-0005-0000-0000-00004C0C0000}"/>
    <cellStyle name="Millares [0] 12" xfId="485" xr:uid="{00000000-0005-0000-0000-00004D0C0000}"/>
    <cellStyle name="Millares [0] 12 2" xfId="1953" xr:uid="{00000000-0005-0000-0000-00004E0C0000}"/>
    <cellStyle name="Millares [0] 12 2 2" xfId="3804" xr:uid="{00000000-0005-0000-0000-00004F0C0000}"/>
    <cellStyle name="Millares [0] 12 2 3" xfId="2256" xr:uid="{00000000-0005-0000-0000-0000500C0000}"/>
    <cellStyle name="Millares [0] 12 3" xfId="3689" xr:uid="{00000000-0005-0000-0000-0000510C0000}"/>
    <cellStyle name="Millares [0] 12 4" xfId="2206" xr:uid="{00000000-0005-0000-0000-0000520C0000}"/>
    <cellStyle name="Millares [0] 12 5" xfId="4123" xr:uid="{00000000-0005-0000-0000-0000530C0000}"/>
    <cellStyle name="Millares [0] 13" xfId="673" xr:uid="{00000000-0005-0000-0000-0000540C0000}"/>
    <cellStyle name="Millares [0] 13 2" xfId="2004" xr:uid="{00000000-0005-0000-0000-0000550C0000}"/>
    <cellStyle name="Millares [0] 13 2 2" xfId="2257" xr:uid="{00000000-0005-0000-0000-0000560C0000}"/>
    <cellStyle name="Millares [0] 13 3" xfId="3583" xr:uid="{00000000-0005-0000-0000-0000570C0000}"/>
    <cellStyle name="Millares [0] 13 4" xfId="2207" xr:uid="{00000000-0005-0000-0000-0000580C0000}"/>
    <cellStyle name="Millares [0] 13 5" xfId="4404" xr:uid="{00000000-0005-0000-0000-0000590C0000}"/>
    <cellStyle name="Millares [0] 14" xfId="800" xr:uid="{00000000-0005-0000-0000-00005A0C0000}"/>
    <cellStyle name="Millares [0] 14 2" xfId="2074" xr:uid="{00000000-0005-0000-0000-00005B0C0000}"/>
    <cellStyle name="Millares [0] 14 2 2" xfId="2258" xr:uid="{00000000-0005-0000-0000-00005C0C0000}"/>
    <cellStyle name="Millares [0] 14 3" xfId="3710" xr:uid="{00000000-0005-0000-0000-00005D0C0000}"/>
    <cellStyle name="Millares [0] 14 4" xfId="2208" xr:uid="{00000000-0005-0000-0000-00005E0C0000}"/>
    <cellStyle name="Millares [0] 14 5" xfId="4407" xr:uid="{00000000-0005-0000-0000-00005F0C0000}"/>
    <cellStyle name="Millares [0] 15" xfId="804" xr:uid="{00000000-0005-0000-0000-0000600C0000}"/>
    <cellStyle name="Millares [0] 15 2" xfId="2259" xr:uid="{00000000-0005-0000-0000-0000610C0000}"/>
    <cellStyle name="Millares [0] 15 3" xfId="2209" xr:uid="{00000000-0005-0000-0000-0000620C0000}"/>
    <cellStyle name="Millares [0] 15 4" xfId="4409" xr:uid="{00000000-0005-0000-0000-0000630C0000}"/>
    <cellStyle name="Millares [0] 16" xfId="883" xr:uid="{00000000-0005-0000-0000-0000640C0000}"/>
    <cellStyle name="Millares [0] 16 2" xfId="2260" xr:uid="{00000000-0005-0000-0000-0000650C0000}"/>
    <cellStyle name="Millares [0] 16 3" xfId="2210" xr:uid="{00000000-0005-0000-0000-0000660C0000}"/>
    <cellStyle name="Millares [0] 17" xfId="1464" xr:uid="{00000000-0005-0000-0000-0000670C0000}"/>
    <cellStyle name="Millares [0] 17 2" xfId="2113" xr:uid="{00000000-0005-0000-0000-0000680C0000}"/>
    <cellStyle name="Millares [0] 17 2 2" xfId="2261" xr:uid="{00000000-0005-0000-0000-0000690C0000}"/>
    <cellStyle name="Millares [0] 17 3" xfId="2211" xr:uid="{00000000-0005-0000-0000-00006A0C0000}"/>
    <cellStyle name="Millares [0] 18" xfId="1474" xr:uid="{00000000-0005-0000-0000-00006B0C0000}"/>
    <cellStyle name="Millares [0] 18 2" xfId="1591" xr:uid="{00000000-0005-0000-0000-00006C0C0000}"/>
    <cellStyle name="Millares [0] 18 2 2" xfId="2262" xr:uid="{00000000-0005-0000-0000-00006D0C0000}"/>
    <cellStyle name="Millares [0] 18 3" xfId="2212" xr:uid="{00000000-0005-0000-0000-00006E0C0000}"/>
    <cellStyle name="Millares [0] 19" xfId="1562" xr:uid="{00000000-0005-0000-0000-00006F0C0000}"/>
    <cellStyle name="Millares [0] 19 2" xfId="2126" xr:uid="{00000000-0005-0000-0000-0000700C0000}"/>
    <cellStyle name="Millares [0] 19 2 2" xfId="2263" xr:uid="{00000000-0005-0000-0000-0000710C0000}"/>
    <cellStyle name="Millares [0] 19 3" xfId="2213" xr:uid="{00000000-0005-0000-0000-0000720C0000}"/>
    <cellStyle name="Millares [0] 2" xfId="22" xr:uid="{00000000-0005-0000-0000-0000730C0000}"/>
    <cellStyle name="Millares [0] 2 10" xfId="729" xr:uid="{00000000-0005-0000-0000-0000740C0000}"/>
    <cellStyle name="Millares [0] 2 10 2" xfId="2032" xr:uid="{00000000-0005-0000-0000-0000750C0000}"/>
    <cellStyle name="Millares [0] 2 10 3" xfId="3443" xr:uid="{00000000-0005-0000-0000-0000760C0000}"/>
    <cellStyle name="Millares [0] 2 11" xfId="1061" xr:uid="{00000000-0005-0000-0000-0000770C0000}"/>
    <cellStyle name="Millares [0] 2 11 2" xfId="2174" xr:uid="{00000000-0005-0000-0000-0000780C0000}"/>
    <cellStyle name="Millares [0] 2 12" xfId="1572" xr:uid="{00000000-0005-0000-0000-0000790C0000}"/>
    <cellStyle name="Millares [0] 2 13" xfId="2141" xr:uid="{00000000-0005-0000-0000-00007A0C0000}"/>
    <cellStyle name="Millares [0] 2 14" xfId="2166" xr:uid="{00000000-0005-0000-0000-00007B0C0000}"/>
    <cellStyle name="Millares [0] 2 15" xfId="4084" xr:uid="{00000000-0005-0000-0000-00007C0C0000}"/>
    <cellStyle name="Millares [0] 2 16" xfId="4450" xr:uid="{00000000-0005-0000-0000-00007D0C0000}"/>
    <cellStyle name="Millares [0] 2 2" xfId="80" xr:uid="{00000000-0005-0000-0000-00007E0C0000}"/>
    <cellStyle name="Millares [0] 2 2 10" xfId="1475" xr:uid="{00000000-0005-0000-0000-00007F0C0000}"/>
    <cellStyle name="Millares [0] 2 2 11" xfId="1599" xr:uid="{00000000-0005-0000-0000-0000800C0000}"/>
    <cellStyle name="Millares [0] 2 2 12" xfId="2186" xr:uid="{00000000-0005-0000-0000-0000810C0000}"/>
    <cellStyle name="Millares [0] 2 2 13" xfId="4107" xr:uid="{00000000-0005-0000-0000-0000820C0000}"/>
    <cellStyle name="Millares [0] 2 2 14" xfId="4555" xr:uid="{00000000-0005-0000-0000-0000830C0000}"/>
    <cellStyle name="Millares [0] 2 2 2" xfId="138" xr:uid="{00000000-0005-0000-0000-0000840C0000}"/>
    <cellStyle name="Millares [0] 2 2 2 10" xfId="10360" xr:uid="{00000000-0005-0000-0000-0000850C0000}"/>
    <cellStyle name="Millares [0] 2 2 2 2" xfId="356" xr:uid="{00000000-0005-0000-0000-0000860C0000}"/>
    <cellStyle name="Millares [0] 2 2 2 2 2" xfId="1555" xr:uid="{00000000-0005-0000-0000-0000870C0000}"/>
    <cellStyle name="Millares [0] 2 2 2 2 3" xfId="1513" xr:uid="{00000000-0005-0000-0000-0000880C0000}"/>
    <cellStyle name="Millares [0] 2 2 2 2 4" xfId="1829" xr:uid="{00000000-0005-0000-0000-0000890C0000}"/>
    <cellStyle name="Millares [0] 2 2 2 2 5" xfId="2244" xr:uid="{00000000-0005-0000-0000-00008A0C0000}"/>
    <cellStyle name="Millares [0] 2 2 2 3" xfId="677" xr:uid="{00000000-0005-0000-0000-00008B0C0000}"/>
    <cellStyle name="Millares [0] 2 2 2 3 2" xfId="1521" xr:uid="{00000000-0005-0000-0000-00008C0C0000}"/>
    <cellStyle name="Millares [0] 2 2 2 3 3" xfId="2007" xr:uid="{00000000-0005-0000-0000-00008D0C0000}"/>
    <cellStyle name="Millares [0] 2 2 2 3 4" xfId="3823" xr:uid="{00000000-0005-0000-0000-00008E0C0000}"/>
    <cellStyle name="Millares [0] 2 2 2 4" xfId="671" xr:uid="{00000000-0005-0000-0000-00008F0C0000}"/>
    <cellStyle name="Millares [0] 2 2 2 4 2" xfId="2002" xr:uid="{00000000-0005-0000-0000-0000900C0000}"/>
    <cellStyle name="Millares [0] 2 2 2 5" xfId="948" xr:uid="{00000000-0005-0000-0000-0000910C0000}"/>
    <cellStyle name="Millares [0] 2 2 2 6" xfId="1479" xr:uid="{00000000-0005-0000-0000-0000920C0000}"/>
    <cellStyle name="Millares [0] 2 2 2 7" xfId="1651" xr:uid="{00000000-0005-0000-0000-0000930C0000}"/>
    <cellStyle name="Millares [0] 2 2 2 8" xfId="2195" xr:uid="{00000000-0005-0000-0000-0000940C0000}"/>
    <cellStyle name="Millares [0] 2 2 2 9" xfId="4402" xr:uid="{00000000-0005-0000-0000-0000950C0000}"/>
    <cellStyle name="Millares [0] 2 2 3" xfId="304" xr:uid="{00000000-0005-0000-0000-0000960C0000}"/>
    <cellStyle name="Millares [0] 2 2 3 2" xfId="959" xr:uid="{00000000-0005-0000-0000-0000970C0000}"/>
    <cellStyle name="Millares [0] 2 2 3 2 2" xfId="1551" xr:uid="{00000000-0005-0000-0000-0000980C0000}"/>
    <cellStyle name="Millares [0] 2 2 3 3" xfId="1509" xr:uid="{00000000-0005-0000-0000-0000990C0000}"/>
    <cellStyle name="Millares [0] 2 2 3 4" xfId="1777" xr:uid="{00000000-0005-0000-0000-00009A0C0000}"/>
    <cellStyle name="Millares [0] 2 2 3 5" xfId="2236" xr:uid="{00000000-0005-0000-0000-00009B0C0000}"/>
    <cellStyle name="Millares [0] 2 2 4" xfId="593" xr:uid="{00000000-0005-0000-0000-00009C0C0000}"/>
    <cellStyle name="Millares [0] 2 2 4 2" xfId="1517" xr:uid="{00000000-0005-0000-0000-00009D0C0000}"/>
    <cellStyle name="Millares [0] 2 2 4 3" xfId="1978" xr:uid="{00000000-0005-0000-0000-00009E0C0000}"/>
    <cellStyle name="Millares [0] 2 2 4 4" xfId="3708" xr:uid="{00000000-0005-0000-0000-00009F0C0000}"/>
    <cellStyle name="Millares [0] 2 2 5" xfId="659" xr:uid="{00000000-0005-0000-0000-0000A00C0000}"/>
    <cellStyle name="Millares [0] 2 2 5 2" xfId="1559" xr:uid="{00000000-0005-0000-0000-0000A10C0000}"/>
    <cellStyle name="Millares [0] 2 2 5 3" xfId="1994" xr:uid="{00000000-0005-0000-0000-0000A20C0000}"/>
    <cellStyle name="Millares [0] 2 2 5 4" xfId="3873" xr:uid="{00000000-0005-0000-0000-0000A30C0000}"/>
    <cellStyle name="Millares [0] 2 2 6" xfId="591" xr:uid="{00000000-0005-0000-0000-0000A40C0000}"/>
    <cellStyle name="Millares [0] 2 2 6 2" xfId="607" xr:uid="{00000000-0005-0000-0000-0000A50C0000}"/>
    <cellStyle name="Millares [0] 2 2 6 2 2" xfId="1985" xr:uid="{00000000-0005-0000-0000-0000A60C0000}"/>
    <cellStyle name="Millares [0] 2 2 6 2 3" xfId="4115" xr:uid="{00000000-0005-0000-0000-0000A70C0000}"/>
    <cellStyle name="Millares [0] 2 2 6 3" xfId="1976" xr:uid="{00000000-0005-0000-0000-0000A80C0000}"/>
    <cellStyle name="Millares [0] 2 2 6 4" xfId="4105" xr:uid="{00000000-0005-0000-0000-0000A90C0000}"/>
    <cellStyle name="Millares [0] 2 2 7" xfId="721" xr:uid="{00000000-0005-0000-0000-0000AA0C0000}"/>
    <cellStyle name="Millares [0] 2 2 7 2" xfId="2029" xr:uid="{00000000-0005-0000-0000-0000AB0C0000}"/>
    <cellStyle name="Millares [0] 2 2 8" xfId="916" xr:uid="{00000000-0005-0000-0000-0000AC0C0000}"/>
    <cellStyle name="Millares [0] 2 2 9" xfId="1370" xr:uid="{00000000-0005-0000-0000-0000AD0C0000}"/>
    <cellStyle name="Millares [0] 2 2 9 2" xfId="2103" xr:uid="{00000000-0005-0000-0000-0000AE0C0000}"/>
    <cellStyle name="Millares [0] 2 3" xfId="110" xr:uid="{00000000-0005-0000-0000-0000AF0C0000}"/>
    <cellStyle name="Millares [0] 2 3 2" xfId="328" xr:uid="{00000000-0005-0000-0000-0000B00C0000}"/>
    <cellStyle name="Millares [0] 2 3 2 2" xfId="1525" xr:uid="{00000000-0005-0000-0000-0000B10C0000}"/>
    <cellStyle name="Millares [0] 2 3 2 2 2" xfId="2247" xr:uid="{00000000-0005-0000-0000-0000B20C0000}"/>
    <cellStyle name="Millares [0] 2 3 2 3" xfId="1801" xr:uid="{00000000-0005-0000-0000-0000B30C0000}"/>
    <cellStyle name="Millares [0] 2 3 2 4" xfId="2198" xr:uid="{00000000-0005-0000-0000-0000B40C0000}"/>
    <cellStyle name="Millares [0] 2 3 3" xfId="605" xr:uid="{00000000-0005-0000-0000-0000B50C0000}"/>
    <cellStyle name="Millares [0] 2 3 3 2" xfId="1983" xr:uid="{00000000-0005-0000-0000-0000B60C0000}"/>
    <cellStyle name="Millares [0] 2 3 3 3" xfId="2238" xr:uid="{00000000-0005-0000-0000-0000B70C0000}"/>
    <cellStyle name="Millares [0] 2 3 4" xfId="700" xr:uid="{00000000-0005-0000-0000-0000B80C0000}"/>
    <cellStyle name="Millares [0] 2 3 4 2" xfId="2021" xr:uid="{00000000-0005-0000-0000-0000B90C0000}"/>
    <cellStyle name="Millares [0] 2 3 5" xfId="1483" xr:uid="{00000000-0005-0000-0000-0000BA0C0000}"/>
    <cellStyle name="Millares [0] 2 3 6" xfId="1623" xr:uid="{00000000-0005-0000-0000-0000BB0C0000}"/>
    <cellStyle name="Millares [0] 2 3 7" xfId="2188" xr:uid="{00000000-0005-0000-0000-0000BC0C0000}"/>
    <cellStyle name="Millares [0] 2 3 8" xfId="4113" xr:uid="{00000000-0005-0000-0000-0000BD0C0000}"/>
    <cellStyle name="Millares [0] 2 3 9" xfId="10361" xr:uid="{00000000-0005-0000-0000-0000BE0C0000}"/>
    <cellStyle name="Millares [0] 2 4" xfId="171" xr:uid="{00000000-0005-0000-0000-0000BF0C0000}"/>
    <cellStyle name="Millares [0] 2 4 2" xfId="590" xr:uid="{00000000-0005-0000-0000-0000C00C0000}"/>
    <cellStyle name="Millares [0] 2 4 2 2" xfId="1975" xr:uid="{00000000-0005-0000-0000-0000C10C0000}"/>
    <cellStyle name="Millares [0] 2 4 2 3" xfId="2242" xr:uid="{00000000-0005-0000-0000-0000C20C0000}"/>
    <cellStyle name="Millares [0] 2 4 3" xfId="755" xr:uid="{00000000-0005-0000-0000-0000C30C0000}"/>
    <cellStyle name="Millares [0] 2 4 3 2" xfId="2045" xr:uid="{00000000-0005-0000-0000-0000C40C0000}"/>
    <cellStyle name="Millares [0] 2 4 4" xfId="2193" xr:uid="{00000000-0005-0000-0000-0000C50C0000}"/>
    <cellStyle name="Millares [0] 2 4 5" xfId="4104" xr:uid="{00000000-0005-0000-0000-0000C60C0000}"/>
    <cellStyle name="Millares [0] 2 4 6" xfId="10359" xr:uid="{00000000-0005-0000-0000-0000C70C0000}"/>
    <cellStyle name="Millares [0] 2 5" xfId="205" xr:uid="{00000000-0005-0000-0000-0000C80C0000}"/>
    <cellStyle name="Millares [0] 2 5 2" xfId="390" xr:uid="{00000000-0005-0000-0000-0000C90C0000}"/>
    <cellStyle name="Millares [0] 2 5 2 2" xfId="1863" xr:uid="{00000000-0005-0000-0000-0000CA0C0000}"/>
    <cellStyle name="Millares [0] 2 5 2 3" xfId="2254" xr:uid="{00000000-0005-0000-0000-0000CB0C0000}"/>
    <cellStyle name="Millares [0] 2 5 3" xfId="1685" xr:uid="{00000000-0005-0000-0000-0000CC0C0000}"/>
    <cellStyle name="Millares [0] 2 5 3 2" xfId="3928" xr:uid="{00000000-0005-0000-0000-0000CD0C0000}"/>
    <cellStyle name="Millares [0] 2 5 4" xfId="2204" xr:uid="{00000000-0005-0000-0000-0000CE0C0000}"/>
    <cellStyle name="Millares [0] 2 5 5" xfId="4395" xr:uid="{00000000-0005-0000-0000-0000CF0C0000}"/>
    <cellStyle name="Millares [0] 2 6" xfId="234" xr:uid="{00000000-0005-0000-0000-0000D00C0000}"/>
    <cellStyle name="Millares [0] 2 6 2" xfId="419" xr:uid="{00000000-0005-0000-0000-0000D10C0000}"/>
    <cellStyle name="Millares [0] 2 6 2 2" xfId="1892" xr:uid="{00000000-0005-0000-0000-0000D20C0000}"/>
    <cellStyle name="Millares [0] 2 6 2 3" xfId="2232" xr:uid="{00000000-0005-0000-0000-0000D30C0000}"/>
    <cellStyle name="Millares [0] 2 6 3" xfId="1714" xr:uid="{00000000-0005-0000-0000-0000D40C0000}"/>
    <cellStyle name="Millares [0] 2 6 4" xfId="2182" xr:uid="{00000000-0005-0000-0000-0000D50C0000}"/>
    <cellStyle name="Millares [0] 2 6 5" xfId="4405" xr:uid="{00000000-0005-0000-0000-0000D60C0000}"/>
    <cellStyle name="Millares [0] 2 7" xfId="277" xr:uid="{00000000-0005-0000-0000-0000D70C0000}"/>
    <cellStyle name="Millares [0] 2 7 2" xfId="1750" xr:uid="{00000000-0005-0000-0000-0000D80C0000}"/>
    <cellStyle name="Millares [0] 2 7 3" xfId="2224" xr:uid="{00000000-0005-0000-0000-0000D90C0000}"/>
    <cellStyle name="Millares [0] 2 7 4" xfId="4410" xr:uid="{00000000-0005-0000-0000-0000DA0C0000}"/>
    <cellStyle name="Millares [0] 2 8" xfId="488" xr:uid="{00000000-0005-0000-0000-0000DB0C0000}"/>
    <cellStyle name="Millares [0] 2 8 2" xfId="1954" xr:uid="{00000000-0005-0000-0000-0000DC0C0000}"/>
    <cellStyle name="Millares [0] 2 8 3" xfId="3489" xr:uid="{00000000-0005-0000-0000-0000DD0C0000}"/>
    <cellStyle name="Millares [0] 2 9" xfId="658" xr:uid="{00000000-0005-0000-0000-0000DE0C0000}"/>
    <cellStyle name="Millares [0] 2 9 2" xfId="1993" xr:uid="{00000000-0005-0000-0000-0000DF0C0000}"/>
    <cellStyle name="Millares [0] 2 9 3" xfId="3510" xr:uid="{00000000-0005-0000-0000-0000E00C0000}"/>
    <cellStyle name="Millares [0] 20" xfId="1563" xr:uid="{00000000-0005-0000-0000-0000E10C0000}"/>
    <cellStyle name="Millares [0] 20 2" xfId="2264" xr:uid="{00000000-0005-0000-0000-0000E20C0000}"/>
    <cellStyle name="Millares [0] 20 3" xfId="2214" xr:uid="{00000000-0005-0000-0000-0000E30C0000}"/>
    <cellStyle name="Millares [0] 21" xfId="2135" xr:uid="{00000000-0005-0000-0000-0000E40C0000}"/>
    <cellStyle name="Millares [0] 21 2" xfId="2265" xr:uid="{00000000-0005-0000-0000-0000E50C0000}"/>
    <cellStyle name="Millares [0] 21 3" xfId="2215" xr:uid="{00000000-0005-0000-0000-0000E60C0000}"/>
    <cellStyle name="Millares [0] 22" xfId="2137" xr:uid="{00000000-0005-0000-0000-0000E70C0000}"/>
    <cellStyle name="Millares [0] 22 2" xfId="2266" xr:uid="{00000000-0005-0000-0000-0000E80C0000}"/>
    <cellStyle name="Millares [0] 22 3" xfId="2216" xr:uid="{00000000-0005-0000-0000-0000E90C0000}"/>
    <cellStyle name="Millares [0] 23" xfId="2217" xr:uid="{00000000-0005-0000-0000-0000EA0C0000}"/>
    <cellStyle name="Millares [0] 23 2" xfId="2267" xr:uid="{00000000-0005-0000-0000-0000EB0C0000}"/>
    <cellStyle name="Millares [0] 24" xfId="2218" xr:uid="{00000000-0005-0000-0000-0000EC0C0000}"/>
    <cellStyle name="Millares [0] 24 2" xfId="2268" xr:uid="{00000000-0005-0000-0000-0000ED0C0000}"/>
    <cellStyle name="Millares [0] 25" xfId="2219" xr:uid="{00000000-0005-0000-0000-0000EE0C0000}"/>
    <cellStyle name="Millares [0] 25 2" xfId="2269" xr:uid="{00000000-0005-0000-0000-0000EF0C0000}"/>
    <cellStyle name="Millares [0] 26" xfId="2220" xr:uid="{00000000-0005-0000-0000-0000F00C0000}"/>
    <cellStyle name="Millares [0] 26 2" xfId="2270" xr:uid="{00000000-0005-0000-0000-0000F10C0000}"/>
    <cellStyle name="Millares [0] 27" xfId="2221" xr:uid="{00000000-0005-0000-0000-0000F20C0000}"/>
    <cellStyle name="Millares [0] 27 2" xfId="2271" xr:uid="{00000000-0005-0000-0000-0000F30C0000}"/>
    <cellStyle name="Millares [0] 28" xfId="2222" xr:uid="{00000000-0005-0000-0000-0000F40C0000}"/>
    <cellStyle name="Millares [0] 29" xfId="2282" xr:uid="{00000000-0005-0000-0000-0000F50C0000}"/>
    <cellStyle name="Millares [0] 3" xfId="69" xr:uid="{00000000-0005-0000-0000-0000F60C0000}"/>
    <cellStyle name="Millares [0] 3 10" xfId="2168" xr:uid="{00000000-0005-0000-0000-0000F70C0000}"/>
    <cellStyle name="Millares [0] 3 2" xfId="102" xr:uid="{00000000-0005-0000-0000-0000F80C0000}"/>
    <cellStyle name="Millares [0] 3 2 2" xfId="594" xr:uid="{00000000-0005-0000-0000-0000F90C0000}"/>
    <cellStyle name="Millares [0] 3 2 2 2" xfId="1557" xr:uid="{00000000-0005-0000-0000-0000FA0C0000}"/>
    <cellStyle name="Millares [0] 3 2 2 2 2" xfId="3838" xr:uid="{00000000-0005-0000-0000-0000FB0C0000}"/>
    <cellStyle name="Millares [0] 3 2 2 3" xfId="1515" xr:uid="{00000000-0005-0000-0000-0000FC0C0000}"/>
    <cellStyle name="Millares [0] 3 2 2 4" xfId="1979" xr:uid="{00000000-0005-0000-0000-0000FD0C0000}"/>
    <cellStyle name="Millares [0] 3 2 2 5" xfId="2243" xr:uid="{00000000-0005-0000-0000-0000FE0C0000}"/>
    <cellStyle name="Millares [0] 3 2 3" xfId="678" xr:uid="{00000000-0005-0000-0000-0000FF0C0000}"/>
    <cellStyle name="Millares [0] 3 2 3 2" xfId="1523" xr:uid="{00000000-0005-0000-0000-0000000D0000}"/>
    <cellStyle name="Millares [0] 3 2 3 3" xfId="2008" xr:uid="{00000000-0005-0000-0000-0000010D0000}"/>
    <cellStyle name="Millares [0] 3 2 3 4" xfId="3534" xr:uid="{00000000-0005-0000-0000-0000020D0000}"/>
    <cellStyle name="Millares [0] 3 2 4" xfId="947" xr:uid="{00000000-0005-0000-0000-0000030D0000}"/>
    <cellStyle name="Millares [0] 3 2 4 2" xfId="3897" xr:uid="{00000000-0005-0000-0000-0000040D0000}"/>
    <cellStyle name="Millares [0] 3 2 5" xfId="1481" xr:uid="{00000000-0005-0000-0000-0000050D0000}"/>
    <cellStyle name="Millares [0] 3 2 5 2" xfId="3496" xr:uid="{00000000-0005-0000-0000-0000060D0000}"/>
    <cellStyle name="Millares [0] 3 2 6" xfId="2194" xr:uid="{00000000-0005-0000-0000-0000070D0000}"/>
    <cellStyle name="Millares [0] 3 2 7" xfId="4108" xr:uid="{00000000-0005-0000-0000-0000080D0000}"/>
    <cellStyle name="Millares [0] 3 3" xfId="131" xr:uid="{00000000-0005-0000-0000-0000090D0000}"/>
    <cellStyle name="Millares [0] 3 3 2" xfId="349" xr:uid="{00000000-0005-0000-0000-00000A0D0000}"/>
    <cellStyle name="Millares [0] 3 3 2 2" xfId="1553" xr:uid="{00000000-0005-0000-0000-00000B0D0000}"/>
    <cellStyle name="Millares [0] 3 3 2 3" xfId="1822" xr:uid="{00000000-0005-0000-0000-00000C0D0000}"/>
    <cellStyle name="Millares [0] 3 3 2 4" xfId="2255" xr:uid="{00000000-0005-0000-0000-00000D0D0000}"/>
    <cellStyle name="Millares [0] 3 3 3" xfId="748" xr:uid="{00000000-0005-0000-0000-00000E0D0000}"/>
    <cellStyle name="Millares [0] 3 3 3 2" xfId="3917" xr:uid="{00000000-0005-0000-0000-00000F0D0000}"/>
    <cellStyle name="Millares [0] 3 3 4" xfId="958" xr:uid="{00000000-0005-0000-0000-0000100D0000}"/>
    <cellStyle name="Millares [0] 3 3 5" xfId="1511" xr:uid="{00000000-0005-0000-0000-0000110D0000}"/>
    <cellStyle name="Millares [0] 3 3 6" xfId="1644" xr:uid="{00000000-0005-0000-0000-0000120D0000}"/>
    <cellStyle name="Millares [0] 3 3 7" xfId="2205" xr:uid="{00000000-0005-0000-0000-0000130D0000}"/>
    <cellStyle name="Millares [0] 3 3 8" xfId="4127" xr:uid="{00000000-0005-0000-0000-0000140D0000}"/>
    <cellStyle name="Millares [0] 3 4" xfId="297" xr:uid="{00000000-0005-0000-0000-0000150D0000}"/>
    <cellStyle name="Millares [0] 3 4 2" xfId="1519" xr:uid="{00000000-0005-0000-0000-0000160D0000}"/>
    <cellStyle name="Millares [0] 3 4 2 2" xfId="2233" xr:uid="{00000000-0005-0000-0000-0000170D0000}"/>
    <cellStyle name="Millares [0] 3 4 3" xfId="1770" xr:uid="{00000000-0005-0000-0000-0000180D0000}"/>
    <cellStyle name="Millares [0] 3 4 3 2" xfId="3938" xr:uid="{00000000-0005-0000-0000-0000190D0000}"/>
    <cellStyle name="Millares [0] 3 4 4" xfId="2183" xr:uid="{00000000-0005-0000-0000-00001A0D0000}"/>
    <cellStyle name="Millares [0] 3 4 5" xfId="4406" xr:uid="{00000000-0005-0000-0000-00001B0D0000}"/>
    <cellStyle name="Millares [0] 3 5" xfId="569" xr:uid="{00000000-0005-0000-0000-00001C0D0000}"/>
    <cellStyle name="Millares [0] 3 5 2" xfId="1561" xr:uid="{00000000-0005-0000-0000-00001D0D0000}"/>
    <cellStyle name="Millares [0] 3 5 3" xfId="2225" xr:uid="{00000000-0005-0000-0000-00001E0D0000}"/>
    <cellStyle name="Millares [0] 3 6" xfId="915" xr:uid="{00000000-0005-0000-0000-00001F0D0000}"/>
    <cellStyle name="Millares [0] 3 6 2" xfId="2277" xr:uid="{00000000-0005-0000-0000-0000200D0000}"/>
    <cellStyle name="Millares [0] 3 7" xfId="1371" xr:uid="{00000000-0005-0000-0000-0000210D0000}"/>
    <cellStyle name="Millares [0] 3 7 2" xfId="2175" xr:uid="{00000000-0005-0000-0000-0000220D0000}"/>
    <cellStyle name="Millares [0] 3 8" xfId="1477" xr:uid="{00000000-0005-0000-0000-0000230D0000}"/>
    <cellStyle name="Millares [0] 3 9" xfId="1592" xr:uid="{00000000-0005-0000-0000-0000240D0000}"/>
    <cellStyle name="Millares [0] 30" xfId="2284" xr:uid="{00000000-0005-0000-0000-0000250D0000}"/>
    <cellStyle name="Millares [0] 30 2" xfId="2286" xr:uid="{00000000-0005-0000-0000-0000260D0000}"/>
    <cellStyle name="Millares [0] 31" xfId="2285" xr:uid="{00000000-0005-0000-0000-0000270D0000}"/>
    <cellStyle name="Millares [0] 32" xfId="2293" xr:uid="{00000000-0005-0000-0000-0000280D0000}"/>
    <cellStyle name="Millares [0] 33" xfId="3485" xr:uid="{00000000-0005-0000-0000-0000290D0000}"/>
    <cellStyle name="Millares [0] 34" xfId="4062" xr:uid="{00000000-0005-0000-0000-00002A0D0000}"/>
    <cellStyle name="Millares [0] 35" xfId="4063" xr:uid="{00000000-0005-0000-0000-00002B0D0000}"/>
    <cellStyle name="Millares [0] 36" xfId="4064" xr:uid="{00000000-0005-0000-0000-00002C0D0000}"/>
    <cellStyle name="Millares [0] 37" xfId="4065" xr:uid="{00000000-0005-0000-0000-00002D0D0000}"/>
    <cellStyle name="Millares [0] 38" xfId="4066" xr:uid="{00000000-0005-0000-0000-00002E0D0000}"/>
    <cellStyle name="Millares [0] 39" xfId="4067" xr:uid="{00000000-0005-0000-0000-00002F0D0000}"/>
    <cellStyle name="Millares [0] 4" xfId="73" xr:uid="{00000000-0005-0000-0000-0000300D0000}"/>
    <cellStyle name="Millares [0] 4 2" xfId="132" xr:uid="{00000000-0005-0000-0000-0000310D0000}"/>
    <cellStyle name="Millares [0] 4 2 2" xfId="350" xr:uid="{00000000-0005-0000-0000-0000320D0000}"/>
    <cellStyle name="Millares [0] 4 2 2 2" xfId="1554" xr:uid="{00000000-0005-0000-0000-0000330D0000}"/>
    <cellStyle name="Millares [0] 4 2 2 2 2" xfId="3755" xr:uid="{00000000-0005-0000-0000-0000340D0000}"/>
    <cellStyle name="Millares [0] 4 2 2 3" xfId="1823" xr:uid="{00000000-0005-0000-0000-0000350D0000}"/>
    <cellStyle name="Millares [0] 4 2 2 4" xfId="2245" xr:uid="{00000000-0005-0000-0000-0000360D0000}"/>
    <cellStyle name="Millares [0] 4 2 3" xfId="602" xr:uid="{00000000-0005-0000-0000-0000370D0000}"/>
    <cellStyle name="Millares [0] 4 2 3 2" xfId="1982" xr:uid="{00000000-0005-0000-0000-0000380D0000}"/>
    <cellStyle name="Millares [0] 4 2 3 3" xfId="3619" xr:uid="{00000000-0005-0000-0000-0000390D0000}"/>
    <cellStyle name="Millares [0] 4 2 4" xfId="1512" xr:uid="{00000000-0005-0000-0000-00003A0D0000}"/>
    <cellStyle name="Millares [0] 4 2 5" xfId="1645" xr:uid="{00000000-0005-0000-0000-00003B0D0000}"/>
    <cellStyle name="Millares [0] 4 2 6" xfId="2196" xr:uid="{00000000-0005-0000-0000-00003C0D0000}"/>
    <cellStyle name="Millares [0] 4 2 7" xfId="4112" xr:uid="{00000000-0005-0000-0000-00003D0D0000}"/>
    <cellStyle name="Millares [0] 4 3" xfId="298" xr:uid="{00000000-0005-0000-0000-00003E0D0000}"/>
    <cellStyle name="Millares [0] 4 3 2" xfId="708" xr:uid="{00000000-0005-0000-0000-00003F0D0000}"/>
    <cellStyle name="Millares [0] 4 3 2 2" xfId="2026" xr:uid="{00000000-0005-0000-0000-0000400D0000}"/>
    <cellStyle name="Millares [0] 4 3 2 2 2" xfId="3778" xr:uid="{00000000-0005-0000-0000-0000410D0000}"/>
    <cellStyle name="Millares [0] 4 3 2 3" xfId="2251" xr:uid="{00000000-0005-0000-0000-0000420D0000}"/>
    <cellStyle name="Millares [0] 4 3 3" xfId="1520" xr:uid="{00000000-0005-0000-0000-0000430D0000}"/>
    <cellStyle name="Millares [0] 4 3 3 2" xfId="3658" xr:uid="{00000000-0005-0000-0000-0000440D0000}"/>
    <cellStyle name="Millares [0] 4 3 4" xfId="1771" xr:uid="{00000000-0005-0000-0000-0000450D0000}"/>
    <cellStyle name="Millares [0] 4 3 5" xfId="2202" xr:uid="{00000000-0005-0000-0000-0000460D0000}"/>
    <cellStyle name="Millares [0] 4 3 6" xfId="4396" xr:uid="{00000000-0005-0000-0000-0000470D0000}"/>
    <cellStyle name="Millares [0] 4 4" xfId="498" xr:uid="{00000000-0005-0000-0000-0000480D0000}"/>
    <cellStyle name="Millares [0] 4 4 2" xfId="1958" xr:uid="{00000000-0005-0000-0000-0000490D0000}"/>
    <cellStyle name="Millares [0] 4 4 2 2" xfId="3808" xr:uid="{00000000-0005-0000-0000-00004A0D0000}"/>
    <cellStyle name="Millares [0] 4 4 2 3" xfId="2234" xr:uid="{00000000-0005-0000-0000-00004B0D0000}"/>
    <cellStyle name="Millares [0] 4 4 3" xfId="3693" xr:uid="{00000000-0005-0000-0000-00004C0D0000}"/>
    <cellStyle name="Millares [0] 4 4 4" xfId="2184" xr:uid="{00000000-0005-0000-0000-00004D0D0000}"/>
    <cellStyle name="Millares [0] 4 5" xfId="1478" xr:uid="{00000000-0005-0000-0000-00004E0D0000}"/>
    <cellStyle name="Millares [0] 4 5 2" xfId="3718" xr:uid="{00000000-0005-0000-0000-00004F0D0000}"/>
    <cellStyle name="Millares [0] 4 5 3" xfId="2227" xr:uid="{00000000-0005-0000-0000-0000500D0000}"/>
    <cellStyle name="Millares [0] 4 6" xfId="1593" xr:uid="{00000000-0005-0000-0000-0000510D0000}"/>
    <cellStyle name="Millares [0] 4 6 2" xfId="3573" xr:uid="{00000000-0005-0000-0000-0000520D0000}"/>
    <cellStyle name="Millares [0] 4 7" xfId="2152" xr:uid="{00000000-0005-0000-0000-0000530D0000}"/>
    <cellStyle name="Millares [0] 4 7 2" xfId="3502" xr:uid="{00000000-0005-0000-0000-0000540D0000}"/>
    <cellStyle name="Millares [0] 4 8" xfId="2177" xr:uid="{00000000-0005-0000-0000-0000550D0000}"/>
    <cellStyle name="Millares [0] 4 9" xfId="4087" xr:uid="{00000000-0005-0000-0000-0000560D0000}"/>
    <cellStyle name="Millares [0] 40" xfId="2165" xr:uid="{00000000-0005-0000-0000-0000570D0000}"/>
    <cellStyle name="Millares [0] 41" xfId="4073" xr:uid="{00000000-0005-0000-0000-0000580D0000}"/>
    <cellStyle name="Millares [0] 42" xfId="4082" xr:uid="{00000000-0005-0000-0000-0000590D0000}"/>
    <cellStyle name="Millares [0] 5" xfId="130" xr:uid="{00000000-0005-0000-0000-00005A0D0000}"/>
    <cellStyle name="Millares [0] 5 10" xfId="4101" xr:uid="{00000000-0005-0000-0000-00005B0D0000}"/>
    <cellStyle name="Millares [0] 5 2" xfId="348" xr:uid="{00000000-0005-0000-0000-00005C0D0000}"/>
    <cellStyle name="Millares [0] 5 2 2" xfId="764" xr:uid="{00000000-0005-0000-0000-00005D0D0000}"/>
    <cellStyle name="Millares [0] 5 2 2 2" xfId="2050" xr:uid="{00000000-0005-0000-0000-00005E0D0000}"/>
    <cellStyle name="Millares [0] 5 2 2 2 2" xfId="3751" xr:uid="{00000000-0005-0000-0000-00005F0D0000}"/>
    <cellStyle name="Millares [0] 5 2 2 3" xfId="2246" xr:uid="{00000000-0005-0000-0000-0000600D0000}"/>
    <cellStyle name="Millares [0] 5 2 3" xfId="1524" xr:uid="{00000000-0005-0000-0000-0000610D0000}"/>
    <cellStyle name="Millares [0] 5 2 3 2" xfId="3615" xr:uid="{00000000-0005-0000-0000-0000620D0000}"/>
    <cellStyle name="Millares [0] 5 2 4" xfId="1821" xr:uid="{00000000-0005-0000-0000-0000630D0000}"/>
    <cellStyle name="Millares [0] 5 2 5" xfId="2197" xr:uid="{00000000-0005-0000-0000-0000640D0000}"/>
    <cellStyle name="Millares [0] 5 2 6" xfId="4125" xr:uid="{00000000-0005-0000-0000-0000650D0000}"/>
    <cellStyle name="Millares [0] 5 3" xfId="586" xr:uid="{00000000-0005-0000-0000-0000660D0000}"/>
    <cellStyle name="Millares [0] 5 3 2" xfId="1972" xr:uid="{00000000-0005-0000-0000-0000670D0000}"/>
    <cellStyle name="Millares [0] 5 3 2 2" xfId="2250" xr:uid="{00000000-0005-0000-0000-0000680D0000}"/>
    <cellStyle name="Millares [0] 5 3 3" xfId="3714" xr:uid="{00000000-0005-0000-0000-0000690D0000}"/>
    <cellStyle name="Millares [0] 5 3 4" xfId="2201" xr:uid="{00000000-0005-0000-0000-00006A0D0000}"/>
    <cellStyle name="Millares [0] 5 4" xfId="742" xr:uid="{00000000-0005-0000-0000-00006B0D0000}"/>
    <cellStyle name="Millares [0] 5 4 2" xfId="2035" xr:uid="{00000000-0005-0000-0000-00006C0D0000}"/>
    <cellStyle name="Millares [0] 5 4 2 2" xfId="2235" xr:uid="{00000000-0005-0000-0000-00006D0D0000}"/>
    <cellStyle name="Millares [0] 5 4 3" xfId="2185" xr:uid="{00000000-0005-0000-0000-00006E0D0000}"/>
    <cellStyle name="Millares [0] 5 5" xfId="1482" xr:uid="{00000000-0005-0000-0000-00006F0D0000}"/>
    <cellStyle name="Millares [0] 5 5 2" xfId="2228" xr:uid="{00000000-0005-0000-0000-0000700D0000}"/>
    <cellStyle name="Millares [0] 5 6" xfId="1564" xr:uid="{00000000-0005-0000-0000-0000710D0000}"/>
    <cellStyle name="Millares [0] 5 6 2" xfId="3446" xr:uid="{00000000-0005-0000-0000-0000720D0000}"/>
    <cellStyle name="Millares [0] 5 7" xfId="1643" xr:uid="{00000000-0005-0000-0000-0000730D0000}"/>
    <cellStyle name="Millares [0] 5 8" xfId="2155" xr:uid="{00000000-0005-0000-0000-0000740D0000}"/>
    <cellStyle name="Millares [0] 5 9" xfId="2178" xr:uid="{00000000-0005-0000-0000-0000750D0000}"/>
    <cellStyle name="Millares [0] 6" xfId="157" xr:uid="{00000000-0005-0000-0000-0000760D0000}"/>
    <cellStyle name="Millares [0] 6 2" xfId="375" xr:uid="{00000000-0005-0000-0000-0000770D0000}"/>
    <cellStyle name="Millares [0] 6 2 2" xfId="781" xr:uid="{00000000-0005-0000-0000-0000780D0000}"/>
    <cellStyle name="Millares [0] 6 2 3" xfId="1550" xr:uid="{00000000-0005-0000-0000-0000790D0000}"/>
    <cellStyle name="Millares [0] 6 2 3 2" xfId="3733" xr:uid="{00000000-0005-0000-0000-00007A0D0000}"/>
    <cellStyle name="Millares [0] 6 2 4" xfId="1848" xr:uid="{00000000-0005-0000-0000-00007B0D0000}"/>
    <cellStyle name="Millares [0] 6 2 5" xfId="4400" xr:uid="{00000000-0005-0000-0000-00007C0D0000}"/>
    <cellStyle name="Millares [0] 6 3" xfId="610" xr:uid="{00000000-0005-0000-0000-00007D0D0000}"/>
    <cellStyle name="Millares [0] 6 3 2" xfId="1986" xr:uid="{00000000-0005-0000-0000-00007E0D0000}"/>
    <cellStyle name="Millares [0] 6 3 2 2" xfId="2237" xr:uid="{00000000-0005-0000-0000-00007F0D0000}"/>
    <cellStyle name="Millares [0] 6 3 3" xfId="2187" xr:uid="{00000000-0005-0000-0000-0000800D0000}"/>
    <cellStyle name="Millares [0] 6 3 4" xfId="4397" xr:uid="{00000000-0005-0000-0000-0000810D0000}"/>
    <cellStyle name="Millares [0] 6 4" xfId="691" xr:uid="{00000000-0005-0000-0000-0000820D0000}"/>
    <cellStyle name="Millares [0] 6 4 2" xfId="2017" xr:uid="{00000000-0005-0000-0000-0000830D0000}"/>
    <cellStyle name="Millares [0] 6 4 3" xfId="2229" xr:uid="{00000000-0005-0000-0000-0000840D0000}"/>
    <cellStyle name="Millares [0] 6 5" xfId="1508" xr:uid="{00000000-0005-0000-0000-0000850D0000}"/>
    <cellStyle name="Millares [0] 6 5 2" xfId="3597" xr:uid="{00000000-0005-0000-0000-0000860D0000}"/>
    <cellStyle name="Millares [0] 6 6" xfId="1670" xr:uid="{00000000-0005-0000-0000-0000870D0000}"/>
    <cellStyle name="Millares [0] 6 6 2" xfId="3963" xr:uid="{00000000-0005-0000-0000-0000880D0000}"/>
    <cellStyle name="Millares [0] 6 7" xfId="2159" xr:uid="{00000000-0005-0000-0000-0000890D0000}"/>
    <cellStyle name="Millares [0] 6 8" xfId="4117" xr:uid="{00000000-0005-0000-0000-00008A0D0000}"/>
    <cellStyle name="Millares [0] 7" xfId="188" xr:uid="{00000000-0005-0000-0000-00008B0D0000}"/>
    <cellStyle name="Millares [0] 7 2" xfId="379" xr:uid="{00000000-0005-0000-0000-00008C0D0000}"/>
    <cellStyle name="Millares [0] 7 2 2" xfId="713" xr:uid="{00000000-0005-0000-0000-00008D0D0000}"/>
    <cellStyle name="Millares [0] 7 2 2 2" xfId="2027" xr:uid="{00000000-0005-0000-0000-00008E0D0000}"/>
    <cellStyle name="Millares [0] 7 2 2 3" xfId="2248" xr:uid="{00000000-0005-0000-0000-00008F0D0000}"/>
    <cellStyle name="Millares [0] 7 2 3" xfId="1852" xr:uid="{00000000-0005-0000-0000-0000900D0000}"/>
    <cellStyle name="Millares [0] 7 2 3 2" xfId="3734" xr:uid="{00000000-0005-0000-0000-0000910D0000}"/>
    <cellStyle name="Millares [0] 7 2 4" xfId="2199" xr:uid="{00000000-0005-0000-0000-0000920D0000}"/>
    <cellStyle name="Millares [0] 7 2 5" xfId="4401" xr:uid="{00000000-0005-0000-0000-0000930D0000}"/>
    <cellStyle name="Millares [0] 7 3" xfId="613" xr:uid="{00000000-0005-0000-0000-0000940D0000}"/>
    <cellStyle name="Millares [0] 7 3 11" xfId="4070" xr:uid="{00000000-0005-0000-0000-0000950D0000}"/>
    <cellStyle name="Millares [0] 7 3 2" xfId="1987" xr:uid="{00000000-0005-0000-0000-0000960D0000}"/>
    <cellStyle name="Millares [0] 7 3 2 2" xfId="2239" xr:uid="{00000000-0005-0000-0000-0000970D0000}"/>
    <cellStyle name="Millares [0] 7 3 3" xfId="2189" xr:uid="{00000000-0005-0000-0000-0000980D0000}"/>
    <cellStyle name="Millares [0] 7 3 4" xfId="4398" xr:uid="{00000000-0005-0000-0000-0000990D0000}"/>
    <cellStyle name="Millares [0] 7 4" xfId="1516" xr:uid="{00000000-0005-0000-0000-00009A0D0000}"/>
    <cellStyle name="Millares [0] 7 4 2" xfId="2231" xr:uid="{00000000-0005-0000-0000-00009B0D0000}"/>
    <cellStyle name="Millares [0] 7 5" xfId="1674" xr:uid="{00000000-0005-0000-0000-00009C0D0000}"/>
    <cellStyle name="Millares [0] 7 5 2" xfId="3598" xr:uid="{00000000-0005-0000-0000-00009D0D0000}"/>
    <cellStyle name="Millares [0] 7 6" xfId="2180" xr:uid="{00000000-0005-0000-0000-00009E0D0000}"/>
    <cellStyle name="Millares [0] 7 7" xfId="4118" xr:uid="{00000000-0005-0000-0000-00009F0D0000}"/>
    <cellStyle name="Millares [0] 8" xfId="225" xr:uid="{00000000-0005-0000-0000-0000A00D0000}"/>
    <cellStyle name="Millares [0] 8 2" xfId="410" xr:uid="{00000000-0005-0000-0000-0000A10D0000}"/>
    <cellStyle name="Millares [0] 8 2 2" xfId="1883" xr:uid="{00000000-0005-0000-0000-0000A20D0000}"/>
    <cellStyle name="Millares [0] 8 2 2 2" xfId="3774" xr:uid="{00000000-0005-0000-0000-0000A30D0000}"/>
    <cellStyle name="Millares [0] 8 2 3" xfId="2240" xr:uid="{00000000-0005-0000-0000-0000A40D0000}"/>
    <cellStyle name="Millares [0] 8 2 4" xfId="4399" xr:uid="{00000000-0005-0000-0000-0000A50D0000}"/>
    <cellStyle name="Millares [0] 8 3" xfId="617" xr:uid="{00000000-0005-0000-0000-0000A60D0000}"/>
    <cellStyle name="Millares [0] 8 3 2" xfId="1988" xr:uid="{00000000-0005-0000-0000-0000A70D0000}"/>
    <cellStyle name="Millares [0] 8 3 3" xfId="3654" xr:uid="{00000000-0005-0000-0000-0000A80D0000}"/>
    <cellStyle name="Millares [0] 8 4" xfId="1558" xr:uid="{00000000-0005-0000-0000-0000A90D0000}"/>
    <cellStyle name="Millares [0] 8 5" xfId="1705" xr:uid="{00000000-0005-0000-0000-0000AA0D0000}"/>
    <cellStyle name="Millares [0] 8 6" xfId="2190" xr:uid="{00000000-0005-0000-0000-0000AB0D0000}"/>
    <cellStyle name="Millares [0] 8 7" xfId="4119" xr:uid="{00000000-0005-0000-0000-0000AC0D0000}"/>
    <cellStyle name="Millares [0] 9" xfId="257" xr:uid="{00000000-0005-0000-0000-0000AD0D0000}"/>
    <cellStyle name="Millares [0] 9 2" xfId="442" xr:uid="{00000000-0005-0000-0000-0000AE0D0000}"/>
    <cellStyle name="Millares [0] 9 2 2" xfId="618" xr:uid="{00000000-0005-0000-0000-0000AF0D0000}"/>
    <cellStyle name="Millares [0] 9 2 2 2" xfId="1989" xr:uid="{00000000-0005-0000-0000-0000B00D0000}"/>
    <cellStyle name="Millares [0] 9 2 2 3" xfId="3793" xr:uid="{00000000-0005-0000-0000-0000B10D0000}"/>
    <cellStyle name="Millares [0] 9 2 3" xfId="1915" xr:uid="{00000000-0005-0000-0000-0000B20D0000}"/>
    <cellStyle name="Millares [0] 9 2 4" xfId="2241" xr:uid="{00000000-0005-0000-0000-0000B30D0000}"/>
    <cellStyle name="Millares [0] 9 2 5" xfId="4120" xr:uid="{00000000-0005-0000-0000-0000B40D0000}"/>
    <cellStyle name="Millares [0] 9 3" xfId="1737" xr:uid="{00000000-0005-0000-0000-0000B50D0000}"/>
    <cellStyle name="Millares [0] 9 3 2" xfId="3673" xr:uid="{00000000-0005-0000-0000-0000B60D0000}"/>
    <cellStyle name="Millares [0] 9 4" xfId="2191" xr:uid="{00000000-0005-0000-0000-0000B70D0000}"/>
    <cellStyle name="Millares 10" xfId="4" xr:uid="{00000000-0005-0000-0000-0000B80D0000}"/>
    <cellStyle name="Millares 10 10" xfId="1279" xr:uid="{00000000-0005-0000-0000-0000B90D0000}"/>
    <cellStyle name="Millares 10 11" xfId="1492" xr:uid="{00000000-0005-0000-0000-0000BA0D0000}"/>
    <cellStyle name="Millares 10 12" xfId="1569" xr:uid="{00000000-0005-0000-0000-0000BB0D0000}"/>
    <cellStyle name="Millares 10 13" xfId="2163" xr:uid="{00000000-0005-0000-0000-0000BC0D0000}"/>
    <cellStyle name="Millares 10 14" xfId="3405" xr:uid="{00000000-0005-0000-0000-0000BD0D0000}"/>
    <cellStyle name="Millares 10 15" xfId="4313" xr:uid="{00000000-0005-0000-0000-0000BE0D0000}"/>
    <cellStyle name="Millares 10 16" xfId="7983" xr:uid="{00000000-0005-0000-0000-0000BF0D0000}"/>
    <cellStyle name="Millares 10 2" xfId="23" xr:uid="{00000000-0005-0000-0000-0000C00D0000}"/>
    <cellStyle name="Millares 10 2 10" xfId="4314" xr:uid="{00000000-0005-0000-0000-0000C10D0000}"/>
    <cellStyle name="Millares 10 2 11" xfId="8642" xr:uid="{00000000-0005-0000-0000-0000C20D0000}"/>
    <cellStyle name="Millares 10 2 2" xfId="81" xr:uid="{00000000-0005-0000-0000-0000C30D0000}"/>
    <cellStyle name="Millares 10 2 2 2" xfId="139" xr:uid="{00000000-0005-0000-0000-0000C40D0000}"/>
    <cellStyle name="Millares 10 2 2 2 2" xfId="357" xr:uid="{00000000-0005-0000-0000-0000C50D0000}"/>
    <cellStyle name="Millares 10 2 2 2 2 2" xfId="1830" xr:uid="{00000000-0005-0000-0000-0000C60D0000}"/>
    <cellStyle name="Millares 10 2 2 2 3" xfId="1652" xr:uid="{00000000-0005-0000-0000-0000C70D0000}"/>
    <cellStyle name="Millares 10 2 2 2 4" xfId="3969" xr:uid="{00000000-0005-0000-0000-0000C80D0000}"/>
    <cellStyle name="Millares 10 2 2 3" xfId="305" xr:uid="{00000000-0005-0000-0000-0000C90D0000}"/>
    <cellStyle name="Millares 10 2 2 3 2" xfId="1778" xr:uid="{00000000-0005-0000-0000-0000CA0D0000}"/>
    <cellStyle name="Millares 10 2 2 4" xfId="595" xr:uid="{00000000-0005-0000-0000-0000CB0D0000}"/>
    <cellStyle name="Millares 10 2 2 4 2" xfId="1980" xr:uid="{00000000-0005-0000-0000-0000CC0D0000}"/>
    <cellStyle name="Millares 10 2 2 5" xfId="1600" xr:uid="{00000000-0005-0000-0000-0000CD0D0000}"/>
    <cellStyle name="Millares 10 2 2 6" xfId="3444" xr:uid="{00000000-0005-0000-0000-0000CE0D0000}"/>
    <cellStyle name="Millares 10 2 2 7" xfId="4109" xr:uid="{00000000-0005-0000-0000-0000CF0D0000}"/>
    <cellStyle name="Millares 10 2 2 8" xfId="37675" xr:uid="{00000000-0005-0000-0000-0000D00D0000}"/>
    <cellStyle name="Millares 10 2 3" xfId="111" xr:uid="{00000000-0005-0000-0000-0000D10D0000}"/>
    <cellStyle name="Millares 10 2 3 2" xfId="329" xr:uid="{00000000-0005-0000-0000-0000D20D0000}"/>
    <cellStyle name="Millares 10 2 3 2 2" xfId="1802" xr:uid="{00000000-0005-0000-0000-0000D30D0000}"/>
    <cellStyle name="Millares 10 2 3 3" xfId="1624" xr:uid="{00000000-0005-0000-0000-0000D40D0000}"/>
    <cellStyle name="Millares 10 2 3 4" xfId="3960" xr:uid="{00000000-0005-0000-0000-0000D50D0000}"/>
    <cellStyle name="Millares 10 2 4" xfId="206" xr:uid="{00000000-0005-0000-0000-0000D60D0000}"/>
    <cellStyle name="Millares 10 2 4 2" xfId="391" xr:uid="{00000000-0005-0000-0000-0000D70D0000}"/>
    <cellStyle name="Millares 10 2 4 2 2" xfId="1864" xr:uid="{00000000-0005-0000-0000-0000D80D0000}"/>
    <cellStyle name="Millares 10 2 4 3" xfId="1686" xr:uid="{00000000-0005-0000-0000-0000D90D0000}"/>
    <cellStyle name="Millares 10 2 5" xfId="235" xr:uid="{00000000-0005-0000-0000-0000DA0D0000}"/>
    <cellStyle name="Millares 10 2 5 2" xfId="420" xr:uid="{00000000-0005-0000-0000-0000DB0D0000}"/>
    <cellStyle name="Millares 10 2 5 2 2" xfId="1893" xr:uid="{00000000-0005-0000-0000-0000DC0D0000}"/>
    <cellStyle name="Millares 10 2 5 3" xfId="1715" xr:uid="{00000000-0005-0000-0000-0000DD0D0000}"/>
    <cellStyle name="Millares 10 2 6" xfId="278" xr:uid="{00000000-0005-0000-0000-0000DE0D0000}"/>
    <cellStyle name="Millares 10 2 6 2" xfId="1751" xr:uid="{00000000-0005-0000-0000-0000DF0D0000}"/>
    <cellStyle name="Millares 10 2 7" xfId="1534" xr:uid="{00000000-0005-0000-0000-0000E00D0000}"/>
    <cellStyle name="Millares 10 2 8" xfId="1573" xr:uid="{00000000-0005-0000-0000-0000E10D0000}"/>
    <cellStyle name="Millares 10 2 9" xfId="3466" xr:uid="{00000000-0005-0000-0000-0000E20D0000}"/>
    <cellStyle name="Millares 10 3" xfId="77" xr:uid="{00000000-0005-0000-0000-0000E30D0000}"/>
    <cellStyle name="Millares 10 3 2" xfId="135" xr:uid="{00000000-0005-0000-0000-0000E40D0000}"/>
    <cellStyle name="Millares 10 3 2 2" xfId="353" xr:uid="{00000000-0005-0000-0000-0000E50D0000}"/>
    <cellStyle name="Millares 10 3 2 2 2" xfId="1826" xr:uid="{00000000-0005-0000-0000-0000E60D0000}"/>
    <cellStyle name="Millares 10 3 2 3" xfId="1648" xr:uid="{00000000-0005-0000-0000-0000E70D0000}"/>
    <cellStyle name="Millares 10 3 2 4" xfId="4044" xr:uid="{00000000-0005-0000-0000-0000E80D0000}"/>
    <cellStyle name="Millares 10 3 3" xfId="301" xr:uid="{00000000-0005-0000-0000-0000E90D0000}"/>
    <cellStyle name="Millares 10 3 3 2" xfId="1774" xr:uid="{00000000-0005-0000-0000-0000EA0D0000}"/>
    <cellStyle name="Millares 10 3 3 3" xfId="3987" xr:uid="{00000000-0005-0000-0000-0000EB0D0000}"/>
    <cellStyle name="Millares 10 3 4" xfId="1596" xr:uid="{00000000-0005-0000-0000-0000EC0D0000}"/>
    <cellStyle name="Millares 10 3 5" xfId="3511" xr:uid="{00000000-0005-0000-0000-0000ED0D0000}"/>
    <cellStyle name="Millares 10 3 6" xfId="8622" xr:uid="{00000000-0005-0000-0000-0000EE0D0000}"/>
    <cellStyle name="Millares 10 4" xfId="107" xr:uid="{00000000-0005-0000-0000-0000EF0D0000}"/>
    <cellStyle name="Millares 10 4 2" xfId="325" xr:uid="{00000000-0005-0000-0000-0000F00D0000}"/>
    <cellStyle name="Millares 10 4 2 2" xfId="1798" xr:uid="{00000000-0005-0000-0000-0000F10D0000}"/>
    <cellStyle name="Millares 10 4 2 3" xfId="4035" xr:uid="{00000000-0005-0000-0000-0000F20D0000}"/>
    <cellStyle name="Millares 10 4 3" xfId="1620" xr:uid="{00000000-0005-0000-0000-0000F30D0000}"/>
    <cellStyle name="Millares 10 4 4" xfId="3570" xr:uid="{00000000-0005-0000-0000-0000F40D0000}"/>
    <cellStyle name="Millares 10 4 5" xfId="37517" xr:uid="{00000000-0005-0000-0000-0000F50D0000}"/>
    <cellStyle name="Millares 10 5" xfId="201" xr:uid="{00000000-0005-0000-0000-0000F60D0000}"/>
    <cellStyle name="Millares 10 5 2" xfId="386" xr:uid="{00000000-0005-0000-0000-0000F70D0000}"/>
    <cellStyle name="Millares 10 5 2 2" xfId="1859" xr:uid="{00000000-0005-0000-0000-0000F80D0000}"/>
    <cellStyle name="Millares 10 5 3" xfId="1681" xr:uid="{00000000-0005-0000-0000-0000F90D0000}"/>
    <cellStyle name="Millares 10 6" xfId="230" xr:uid="{00000000-0005-0000-0000-0000FA0D0000}"/>
    <cellStyle name="Millares 10 6 2" xfId="415" xr:uid="{00000000-0005-0000-0000-0000FB0D0000}"/>
    <cellStyle name="Millares 10 6 2 2" xfId="1888" xr:uid="{00000000-0005-0000-0000-0000FC0D0000}"/>
    <cellStyle name="Millares 10 6 3" xfId="1710" xr:uid="{00000000-0005-0000-0000-0000FD0D0000}"/>
    <cellStyle name="Millares 10 7" xfId="274" xr:uid="{00000000-0005-0000-0000-0000FE0D0000}"/>
    <cellStyle name="Millares 10 7 2" xfId="1747" xr:uid="{00000000-0005-0000-0000-0000FF0D0000}"/>
    <cellStyle name="Millares 10 8" xfId="662" xr:uid="{00000000-0005-0000-0000-0000000E0000}"/>
    <cellStyle name="Millares 10 8 2" xfId="1995" xr:uid="{00000000-0005-0000-0000-0000010E0000}"/>
    <cellStyle name="Millares 10 9" xfId="943" xr:uid="{00000000-0005-0000-0000-0000020E0000}"/>
    <cellStyle name="Millares 100 11" xfId="500" xr:uid="{00000000-0005-0000-0000-0000030E0000}"/>
    <cellStyle name="Millares 100 11 2" xfId="765" xr:uid="{00000000-0005-0000-0000-0000040E0000}"/>
    <cellStyle name="Millares 100 11 2 2" xfId="2051" xr:uid="{00000000-0005-0000-0000-0000050E0000}"/>
    <cellStyle name="Millares 100 11 2 2 2" xfId="3757" xr:uid="{00000000-0005-0000-0000-0000060E0000}"/>
    <cellStyle name="Millares 100 11 2 2 3" xfId="3851" xr:uid="{00000000-0005-0000-0000-0000070E0000}"/>
    <cellStyle name="Millares 100 11 2 2 4" xfId="3621" xr:uid="{00000000-0005-0000-0000-0000080E0000}"/>
    <cellStyle name="Millares 100 11 2 3" xfId="2143" xr:uid="{00000000-0005-0000-0000-0000090E0000}"/>
    <cellStyle name="Millares 100 11 2 3 2" xfId="3720" xr:uid="{00000000-0005-0000-0000-00000A0E0000}"/>
    <cellStyle name="Millares 100 11 2 4" xfId="3433" xr:uid="{00000000-0005-0000-0000-00000B0E0000}"/>
    <cellStyle name="Millares 100 11 2 5" xfId="3948" xr:uid="{00000000-0005-0000-0000-00000C0E0000}"/>
    <cellStyle name="Millares 100 11 2 6" xfId="3412" xr:uid="{00000000-0005-0000-0000-00000D0E0000}"/>
    <cellStyle name="Millares 100 11 3" xfId="724" xr:uid="{00000000-0005-0000-0000-00000E0E0000}"/>
    <cellStyle name="Millares 100 11 3 2" xfId="2031" xr:uid="{00000000-0005-0000-0000-00000F0E0000}"/>
    <cellStyle name="Millares 100 11 3 2 2" xfId="3739" xr:uid="{00000000-0005-0000-0000-0000100E0000}"/>
    <cellStyle name="Millares 100 11 3 3" xfId="3890" xr:uid="{00000000-0005-0000-0000-0000110E0000}"/>
    <cellStyle name="Millares 100 11 3 4" xfId="3603" xr:uid="{00000000-0005-0000-0000-0000120E0000}"/>
    <cellStyle name="Millares 100 11 4" xfId="705" xr:uid="{00000000-0005-0000-0000-0000130E0000}"/>
    <cellStyle name="Millares 100 11 4 2" xfId="2023" xr:uid="{00000000-0005-0000-0000-0000140E0000}"/>
    <cellStyle name="Millares 100 11 4 2 2" xfId="3780" xr:uid="{00000000-0005-0000-0000-0000150E0000}"/>
    <cellStyle name="Millares 100 11 4 3" xfId="3660" xr:uid="{00000000-0005-0000-0000-0000160E0000}"/>
    <cellStyle name="Millares 100 11 5" xfId="1960" xr:uid="{00000000-0005-0000-0000-0000170E0000}"/>
    <cellStyle name="Millares 100 11 5 2" xfId="3810" xr:uid="{00000000-0005-0000-0000-0000180E0000}"/>
    <cellStyle name="Millares 100 11 5 3" xfId="3695" xr:uid="{00000000-0005-0000-0000-0000190E0000}"/>
    <cellStyle name="Millares 100 11 6" xfId="3585" xr:uid="{00000000-0005-0000-0000-00001A0E0000}"/>
    <cellStyle name="Millares 100 11 7" xfId="2274" xr:uid="{00000000-0005-0000-0000-00001B0E0000}"/>
    <cellStyle name="Millares 100 11 8" xfId="4089" xr:uid="{00000000-0005-0000-0000-00001C0E0000}"/>
    <cellStyle name="Millares 104" xfId="3563" xr:uid="{00000000-0005-0000-0000-00001D0E0000}"/>
    <cellStyle name="Millares 109" xfId="778" xr:uid="{00000000-0005-0000-0000-00001E0E0000}"/>
    <cellStyle name="Millares 11" xfId="24" xr:uid="{00000000-0005-0000-0000-00001F0E0000}"/>
    <cellStyle name="Millares 11 10" xfId="1493" xr:uid="{00000000-0005-0000-0000-0000200E0000}"/>
    <cellStyle name="Millares 11 11" xfId="1574" xr:uid="{00000000-0005-0000-0000-0000210E0000}"/>
    <cellStyle name="Millares 11 12" xfId="2161" xr:uid="{00000000-0005-0000-0000-0000220E0000}"/>
    <cellStyle name="Millares 11 13" xfId="3483" xr:uid="{00000000-0005-0000-0000-0000230E0000}"/>
    <cellStyle name="Millares 11 14" xfId="7984" xr:uid="{00000000-0005-0000-0000-0000240E0000}"/>
    <cellStyle name="Millares 11 2" xfId="82" xr:uid="{00000000-0005-0000-0000-0000250E0000}"/>
    <cellStyle name="Millares 11 2 2" xfId="140" xr:uid="{00000000-0005-0000-0000-0000260E0000}"/>
    <cellStyle name="Millares 11 2 2 2" xfId="358" xr:uid="{00000000-0005-0000-0000-0000270E0000}"/>
    <cellStyle name="Millares 11 2 2 2 2" xfId="1831" xr:uid="{00000000-0005-0000-0000-0000280E0000}"/>
    <cellStyle name="Millares 11 2 2 2 2 2" xfId="38104" xr:uid="{00000000-0005-0000-0000-0000290E0000}"/>
    <cellStyle name="Millares 11 2 2 2 3" xfId="3442" xr:uid="{00000000-0005-0000-0000-00002A0E0000}"/>
    <cellStyle name="Millares 11 2 2 2 4" xfId="23425" xr:uid="{00000000-0005-0000-0000-00002B0E0000}"/>
    <cellStyle name="Millares 11 2 2 3" xfId="1653" xr:uid="{00000000-0005-0000-0000-00002C0E0000}"/>
    <cellStyle name="Millares 11 2 2 3 2" xfId="37575" xr:uid="{00000000-0005-0000-0000-00002D0E0000}"/>
    <cellStyle name="Millares 11 2 2 4" xfId="3972" xr:uid="{00000000-0005-0000-0000-00002E0E0000}"/>
    <cellStyle name="Millares 11 2 2 5" xfId="8223" xr:uid="{00000000-0005-0000-0000-00002F0E0000}"/>
    <cellStyle name="Millares 11 2 3" xfId="306" xr:uid="{00000000-0005-0000-0000-0000300E0000}"/>
    <cellStyle name="Millares 11 2 3 2" xfId="1779" xr:uid="{00000000-0005-0000-0000-0000310E0000}"/>
    <cellStyle name="Millares 11 2 3 2 2" xfId="38155" xr:uid="{00000000-0005-0000-0000-0000320E0000}"/>
    <cellStyle name="Millares 11 2 3 2 3" xfId="23659" xr:uid="{00000000-0005-0000-0000-0000330E0000}"/>
    <cellStyle name="Millares 11 2 3 3" xfId="4018" xr:uid="{00000000-0005-0000-0000-0000340E0000}"/>
    <cellStyle name="Millares 11 2 3 3 2" xfId="37631" xr:uid="{00000000-0005-0000-0000-0000350E0000}"/>
    <cellStyle name="Millares 11 2 3 4" xfId="8420" xr:uid="{00000000-0005-0000-0000-0000360E0000}"/>
    <cellStyle name="Millares 11 2 4" xfId="1535" xr:uid="{00000000-0005-0000-0000-0000370E0000}"/>
    <cellStyle name="Millares 11 2 4 2" xfId="38054" xr:uid="{00000000-0005-0000-0000-0000380E0000}"/>
    <cellStyle name="Millares 11 2 4 3" xfId="23186" xr:uid="{00000000-0005-0000-0000-0000390E0000}"/>
    <cellStyle name="Millares 11 2 5" xfId="1601" xr:uid="{00000000-0005-0000-0000-00003A0E0000}"/>
    <cellStyle name="Millares 11 2 5 2" xfId="37519" xr:uid="{00000000-0005-0000-0000-00003B0E0000}"/>
    <cellStyle name="Millares 11 2 6" xfId="3467" xr:uid="{00000000-0005-0000-0000-00003C0E0000}"/>
    <cellStyle name="Millares 11 2 7" xfId="7985" xr:uid="{00000000-0005-0000-0000-00003D0E0000}"/>
    <cellStyle name="Millares 11 3" xfId="112" xr:uid="{00000000-0005-0000-0000-00003E0E0000}"/>
    <cellStyle name="Millares 11 3 2" xfId="330" xr:uid="{00000000-0005-0000-0000-00003F0E0000}"/>
    <cellStyle name="Millares 11 3 2 2" xfId="1803" xr:uid="{00000000-0005-0000-0000-0000400E0000}"/>
    <cellStyle name="Millares 11 3 2 2 2" xfId="38103" xr:uid="{00000000-0005-0000-0000-0000410E0000}"/>
    <cellStyle name="Millares 11 3 2 3" xfId="3882" xr:uid="{00000000-0005-0000-0000-0000420E0000}"/>
    <cellStyle name="Millares 11 3 2 4" xfId="23424" xr:uid="{00000000-0005-0000-0000-0000430E0000}"/>
    <cellStyle name="Millares 11 3 3" xfId="1625" xr:uid="{00000000-0005-0000-0000-0000440E0000}"/>
    <cellStyle name="Millares 11 3 3 2" xfId="3494" xr:uid="{00000000-0005-0000-0000-0000450E0000}"/>
    <cellStyle name="Millares 11 3 3 3" xfId="37574" xr:uid="{00000000-0005-0000-0000-0000460E0000}"/>
    <cellStyle name="Millares 11 3 4" xfId="3512" xr:uid="{00000000-0005-0000-0000-0000470E0000}"/>
    <cellStyle name="Millares 11 3 5" xfId="8222" xr:uid="{00000000-0005-0000-0000-0000480E0000}"/>
    <cellStyle name="Millares 11 4" xfId="207" xr:uid="{00000000-0005-0000-0000-0000490E0000}"/>
    <cellStyle name="Millares 11 4 2" xfId="392" xr:uid="{00000000-0005-0000-0000-00004A0E0000}"/>
    <cellStyle name="Millares 11 4 2 2" xfId="1865" xr:uid="{00000000-0005-0000-0000-00004B0E0000}"/>
    <cellStyle name="Millares 11 4 2 2 2" xfId="38154" xr:uid="{00000000-0005-0000-0000-00004C0E0000}"/>
    <cellStyle name="Millares 11 4 2 3" xfId="4009" xr:uid="{00000000-0005-0000-0000-00004D0E0000}"/>
    <cellStyle name="Millares 11 4 2 4" xfId="23658" xr:uid="{00000000-0005-0000-0000-00004E0E0000}"/>
    <cellStyle name="Millares 11 4 3" xfId="1687" xr:uid="{00000000-0005-0000-0000-00004F0E0000}"/>
    <cellStyle name="Millares 11 4 3 2" xfId="37630" xr:uid="{00000000-0005-0000-0000-0000500E0000}"/>
    <cellStyle name="Millares 11 4 4" xfId="3420" xr:uid="{00000000-0005-0000-0000-0000510E0000}"/>
    <cellStyle name="Millares 11 4 5" xfId="8419" xr:uid="{00000000-0005-0000-0000-0000520E0000}"/>
    <cellStyle name="Millares 11 5" xfId="236" xr:uid="{00000000-0005-0000-0000-0000530E0000}"/>
    <cellStyle name="Millares 11 5 2" xfId="421" xr:uid="{00000000-0005-0000-0000-0000540E0000}"/>
    <cellStyle name="Millares 11 5 2 2" xfId="1894" xr:uid="{00000000-0005-0000-0000-0000550E0000}"/>
    <cellStyle name="Millares 11 5 2 3" xfId="23816" xr:uid="{00000000-0005-0000-0000-0000560E0000}"/>
    <cellStyle name="Millares 11 5 3" xfId="1716" xr:uid="{00000000-0005-0000-0000-0000570E0000}"/>
    <cellStyle name="Millares 11 5 4" xfId="8623" xr:uid="{00000000-0005-0000-0000-0000580E0000}"/>
    <cellStyle name="Millares 11 6" xfId="279" xr:uid="{00000000-0005-0000-0000-0000590E0000}"/>
    <cellStyle name="Millares 11 6 2" xfId="1752" xr:uid="{00000000-0005-0000-0000-00005A0E0000}"/>
    <cellStyle name="Millares 11 6 2 2" xfId="38053" xr:uid="{00000000-0005-0000-0000-00005B0E0000}"/>
    <cellStyle name="Millares 11 6 3" xfId="23185" xr:uid="{00000000-0005-0000-0000-00005C0E0000}"/>
    <cellStyle name="Millares 11 7" xfId="743" xr:uid="{00000000-0005-0000-0000-00005D0E0000}"/>
    <cellStyle name="Millares 11 7 2" xfId="2036" xr:uid="{00000000-0005-0000-0000-00005E0E0000}"/>
    <cellStyle name="Millares 11 7 3" xfId="37518" xr:uid="{00000000-0005-0000-0000-00005F0E0000}"/>
    <cellStyle name="Millares 11 8" xfId="953" xr:uid="{00000000-0005-0000-0000-0000600E0000}"/>
    <cellStyle name="Millares 11 9" xfId="1281" xr:uid="{00000000-0005-0000-0000-0000610E0000}"/>
    <cellStyle name="Millares 111" xfId="780" xr:uid="{00000000-0005-0000-0000-0000620E0000}"/>
    <cellStyle name="Millares 118" xfId="3491" xr:uid="{00000000-0005-0000-0000-0000630E0000}"/>
    <cellStyle name="Millares 12" xfId="25" xr:uid="{00000000-0005-0000-0000-0000640E0000}"/>
    <cellStyle name="Millares 12 10" xfId="1494" xr:uid="{00000000-0005-0000-0000-0000650E0000}"/>
    <cellStyle name="Millares 12 11" xfId="1575" xr:uid="{00000000-0005-0000-0000-0000660E0000}"/>
    <cellStyle name="Millares 12 12" xfId="2164" xr:uid="{00000000-0005-0000-0000-0000670E0000}"/>
    <cellStyle name="Millares 12 13" xfId="2294" xr:uid="{00000000-0005-0000-0000-0000680E0000}"/>
    <cellStyle name="Millares 12 14" xfId="4636" xr:uid="{00000000-0005-0000-0000-0000690E0000}"/>
    <cellStyle name="Millares 12 2" xfId="83" xr:uid="{00000000-0005-0000-0000-00006A0E0000}"/>
    <cellStyle name="Millares 12 2 10" xfId="3468" xr:uid="{00000000-0005-0000-0000-00006B0E0000}"/>
    <cellStyle name="Millares 12 2 2" xfId="141" xr:uid="{00000000-0005-0000-0000-00006C0E0000}"/>
    <cellStyle name="Millares 12 2 2 2" xfId="359" xr:uid="{00000000-0005-0000-0000-00006D0E0000}"/>
    <cellStyle name="Millares 12 2 2 2 2" xfId="1832" xr:uid="{00000000-0005-0000-0000-00006E0E0000}"/>
    <cellStyle name="Millares 12 2 2 2 2 2" xfId="3766" xr:uid="{00000000-0005-0000-0000-00006F0E0000}"/>
    <cellStyle name="Millares 12 2 2 2 3" xfId="4026" xr:uid="{00000000-0005-0000-0000-0000700E0000}"/>
    <cellStyle name="Millares 12 2 2 2 4" xfId="3629" xr:uid="{00000000-0005-0000-0000-0000710E0000}"/>
    <cellStyle name="Millares 12 2 2 3" xfId="1654" xr:uid="{00000000-0005-0000-0000-0000720E0000}"/>
    <cellStyle name="Millares 12 2 2 3 2" xfId="3729" xr:uid="{00000000-0005-0000-0000-0000730E0000}"/>
    <cellStyle name="Millares 12 2 2 4" xfId="3947" xr:uid="{00000000-0005-0000-0000-0000740E0000}"/>
    <cellStyle name="Millares 12 2 2 5" xfId="3592" xr:uid="{00000000-0005-0000-0000-0000750E0000}"/>
    <cellStyle name="Millares 12 2 2 6" xfId="23426" xr:uid="{00000000-0005-0000-0000-0000760E0000}"/>
    <cellStyle name="Millares 12 2 3" xfId="307" xr:uid="{00000000-0005-0000-0000-0000770E0000}"/>
    <cellStyle name="Millares 12 2 3 2" xfId="1780" xr:uid="{00000000-0005-0000-0000-0000780E0000}"/>
    <cellStyle name="Millares 12 2 3 2 2" xfId="3748" xr:uid="{00000000-0005-0000-0000-0000790E0000}"/>
    <cellStyle name="Millares 12 2 3 3" xfId="3498" xr:uid="{00000000-0005-0000-0000-00007A0E0000}"/>
    <cellStyle name="Millares 12 2 3 4" xfId="3612" xr:uid="{00000000-0005-0000-0000-00007B0E0000}"/>
    <cellStyle name="Millares 12 2 4" xfId="1536" xr:uid="{00000000-0005-0000-0000-00007C0E0000}"/>
    <cellStyle name="Millares 12 2 4 2" xfId="3789" xr:uid="{00000000-0005-0000-0000-00007D0E0000}"/>
    <cellStyle name="Millares 12 2 4 3" xfId="3669" xr:uid="{00000000-0005-0000-0000-00007E0E0000}"/>
    <cellStyle name="Millares 12 2 5" xfId="1602" xr:uid="{00000000-0005-0000-0000-00007F0E0000}"/>
    <cellStyle name="Millares 12 2 5 2" xfId="3800" xr:uid="{00000000-0005-0000-0000-0000800E0000}"/>
    <cellStyle name="Millares 12 2 5 3" xfId="3680" xr:uid="{00000000-0005-0000-0000-0000810E0000}"/>
    <cellStyle name="Millares 12 2 6" xfId="3704" xr:uid="{00000000-0005-0000-0000-0000820E0000}"/>
    <cellStyle name="Millares 12 2 6 2" xfId="3819" xr:uid="{00000000-0005-0000-0000-0000830E0000}"/>
    <cellStyle name="Millares 12 2 7" xfId="3712" xr:uid="{00000000-0005-0000-0000-0000840E0000}"/>
    <cellStyle name="Millares 12 2 8" xfId="3568" xr:uid="{00000000-0005-0000-0000-0000850E0000}"/>
    <cellStyle name="Millares 12 2 9" xfId="3492" xr:uid="{00000000-0005-0000-0000-0000860E0000}"/>
    <cellStyle name="Millares 12 3" xfId="113" xr:uid="{00000000-0005-0000-0000-0000870E0000}"/>
    <cellStyle name="Millares 12 3 2" xfId="331" xr:uid="{00000000-0005-0000-0000-0000880E0000}"/>
    <cellStyle name="Millares 12 3 2 2" xfId="1804" xr:uid="{00000000-0005-0000-0000-0000890E0000}"/>
    <cellStyle name="Millares 12 3 2 2 2" xfId="3764" xr:uid="{00000000-0005-0000-0000-00008A0E0000}"/>
    <cellStyle name="Millares 12 3 2 3" xfId="3837" xr:uid="{00000000-0005-0000-0000-00008B0E0000}"/>
    <cellStyle name="Millares 12 3 2 4" xfId="3627" xr:uid="{00000000-0005-0000-0000-00008C0E0000}"/>
    <cellStyle name="Millares 12 3 2 5" xfId="23660" xr:uid="{00000000-0005-0000-0000-00008D0E0000}"/>
    <cellStyle name="Millares 12 3 3" xfId="1626" xr:uid="{00000000-0005-0000-0000-00008E0E0000}"/>
    <cellStyle name="Millares 12 3 3 2" xfId="3727" xr:uid="{00000000-0005-0000-0000-00008F0E0000}"/>
    <cellStyle name="Millares 12 3 4" xfId="3590" xr:uid="{00000000-0005-0000-0000-0000900E0000}"/>
    <cellStyle name="Millares 12 3 5" xfId="3645" xr:uid="{00000000-0005-0000-0000-0000910E0000}"/>
    <cellStyle name="Millares 12 3 6" xfId="3513" xr:uid="{00000000-0005-0000-0000-0000920E0000}"/>
    <cellStyle name="Millares 12 3 7" xfId="8421" xr:uid="{00000000-0005-0000-0000-0000930E0000}"/>
    <cellStyle name="Millares 12 4" xfId="208" xr:uid="{00000000-0005-0000-0000-0000940E0000}"/>
    <cellStyle name="Millares 12 4 2" xfId="393" xr:uid="{00000000-0005-0000-0000-0000950E0000}"/>
    <cellStyle name="Millares 12 4 2 2" xfId="1866" xr:uid="{00000000-0005-0000-0000-0000960E0000}"/>
    <cellStyle name="Millares 12 4 2 3" xfId="4046" xr:uid="{00000000-0005-0000-0000-0000970E0000}"/>
    <cellStyle name="Millares 12 4 2 4" xfId="23187" xr:uid="{00000000-0005-0000-0000-0000980E0000}"/>
    <cellStyle name="Millares 12 4 3" xfId="1688" xr:uid="{00000000-0005-0000-0000-0000990E0000}"/>
    <cellStyle name="Millares 12 4 4" xfId="3640" xr:uid="{00000000-0005-0000-0000-00009A0E0000}"/>
    <cellStyle name="Millares 12 4 5" xfId="7986" xr:uid="{00000000-0005-0000-0000-00009B0E0000}"/>
    <cellStyle name="Millares 12 5" xfId="237" xr:uid="{00000000-0005-0000-0000-00009C0E0000}"/>
    <cellStyle name="Millares 12 5 2" xfId="422" xr:uid="{00000000-0005-0000-0000-00009D0E0000}"/>
    <cellStyle name="Millares 12 5 2 2" xfId="1895" xr:uid="{00000000-0005-0000-0000-00009E0E0000}"/>
    <cellStyle name="Millares 12 5 2 3" xfId="3746" xr:uid="{00000000-0005-0000-0000-00009F0E0000}"/>
    <cellStyle name="Millares 12 5 2 4" xfId="38015" xr:uid="{00000000-0005-0000-0000-0000A00E0000}"/>
    <cellStyle name="Millares 12 5 3" xfId="1717" xr:uid="{00000000-0005-0000-0000-0000A10E0000}"/>
    <cellStyle name="Millares 12 5 4" xfId="3610" xr:uid="{00000000-0005-0000-0000-0000A20E0000}"/>
    <cellStyle name="Millares 12 5 5" xfId="23107" xr:uid="{00000000-0005-0000-0000-0000A30E0000}"/>
    <cellStyle name="Millares 12 6" xfId="280" xr:uid="{00000000-0005-0000-0000-0000A40E0000}"/>
    <cellStyle name="Millares 12 6 2" xfId="1753" xr:uid="{00000000-0005-0000-0000-0000A50E0000}"/>
    <cellStyle name="Millares 12 6 2 2" xfId="3787" xr:uid="{00000000-0005-0000-0000-0000A60E0000}"/>
    <cellStyle name="Millares 12 6 3" xfId="3667" xr:uid="{00000000-0005-0000-0000-0000A70E0000}"/>
    <cellStyle name="Millares 12 6 4" xfId="37447" xr:uid="{00000000-0005-0000-0000-0000A80E0000}"/>
    <cellStyle name="Millares 12 7" xfId="739" xr:uid="{00000000-0005-0000-0000-0000A90E0000}"/>
    <cellStyle name="Millares 12 7 2" xfId="2034" xr:uid="{00000000-0005-0000-0000-0000AA0E0000}"/>
    <cellStyle name="Millares 12 7 2 2" xfId="3817" xr:uid="{00000000-0005-0000-0000-0000AB0E0000}"/>
    <cellStyle name="Millares 12 7 3" xfId="3702" xr:uid="{00000000-0005-0000-0000-0000AC0E0000}"/>
    <cellStyle name="Millares 12 7 4" xfId="38495" xr:uid="{00000000-0005-0000-0000-0000AD0E0000}"/>
    <cellStyle name="Millares 12 8" xfId="954" xr:uid="{00000000-0005-0000-0000-0000AE0E0000}"/>
    <cellStyle name="Millares 12 8 2" xfId="3458" xr:uid="{00000000-0005-0000-0000-0000AF0E0000}"/>
    <cellStyle name="Millares 12 8 3" xfId="5711" xr:uid="{00000000-0005-0000-0000-0000B00E0000}"/>
    <cellStyle name="Millares 12 9" xfId="1284" xr:uid="{00000000-0005-0000-0000-0000B10E0000}"/>
    <cellStyle name="Millares 12 9 2" xfId="3676" xr:uid="{00000000-0005-0000-0000-0000B20E0000}"/>
    <cellStyle name="Millares 13" xfId="26" xr:uid="{00000000-0005-0000-0000-0000B30E0000}"/>
    <cellStyle name="Millares 13 10" xfId="1495" xr:uid="{00000000-0005-0000-0000-0000B40E0000}"/>
    <cellStyle name="Millares 13 11" xfId="1576" xr:uid="{00000000-0005-0000-0000-0000B50E0000}"/>
    <cellStyle name="Millares 13 12" xfId="3406" xr:uid="{00000000-0005-0000-0000-0000B60E0000}"/>
    <cellStyle name="Millares 13 13" xfId="7987" xr:uid="{00000000-0005-0000-0000-0000B70E0000}"/>
    <cellStyle name="Millares 13 2" xfId="84" xr:uid="{00000000-0005-0000-0000-0000B80E0000}"/>
    <cellStyle name="Millares 13 2 2" xfId="142" xr:uid="{00000000-0005-0000-0000-0000B90E0000}"/>
    <cellStyle name="Millares 13 2 2 2" xfId="360" xr:uid="{00000000-0005-0000-0000-0000BA0E0000}"/>
    <cellStyle name="Millares 13 2 2 2 2" xfId="1833" xr:uid="{00000000-0005-0000-0000-0000BB0E0000}"/>
    <cellStyle name="Millares 13 2 2 2 3" xfId="3971" xr:uid="{00000000-0005-0000-0000-0000BC0E0000}"/>
    <cellStyle name="Millares 13 2 2 2 4" xfId="38105" xr:uid="{00000000-0005-0000-0000-0000BD0E0000}"/>
    <cellStyle name="Millares 13 2 2 3" xfId="1655" xr:uid="{00000000-0005-0000-0000-0000BE0E0000}"/>
    <cellStyle name="Millares 13 2 2 4" xfId="3912" xr:uid="{00000000-0005-0000-0000-0000BF0E0000}"/>
    <cellStyle name="Millares 13 2 2 5" xfId="23427" xr:uid="{00000000-0005-0000-0000-0000C00E0000}"/>
    <cellStyle name="Millares 13 2 3" xfId="308" xr:uid="{00000000-0005-0000-0000-0000C10E0000}"/>
    <cellStyle name="Millares 13 2 3 2" xfId="1781" xr:uid="{00000000-0005-0000-0000-0000C20E0000}"/>
    <cellStyle name="Millares 13 2 3 3" xfId="3994" xr:uid="{00000000-0005-0000-0000-0000C30E0000}"/>
    <cellStyle name="Millares 13 2 3 4" xfId="37576" xr:uid="{00000000-0005-0000-0000-0000C40E0000}"/>
    <cellStyle name="Millares 13 2 4" xfId="1537" xr:uid="{00000000-0005-0000-0000-0000C50E0000}"/>
    <cellStyle name="Millares 13 2 4 2" xfId="3924" xr:uid="{00000000-0005-0000-0000-0000C60E0000}"/>
    <cellStyle name="Millares 13 2 5" xfId="1603" xr:uid="{00000000-0005-0000-0000-0000C70E0000}"/>
    <cellStyle name="Millares 13 2 6" xfId="3470" xr:uid="{00000000-0005-0000-0000-0000C80E0000}"/>
    <cellStyle name="Millares 13 2 7" xfId="8224" xr:uid="{00000000-0005-0000-0000-0000C90E0000}"/>
    <cellStyle name="Millares 13 3" xfId="114" xr:uid="{00000000-0005-0000-0000-0000CA0E0000}"/>
    <cellStyle name="Millares 13 3 2" xfId="332" xr:uid="{00000000-0005-0000-0000-0000CB0E0000}"/>
    <cellStyle name="Millares 13 3 2 2" xfId="1805" xr:uid="{00000000-0005-0000-0000-0000CC0E0000}"/>
    <cellStyle name="Millares 13 3 2 2 2" xfId="38156" xr:uid="{00000000-0005-0000-0000-0000CD0E0000}"/>
    <cellStyle name="Millares 13 3 2 3" xfId="3852" xr:uid="{00000000-0005-0000-0000-0000CE0E0000}"/>
    <cellStyle name="Millares 13 3 2 4" xfId="23661" xr:uid="{00000000-0005-0000-0000-0000CF0E0000}"/>
    <cellStyle name="Millares 13 3 3" xfId="1627" xr:uid="{00000000-0005-0000-0000-0000D00E0000}"/>
    <cellStyle name="Millares 13 3 3 2" xfId="3867" xr:uid="{00000000-0005-0000-0000-0000D10E0000}"/>
    <cellStyle name="Millares 13 3 3 3" xfId="37632" xr:uid="{00000000-0005-0000-0000-0000D20E0000}"/>
    <cellStyle name="Millares 13 3 4" xfId="3514" xr:uid="{00000000-0005-0000-0000-0000D30E0000}"/>
    <cellStyle name="Millares 13 3 5" xfId="8422" xr:uid="{00000000-0005-0000-0000-0000D40E0000}"/>
    <cellStyle name="Millares 13 4" xfId="209" xr:uid="{00000000-0005-0000-0000-0000D50E0000}"/>
    <cellStyle name="Millares 13 4 2" xfId="394" xr:uid="{00000000-0005-0000-0000-0000D60E0000}"/>
    <cellStyle name="Millares 13 4 2 2" xfId="1867" xr:uid="{00000000-0005-0000-0000-0000D70E0000}"/>
    <cellStyle name="Millares 13 4 2 3" xfId="38055" xr:uid="{00000000-0005-0000-0000-0000D80E0000}"/>
    <cellStyle name="Millares 13 4 3" xfId="1689" xr:uid="{00000000-0005-0000-0000-0000D90E0000}"/>
    <cellStyle name="Millares 13 4 4" xfId="3556" xr:uid="{00000000-0005-0000-0000-0000DA0E0000}"/>
    <cellStyle name="Millares 13 4 5" xfId="23188" xr:uid="{00000000-0005-0000-0000-0000DB0E0000}"/>
    <cellStyle name="Millares 13 5" xfId="238" xr:uid="{00000000-0005-0000-0000-0000DC0E0000}"/>
    <cellStyle name="Millares 13 5 2" xfId="423" xr:uid="{00000000-0005-0000-0000-0000DD0E0000}"/>
    <cellStyle name="Millares 13 5 2 2" xfId="1896" xr:uid="{00000000-0005-0000-0000-0000DE0E0000}"/>
    <cellStyle name="Millares 13 5 3" xfId="1718" xr:uid="{00000000-0005-0000-0000-0000DF0E0000}"/>
    <cellStyle name="Millares 13 5 4" xfId="3907" xr:uid="{00000000-0005-0000-0000-0000E00E0000}"/>
    <cellStyle name="Millares 13 5 5" xfId="37520" xr:uid="{00000000-0005-0000-0000-0000E10E0000}"/>
    <cellStyle name="Millares 13 6" xfId="281" xr:uid="{00000000-0005-0000-0000-0000E20E0000}"/>
    <cellStyle name="Millares 13 6 2" xfId="1754" xr:uid="{00000000-0005-0000-0000-0000E30E0000}"/>
    <cellStyle name="Millares 13 7" xfId="785" xr:uid="{00000000-0005-0000-0000-0000E40E0000}"/>
    <cellStyle name="Millares 13 7 2" xfId="2062" xr:uid="{00000000-0005-0000-0000-0000E50E0000}"/>
    <cellStyle name="Millares 13 8" xfId="960" xr:uid="{00000000-0005-0000-0000-0000E60E0000}"/>
    <cellStyle name="Millares 13 9" xfId="1283" xr:uid="{00000000-0005-0000-0000-0000E70E0000}"/>
    <cellStyle name="Millares 14" xfId="27" xr:uid="{00000000-0005-0000-0000-0000E80E0000}"/>
    <cellStyle name="Millares 14 10" xfId="1577" xr:uid="{00000000-0005-0000-0000-0000E90E0000}"/>
    <cellStyle name="Millares 14 11" xfId="3482" xr:uid="{00000000-0005-0000-0000-0000EA0E0000}"/>
    <cellStyle name="Millares 14 12" xfId="7988" xr:uid="{00000000-0005-0000-0000-0000EB0E0000}"/>
    <cellStyle name="Millares 14 2" xfId="85" xr:uid="{00000000-0005-0000-0000-0000EC0E0000}"/>
    <cellStyle name="Millares 14 2 2" xfId="143" xr:uid="{00000000-0005-0000-0000-0000ED0E0000}"/>
    <cellStyle name="Millares 14 2 2 2" xfId="361" xr:uid="{00000000-0005-0000-0000-0000EE0E0000}"/>
    <cellStyle name="Millares 14 2 2 2 2" xfId="1834" xr:uid="{00000000-0005-0000-0000-0000EF0E0000}"/>
    <cellStyle name="Millares 14 2 2 2 3" xfId="3887" xr:uid="{00000000-0005-0000-0000-0000F00E0000}"/>
    <cellStyle name="Millares 14 2 2 2 4" xfId="38106" xr:uid="{00000000-0005-0000-0000-0000F10E0000}"/>
    <cellStyle name="Millares 14 2 2 3" xfId="1656" xr:uid="{00000000-0005-0000-0000-0000F20E0000}"/>
    <cellStyle name="Millares 14 2 2 3 2" xfId="4030" xr:uid="{00000000-0005-0000-0000-0000F30E0000}"/>
    <cellStyle name="Millares 14 2 2 4" xfId="3753" xr:uid="{00000000-0005-0000-0000-0000F40E0000}"/>
    <cellStyle name="Millares 14 2 2 5" xfId="23428" xr:uid="{00000000-0005-0000-0000-0000F50E0000}"/>
    <cellStyle name="Millares 14 2 3" xfId="309" xr:uid="{00000000-0005-0000-0000-0000F60E0000}"/>
    <cellStyle name="Millares 14 2 3 2" xfId="1782" xr:uid="{00000000-0005-0000-0000-0000F70E0000}"/>
    <cellStyle name="Millares 14 2 3 2 2" xfId="3877" xr:uid="{00000000-0005-0000-0000-0000F80E0000}"/>
    <cellStyle name="Millares 14 2 3 3" xfId="3617" xr:uid="{00000000-0005-0000-0000-0000F90E0000}"/>
    <cellStyle name="Millares 14 2 3 4" xfId="37577" xr:uid="{00000000-0005-0000-0000-0000FA0E0000}"/>
    <cellStyle name="Millares 14 2 4" xfId="1538" xr:uid="{00000000-0005-0000-0000-0000FB0E0000}"/>
    <cellStyle name="Millares 14 2 4 2" xfId="3864" xr:uid="{00000000-0005-0000-0000-0000FC0E0000}"/>
    <cellStyle name="Millares 14 2 5" xfId="1604" xr:uid="{00000000-0005-0000-0000-0000FD0E0000}"/>
    <cellStyle name="Millares 14 2 6" xfId="3471" xr:uid="{00000000-0005-0000-0000-0000FE0E0000}"/>
    <cellStyle name="Millares 14 2 7" xfId="8225" xr:uid="{00000000-0005-0000-0000-0000FF0E0000}"/>
    <cellStyle name="Millares 14 3" xfId="115" xr:uid="{00000000-0005-0000-0000-0000000F0000}"/>
    <cellStyle name="Millares 14 3 2" xfId="333" xr:uid="{00000000-0005-0000-0000-0000010F0000}"/>
    <cellStyle name="Millares 14 3 2 2" xfId="1806" xr:uid="{00000000-0005-0000-0000-0000020F0000}"/>
    <cellStyle name="Millares 14 3 2 2 2" xfId="4007" xr:uid="{00000000-0005-0000-0000-0000030F0000}"/>
    <cellStyle name="Millares 14 3 2 2 3" xfId="38157" xr:uid="{00000000-0005-0000-0000-0000040F0000}"/>
    <cellStyle name="Millares 14 3 2 3" xfId="3776" xr:uid="{00000000-0005-0000-0000-0000050F0000}"/>
    <cellStyle name="Millares 14 3 2 4" xfId="23662" xr:uid="{00000000-0005-0000-0000-0000060F0000}"/>
    <cellStyle name="Millares 14 3 3" xfId="1628" xr:uid="{00000000-0005-0000-0000-0000070F0000}"/>
    <cellStyle name="Millares 14 3 3 2" xfId="3656" xr:uid="{00000000-0005-0000-0000-0000080F0000}"/>
    <cellStyle name="Millares 14 3 3 3" xfId="37633" xr:uid="{00000000-0005-0000-0000-0000090F0000}"/>
    <cellStyle name="Millares 14 3 4" xfId="3675" xr:uid="{00000000-0005-0000-0000-00000A0F0000}"/>
    <cellStyle name="Millares 14 3 5" xfId="3515" xr:uid="{00000000-0005-0000-0000-00000B0F0000}"/>
    <cellStyle name="Millares 14 3 6" xfId="8423" xr:uid="{00000000-0005-0000-0000-00000C0F0000}"/>
    <cellStyle name="Millares 14 4" xfId="210" xr:uid="{00000000-0005-0000-0000-00000D0F0000}"/>
    <cellStyle name="Millares 14 4 2" xfId="395" xr:uid="{00000000-0005-0000-0000-00000E0F0000}"/>
    <cellStyle name="Millares 14 4 2 2" xfId="1868" xr:uid="{00000000-0005-0000-0000-00000F0F0000}"/>
    <cellStyle name="Millares 14 4 2 3" xfId="3806" xr:uid="{00000000-0005-0000-0000-0000100F0000}"/>
    <cellStyle name="Millares 14 4 2 4" xfId="38056" xr:uid="{00000000-0005-0000-0000-0000110F0000}"/>
    <cellStyle name="Millares 14 4 3" xfId="1690" xr:uid="{00000000-0005-0000-0000-0000120F0000}"/>
    <cellStyle name="Millares 14 4 3 2" xfId="3555" xr:uid="{00000000-0005-0000-0000-0000130F0000}"/>
    <cellStyle name="Millares 14 4 4" xfId="3691" xr:uid="{00000000-0005-0000-0000-0000140F0000}"/>
    <cellStyle name="Millares 14 4 5" xfId="23189" xr:uid="{00000000-0005-0000-0000-0000150F0000}"/>
    <cellStyle name="Millares 14 5" xfId="239" xr:uid="{00000000-0005-0000-0000-0000160F0000}"/>
    <cellStyle name="Millares 14 5 2" xfId="424" xr:uid="{00000000-0005-0000-0000-0000170F0000}"/>
    <cellStyle name="Millares 14 5 2 2" xfId="1897" xr:uid="{00000000-0005-0000-0000-0000180F0000}"/>
    <cellStyle name="Millares 14 5 3" xfId="1719" xr:uid="{00000000-0005-0000-0000-0000190F0000}"/>
    <cellStyle name="Millares 14 5 4" xfId="3716" xr:uid="{00000000-0005-0000-0000-00001A0F0000}"/>
    <cellStyle name="Millares 14 5 5" xfId="37521" xr:uid="{00000000-0005-0000-0000-00001B0F0000}"/>
    <cellStyle name="Millares 14 6" xfId="282" xr:uid="{00000000-0005-0000-0000-00001C0F0000}"/>
    <cellStyle name="Millares 14 6 2" xfId="1755" xr:uid="{00000000-0005-0000-0000-00001D0F0000}"/>
    <cellStyle name="Millares 14 6 3" xfId="3561" xr:uid="{00000000-0005-0000-0000-00001E0F0000}"/>
    <cellStyle name="Millares 14 7" xfId="786" xr:uid="{00000000-0005-0000-0000-00001F0F0000}"/>
    <cellStyle name="Millares 14 7 2" xfId="2063" xr:uid="{00000000-0005-0000-0000-0000200F0000}"/>
    <cellStyle name="Millares 14 7 3" xfId="4015" xr:uid="{00000000-0005-0000-0000-0000210F0000}"/>
    <cellStyle name="Millares 14 8" xfId="1285" xr:uid="{00000000-0005-0000-0000-0000220F0000}"/>
    <cellStyle name="Millares 14 9" xfId="1496" xr:uid="{00000000-0005-0000-0000-0000230F0000}"/>
    <cellStyle name="Millares 15" xfId="28" xr:uid="{00000000-0005-0000-0000-0000240F0000}"/>
    <cellStyle name="Millares 15 10" xfId="1578" xr:uid="{00000000-0005-0000-0000-0000250F0000}"/>
    <cellStyle name="Millares 15 2" xfId="86" xr:uid="{00000000-0005-0000-0000-0000260F0000}"/>
    <cellStyle name="Millares 15 2 2" xfId="144" xr:uid="{00000000-0005-0000-0000-0000270F0000}"/>
    <cellStyle name="Millares 15 2 2 2" xfId="362" xr:uid="{00000000-0005-0000-0000-0000280F0000}"/>
    <cellStyle name="Millares 15 2 2 2 2" xfId="1835" xr:uid="{00000000-0005-0000-0000-0000290F0000}"/>
    <cellStyle name="Millares 15 2 2 2 3" xfId="3997" xr:uid="{00000000-0005-0000-0000-00002A0F0000}"/>
    <cellStyle name="Millares 15 2 2 3" xfId="1657" xr:uid="{00000000-0005-0000-0000-00002B0F0000}"/>
    <cellStyle name="Millares 15 2 2 4" xfId="3752" xr:uid="{00000000-0005-0000-0000-00002C0F0000}"/>
    <cellStyle name="Millares 15 2 2 5" xfId="23429" xr:uid="{00000000-0005-0000-0000-00002D0F0000}"/>
    <cellStyle name="Millares 15 2 3" xfId="310" xr:uid="{00000000-0005-0000-0000-00002E0F0000}"/>
    <cellStyle name="Millares 15 2 3 2" xfId="1783" xr:uid="{00000000-0005-0000-0000-00002F0F0000}"/>
    <cellStyle name="Millares 15 2 3 3" xfId="3616" xr:uid="{00000000-0005-0000-0000-0000300F0000}"/>
    <cellStyle name="Millares 15 2 4" xfId="1532" xr:uid="{00000000-0005-0000-0000-0000310F0000}"/>
    <cellStyle name="Millares 15 2 4 2" xfId="3884" xr:uid="{00000000-0005-0000-0000-0000320F0000}"/>
    <cellStyle name="Millares 15 2 5" xfId="1605" xr:uid="{00000000-0005-0000-0000-0000330F0000}"/>
    <cellStyle name="Millares 15 2 6" xfId="3516" xr:uid="{00000000-0005-0000-0000-0000340F0000}"/>
    <cellStyle name="Millares 15 2 7" xfId="8226" xr:uid="{00000000-0005-0000-0000-0000350F0000}"/>
    <cellStyle name="Millares 15 3" xfId="116" xr:uid="{00000000-0005-0000-0000-0000360F0000}"/>
    <cellStyle name="Millares 15 3 2" xfId="334" xr:uid="{00000000-0005-0000-0000-0000370F0000}"/>
    <cellStyle name="Millares 15 3 2 2" xfId="1807" xr:uid="{00000000-0005-0000-0000-0000380F0000}"/>
    <cellStyle name="Millares 15 3 2 3" xfId="3775" xr:uid="{00000000-0005-0000-0000-0000390F0000}"/>
    <cellStyle name="Millares 15 3 2 4" xfId="23663" xr:uid="{00000000-0005-0000-0000-00003A0F0000}"/>
    <cellStyle name="Millares 15 3 3" xfId="1629" xr:uid="{00000000-0005-0000-0000-00003B0F0000}"/>
    <cellStyle name="Millares 15 3 3 2" xfId="3421" xr:uid="{00000000-0005-0000-0000-00003C0F0000}"/>
    <cellStyle name="Millares 15 3 4" xfId="3655" xr:uid="{00000000-0005-0000-0000-00003D0F0000}"/>
    <cellStyle name="Millares 15 3 5" xfId="8424" xr:uid="{00000000-0005-0000-0000-00003E0F0000}"/>
    <cellStyle name="Millares 15 4" xfId="211" xr:uid="{00000000-0005-0000-0000-00003F0F0000}"/>
    <cellStyle name="Millares 15 4 2" xfId="396" xr:uid="{00000000-0005-0000-0000-0000400F0000}"/>
    <cellStyle name="Millares 15 4 2 2" xfId="1869" xr:uid="{00000000-0005-0000-0000-0000410F0000}"/>
    <cellStyle name="Millares 15 4 2 3" xfId="3805" xr:uid="{00000000-0005-0000-0000-0000420F0000}"/>
    <cellStyle name="Millares 15 4 3" xfId="1691" xr:uid="{00000000-0005-0000-0000-0000430F0000}"/>
    <cellStyle name="Millares 15 4 4" xfId="3690" xr:uid="{00000000-0005-0000-0000-0000440F0000}"/>
    <cellStyle name="Millares 15 4 5" xfId="23190" xr:uid="{00000000-0005-0000-0000-0000450F0000}"/>
    <cellStyle name="Millares 15 5" xfId="240" xr:uid="{00000000-0005-0000-0000-0000460F0000}"/>
    <cellStyle name="Millares 15 5 2" xfId="425" xr:uid="{00000000-0005-0000-0000-0000470F0000}"/>
    <cellStyle name="Millares 15 5 2 2" xfId="1898" xr:uid="{00000000-0005-0000-0000-0000480F0000}"/>
    <cellStyle name="Millares 15 5 3" xfId="1720" xr:uid="{00000000-0005-0000-0000-0000490F0000}"/>
    <cellStyle name="Millares 15 5 4" xfId="3715" xr:uid="{00000000-0005-0000-0000-00004A0F0000}"/>
    <cellStyle name="Millares 15 6" xfId="283" xr:uid="{00000000-0005-0000-0000-00004B0F0000}"/>
    <cellStyle name="Millares 15 6 2" xfId="1756" xr:uid="{00000000-0005-0000-0000-00004C0F0000}"/>
    <cellStyle name="Millares 15 6 3" xfId="3572" xr:uid="{00000000-0005-0000-0000-00004D0F0000}"/>
    <cellStyle name="Millares 15 7" xfId="745" xr:uid="{00000000-0005-0000-0000-00004E0F0000}"/>
    <cellStyle name="Millares 15 7 2" xfId="2038" xr:uid="{00000000-0005-0000-0000-00004F0F0000}"/>
    <cellStyle name="Millares 15 7 3" xfId="4041" xr:uid="{00000000-0005-0000-0000-0000500F0000}"/>
    <cellStyle name="Millares 15 8" xfId="1286" xr:uid="{00000000-0005-0000-0000-0000510F0000}"/>
    <cellStyle name="Millares 15 9" xfId="1490" xr:uid="{00000000-0005-0000-0000-0000520F0000}"/>
    <cellStyle name="Millares 16" xfId="29" xr:uid="{00000000-0005-0000-0000-0000530F0000}"/>
    <cellStyle name="Millares 16 10" xfId="1579" xr:uid="{00000000-0005-0000-0000-0000540F0000}"/>
    <cellStyle name="Millares 16 11" xfId="3472" xr:uid="{00000000-0005-0000-0000-0000550F0000}"/>
    <cellStyle name="Millares 16 12" xfId="7989" xr:uid="{00000000-0005-0000-0000-0000560F0000}"/>
    <cellStyle name="Millares 16 2" xfId="87" xr:uid="{00000000-0005-0000-0000-0000570F0000}"/>
    <cellStyle name="Millares 16 2 2" xfId="145" xr:uid="{00000000-0005-0000-0000-0000580F0000}"/>
    <cellStyle name="Millares 16 2 2 2" xfId="363" xr:uid="{00000000-0005-0000-0000-0000590F0000}"/>
    <cellStyle name="Millares 16 2 2 2 2" xfId="1836" xr:uid="{00000000-0005-0000-0000-00005A0F0000}"/>
    <cellStyle name="Millares 16 2 2 2 3" xfId="3916" xr:uid="{00000000-0005-0000-0000-00005B0F0000}"/>
    <cellStyle name="Millares 16 2 2 2 4" xfId="38107" xr:uid="{00000000-0005-0000-0000-00005C0F0000}"/>
    <cellStyle name="Millares 16 2 2 3" xfId="1658" xr:uid="{00000000-0005-0000-0000-00005D0F0000}"/>
    <cellStyle name="Millares 16 2 2 4" xfId="3769" xr:uid="{00000000-0005-0000-0000-00005E0F0000}"/>
    <cellStyle name="Millares 16 2 2 5" xfId="23430" xr:uid="{00000000-0005-0000-0000-00005F0F0000}"/>
    <cellStyle name="Millares 16 2 3" xfId="311" xr:uid="{00000000-0005-0000-0000-0000600F0000}"/>
    <cellStyle name="Millares 16 2 3 2" xfId="1784" xr:uid="{00000000-0005-0000-0000-0000610F0000}"/>
    <cellStyle name="Millares 16 2 3 3" xfId="3632" xr:uid="{00000000-0005-0000-0000-0000620F0000}"/>
    <cellStyle name="Millares 16 2 3 4" xfId="37578" xr:uid="{00000000-0005-0000-0000-0000630F0000}"/>
    <cellStyle name="Millares 16 2 4" xfId="1530" xr:uid="{00000000-0005-0000-0000-0000640F0000}"/>
    <cellStyle name="Millares 16 2 4 2" xfId="3961" xr:uid="{00000000-0005-0000-0000-0000650F0000}"/>
    <cellStyle name="Millares 16 2 5" xfId="1606" xr:uid="{00000000-0005-0000-0000-0000660F0000}"/>
    <cellStyle name="Millares 16 2 6" xfId="3517" xr:uid="{00000000-0005-0000-0000-0000670F0000}"/>
    <cellStyle name="Millares 16 2 7" xfId="8227" xr:uid="{00000000-0005-0000-0000-0000680F0000}"/>
    <cellStyle name="Millares 16 3" xfId="117" xr:uid="{00000000-0005-0000-0000-0000690F0000}"/>
    <cellStyle name="Millares 16 3 2" xfId="335" xr:uid="{00000000-0005-0000-0000-00006A0F0000}"/>
    <cellStyle name="Millares 16 3 2 2" xfId="1808" xr:uid="{00000000-0005-0000-0000-00006B0F0000}"/>
    <cellStyle name="Millares 16 3 2 2 2" xfId="38158" xr:uid="{00000000-0005-0000-0000-00006C0F0000}"/>
    <cellStyle name="Millares 16 3 2 3" xfId="3792" xr:uid="{00000000-0005-0000-0000-00006D0F0000}"/>
    <cellStyle name="Millares 16 3 2 4" xfId="23664" xr:uid="{00000000-0005-0000-0000-00006E0F0000}"/>
    <cellStyle name="Millares 16 3 3" xfId="1630" xr:uid="{00000000-0005-0000-0000-00006F0F0000}"/>
    <cellStyle name="Millares 16 3 3 2" xfId="3933" xr:uid="{00000000-0005-0000-0000-0000700F0000}"/>
    <cellStyle name="Millares 16 3 3 3" xfId="37634" xr:uid="{00000000-0005-0000-0000-0000710F0000}"/>
    <cellStyle name="Millares 16 3 4" xfId="3672" xr:uid="{00000000-0005-0000-0000-0000720F0000}"/>
    <cellStyle name="Millares 16 3 5" xfId="8425" xr:uid="{00000000-0005-0000-0000-0000730F0000}"/>
    <cellStyle name="Millares 16 4" xfId="212" xr:uid="{00000000-0005-0000-0000-0000740F0000}"/>
    <cellStyle name="Millares 16 4 2" xfId="397" xr:uid="{00000000-0005-0000-0000-0000750F0000}"/>
    <cellStyle name="Millares 16 4 2 2" xfId="1870" xr:uid="{00000000-0005-0000-0000-0000760F0000}"/>
    <cellStyle name="Millares 16 4 2 3" xfId="3822" xr:uid="{00000000-0005-0000-0000-0000770F0000}"/>
    <cellStyle name="Millares 16 4 2 4" xfId="38057" xr:uid="{00000000-0005-0000-0000-0000780F0000}"/>
    <cellStyle name="Millares 16 4 3" xfId="1692" xr:uid="{00000000-0005-0000-0000-0000790F0000}"/>
    <cellStyle name="Millares 16 4 4" xfId="3707" xr:uid="{00000000-0005-0000-0000-00007A0F0000}"/>
    <cellStyle name="Millares 16 4 5" xfId="23191" xr:uid="{00000000-0005-0000-0000-00007B0F0000}"/>
    <cellStyle name="Millares 16 5" xfId="241" xr:uid="{00000000-0005-0000-0000-00007C0F0000}"/>
    <cellStyle name="Millares 16 5 2" xfId="426" xr:uid="{00000000-0005-0000-0000-00007D0F0000}"/>
    <cellStyle name="Millares 16 5 2 2" xfId="1899" xr:uid="{00000000-0005-0000-0000-00007E0F0000}"/>
    <cellStyle name="Millares 16 5 3" xfId="1721" xr:uid="{00000000-0005-0000-0000-00007F0F0000}"/>
    <cellStyle name="Millares 16 5 4" xfId="3732" xr:uid="{00000000-0005-0000-0000-0000800F0000}"/>
    <cellStyle name="Millares 16 5 5" xfId="37522" xr:uid="{00000000-0005-0000-0000-0000810F0000}"/>
    <cellStyle name="Millares 16 6" xfId="284" xr:uid="{00000000-0005-0000-0000-0000820F0000}"/>
    <cellStyle name="Millares 16 6 2" xfId="1757" xr:uid="{00000000-0005-0000-0000-0000830F0000}"/>
    <cellStyle name="Millares 16 6 3" xfId="3596" xr:uid="{00000000-0005-0000-0000-0000840F0000}"/>
    <cellStyle name="Millares 16 7" xfId="699" xr:uid="{00000000-0005-0000-0000-0000850F0000}"/>
    <cellStyle name="Millares 16 7 2" xfId="2020" xr:uid="{00000000-0005-0000-0000-0000860F0000}"/>
    <cellStyle name="Millares 16 7 3" xfId="3906" xr:uid="{00000000-0005-0000-0000-0000870F0000}"/>
    <cellStyle name="Millares 16 8" xfId="1300" xr:uid="{00000000-0005-0000-0000-0000880F0000}"/>
    <cellStyle name="Millares 16 9" xfId="1488" xr:uid="{00000000-0005-0000-0000-0000890F0000}"/>
    <cellStyle name="Millares 17" xfId="30" xr:uid="{00000000-0005-0000-0000-00008A0F0000}"/>
    <cellStyle name="Millares 17 10" xfId="1580" xr:uid="{00000000-0005-0000-0000-00008B0F0000}"/>
    <cellStyle name="Millares 17 11" xfId="3473" xr:uid="{00000000-0005-0000-0000-00008C0F0000}"/>
    <cellStyle name="Millares 17 12" xfId="7990" xr:uid="{00000000-0005-0000-0000-00008D0F0000}"/>
    <cellStyle name="Millares 17 2" xfId="88" xr:uid="{00000000-0005-0000-0000-00008E0F0000}"/>
    <cellStyle name="Millares 17 2 2" xfId="146" xr:uid="{00000000-0005-0000-0000-00008F0F0000}"/>
    <cellStyle name="Millares 17 2 2 2" xfId="364" xr:uid="{00000000-0005-0000-0000-0000900F0000}"/>
    <cellStyle name="Millares 17 2 2 2 2" xfId="1837" xr:uid="{00000000-0005-0000-0000-0000910F0000}"/>
    <cellStyle name="Millares 17 2 2 2 2 2" xfId="38109" xr:uid="{00000000-0005-0000-0000-0000920F0000}"/>
    <cellStyle name="Millares 17 2 2 2 3" xfId="4001" xr:uid="{00000000-0005-0000-0000-0000930F0000}"/>
    <cellStyle name="Millares 17 2 2 2 4" xfId="23432" xr:uid="{00000000-0005-0000-0000-0000940F0000}"/>
    <cellStyle name="Millares 17 2 2 3" xfId="1659" xr:uid="{00000000-0005-0000-0000-0000950F0000}"/>
    <cellStyle name="Millares 17 2 2 3 2" xfId="37580" xr:uid="{00000000-0005-0000-0000-0000960F0000}"/>
    <cellStyle name="Millares 17 2 2 4" xfId="3736" xr:uid="{00000000-0005-0000-0000-0000970F0000}"/>
    <cellStyle name="Millares 17 2 2 5" xfId="8229" xr:uid="{00000000-0005-0000-0000-0000980F0000}"/>
    <cellStyle name="Millares 17 2 3" xfId="312" xr:uid="{00000000-0005-0000-0000-0000990F0000}"/>
    <cellStyle name="Millares 17 2 3 2" xfId="1785" xr:uid="{00000000-0005-0000-0000-00009A0F0000}"/>
    <cellStyle name="Millares 17 2 3 2 2" xfId="38160" xr:uid="{00000000-0005-0000-0000-00009B0F0000}"/>
    <cellStyle name="Millares 17 2 3 2 3" xfId="23666" xr:uid="{00000000-0005-0000-0000-00009C0F0000}"/>
    <cellStyle name="Millares 17 2 3 3" xfId="3454" xr:uid="{00000000-0005-0000-0000-00009D0F0000}"/>
    <cellStyle name="Millares 17 2 3 3 2" xfId="37636" xr:uid="{00000000-0005-0000-0000-00009E0F0000}"/>
    <cellStyle name="Millares 17 2 3 4" xfId="8427" xr:uid="{00000000-0005-0000-0000-00009F0F0000}"/>
    <cellStyle name="Millares 17 2 4" xfId="1540" xr:uid="{00000000-0005-0000-0000-0000A00F0000}"/>
    <cellStyle name="Millares 17 2 4 2" xfId="38059" xr:uid="{00000000-0005-0000-0000-0000A10F0000}"/>
    <cellStyle name="Millares 17 2 4 3" xfId="23193" xr:uid="{00000000-0005-0000-0000-0000A20F0000}"/>
    <cellStyle name="Millares 17 2 5" xfId="1607" xr:uid="{00000000-0005-0000-0000-0000A30F0000}"/>
    <cellStyle name="Millares 17 2 5 2" xfId="37524" xr:uid="{00000000-0005-0000-0000-0000A40F0000}"/>
    <cellStyle name="Millares 17 2 6" xfId="3518" xr:uid="{00000000-0005-0000-0000-0000A50F0000}"/>
    <cellStyle name="Millares 17 2 7" xfId="7991" xr:uid="{00000000-0005-0000-0000-0000A60F0000}"/>
    <cellStyle name="Millares 17 3" xfId="118" xr:uid="{00000000-0005-0000-0000-0000A70F0000}"/>
    <cellStyle name="Millares 17 3 2" xfId="336" xr:uid="{00000000-0005-0000-0000-0000A80F0000}"/>
    <cellStyle name="Millares 17 3 2 2" xfId="1809" xr:uid="{00000000-0005-0000-0000-0000A90F0000}"/>
    <cellStyle name="Millares 17 3 2 2 2" xfId="38108" xr:uid="{00000000-0005-0000-0000-0000AA0F0000}"/>
    <cellStyle name="Millares 17 3 2 3" xfId="4025" xr:uid="{00000000-0005-0000-0000-0000AB0F0000}"/>
    <cellStyle name="Millares 17 3 2 4" xfId="23431" xr:uid="{00000000-0005-0000-0000-0000AC0F0000}"/>
    <cellStyle name="Millares 17 3 3" xfId="1631" xr:uid="{00000000-0005-0000-0000-0000AD0F0000}"/>
    <cellStyle name="Millares 17 3 3 2" xfId="37579" xr:uid="{00000000-0005-0000-0000-0000AE0F0000}"/>
    <cellStyle name="Millares 17 3 4" xfId="3600" xr:uid="{00000000-0005-0000-0000-0000AF0F0000}"/>
    <cellStyle name="Millares 17 3 5" xfId="8228" xr:uid="{00000000-0005-0000-0000-0000B00F0000}"/>
    <cellStyle name="Millares 17 4" xfId="213" xr:uid="{00000000-0005-0000-0000-0000B10F0000}"/>
    <cellStyle name="Millares 17 4 2" xfId="398" xr:uid="{00000000-0005-0000-0000-0000B20F0000}"/>
    <cellStyle name="Millares 17 4 2 2" xfId="1871" xr:uid="{00000000-0005-0000-0000-0000B30F0000}"/>
    <cellStyle name="Millares 17 4 2 2 2" xfId="38159" xr:uid="{00000000-0005-0000-0000-0000B40F0000}"/>
    <cellStyle name="Millares 17 4 2 3" xfId="23665" xr:uid="{00000000-0005-0000-0000-0000B50F0000}"/>
    <cellStyle name="Millares 17 4 3" xfId="1693" xr:uid="{00000000-0005-0000-0000-0000B60F0000}"/>
    <cellStyle name="Millares 17 4 3 2" xfId="37635" xr:uid="{00000000-0005-0000-0000-0000B70F0000}"/>
    <cellStyle name="Millares 17 4 4" xfId="3935" xr:uid="{00000000-0005-0000-0000-0000B80F0000}"/>
    <cellStyle name="Millares 17 4 5" xfId="8426" xr:uid="{00000000-0005-0000-0000-0000B90F0000}"/>
    <cellStyle name="Millares 17 5" xfId="242" xr:uid="{00000000-0005-0000-0000-0000BA0F0000}"/>
    <cellStyle name="Millares 17 5 2" xfId="427" xr:uid="{00000000-0005-0000-0000-0000BB0F0000}"/>
    <cellStyle name="Millares 17 5 2 2" xfId="1900" xr:uid="{00000000-0005-0000-0000-0000BC0F0000}"/>
    <cellStyle name="Millares 17 5 2 3" xfId="38058" xr:uid="{00000000-0005-0000-0000-0000BD0F0000}"/>
    <cellStyle name="Millares 17 5 3" xfId="1722" xr:uid="{00000000-0005-0000-0000-0000BE0F0000}"/>
    <cellStyle name="Millares 17 5 4" xfId="23192" xr:uid="{00000000-0005-0000-0000-0000BF0F0000}"/>
    <cellStyle name="Millares 17 6" xfId="285" xr:uid="{00000000-0005-0000-0000-0000C00F0000}"/>
    <cellStyle name="Millares 17 6 2" xfId="1758" xr:uid="{00000000-0005-0000-0000-0000C10F0000}"/>
    <cellStyle name="Millares 17 6 3" xfId="37523" xr:uid="{00000000-0005-0000-0000-0000C20F0000}"/>
    <cellStyle name="Millares 17 7" xfId="788" xr:uid="{00000000-0005-0000-0000-0000C30F0000}"/>
    <cellStyle name="Millares 17 7 2" xfId="2065" xr:uid="{00000000-0005-0000-0000-0000C40F0000}"/>
    <cellStyle name="Millares 17 8" xfId="1299" xr:uid="{00000000-0005-0000-0000-0000C50F0000}"/>
    <cellStyle name="Millares 17 9" xfId="1498" xr:uid="{00000000-0005-0000-0000-0000C60F0000}"/>
    <cellStyle name="Millares 174 2" xfId="490" xr:uid="{00000000-0005-0000-0000-0000C70F0000}"/>
    <cellStyle name="Millares 174 2 2" xfId="574" xr:uid="{00000000-0005-0000-0000-0000C80F0000}"/>
    <cellStyle name="Millares 174 2 2 2" xfId="1965" xr:uid="{00000000-0005-0000-0000-0000C90F0000}"/>
    <cellStyle name="Millares 174 2 2 2 2" xfId="3762" xr:uid="{00000000-0005-0000-0000-0000CA0F0000}"/>
    <cellStyle name="Millares 174 2 2 2 3" xfId="3946" xr:uid="{00000000-0005-0000-0000-0000CB0F0000}"/>
    <cellStyle name="Millares 174 2 2 2 4" xfId="3625" xr:uid="{00000000-0005-0000-0000-0000CC0F0000}"/>
    <cellStyle name="Millares 174 2 2 3" xfId="2149" xr:uid="{00000000-0005-0000-0000-0000CD0F0000}"/>
    <cellStyle name="Millares 174 2 2 3 2" xfId="3725" xr:uid="{00000000-0005-0000-0000-0000CE0F0000}"/>
    <cellStyle name="Millares 174 2 2 4" xfId="3500" xr:uid="{00000000-0005-0000-0000-0000CF0F0000}"/>
    <cellStyle name="Millares 174 2 2 5" xfId="3986" xr:uid="{00000000-0005-0000-0000-0000D00F0000}"/>
    <cellStyle name="Millares 174 2 2 6" xfId="3460" xr:uid="{00000000-0005-0000-0000-0000D10F0000}"/>
    <cellStyle name="Millares 174 2 2 7" xfId="4094" xr:uid="{00000000-0005-0000-0000-0000D20F0000}"/>
    <cellStyle name="Millares 174 2 3" xfId="752" xr:uid="{00000000-0005-0000-0000-0000D30F0000}"/>
    <cellStyle name="Millares 174 2 3 2" xfId="2043" xr:uid="{00000000-0005-0000-0000-0000D40F0000}"/>
    <cellStyle name="Millares 174 2 3 2 2" xfId="3744" xr:uid="{00000000-0005-0000-0000-0000D50F0000}"/>
    <cellStyle name="Millares 174 2 3 3" xfId="3452" xr:uid="{00000000-0005-0000-0000-0000D60F0000}"/>
    <cellStyle name="Millares 174 2 3 4" xfId="3608" xr:uid="{00000000-0005-0000-0000-0000D70F0000}"/>
    <cellStyle name="Millares 174 2 4" xfId="1955" xr:uid="{00000000-0005-0000-0000-0000D80F0000}"/>
    <cellStyle name="Millares 174 2 4 2" xfId="3785" xr:uid="{00000000-0005-0000-0000-0000D90F0000}"/>
    <cellStyle name="Millares 174 2 4 3" xfId="3665" xr:uid="{00000000-0005-0000-0000-0000DA0F0000}"/>
    <cellStyle name="Millares 174 2 5" xfId="3700" xr:uid="{00000000-0005-0000-0000-0000DB0F0000}"/>
    <cellStyle name="Millares 174 2 5 2" xfId="3815" xr:uid="{00000000-0005-0000-0000-0000DC0F0000}"/>
    <cellStyle name="Millares 174 2 6" xfId="3426" xr:uid="{00000000-0005-0000-0000-0000DD0F0000}"/>
    <cellStyle name="Millares 174 2 7" xfId="2280" xr:uid="{00000000-0005-0000-0000-0000DE0F0000}"/>
    <cellStyle name="Millares 18" xfId="31" xr:uid="{00000000-0005-0000-0000-0000DF0F0000}"/>
    <cellStyle name="Millares 18 10" xfId="1581" xr:uid="{00000000-0005-0000-0000-0000E00F0000}"/>
    <cellStyle name="Millares 18 11" xfId="3474" xr:uid="{00000000-0005-0000-0000-0000E10F0000}"/>
    <cellStyle name="Millares 18 2" xfId="89" xr:uid="{00000000-0005-0000-0000-0000E20F0000}"/>
    <cellStyle name="Millares 18 2 2" xfId="147" xr:uid="{00000000-0005-0000-0000-0000E30F0000}"/>
    <cellStyle name="Millares 18 2 2 2" xfId="365" xr:uid="{00000000-0005-0000-0000-0000E40F0000}"/>
    <cellStyle name="Millares 18 2 2 2 2" xfId="1838" xr:uid="{00000000-0005-0000-0000-0000E50F0000}"/>
    <cellStyle name="Millares 18 2 2 2 3" xfId="3847" xr:uid="{00000000-0005-0000-0000-0000E60F0000}"/>
    <cellStyle name="Millares 18 2 2 3" xfId="1660" xr:uid="{00000000-0005-0000-0000-0000E70F0000}"/>
    <cellStyle name="Millares 18 2 2 4" xfId="3735" xr:uid="{00000000-0005-0000-0000-0000E80F0000}"/>
    <cellStyle name="Millares 18 2 2 5" xfId="23433" xr:uid="{00000000-0005-0000-0000-0000E90F0000}"/>
    <cellStyle name="Millares 18 2 3" xfId="313" xr:uid="{00000000-0005-0000-0000-0000EA0F0000}"/>
    <cellStyle name="Millares 18 2 3 2" xfId="1786" xr:uid="{00000000-0005-0000-0000-0000EB0F0000}"/>
    <cellStyle name="Millares 18 2 3 3" xfId="3436" xr:uid="{00000000-0005-0000-0000-0000EC0F0000}"/>
    <cellStyle name="Millares 18 2 4" xfId="1541" xr:uid="{00000000-0005-0000-0000-0000ED0F0000}"/>
    <cellStyle name="Millares 18 2 5" xfId="1608" xr:uid="{00000000-0005-0000-0000-0000EE0F0000}"/>
    <cellStyle name="Millares 18 2 6" xfId="3519" xr:uid="{00000000-0005-0000-0000-0000EF0F0000}"/>
    <cellStyle name="Millares 18 2 7" xfId="8230" xr:uid="{00000000-0005-0000-0000-0000F00F0000}"/>
    <cellStyle name="Millares 18 3" xfId="119" xr:uid="{00000000-0005-0000-0000-0000F10F0000}"/>
    <cellStyle name="Millares 18 3 2" xfId="337" xr:uid="{00000000-0005-0000-0000-0000F20F0000}"/>
    <cellStyle name="Millares 18 3 2 2" xfId="1810" xr:uid="{00000000-0005-0000-0000-0000F30F0000}"/>
    <cellStyle name="Millares 18 3 2 3" xfId="4040" xr:uid="{00000000-0005-0000-0000-0000F40F0000}"/>
    <cellStyle name="Millares 18 3 2 4" xfId="23667" xr:uid="{00000000-0005-0000-0000-0000F50F0000}"/>
    <cellStyle name="Millares 18 3 3" xfId="1632" xr:uid="{00000000-0005-0000-0000-0000F60F0000}"/>
    <cellStyle name="Millares 18 3 4" xfId="3599" xr:uid="{00000000-0005-0000-0000-0000F70F0000}"/>
    <cellStyle name="Millares 18 3 5" xfId="8428" xr:uid="{00000000-0005-0000-0000-0000F80F0000}"/>
    <cellStyle name="Millares 18 4" xfId="214" xr:uid="{00000000-0005-0000-0000-0000F90F0000}"/>
    <cellStyle name="Millares 18 4 2" xfId="399" xr:uid="{00000000-0005-0000-0000-0000FA0F0000}"/>
    <cellStyle name="Millares 18 4 2 2" xfId="1872" xr:uid="{00000000-0005-0000-0000-0000FB0F0000}"/>
    <cellStyle name="Millares 18 4 3" xfId="1694" xr:uid="{00000000-0005-0000-0000-0000FC0F0000}"/>
    <cellStyle name="Millares 18 4 4" xfId="3424" xr:uid="{00000000-0005-0000-0000-0000FD0F0000}"/>
    <cellStyle name="Millares 18 4 5" xfId="23194" xr:uid="{00000000-0005-0000-0000-0000FE0F0000}"/>
    <cellStyle name="Millares 18 5" xfId="243" xr:uid="{00000000-0005-0000-0000-0000FF0F0000}"/>
    <cellStyle name="Millares 18 5 2" xfId="428" xr:uid="{00000000-0005-0000-0000-000000100000}"/>
    <cellStyle name="Millares 18 5 2 2" xfId="1901" xr:uid="{00000000-0005-0000-0000-000001100000}"/>
    <cellStyle name="Millares 18 5 3" xfId="1723" xr:uid="{00000000-0005-0000-0000-000002100000}"/>
    <cellStyle name="Millares 18 6" xfId="286" xr:uid="{00000000-0005-0000-0000-000003100000}"/>
    <cellStyle name="Millares 18 6 2" xfId="1759" xr:uid="{00000000-0005-0000-0000-000004100000}"/>
    <cellStyle name="Millares 18 7" xfId="789" xr:uid="{00000000-0005-0000-0000-000005100000}"/>
    <cellStyle name="Millares 18 7 2" xfId="2066" xr:uid="{00000000-0005-0000-0000-000006100000}"/>
    <cellStyle name="Millares 18 8" xfId="1365" xr:uid="{00000000-0005-0000-0000-000007100000}"/>
    <cellStyle name="Millares 18 9" xfId="1499" xr:uid="{00000000-0005-0000-0000-000008100000}"/>
    <cellStyle name="Millares 19" xfId="32" xr:uid="{00000000-0005-0000-0000-000009100000}"/>
    <cellStyle name="Millares 19 10" xfId="1582" xr:uid="{00000000-0005-0000-0000-00000A100000}"/>
    <cellStyle name="Millares 19 11" xfId="3475" xr:uid="{00000000-0005-0000-0000-00000B100000}"/>
    <cellStyle name="Millares 19 2" xfId="90" xr:uid="{00000000-0005-0000-0000-00000C100000}"/>
    <cellStyle name="Millares 19 2 2" xfId="148" xr:uid="{00000000-0005-0000-0000-00000D100000}"/>
    <cellStyle name="Millares 19 2 2 2" xfId="366" xr:uid="{00000000-0005-0000-0000-00000E100000}"/>
    <cellStyle name="Millares 19 2 2 2 2" xfId="1839" xr:uid="{00000000-0005-0000-0000-00000F100000}"/>
    <cellStyle name="Millares 19 2 2 2 3" xfId="3859" xr:uid="{00000000-0005-0000-0000-000010100000}"/>
    <cellStyle name="Millares 19 2 2 3" xfId="1661" xr:uid="{00000000-0005-0000-0000-000011100000}"/>
    <cellStyle name="Millares 19 2 2 4" xfId="3770" xr:uid="{00000000-0005-0000-0000-000012100000}"/>
    <cellStyle name="Millares 19 2 3" xfId="314" xr:uid="{00000000-0005-0000-0000-000013100000}"/>
    <cellStyle name="Millares 19 2 3 2" xfId="1787" xr:uid="{00000000-0005-0000-0000-000014100000}"/>
    <cellStyle name="Millares 19 2 3 3" xfId="4019" xr:uid="{00000000-0005-0000-0000-000015100000}"/>
    <cellStyle name="Millares 19 2 4" xfId="1539" xr:uid="{00000000-0005-0000-0000-000016100000}"/>
    <cellStyle name="Millares 19 2 5" xfId="1609" xr:uid="{00000000-0005-0000-0000-000017100000}"/>
    <cellStyle name="Millares 19 2 6" xfId="3520" xr:uid="{00000000-0005-0000-0000-000018100000}"/>
    <cellStyle name="Millares 19 3" xfId="120" xr:uid="{00000000-0005-0000-0000-000019100000}"/>
    <cellStyle name="Millares 19 3 2" xfId="338" xr:uid="{00000000-0005-0000-0000-00001A100000}"/>
    <cellStyle name="Millares 19 3 2 2" xfId="1811" xr:uid="{00000000-0005-0000-0000-00001B100000}"/>
    <cellStyle name="Millares 19 3 2 3" xfId="3861" xr:uid="{00000000-0005-0000-0000-00001C100000}"/>
    <cellStyle name="Millares 19 3 3" xfId="1633" xr:uid="{00000000-0005-0000-0000-00001D100000}"/>
    <cellStyle name="Millares 19 3 4" xfId="3633" xr:uid="{00000000-0005-0000-0000-00001E100000}"/>
    <cellStyle name="Millares 19 4" xfId="215" xr:uid="{00000000-0005-0000-0000-00001F100000}"/>
    <cellStyle name="Millares 19 4 2" xfId="400" xr:uid="{00000000-0005-0000-0000-000020100000}"/>
    <cellStyle name="Millares 19 4 2 2" xfId="1873" xr:uid="{00000000-0005-0000-0000-000021100000}"/>
    <cellStyle name="Millares 19 4 3" xfId="1695" xr:uid="{00000000-0005-0000-0000-000022100000}"/>
    <cellStyle name="Millares 19 4 4" xfId="3553" xr:uid="{00000000-0005-0000-0000-000023100000}"/>
    <cellStyle name="Millares 19 5" xfId="244" xr:uid="{00000000-0005-0000-0000-000024100000}"/>
    <cellStyle name="Millares 19 5 2" xfId="429" xr:uid="{00000000-0005-0000-0000-000025100000}"/>
    <cellStyle name="Millares 19 5 2 2" xfId="1902" xr:uid="{00000000-0005-0000-0000-000026100000}"/>
    <cellStyle name="Millares 19 5 3" xfId="1724" xr:uid="{00000000-0005-0000-0000-000027100000}"/>
    <cellStyle name="Millares 19 6" xfId="287" xr:uid="{00000000-0005-0000-0000-000028100000}"/>
    <cellStyle name="Millares 19 6 2" xfId="1760" xr:uid="{00000000-0005-0000-0000-000029100000}"/>
    <cellStyle name="Millares 19 7" xfId="787" xr:uid="{00000000-0005-0000-0000-00002A100000}"/>
    <cellStyle name="Millares 19 7 2" xfId="2064" xr:uid="{00000000-0005-0000-0000-00002B100000}"/>
    <cellStyle name="Millares 19 8" xfId="1047" xr:uid="{00000000-0005-0000-0000-00002C100000}"/>
    <cellStyle name="Millares 19 9" xfId="1497" xr:uid="{00000000-0005-0000-0000-00002D100000}"/>
    <cellStyle name="Millares 2" xfId="2" xr:uid="{00000000-0005-0000-0000-00002E100000}"/>
    <cellStyle name="Millares 2 10" xfId="229" xr:uid="{00000000-0005-0000-0000-00002F100000}"/>
    <cellStyle name="Millares 2 10 2" xfId="414" xr:uid="{00000000-0005-0000-0000-000030100000}"/>
    <cellStyle name="Millares 2 10 2 2" xfId="1887" xr:uid="{00000000-0005-0000-0000-000031100000}"/>
    <cellStyle name="Millares 2 10 3" xfId="1709" xr:uid="{00000000-0005-0000-0000-000032100000}"/>
    <cellStyle name="Millares 2 10 4" xfId="4624" xr:uid="{00000000-0005-0000-0000-000033100000}"/>
    <cellStyle name="Millares 2 11" xfId="273" xr:uid="{00000000-0005-0000-0000-000034100000}"/>
    <cellStyle name="Millares 2 11 2" xfId="1746" xr:uid="{00000000-0005-0000-0000-000035100000}"/>
    <cellStyle name="Millares 2 12" xfId="696" xr:uid="{00000000-0005-0000-0000-000036100000}"/>
    <cellStyle name="Millares 2 13" xfId="864" xr:uid="{00000000-0005-0000-0000-000037100000}"/>
    <cellStyle name="Millares 2 14" xfId="985" xr:uid="{00000000-0005-0000-0000-000038100000}"/>
    <cellStyle name="Millares 2 15" xfId="1568" xr:uid="{00000000-0005-0000-0000-000039100000}"/>
    <cellStyle name="Millares 2 16" xfId="2173" xr:uid="{00000000-0005-0000-0000-00003A100000}"/>
    <cellStyle name="Millares 2 17" xfId="4451" xr:uid="{00000000-0005-0000-0000-00003B100000}"/>
    <cellStyle name="Millares 2 2" xfId="19" xr:uid="{00000000-0005-0000-0000-00003C100000}"/>
    <cellStyle name="Millares 2 2 10" xfId="679" xr:uid="{00000000-0005-0000-0000-00003D100000}"/>
    <cellStyle name="Millares 2 2 10 2" xfId="2009" xr:uid="{00000000-0005-0000-0000-00003E100000}"/>
    <cellStyle name="Millares 2 2 11" xfId="753" xr:uid="{00000000-0005-0000-0000-00003F100000}"/>
    <cellStyle name="Millares 2 2 11 2" xfId="2044" xr:uid="{00000000-0005-0000-0000-000040100000}"/>
    <cellStyle name="Millares 2 2 12" xfId="740" xr:uid="{00000000-0005-0000-0000-000041100000}"/>
    <cellStyle name="Millares 2 2 13" xfId="865" xr:uid="{00000000-0005-0000-0000-000042100000}"/>
    <cellStyle name="Millares 2 2 14" xfId="983" xr:uid="{00000000-0005-0000-0000-000043100000}"/>
    <cellStyle name="Millares 2 2 15" xfId="1571" xr:uid="{00000000-0005-0000-0000-000044100000}"/>
    <cellStyle name="Millares 2 2 16" xfId="2176" xr:uid="{00000000-0005-0000-0000-000045100000}"/>
    <cellStyle name="Millares 2 2 17" xfId="4093" xr:uid="{00000000-0005-0000-0000-000046100000}"/>
    <cellStyle name="Millares 2 2 2" xfId="79" xr:uid="{00000000-0005-0000-0000-000047100000}"/>
    <cellStyle name="Millares 2 2 2 10" xfId="2192" xr:uid="{00000000-0005-0000-0000-000048100000}"/>
    <cellStyle name="Millares 2 2 2 11" xfId="4315" xr:uid="{00000000-0005-0000-0000-000049100000}"/>
    <cellStyle name="Millares 2 2 2 2" xfId="137" xr:uid="{00000000-0005-0000-0000-00004A100000}"/>
    <cellStyle name="Millares 2 2 2 2 2" xfId="355" xr:uid="{00000000-0005-0000-0000-00004B100000}"/>
    <cellStyle name="Millares 2 2 2 2 2 2" xfId="1828" xr:uid="{00000000-0005-0000-0000-00004C100000}"/>
    <cellStyle name="Millares 2 2 2 2 2 2 2" xfId="3875" xr:uid="{00000000-0005-0000-0000-00004D100000}"/>
    <cellStyle name="Millares 2 2 2 2 2 3" xfId="3761" xr:uid="{00000000-0005-0000-0000-00004E100000}"/>
    <cellStyle name="Millares 2 2 2 2 2 4" xfId="38110" xr:uid="{00000000-0005-0000-0000-00004F100000}"/>
    <cellStyle name="Millares 2 2 2 2 3" xfId="1650" xr:uid="{00000000-0005-0000-0000-000050100000}"/>
    <cellStyle name="Millares 2 2 2 2 3 2" xfId="3945" xr:uid="{00000000-0005-0000-0000-000051100000}"/>
    <cellStyle name="Millares 2 2 2 2 4" xfId="3521" xr:uid="{00000000-0005-0000-0000-000052100000}"/>
    <cellStyle name="Millares 2 2 2 2 5" xfId="23434" xr:uid="{00000000-0005-0000-0000-000053100000}"/>
    <cellStyle name="Millares 2 2 2 3" xfId="192" xr:uid="{00000000-0005-0000-0000-000054100000}"/>
    <cellStyle name="Millares 2 2 2 3 2" xfId="381" xr:uid="{00000000-0005-0000-0000-000055100000}"/>
    <cellStyle name="Millares 2 2 2 3 2 2" xfId="1854" xr:uid="{00000000-0005-0000-0000-000056100000}"/>
    <cellStyle name="Millares 2 2 2 3 2 3" xfId="4031" xr:uid="{00000000-0005-0000-0000-000057100000}"/>
    <cellStyle name="Millares 2 2 2 3 3" xfId="1676" xr:uid="{00000000-0005-0000-0000-000058100000}"/>
    <cellStyle name="Millares 2 2 2 3 3 2" xfId="3879" xr:uid="{00000000-0005-0000-0000-000059100000}"/>
    <cellStyle name="Millares 2 2 2 3 4" xfId="3724" xr:uid="{00000000-0005-0000-0000-00005A100000}"/>
    <cellStyle name="Millares 2 2 2 3 5" xfId="37581" xr:uid="{00000000-0005-0000-0000-00005B100000}"/>
    <cellStyle name="Millares 2 2 2 4" xfId="303" xr:uid="{00000000-0005-0000-0000-00005C100000}"/>
    <cellStyle name="Millares 2 2 2 4 2" xfId="1776" xr:uid="{00000000-0005-0000-0000-00005D100000}"/>
    <cellStyle name="Millares 2 2 2 4 3" xfId="3850" xr:uid="{00000000-0005-0000-0000-00005E100000}"/>
    <cellStyle name="Millares 2 2 2 4 4" xfId="8231" xr:uid="{00000000-0005-0000-0000-00005F100000}"/>
    <cellStyle name="Millares 2 2 2 5" xfId="769" xr:uid="{00000000-0005-0000-0000-000060100000}"/>
    <cellStyle name="Millares 2 2 2 5 2" xfId="2055" xr:uid="{00000000-0005-0000-0000-000061100000}"/>
    <cellStyle name="Millares 2 2 2 5 3" xfId="3940" xr:uid="{00000000-0005-0000-0000-000062100000}"/>
    <cellStyle name="Millares 2 2 2 6" xfId="918" xr:uid="{00000000-0005-0000-0000-000063100000}"/>
    <cellStyle name="Millares 2 2 2 7" xfId="1199" xr:uid="{00000000-0005-0000-0000-000064100000}"/>
    <cellStyle name="Millares 2 2 2 8" xfId="1598" xr:uid="{00000000-0005-0000-0000-000065100000}"/>
    <cellStyle name="Millares 2 2 2 9" xfId="2148" xr:uid="{00000000-0005-0000-0000-000066100000}"/>
    <cellStyle name="Millares 2 2 3" xfId="109" xr:uid="{00000000-0005-0000-0000-000067100000}"/>
    <cellStyle name="Millares 2 2 3 2" xfId="327" xr:uid="{00000000-0005-0000-0000-000068100000}"/>
    <cellStyle name="Millares 2 2 3 2 2" xfId="1800" xr:uid="{00000000-0005-0000-0000-000069100000}"/>
    <cellStyle name="Millares 2 2 3 2 2 2" xfId="3855" xr:uid="{00000000-0005-0000-0000-00006A100000}"/>
    <cellStyle name="Millares 2 2 3 2 3" xfId="3648" xr:uid="{00000000-0005-0000-0000-00006B100000}"/>
    <cellStyle name="Millares 2 2 3 3" xfId="751" xr:uid="{00000000-0005-0000-0000-00006C100000}"/>
    <cellStyle name="Millares 2 2 3 3 2" xfId="2042" xr:uid="{00000000-0005-0000-0000-00006D100000}"/>
    <cellStyle name="Millares 2 2 3 3 3" xfId="3995" xr:uid="{00000000-0005-0000-0000-00006E100000}"/>
    <cellStyle name="Millares 2 2 3 4" xfId="1265" xr:uid="{00000000-0005-0000-0000-00006F100000}"/>
    <cellStyle name="Millares 2 2 3 5" xfId="1622" xr:uid="{00000000-0005-0000-0000-000070100000}"/>
    <cellStyle name="Millares 2 2 3 6" xfId="2226" xr:uid="{00000000-0005-0000-0000-000071100000}"/>
    <cellStyle name="Millares 2 2 3 7" xfId="4128" xr:uid="{00000000-0005-0000-0000-000072100000}"/>
    <cellStyle name="Millares 2 2 3 8" xfId="10363" xr:uid="{00000000-0005-0000-0000-000073100000}"/>
    <cellStyle name="Millares 2 2 4" xfId="159" xr:uid="{00000000-0005-0000-0000-000074100000}"/>
    <cellStyle name="Millares 2 2 4 2" xfId="377" xr:uid="{00000000-0005-0000-0000-000075100000}"/>
    <cellStyle name="Millares 2 2 4 2 2" xfId="1850" xr:uid="{00000000-0005-0000-0000-000076100000}"/>
    <cellStyle name="Millares 2 2 4 2 2 2" xfId="4006" xr:uid="{00000000-0005-0000-0000-000077100000}"/>
    <cellStyle name="Millares 2 2 4 2 3" xfId="3743" xr:uid="{00000000-0005-0000-0000-000078100000}"/>
    <cellStyle name="Millares 2 2 4 3" xfId="1301" xr:uid="{00000000-0005-0000-0000-000079100000}"/>
    <cellStyle name="Millares 2 2 4 3 2" xfId="3607" xr:uid="{00000000-0005-0000-0000-00007A100000}"/>
    <cellStyle name="Millares 2 2 4 4" xfId="1672" xr:uid="{00000000-0005-0000-0000-00007B100000}"/>
    <cellStyle name="Millares 2 2 4 4 2" xfId="3860" xr:uid="{00000000-0005-0000-0000-00007C100000}"/>
    <cellStyle name="Millares 2 2 4 5" xfId="2279" xr:uid="{00000000-0005-0000-0000-00007D100000}"/>
    <cellStyle name="Millares 2 2 4 6" xfId="4637" xr:uid="{00000000-0005-0000-0000-00007E100000}"/>
    <cellStyle name="Millares 2 2 5" xfId="183" xr:uid="{00000000-0005-0000-0000-00007F100000}"/>
    <cellStyle name="Millares 2 2 5 2" xfId="378" xr:uid="{00000000-0005-0000-0000-000080100000}"/>
    <cellStyle name="Millares 2 2 5 2 2" xfId="1851" xr:uid="{00000000-0005-0000-0000-000081100000}"/>
    <cellStyle name="Millares 2 2 5 2 2 2" xfId="3965" xr:uid="{00000000-0005-0000-0000-000082100000}"/>
    <cellStyle name="Millares 2 2 5 2 3" xfId="3784" xr:uid="{00000000-0005-0000-0000-000083100000}"/>
    <cellStyle name="Millares 2 2 5 3" xfId="1064" xr:uid="{00000000-0005-0000-0000-000084100000}"/>
    <cellStyle name="Millares 2 2 5 3 2" xfId="3664" xr:uid="{00000000-0005-0000-0000-000085100000}"/>
    <cellStyle name="Millares 2 2 5 4" xfId="1673" xr:uid="{00000000-0005-0000-0000-000086100000}"/>
    <cellStyle name="Millares 2 2 5 4 2" xfId="4033" xr:uid="{00000000-0005-0000-0000-000087100000}"/>
    <cellStyle name="Millares 2 2 5 5" xfId="2295" xr:uid="{00000000-0005-0000-0000-000088100000}"/>
    <cellStyle name="Millares 2 2 6" xfId="204" xr:uid="{00000000-0005-0000-0000-000089100000}"/>
    <cellStyle name="Millares 2 2 6 2" xfId="389" xr:uid="{00000000-0005-0000-0000-00008A100000}"/>
    <cellStyle name="Millares 2 2 6 2 2" xfId="1862" xr:uid="{00000000-0005-0000-0000-00008B100000}"/>
    <cellStyle name="Millares 2 2 6 2 3" xfId="3814" xr:uid="{00000000-0005-0000-0000-00008C100000}"/>
    <cellStyle name="Millares 2 2 6 3" xfId="1684" xr:uid="{00000000-0005-0000-0000-00008D100000}"/>
    <cellStyle name="Millares 2 2 6 3 2" xfId="3699" xr:uid="{00000000-0005-0000-0000-00008E100000}"/>
    <cellStyle name="Millares 2 2 6 4" xfId="3439" xr:uid="{00000000-0005-0000-0000-00008F100000}"/>
    <cellStyle name="Millares 2 2 6 5" xfId="3459" xr:uid="{00000000-0005-0000-0000-000090100000}"/>
    <cellStyle name="Millares 2 2 7" xfId="233" xr:uid="{00000000-0005-0000-0000-000091100000}"/>
    <cellStyle name="Millares 2 2 7 2" xfId="418" xr:uid="{00000000-0005-0000-0000-000092100000}"/>
    <cellStyle name="Millares 2 2 7 2 2" xfId="1891" xr:uid="{00000000-0005-0000-0000-000093100000}"/>
    <cellStyle name="Millares 2 2 7 3" xfId="1713" xr:uid="{00000000-0005-0000-0000-000094100000}"/>
    <cellStyle name="Millares 2 2 7 4" xfId="3486" xr:uid="{00000000-0005-0000-0000-000095100000}"/>
    <cellStyle name="Millares 2 2 8" xfId="276" xr:uid="{00000000-0005-0000-0000-000096100000}"/>
    <cellStyle name="Millares 2 2 8 2" xfId="1749" xr:uid="{00000000-0005-0000-0000-000097100000}"/>
    <cellStyle name="Millares 2 2 8 3" xfId="4024" xr:uid="{00000000-0005-0000-0000-000098100000}"/>
    <cellStyle name="Millares 2 2 9" xfId="573" xr:uid="{00000000-0005-0000-0000-000099100000}"/>
    <cellStyle name="Millares 2 2 9 2" xfId="1964" xr:uid="{00000000-0005-0000-0000-00009A100000}"/>
    <cellStyle name="Millares 2 3" xfId="64" xr:uid="{00000000-0005-0000-0000-00009B100000}"/>
    <cellStyle name="Millares 2 3 10" xfId="718" xr:uid="{00000000-0005-0000-0000-00009C100000}"/>
    <cellStyle name="Millares 2 3 11" xfId="917" xr:uid="{00000000-0005-0000-0000-00009D100000}"/>
    <cellStyle name="Millares 2 3 12" xfId="1159" xr:uid="{00000000-0005-0000-0000-00009E100000}"/>
    <cellStyle name="Millares 2 3 13" xfId="1590" xr:uid="{00000000-0005-0000-0000-00009F100000}"/>
    <cellStyle name="Millares 2 3 14" xfId="2140" xr:uid="{00000000-0005-0000-0000-0000A0100000}"/>
    <cellStyle name="Millares 2 3 15" xfId="2181" xr:uid="{00000000-0005-0000-0000-0000A1100000}"/>
    <cellStyle name="Millares 2 3 16" xfId="4086" xr:uid="{00000000-0005-0000-0000-0000A2100000}"/>
    <cellStyle name="Millares 2 3 17" xfId="8429" xr:uid="{00000000-0005-0000-0000-0000A3100000}"/>
    <cellStyle name="Millares 2 3 2" xfId="98" xr:uid="{00000000-0005-0000-0000-0000A4100000}"/>
    <cellStyle name="Millares 2 3 2 2" xfId="156" xr:uid="{00000000-0005-0000-0000-0000A5100000}"/>
    <cellStyle name="Millares 2 3 2 2 2" xfId="374" xr:uid="{00000000-0005-0000-0000-0000A6100000}"/>
    <cellStyle name="Millares 2 3 2 2 2 2" xfId="1847" xr:uid="{00000000-0005-0000-0000-0000A7100000}"/>
    <cellStyle name="Millares 2 3 2 2 3" xfId="1669" xr:uid="{00000000-0005-0000-0000-0000A8100000}"/>
    <cellStyle name="Millares 2 3 2 2 4" xfId="4029" xr:uid="{00000000-0005-0000-0000-0000A9100000}"/>
    <cellStyle name="Millares 2 3 2 2 5" xfId="38161" xr:uid="{00000000-0005-0000-0000-0000AA100000}"/>
    <cellStyle name="Millares 2 3 2 3" xfId="322" xr:uid="{00000000-0005-0000-0000-0000AB100000}"/>
    <cellStyle name="Millares 2 3 2 3 2" xfId="1795" xr:uid="{00000000-0005-0000-0000-0000AC100000}"/>
    <cellStyle name="Millares 2 3 2 4" xfId="763" xr:uid="{00000000-0005-0000-0000-0000AD100000}"/>
    <cellStyle name="Millares 2 3 2 4 2" xfId="2049" xr:uid="{00000000-0005-0000-0000-0000AE100000}"/>
    <cellStyle name="Millares 2 3 2 5" xfId="1274" xr:uid="{00000000-0005-0000-0000-0000AF100000}"/>
    <cellStyle name="Millares 2 3 2 6" xfId="1617" xr:uid="{00000000-0005-0000-0000-0000B0100000}"/>
    <cellStyle name="Millares 2 3 2 7" xfId="3462" xr:uid="{00000000-0005-0000-0000-0000B1100000}"/>
    <cellStyle name="Millares 2 3 2 8" xfId="4316" xr:uid="{00000000-0005-0000-0000-0000B2100000}"/>
    <cellStyle name="Millares 2 3 2 9" xfId="23668" xr:uid="{00000000-0005-0000-0000-0000B3100000}"/>
    <cellStyle name="Millares 2 3 3" xfId="129" xr:uid="{00000000-0005-0000-0000-0000B4100000}"/>
    <cellStyle name="Millares 2 3 3 2" xfId="347" xr:uid="{00000000-0005-0000-0000-0000B5100000}"/>
    <cellStyle name="Millares 2 3 3 2 2" xfId="1820" xr:uid="{00000000-0005-0000-0000-0000B6100000}"/>
    <cellStyle name="Millares 2 3 3 2 3" xfId="3978" xr:uid="{00000000-0005-0000-0000-0000B7100000}"/>
    <cellStyle name="Millares 2 3 3 3" xfId="1642" xr:uid="{00000000-0005-0000-0000-0000B8100000}"/>
    <cellStyle name="Millares 2 3 3 3 2" xfId="4048" xr:uid="{00000000-0005-0000-0000-0000B9100000}"/>
    <cellStyle name="Millares 2 3 3 4" xfId="3503" xr:uid="{00000000-0005-0000-0000-0000BA100000}"/>
    <cellStyle name="Millares 2 3 3 5" xfId="37637" xr:uid="{00000000-0005-0000-0000-0000BB100000}"/>
    <cellStyle name="Millares 2 3 4" xfId="191" xr:uid="{00000000-0005-0000-0000-0000BC100000}"/>
    <cellStyle name="Millares 2 3 4 2" xfId="380" xr:uid="{00000000-0005-0000-0000-0000BD100000}"/>
    <cellStyle name="Millares 2 3 4 2 2" xfId="1853" xr:uid="{00000000-0005-0000-0000-0000BE100000}"/>
    <cellStyle name="Millares 2 3 4 2 3" xfId="3941" xr:uid="{00000000-0005-0000-0000-0000BF100000}"/>
    <cellStyle name="Millares 2 3 4 3" xfId="1675" xr:uid="{00000000-0005-0000-0000-0000C0100000}"/>
    <cellStyle name="Millares 2 3 4 4" xfId="3499" xr:uid="{00000000-0005-0000-0000-0000C1100000}"/>
    <cellStyle name="Millares 2 3 5" xfId="224" xr:uid="{00000000-0005-0000-0000-0000C2100000}"/>
    <cellStyle name="Millares 2 3 5 2" xfId="409" xr:uid="{00000000-0005-0000-0000-0000C3100000}"/>
    <cellStyle name="Millares 2 3 5 2 2" xfId="1882" xr:uid="{00000000-0005-0000-0000-0000C4100000}"/>
    <cellStyle name="Millares 2 3 5 3" xfId="1704" xr:uid="{00000000-0005-0000-0000-0000C5100000}"/>
    <cellStyle name="Millares 2 3 5 4" xfId="3560" xr:uid="{00000000-0005-0000-0000-0000C6100000}"/>
    <cellStyle name="Millares 2 3 6" xfId="256" xr:uid="{00000000-0005-0000-0000-0000C7100000}"/>
    <cellStyle name="Millares 2 3 6 2" xfId="441" xr:uid="{00000000-0005-0000-0000-0000C8100000}"/>
    <cellStyle name="Millares 2 3 6 2 2" xfId="1914" xr:uid="{00000000-0005-0000-0000-0000C9100000}"/>
    <cellStyle name="Millares 2 3 6 3" xfId="1736" xr:uid="{00000000-0005-0000-0000-0000CA100000}"/>
    <cellStyle name="Millares 2 3 6 4" xfId="3580" xr:uid="{00000000-0005-0000-0000-0000CB100000}"/>
    <cellStyle name="Millares 2 3 7" xfId="295" xr:uid="{00000000-0005-0000-0000-0000CC100000}"/>
    <cellStyle name="Millares 2 3 7 2" xfId="1768" xr:uid="{00000000-0005-0000-0000-0000CD100000}"/>
    <cellStyle name="Millares 2 3 8" xfId="496" xr:uid="{00000000-0005-0000-0000-0000CE100000}"/>
    <cellStyle name="Millares 2 3 8 2" xfId="1957" xr:uid="{00000000-0005-0000-0000-0000CF100000}"/>
    <cellStyle name="Millares 2 3 9" xfId="704" xr:uid="{00000000-0005-0000-0000-0000D0100000}"/>
    <cellStyle name="Millares 2 3 9 2" xfId="2022" xr:uid="{00000000-0005-0000-0000-0000D1100000}"/>
    <cellStyle name="Millares 2 4" xfId="72" xr:uid="{00000000-0005-0000-0000-0000D2100000}"/>
    <cellStyle name="Millares 2 4 2" xfId="773" xr:uid="{00000000-0005-0000-0000-0000D3100000}"/>
    <cellStyle name="Millares 2 4 2 2" xfId="2058" xr:uid="{00000000-0005-0000-0000-0000D4100000}"/>
    <cellStyle name="Millares 2 4 2 2 2" xfId="3754" xr:uid="{00000000-0005-0000-0000-0000D5100000}"/>
    <cellStyle name="Millares 2 4 2 3" xfId="3618" xr:uid="{00000000-0005-0000-0000-0000D6100000}"/>
    <cellStyle name="Millares 2 4 2 4" xfId="3480" xr:uid="{00000000-0005-0000-0000-0000D7100000}"/>
    <cellStyle name="Millares 2 4 2 5" xfId="3469" xr:uid="{00000000-0005-0000-0000-0000D8100000}"/>
    <cellStyle name="Millares 2 4 2 6" xfId="4318" xr:uid="{00000000-0005-0000-0000-0000D9100000}"/>
    <cellStyle name="Millares 2 4 3" xfId="698" xr:uid="{00000000-0005-0000-0000-0000DA100000}"/>
    <cellStyle name="Millares 2 4 3 2" xfId="2019" xr:uid="{00000000-0005-0000-0000-0000DB100000}"/>
    <cellStyle name="Millares 2 4 3 3" xfId="3717" xr:uid="{00000000-0005-0000-0000-0000DC100000}"/>
    <cellStyle name="Millares 2 4 4" xfId="1257" xr:uid="{00000000-0005-0000-0000-0000DD100000}"/>
    <cellStyle name="Millares 2 4 4 2" xfId="3501" xr:uid="{00000000-0005-0000-0000-0000DE100000}"/>
    <cellStyle name="Millares 2 4 5" xfId="3872" xr:uid="{00000000-0005-0000-0000-0000DF100000}"/>
    <cellStyle name="Millares 2 4 6" xfId="2223" xr:uid="{00000000-0005-0000-0000-0000E0100000}"/>
    <cellStyle name="Millares 2 4 7" xfId="4317" xr:uid="{00000000-0005-0000-0000-0000E1100000}"/>
    <cellStyle name="Millares 2 4 8" xfId="8624" xr:uid="{00000000-0005-0000-0000-0000E2100000}"/>
    <cellStyle name="Millares 2 5" xfId="76" xr:uid="{00000000-0005-0000-0000-0000E3100000}"/>
    <cellStyle name="Millares 2 5 2" xfId="134" xr:uid="{00000000-0005-0000-0000-0000E4100000}"/>
    <cellStyle name="Millares 2 5 2 2" xfId="352" xr:uid="{00000000-0005-0000-0000-0000E5100000}"/>
    <cellStyle name="Millares 2 5 2 2 2" xfId="1825" xr:uid="{00000000-0005-0000-0000-0000E6100000}"/>
    <cellStyle name="Millares 2 5 2 2 3" xfId="3870" xr:uid="{00000000-0005-0000-0000-0000E7100000}"/>
    <cellStyle name="Millares 2 5 2 3" xfId="1647" xr:uid="{00000000-0005-0000-0000-0000E8100000}"/>
    <cellStyle name="Millares 2 5 2 4" xfId="3772" xr:uid="{00000000-0005-0000-0000-0000E9100000}"/>
    <cellStyle name="Millares 2 5 3" xfId="300" xr:uid="{00000000-0005-0000-0000-0000EA100000}"/>
    <cellStyle name="Millares 2 5 3 2" xfId="1773" xr:uid="{00000000-0005-0000-0000-0000EB100000}"/>
    <cellStyle name="Millares 2 5 3 3" xfId="3635" xr:uid="{00000000-0005-0000-0000-0000EC100000}"/>
    <cellStyle name="Millares 2 5 4" xfId="720" xr:uid="{00000000-0005-0000-0000-0000ED100000}"/>
    <cellStyle name="Millares 2 5 4 2" xfId="2028" xr:uid="{00000000-0005-0000-0000-0000EE100000}"/>
    <cellStyle name="Millares 2 5 4 3" xfId="3844" xr:uid="{00000000-0005-0000-0000-0000EF100000}"/>
    <cellStyle name="Millares 2 5 5" xfId="1302" xr:uid="{00000000-0005-0000-0000-0000F0100000}"/>
    <cellStyle name="Millares 2 5 6" xfId="1595" xr:uid="{00000000-0005-0000-0000-0000F1100000}"/>
    <cellStyle name="Millares 2 5 7" xfId="2272" xr:uid="{00000000-0005-0000-0000-0000F2100000}"/>
    <cellStyle name="Millares 2 5 8" xfId="4319" xr:uid="{00000000-0005-0000-0000-0000F3100000}"/>
    <cellStyle name="Millares 2 5 9" xfId="10362" xr:uid="{00000000-0005-0000-0000-0000F4100000}"/>
    <cellStyle name="Millares 2 6" xfId="106" xr:uid="{00000000-0005-0000-0000-0000F5100000}"/>
    <cellStyle name="Millares 2 6 2" xfId="324" xr:uid="{00000000-0005-0000-0000-0000F6100000}"/>
    <cellStyle name="Millares 2 6 2 2" xfId="1797" xr:uid="{00000000-0005-0000-0000-0000F7100000}"/>
    <cellStyle name="Millares 2 6 2 2 2" xfId="3874" xr:uid="{00000000-0005-0000-0000-0000F8100000}"/>
    <cellStyle name="Millares 2 6 2 3" xfId="3737" xr:uid="{00000000-0005-0000-0000-0000F9100000}"/>
    <cellStyle name="Millares 2 6 2 4" xfId="38060" xr:uid="{00000000-0005-0000-0000-0000FA100000}"/>
    <cellStyle name="Millares 2 6 3" xfId="1065" xr:uid="{00000000-0005-0000-0000-0000FB100000}"/>
    <cellStyle name="Millares 2 6 3 2" xfId="3601" xr:uid="{00000000-0005-0000-0000-0000FC100000}"/>
    <cellStyle name="Millares 2 6 4" xfId="1619" xr:uid="{00000000-0005-0000-0000-0000FD100000}"/>
    <cellStyle name="Millares 2 6 4 2" xfId="3956" xr:uid="{00000000-0005-0000-0000-0000FE100000}"/>
    <cellStyle name="Millares 2 6 5" xfId="2287" xr:uid="{00000000-0005-0000-0000-0000FF100000}"/>
    <cellStyle name="Millares 2 6 6" xfId="4320" xr:uid="{00000000-0005-0000-0000-000000110000}"/>
    <cellStyle name="Millares 2 6 7" xfId="23195" xr:uid="{00000000-0005-0000-0000-000001110000}"/>
    <cellStyle name="Millares 2 7" xfId="158" xr:uid="{00000000-0005-0000-0000-000002110000}"/>
    <cellStyle name="Millares 2 7 2" xfId="376" xr:uid="{00000000-0005-0000-0000-000003110000}"/>
    <cellStyle name="Millares 2 7 2 2" xfId="1849" xr:uid="{00000000-0005-0000-0000-000004110000}"/>
    <cellStyle name="Millares 2 7 2 2 2" xfId="3434" xr:uid="{00000000-0005-0000-0000-000005110000}"/>
    <cellStyle name="Millares 2 7 2 3" xfId="3777" xr:uid="{00000000-0005-0000-0000-000006110000}"/>
    <cellStyle name="Millares 2 7 3" xfId="1372" xr:uid="{00000000-0005-0000-0000-000007110000}"/>
    <cellStyle name="Millares 2 7 3 2" xfId="3657" xr:uid="{00000000-0005-0000-0000-000008110000}"/>
    <cellStyle name="Millares 2 7 4" xfId="1671" xr:uid="{00000000-0005-0000-0000-000009110000}"/>
    <cellStyle name="Millares 2 7 4 2" xfId="4039" xr:uid="{00000000-0005-0000-0000-00000A110000}"/>
    <cellStyle name="Millares 2 7 5" xfId="3410" xr:uid="{00000000-0005-0000-0000-00000B110000}"/>
    <cellStyle name="Millares 2 7 6" xfId="4321" xr:uid="{00000000-0005-0000-0000-00000C110000}"/>
    <cellStyle name="Millares 2 7 7" xfId="37525" xr:uid="{00000000-0005-0000-0000-00000D110000}"/>
    <cellStyle name="Millares 2 8" xfId="172" xr:uid="{00000000-0005-0000-0000-00000E110000}"/>
    <cellStyle name="Millares 2 8 2" xfId="3807" xr:uid="{00000000-0005-0000-0000-00000F110000}"/>
    <cellStyle name="Millares 2 8 3" xfId="3682" xr:uid="{00000000-0005-0000-0000-000010110000}"/>
    <cellStyle name="Millares 2 8 4" xfId="3692" xr:uid="{00000000-0005-0000-0000-000011110000}"/>
    <cellStyle name="Millares 2 8 5" xfId="4126" xr:uid="{00000000-0005-0000-0000-000012110000}"/>
    <cellStyle name="Millares 2 8 6" xfId="38488" xr:uid="{00000000-0005-0000-0000-000013110000}"/>
    <cellStyle name="Millares 2 9" xfId="200" xr:uid="{00000000-0005-0000-0000-000014110000}"/>
    <cellStyle name="Millares 2 9 2" xfId="385" xr:uid="{00000000-0005-0000-0000-000015110000}"/>
    <cellStyle name="Millares 2 9 2 2" xfId="1858" xr:uid="{00000000-0005-0000-0000-000016110000}"/>
    <cellStyle name="Millares 2 9 3" xfId="1680" xr:uid="{00000000-0005-0000-0000-000017110000}"/>
    <cellStyle name="Millares 2 9 4" xfId="3584" xr:uid="{00000000-0005-0000-0000-000018110000}"/>
    <cellStyle name="Millares 2 9 5" xfId="7992" xr:uid="{00000000-0005-0000-0000-000019110000}"/>
    <cellStyle name="Millares 2_Hoja6 2 2" xfId="3637" xr:uid="{00000000-0005-0000-0000-00001A110000}"/>
    <cellStyle name="Millares 20" xfId="68" xr:uid="{00000000-0005-0000-0000-00001B110000}"/>
    <cellStyle name="Millares 20 2" xfId="675" xr:uid="{00000000-0005-0000-0000-00001C110000}"/>
    <cellStyle name="Millares 20 2 2" xfId="1542" xr:uid="{00000000-0005-0000-0000-00001D110000}"/>
    <cellStyle name="Millares 20 2 2 2" xfId="3653" xr:uid="{00000000-0005-0000-0000-00001E110000}"/>
    <cellStyle name="Millares 20 2 3" xfId="2005" xr:uid="{00000000-0005-0000-0000-00001F110000}"/>
    <cellStyle name="Millares 20 2 3 2" xfId="4004" xr:uid="{00000000-0005-0000-0000-000020110000}"/>
    <cellStyle name="Millares 20 2 4" xfId="3522" xr:uid="{00000000-0005-0000-0000-000021110000}"/>
    <cellStyle name="Millares 20 2 5" xfId="7633" xr:uid="{00000000-0005-0000-0000-000022110000}"/>
    <cellStyle name="Millares 20 3" xfId="1062" xr:uid="{00000000-0005-0000-0000-000023110000}"/>
    <cellStyle name="Millares 20 3 2" xfId="3920" xr:uid="{00000000-0005-0000-0000-000024110000}"/>
    <cellStyle name="Millares 20 4" xfId="1500" xr:uid="{00000000-0005-0000-0000-000025110000}"/>
    <cellStyle name="Millares 20 4 2" xfId="3557" xr:uid="{00000000-0005-0000-0000-000026110000}"/>
    <cellStyle name="Millares 20 5" xfId="3476" xr:uid="{00000000-0005-0000-0000-000027110000}"/>
    <cellStyle name="Millares 20 6" xfId="4124" xr:uid="{00000000-0005-0000-0000-000028110000}"/>
    <cellStyle name="Millares 21" xfId="70" xr:uid="{00000000-0005-0000-0000-000029110000}"/>
    <cellStyle name="Millares 21 2" xfId="101" xr:uid="{00000000-0005-0000-0000-00002A110000}"/>
    <cellStyle name="Millares 21 2 2" xfId="1543" xr:uid="{00000000-0005-0000-0000-00002B110000}"/>
    <cellStyle name="Millares 21 2 2 2" xfId="3927" xr:uid="{00000000-0005-0000-0000-00002C110000}"/>
    <cellStyle name="Millares 21 2 3" xfId="3858" xr:uid="{00000000-0005-0000-0000-00002D110000}"/>
    <cellStyle name="Millares 21 2 4" xfId="3523" xr:uid="{00000000-0005-0000-0000-00002E110000}"/>
    <cellStyle name="Millares 21 3" xfId="790" xr:uid="{00000000-0005-0000-0000-00002F110000}"/>
    <cellStyle name="Millares 21 3 2" xfId="2067" xr:uid="{00000000-0005-0000-0000-000030110000}"/>
    <cellStyle name="Millares 21 3 3" xfId="3951" xr:uid="{00000000-0005-0000-0000-000031110000}"/>
    <cellStyle name="Millares 21 4" xfId="1501" xr:uid="{00000000-0005-0000-0000-000032110000}"/>
    <cellStyle name="Millares 21 4 2" xfId="3848" xr:uid="{00000000-0005-0000-0000-000033110000}"/>
    <cellStyle name="Millares 212" xfId="499" xr:uid="{00000000-0005-0000-0000-000034110000}"/>
    <cellStyle name="Millares 212 10" xfId="4088" xr:uid="{00000000-0005-0000-0000-000035110000}"/>
    <cellStyle name="Millares 212 2" xfId="587" xr:uid="{00000000-0005-0000-0000-000036110000}"/>
    <cellStyle name="Millares 212 2 2" xfId="1973" xr:uid="{00000000-0005-0000-0000-000037110000}"/>
    <cellStyle name="Millares 212 2 2 2" xfId="3756" xr:uid="{00000000-0005-0000-0000-000038110000}"/>
    <cellStyle name="Millares 212 2 2 3" xfId="3620" xr:uid="{00000000-0005-0000-0000-000039110000}"/>
    <cellStyle name="Millares 212 2 3" xfId="2142" xr:uid="{00000000-0005-0000-0000-00003A110000}"/>
    <cellStyle name="Millares 212 2 3 2" xfId="3719" xr:uid="{00000000-0005-0000-0000-00003B110000}"/>
    <cellStyle name="Millares 212 2 4" xfId="3411" xr:uid="{00000000-0005-0000-0000-00003C110000}"/>
    <cellStyle name="Millares 212 2 5" xfId="4102" xr:uid="{00000000-0005-0000-0000-00003D110000}"/>
    <cellStyle name="Millares 212 3" xfId="723" xr:uid="{00000000-0005-0000-0000-00003E110000}"/>
    <cellStyle name="Millares 212 3 2" xfId="2030" xr:uid="{00000000-0005-0000-0000-00003F110000}"/>
    <cellStyle name="Millares 212 3 2 2" xfId="3738" xr:uid="{00000000-0005-0000-0000-000040110000}"/>
    <cellStyle name="Millares 212 3 3" xfId="2153" xr:uid="{00000000-0005-0000-0000-000041110000}"/>
    <cellStyle name="Millares 212 3 4" xfId="3602" xr:uid="{00000000-0005-0000-0000-000042110000}"/>
    <cellStyle name="Millares 212 4" xfId="1959" xr:uid="{00000000-0005-0000-0000-000043110000}"/>
    <cellStyle name="Millares 212 4 2" xfId="2156" xr:uid="{00000000-0005-0000-0000-000044110000}"/>
    <cellStyle name="Millares 212 4 2 2" xfId="3779" xr:uid="{00000000-0005-0000-0000-000045110000}"/>
    <cellStyle name="Millares 212 4 3" xfId="3659" xr:uid="{00000000-0005-0000-0000-000046110000}"/>
    <cellStyle name="Millares 212 5" xfId="2160" xr:uid="{00000000-0005-0000-0000-000047110000}"/>
    <cellStyle name="Millares 212 5 2" xfId="3798" xr:uid="{00000000-0005-0000-0000-000048110000}"/>
    <cellStyle name="Millares 212 5 3" xfId="3678" xr:uid="{00000000-0005-0000-0000-000049110000}"/>
    <cellStyle name="Millares 212 6" xfId="2138" xr:uid="{00000000-0005-0000-0000-00004A110000}"/>
    <cellStyle name="Millares 212 6 2" xfId="3809" xr:uid="{00000000-0005-0000-0000-00004B110000}"/>
    <cellStyle name="Millares 212 6 3" xfId="3694" xr:uid="{00000000-0005-0000-0000-00004C110000}"/>
    <cellStyle name="Millares 212 7" xfId="3415" xr:uid="{00000000-0005-0000-0000-00004D110000}"/>
    <cellStyle name="Millares 212 8" xfId="3711" xr:uid="{00000000-0005-0000-0000-00004E110000}"/>
    <cellStyle name="Millares 212 9" xfId="2273" xr:uid="{00000000-0005-0000-0000-00004F110000}"/>
    <cellStyle name="Millares 22" xfId="75" xr:uid="{00000000-0005-0000-0000-000050110000}"/>
    <cellStyle name="Millares 22 2" xfId="133" xr:uid="{00000000-0005-0000-0000-000051110000}"/>
    <cellStyle name="Millares 22 2 2" xfId="351" xr:uid="{00000000-0005-0000-0000-000052110000}"/>
    <cellStyle name="Millares 22 2 2 2" xfId="1824" xr:uid="{00000000-0005-0000-0000-000053110000}"/>
    <cellStyle name="Millares 22 2 2 3" xfId="3794" xr:uid="{00000000-0005-0000-0000-000054110000}"/>
    <cellStyle name="Millares 22 2 3" xfId="1544" xr:uid="{00000000-0005-0000-0000-000055110000}"/>
    <cellStyle name="Millares 22 2 3 2" xfId="3487" xr:uid="{00000000-0005-0000-0000-000056110000}"/>
    <cellStyle name="Millares 22 2 4" xfId="1646" xr:uid="{00000000-0005-0000-0000-000057110000}"/>
    <cellStyle name="Millares 22 2 5" xfId="3524" xr:uid="{00000000-0005-0000-0000-000058110000}"/>
    <cellStyle name="Millares 22 3" xfId="299" xr:uid="{00000000-0005-0000-0000-000059110000}"/>
    <cellStyle name="Millares 22 3 2" xfId="1772" xr:uid="{00000000-0005-0000-0000-00005A110000}"/>
    <cellStyle name="Millares 22 3 3" xfId="3989" xr:uid="{00000000-0005-0000-0000-00005B110000}"/>
    <cellStyle name="Millares 22 4" xfId="791" xr:uid="{00000000-0005-0000-0000-00005C110000}"/>
    <cellStyle name="Millares 22 4 2" xfId="2068" xr:uid="{00000000-0005-0000-0000-00005D110000}"/>
    <cellStyle name="Millares 22 5" xfId="1367" xr:uid="{00000000-0005-0000-0000-00005E110000}"/>
    <cellStyle name="Millares 22 6" xfId="1502" xr:uid="{00000000-0005-0000-0000-00005F110000}"/>
    <cellStyle name="Millares 22 7" xfId="1594" xr:uid="{00000000-0005-0000-0000-000060110000}"/>
    <cellStyle name="Millares 22 8" xfId="3403" xr:uid="{00000000-0005-0000-0000-000061110000}"/>
    <cellStyle name="Millares 23" xfId="105" xr:uid="{00000000-0005-0000-0000-000062110000}"/>
    <cellStyle name="Millares 23 2" xfId="323" xr:uid="{00000000-0005-0000-0000-000063110000}"/>
    <cellStyle name="Millares 23 2 2" xfId="1545" xr:uid="{00000000-0005-0000-0000-000064110000}"/>
    <cellStyle name="Millares 23 2 2 2" xfId="3795" xr:uid="{00000000-0005-0000-0000-000065110000}"/>
    <cellStyle name="Millares 23 2 3" xfId="1796" xr:uid="{00000000-0005-0000-0000-000066110000}"/>
    <cellStyle name="Millares 23 2 3 2" xfId="3445" xr:uid="{00000000-0005-0000-0000-000067110000}"/>
    <cellStyle name="Millares 23 2 4" xfId="3539" xr:uid="{00000000-0005-0000-0000-000068110000}"/>
    <cellStyle name="Millares 23 3" xfId="792" xr:uid="{00000000-0005-0000-0000-000069110000}"/>
    <cellStyle name="Millares 23 3 2" xfId="2069" xr:uid="{00000000-0005-0000-0000-00006A110000}"/>
    <cellStyle name="Millares 23 3 3" xfId="3942" xr:uid="{00000000-0005-0000-0000-00006B110000}"/>
    <cellStyle name="Millares 23 4" xfId="1503" xr:uid="{00000000-0005-0000-0000-00006C110000}"/>
    <cellStyle name="Millares 23 5" xfId="1618" xr:uid="{00000000-0005-0000-0000-00006D110000}"/>
    <cellStyle name="Millares 23 6" xfId="3428" xr:uid="{00000000-0005-0000-0000-00006E110000}"/>
    <cellStyle name="Millares 24" xfId="128" xr:uid="{00000000-0005-0000-0000-00006F110000}"/>
    <cellStyle name="Millares 24 2" xfId="346" xr:uid="{00000000-0005-0000-0000-000070110000}"/>
    <cellStyle name="Millares 24 2 2" xfId="1546" xr:uid="{00000000-0005-0000-0000-000071110000}"/>
    <cellStyle name="Millares 24 2 2 2" xfId="3796" xr:uid="{00000000-0005-0000-0000-000072110000}"/>
    <cellStyle name="Millares 24 2 3" xfId="1819" xr:uid="{00000000-0005-0000-0000-000073110000}"/>
    <cellStyle name="Millares 24 2 3 2" xfId="3979" xr:uid="{00000000-0005-0000-0000-000074110000}"/>
    <cellStyle name="Millares 24 2 4" xfId="3551" xr:uid="{00000000-0005-0000-0000-000075110000}"/>
    <cellStyle name="Millares 24 3" xfId="793" xr:uid="{00000000-0005-0000-0000-000076110000}"/>
    <cellStyle name="Millares 24 3 2" xfId="2070" xr:uid="{00000000-0005-0000-0000-000077110000}"/>
    <cellStyle name="Millares 24 3 3" xfId="3843" xr:uid="{00000000-0005-0000-0000-000078110000}"/>
    <cellStyle name="Millares 24 4" xfId="1504" xr:uid="{00000000-0005-0000-0000-000079110000}"/>
    <cellStyle name="Millares 24 5" xfId="1641" xr:uid="{00000000-0005-0000-0000-00007A110000}"/>
    <cellStyle name="Millares 24 6" xfId="3429" xr:uid="{00000000-0005-0000-0000-00007B110000}"/>
    <cellStyle name="Millares 25" xfId="182" xr:uid="{00000000-0005-0000-0000-00007C110000}"/>
    <cellStyle name="Millares 25 2" xfId="794" xr:uid="{00000000-0005-0000-0000-00007D110000}"/>
    <cellStyle name="Millares 25 2 2" xfId="1547" xr:uid="{00000000-0005-0000-0000-00007E110000}"/>
    <cellStyle name="Millares 25 2 2 2" xfId="3709" xr:uid="{00000000-0005-0000-0000-00007F110000}"/>
    <cellStyle name="Millares 25 2 3" xfId="2071" xr:uid="{00000000-0005-0000-0000-000080110000}"/>
    <cellStyle name="Millares 25 2 3 2" xfId="3980" xr:uid="{00000000-0005-0000-0000-000081110000}"/>
    <cellStyle name="Millares 25 2 4" xfId="3802" xr:uid="{00000000-0005-0000-0000-000082110000}"/>
    <cellStyle name="Millares 25 3" xfId="1505" xr:uid="{00000000-0005-0000-0000-000083110000}"/>
    <cellStyle name="Millares 25 3 2" xfId="4017" xr:uid="{00000000-0005-0000-0000-000084110000}"/>
    <cellStyle name="Millares 25 4" xfId="3853" xr:uid="{00000000-0005-0000-0000-000085110000}"/>
    <cellStyle name="Millares 25 5" xfId="3423" xr:uid="{00000000-0005-0000-0000-000086110000}"/>
    <cellStyle name="Millares 26" xfId="190" xr:uid="{00000000-0005-0000-0000-000087110000}"/>
    <cellStyle name="Millares 26 2" xfId="795" xr:uid="{00000000-0005-0000-0000-000088110000}"/>
    <cellStyle name="Millares 26 2 2" xfId="1548" xr:uid="{00000000-0005-0000-0000-000089110000}"/>
    <cellStyle name="Millares 26 2 2 2" xfId="3826" xr:uid="{00000000-0005-0000-0000-00008A110000}"/>
    <cellStyle name="Millares 26 2 3" xfId="2072" xr:uid="{00000000-0005-0000-0000-00008B110000}"/>
    <cellStyle name="Millares 26 2 4" xfId="3686" xr:uid="{00000000-0005-0000-0000-00008C110000}"/>
    <cellStyle name="Millares 26 3" xfId="1506" xr:uid="{00000000-0005-0000-0000-00008D110000}"/>
    <cellStyle name="Millares 26 3 2" xfId="3831" xr:uid="{00000000-0005-0000-0000-00008E110000}"/>
    <cellStyle name="Millares 26 4" xfId="3431" xr:uid="{00000000-0005-0000-0000-00008F110000}"/>
    <cellStyle name="Millares 27" xfId="199" xr:uid="{00000000-0005-0000-0000-000090110000}"/>
    <cellStyle name="Millares 27 2" xfId="384" xr:uid="{00000000-0005-0000-0000-000091110000}"/>
    <cellStyle name="Millares 27 2 2" xfId="1549" xr:uid="{00000000-0005-0000-0000-000092110000}"/>
    <cellStyle name="Millares 27 2 2 2" xfId="3827" xr:uid="{00000000-0005-0000-0000-000093110000}"/>
    <cellStyle name="Millares 27 2 3" xfId="1857" xr:uid="{00000000-0005-0000-0000-000094110000}"/>
    <cellStyle name="Millares 27 2 4" xfId="3687" xr:uid="{00000000-0005-0000-0000-000095110000}"/>
    <cellStyle name="Millares 27 3" xfId="796" xr:uid="{00000000-0005-0000-0000-000096110000}"/>
    <cellStyle name="Millares 27 3 2" xfId="2073" xr:uid="{00000000-0005-0000-0000-000097110000}"/>
    <cellStyle name="Millares 27 3 3" xfId="3982" xr:uid="{00000000-0005-0000-0000-000098110000}"/>
    <cellStyle name="Millares 27 4" xfId="1507" xr:uid="{00000000-0005-0000-0000-000099110000}"/>
    <cellStyle name="Millares 27 5" xfId="1679" xr:uid="{00000000-0005-0000-0000-00009A110000}"/>
    <cellStyle name="Millares 27 6" xfId="3422" xr:uid="{00000000-0005-0000-0000-00009B110000}"/>
    <cellStyle name="Millares 28" xfId="223" xr:uid="{00000000-0005-0000-0000-00009C110000}"/>
    <cellStyle name="Millares 28 2" xfId="408" xr:uid="{00000000-0005-0000-0000-00009D110000}"/>
    <cellStyle name="Millares 28 2 2" xfId="1881" xr:uid="{00000000-0005-0000-0000-00009E110000}"/>
    <cellStyle name="Millares 28 2 2 2" xfId="3453" xr:uid="{00000000-0005-0000-0000-00009F110000}"/>
    <cellStyle name="Millares 28 2 3" xfId="3685" xr:uid="{00000000-0005-0000-0000-0000A0110000}"/>
    <cellStyle name="Millares 28 3" xfId="727" xr:uid="{00000000-0005-0000-0000-0000A1110000}"/>
    <cellStyle name="Millares 28 3 2" xfId="3932" xr:uid="{00000000-0005-0000-0000-0000A2110000}"/>
    <cellStyle name="Millares 28 4" xfId="1703" xr:uid="{00000000-0005-0000-0000-0000A3110000}"/>
    <cellStyle name="Millares 28 5" xfId="3449" xr:uid="{00000000-0005-0000-0000-0000A4110000}"/>
    <cellStyle name="Millares 29" xfId="227" xr:uid="{00000000-0005-0000-0000-0000A5110000}"/>
    <cellStyle name="Millares 29 2" xfId="412" xr:uid="{00000000-0005-0000-0000-0000A6110000}"/>
    <cellStyle name="Millares 29 2 2" xfId="1885" xr:uid="{00000000-0005-0000-0000-0000A7110000}"/>
    <cellStyle name="Millares 29 2 2 2" xfId="3902" xr:uid="{00000000-0005-0000-0000-0000A8110000}"/>
    <cellStyle name="Millares 29 2 3" xfId="3688" xr:uid="{00000000-0005-0000-0000-0000A9110000}"/>
    <cellStyle name="Millares 29 3" xfId="797" xr:uid="{00000000-0005-0000-0000-0000AA110000}"/>
    <cellStyle name="Millares 29 3 2" xfId="3435" xr:uid="{00000000-0005-0000-0000-0000AB110000}"/>
    <cellStyle name="Millares 29 4" xfId="1707" xr:uid="{00000000-0005-0000-0000-0000AC110000}"/>
    <cellStyle name="Millares 29 5" xfId="3418" xr:uid="{00000000-0005-0000-0000-0000AD110000}"/>
    <cellStyle name="Millares 3" xfId="33" xr:uid="{00000000-0005-0000-0000-0000AE110000}"/>
    <cellStyle name="Millares 3 10" xfId="866" xr:uid="{00000000-0005-0000-0000-0000AF110000}"/>
    <cellStyle name="Millares 3 10 2" xfId="2082" xr:uid="{00000000-0005-0000-0000-0000B0110000}"/>
    <cellStyle name="Millares 3 11" xfId="566" xr:uid="{00000000-0005-0000-0000-0000B1110000}"/>
    <cellStyle name="Millares 3 11 2" xfId="767" xr:uid="{00000000-0005-0000-0000-0000B2110000}"/>
    <cellStyle name="Millares 3 11 2 2" xfId="2053" xr:uid="{00000000-0005-0000-0000-0000B3110000}"/>
    <cellStyle name="Millares 3 11 2 2 2" xfId="3759" xr:uid="{00000000-0005-0000-0000-0000B4110000}"/>
    <cellStyle name="Millares 3 11 2 2 3" xfId="3977" xr:uid="{00000000-0005-0000-0000-0000B5110000}"/>
    <cellStyle name="Millares 3 11 2 2 4" xfId="3623" xr:uid="{00000000-0005-0000-0000-0000B6110000}"/>
    <cellStyle name="Millares 3 11 2 3" xfId="2146" xr:uid="{00000000-0005-0000-0000-0000B7110000}"/>
    <cellStyle name="Millares 3 11 2 3 2" xfId="3722" xr:uid="{00000000-0005-0000-0000-0000B8110000}"/>
    <cellStyle name="Millares 3 11 2 4" xfId="3577" xr:uid="{00000000-0005-0000-0000-0000B9110000}"/>
    <cellStyle name="Millares 3 11 2 5" xfId="3923" xr:uid="{00000000-0005-0000-0000-0000BA110000}"/>
    <cellStyle name="Millares 3 11 2 6" xfId="3455" xr:uid="{00000000-0005-0000-0000-0000BB110000}"/>
    <cellStyle name="Millares 3 11 3" xfId="746" xr:uid="{00000000-0005-0000-0000-0000BC110000}"/>
    <cellStyle name="Millares 3 11 3 2" xfId="2039" xr:uid="{00000000-0005-0000-0000-0000BD110000}"/>
    <cellStyle name="Millares 3 11 3 2 2" xfId="3741" xr:uid="{00000000-0005-0000-0000-0000BE110000}"/>
    <cellStyle name="Millares 3 11 3 3" xfId="3839" xr:uid="{00000000-0005-0000-0000-0000BF110000}"/>
    <cellStyle name="Millares 3 11 3 4" xfId="3605" xr:uid="{00000000-0005-0000-0000-0000C0110000}"/>
    <cellStyle name="Millares 3 11 4" xfId="707" xr:uid="{00000000-0005-0000-0000-0000C1110000}"/>
    <cellStyle name="Millares 3 11 4 2" xfId="2025" xr:uid="{00000000-0005-0000-0000-0000C2110000}"/>
    <cellStyle name="Millares 3 11 4 2 2" xfId="3782" xr:uid="{00000000-0005-0000-0000-0000C3110000}"/>
    <cellStyle name="Millares 3 11 4 3" xfId="3662" xr:uid="{00000000-0005-0000-0000-0000C4110000}"/>
    <cellStyle name="Millares 3 11 5" xfId="1962" xr:uid="{00000000-0005-0000-0000-0000C5110000}"/>
    <cellStyle name="Millares 3 11 5 2" xfId="3812" xr:uid="{00000000-0005-0000-0000-0000C6110000}"/>
    <cellStyle name="Millares 3 11 5 3" xfId="3697" xr:uid="{00000000-0005-0000-0000-0000C7110000}"/>
    <cellStyle name="Millares 3 11 6" xfId="3576" xr:uid="{00000000-0005-0000-0000-0000C8110000}"/>
    <cellStyle name="Millares 3 11 7" xfId="2276" xr:uid="{00000000-0005-0000-0000-0000C9110000}"/>
    <cellStyle name="Millares 3 11 8" xfId="4091" xr:uid="{00000000-0005-0000-0000-0000CA110000}"/>
    <cellStyle name="Millares 3 12" xfId="1000" xr:uid="{00000000-0005-0000-0000-0000CB110000}"/>
    <cellStyle name="Millares 3 13" xfId="1583" xr:uid="{00000000-0005-0000-0000-0000CC110000}"/>
    <cellStyle name="Millares 3 14" xfId="2139" xr:uid="{00000000-0005-0000-0000-0000CD110000}"/>
    <cellStyle name="Millares 3 15" xfId="4085" xr:uid="{00000000-0005-0000-0000-0000CE110000}"/>
    <cellStyle name="Millares 3 2" xfId="91" xr:uid="{00000000-0005-0000-0000-0000CF110000}"/>
    <cellStyle name="Millares 3 2 2" xfId="149" xr:uid="{00000000-0005-0000-0000-0000D0110000}"/>
    <cellStyle name="Millares 3 2 2 2" xfId="367" xr:uid="{00000000-0005-0000-0000-0000D1110000}"/>
    <cellStyle name="Millares 3 2 2 2 2" xfId="1840" xr:uid="{00000000-0005-0000-0000-0000D2110000}"/>
    <cellStyle name="Millares 3 2 2 2 2 2" xfId="3885" xr:uid="{00000000-0005-0000-0000-0000D3110000}"/>
    <cellStyle name="Millares 3 2 2 2 2 2 2" xfId="38428" xr:uid="{00000000-0005-0000-0000-0000D4110000}"/>
    <cellStyle name="Millares 3 2 2 2 2 3" xfId="35670" xr:uid="{00000000-0005-0000-0000-0000D5110000}"/>
    <cellStyle name="Millares 3 2 2 2 3" xfId="4050" xr:uid="{00000000-0005-0000-0000-0000D6110000}"/>
    <cellStyle name="Millares 3 2 2 2 3 2" xfId="37950" xr:uid="{00000000-0005-0000-0000-0000D7110000}"/>
    <cellStyle name="Millares 3 2 2 2 4" xfId="20557" xr:uid="{00000000-0005-0000-0000-0000D8110000}"/>
    <cellStyle name="Millares 3 2 2 3" xfId="686" xr:uid="{00000000-0005-0000-0000-0000D9110000}"/>
    <cellStyle name="Millares 3 2 2 3 2" xfId="2013" xr:uid="{00000000-0005-0000-0000-0000DA110000}"/>
    <cellStyle name="Millares 3 2 2 3 2 2" xfId="38280" xr:uid="{00000000-0005-0000-0000-0000DB110000}"/>
    <cellStyle name="Millares 3 2 2 3 2 3" xfId="28902" xr:uid="{00000000-0005-0000-0000-0000DC110000}"/>
    <cellStyle name="Millares 3 2 2 3 3" xfId="4010" xr:uid="{00000000-0005-0000-0000-0000DD110000}"/>
    <cellStyle name="Millares 3 2 2 3 3 2" xfId="37796" xr:uid="{00000000-0005-0000-0000-0000DE110000}"/>
    <cellStyle name="Millares 3 2 2 3 4" xfId="13773" xr:uid="{00000000-0005-0000-0000-0000DF110000}"/>
    <cellStyle name="Millares 3 2 2 4" xfId="949" xr:uid="{00000000-0005-0000-0000-0000E0110000}"/>
    <cellStyle name="Millares 3 2 2 4 2" xfId="37526" xr:uid="{00000000-0005-0000-0000-0000E1110000}"/>
    <cellStyle name="Millares 3 2 2 5" xfId="1662" xr:uid="{00000000-0005-0000-0000-0000E2110000}"/>
    <cellStyle name="Millares 3 2 2 6" xfId="3981" xr:uid="{00000000-0005-0000-0000-0000E3110000}"/>
    <cellStyle name="Millares 3 2 2 7" xfId="4323" xr:uid="{00000000-0005-0000-0000-0000E4110000}"/>
    <cellStyle name="Millares 3 2 3" xfId="315" xr:uid="{00000000-0005-0000-0000-0000E5110000}"/>
    <cellStyle name="Millares 3 2 3 2" xfId="961" xr:uid="{00000000-0005-0000-0000-0000E6110000}"/>
    <cellStyle name="Millares 3 2 3 2 2" xfId="3408" xr:uid="{00000000-0005-0000-0000-0000E7110000}"/>
    <cellStyle name="Millares 3 2 3 2 2 2" xfId="38354" xr:uid="{00000000-0005-0000-0000-0000E8110000}"/>
    <cellStyle name="Millares 3 2 3 2 3" xfId="32289" xr:uid="{00000000-0005-0000-0000-0000E9110000}"/>
    <cellStyle name="Millares 3 2 3 3" xfId="1788" xr:uid="{00000000-0005-0000-0000-0000EA110000}"/>
    <cellStyle name="Millares 3 2 3 3 2" xfId="37876" xr:uid="{00000000-0005-0000-0000-0000EB110000}"/>
    <cellStyle name="Millares 3 2 3 4" xfId="3937" xr:uid="{00000000-0005-0000-0000-0000EC110000}"/>
    <cellStyle name="Millares 3 2 3 5" xfId="17176" xr:uid="{00000000-0005-0000-0000-0000ED110000}"/>
    <cellStyle name="Millares 3 2 4" xfId="606" xr:uid="{00000000-0005-0000-0000-0000EE110000}"/>
    <cellStyle name="Millares 3 2 4 2" xfId="1984" xr:uid="{00000000-0005-0000-0000-0000EF110000}"/>
    <cellStyle name="Millares 3 2 4 2 2" xfId="3868" xr:uid="{00000000-0005-0000-0000-0000F0110000}"/>
    <cellStyle name="Millares 3 2 4 2 2 2" xfId="38206" xr:uid="{00000000-0005-0000-0000-0000F1110000}"/>
    <cellStyle name="Millares 3 2 4 2 3" xfId="25518" xr:uid="{00000000-0005-0000-0000-0000F2110000}"/>
    <cellStyle name="Millares 3 2 4 3" xfId="4021" xr:uid="{00000000-0005-0000-0000-0000F3110000}"/>
    <cellStyle name="Millares 3 2 4 3 2" xfId="37721" xr:uid="{00000000-0005-0000-0000-0000F4110000}"/>
    <cellStyle name="Millares 3 2 4 4" xfId="10386" xr:uid="{00000000-0005-0000-0000-0000F5110000}"/>
    <cellStyle name="Millares 3 2 5" xfId="701" xr:uid="{00000000-0005-0000-0000-0000F6110000}"/>
    <cellStyle name="Millares 3 2 5 2" xfId="3922" xr:uid="{00000000-0005-0000-0000-0000F7110000}"/>
    <cellStyle name="Millares 3 2 6" xfId="919" xr:uid="{00000000-0005-0000-0000-0000F8110000}"/>
    <cellStyle name="Millares 3 2 6 2" xfId="3910" xr:uid="{00000000-0005-0000-0000-0000F9110000}"/>
    <cellStyle name="Millares 3 2 7" xfId="1610" xr:uid="{00000000-0005-0000-0000-0000FA110000}"/>
    <cellStyle name="Millares 3 2 8" xfId="2296" xr:uid="{00000000-0005-0000-0000-0000FB110000}"/>
    <cellStyle name="Millares 3 2 9" xfId="4114" xr:uid="{00000000-0005-0000-0000-0000FC110000}"/>
    <cellStyle name="Millares 3 3" xfId="121" xr:uid="{00000000-0005-0000-0000-0000FD110000}"/>
    <cellStyle name="Millares 3 3 2" xfId="339" xr:uid="{00000000-0005-0000-0000-0000FE110000}"/>
    <cellStyle name="Millares 3 3 2 2" xfId="1812" xr:uid="{00000000-0005-0000-0000-0000FF110000}"/>
    <cellStyle name="Millares 3 3 2 2 2" xfId="3587" xr:uid="{00000000-0005-0000-0000-000000120000}"/>
    <cellStyle name="Millares 3 3 2 2 2 2" xfId="38430" xr:uid="{00000000-0005-0000-0000-000001120000}"/>
    <cellStyle name="Millares 3 3 2 2 2 3" xfId="35684" xr:uid="{00000000-0005-0000-0000-000002120000}"/>
    <cellStyle name="Millares 3 3 2 2 3" xfId="37952" xr:uid="{00000000-0005-0000-0000-000003120000}"/>
    <cellStyle name="Millares 3 3 2 2 4" xfId="20571" xr:uid="{00000000-0005-0000-0000-000004120000}"/>
    <cellStyle name="Millares 3 3 2 3" xfId="3962" xr:uid="{00000000-0005-0000-0000-000005120000}"/>
    <cellStyle name="Millares 3 3 2 3 2" xfId="28916" xr:uid="{00000000-0005-0000-0000-000006120000}"/>
    <cellStyle name="Millares 3 3 2 3 2 2" xfId="38282" xr:uid="{00000000-0005-0000-0000-000007120000}"/>
    <cellStyle name="Millares 3 3 2 3 3" xfId="37798" xr:uid="{00000000-0005-0000-0000-000008120000}"/>
    <cellStyle name="Millares 3 3 2 3 4" xfId="13787" xr:uid="{00000000-0005-0000-0000-000009120000}"/>
    <cellStyle name="Millares 3 3 2 4" xfId="8649" xr:uid="{00000000-0005-0000-0000-00000A120000}"/>
    <cellStyle name="Millares 3 3 3" xfId="603" xr:uid="{00000000-0005-0000-0000-00000B120000}"/>
    <cellStyle name="Millares 3 3 3 2" xfId="32302" xr:uid="{00000000-0005-0000-0000-00000C120000}"/>
    <cellStyle name="Millares 3 3 3 2 2" xfId="38356" xr:uid="{00000000-0005-0000-0000-00000D120000}"/>
    <cellStyle name="Millares 3 3 3 3" xfId="37878" xr:uid="{00000000-0005-0000-0000-00000E120000}"/>
    <cellStyle name="Millares 3 3 3 4" xfId="17189" xr:uid="{00000000-0005-0000-0000-00000F120000}"/>
    <cellStyle name="Millares 3 3 4" xfId="682" xr:uid="{00000000-0005-0000-0000-000010120000}"/>
    <cellStyle name="Millares 3 3 4 2" xfId="2010" xr:uid="{00000000-0005-0000-0000-000011120000}"/>
    <cellStyle name="Millares 3 3 4 2 2" xfId="38208" xr:uid="{00000000-0005-0000-0000-000012120000}"/>
    <cellStyle name="Millares 3 3 4 2 3" xfId="25532" xr:uid="{00000000-0005-0000-0000-000013120000}"/>
    <cellStyle name="Millares 3 3 4 3" xfId="3909" xr:uid="{00000000-0005-0000-0000-000014120000}"/>
    <cellStyle name="Millares 3 3 4 3 2" xfId="37723" xr:uid="{00000000-0005-0000-0000-000015120000}"/>
    <cellStyle name="Millares 3 3 4 4" xfId="10400" xr:uid="{00000000-0005-0000-0000-000016120000}"/>
    <cellStyle name="Millares 3 3 5" xfId="1267" xr:uid="{00000000-0005-0000-0000-000017120000}"/>
    <cellStyle name="Millares 3 3 6" xfId="1634" xr:uid="{00000000-0005-0000-0000-000018120000}"/>
    <cellStyle name="Millares 3 4" xfId="184" xr:uid="{00000000-0005-0000-0000-000019120000}"/>
    <cellStyle name="Millares 3 4 10" xfId="8430" xr:uid="{00000000-0005-0000-0000-00001A120000}"/>
    <cellStyle name="Millares 3 4 2" xfId="757" xr:uid="{00000000-0005-0000-0000-00001B120000}"/>
    <cellStyle name="Millares 3 4 2 2" xfId="2046" xr:uid="{00000000-0005-0000-0000-00001C120000}"/>
    <cellStyle name="Millares 3 4 2 2 2" xfId="3647" xr:uid="{00000000-0005-0000-0000-00001D120000}"/>
    <cellStyle name="Millares 3 4 2 2 2 2" xfId="38448" xr:uid="{00000000-0005-0000-0000-00001E120000}"/>
    <cellStyle name="Millares 3 4 2 2 2 3" xfId="36540" xr:uid="{00000000-0005-0000-0000-00001F120000}"/>
    <cellStyle name="Millares 3 4 2 2 3" xfId="37970" xr:uid="{00000000-0005-0000-0000-000020120000}"/>
    <cellStyle name="Millares 3 4 2 2 4" xfId="21427" xr:uid="{00000000-0005-0000-0000-000021120000}"/>
    <cellStyle name="Millares 3 4 2 3" xfId="3631" xr:uid="{00000000-0005-0000-0000-000022120000}"/>
    <cellStyle name="Millares 3 4 2 3 2" xfId="3768" xr:uid="{00000000-0005-0000-0000-000023120000}"/>
    <cellStyle name="Millares 3 4 2 3 2 2" xfId="38300" xr:uid="{00000000-0005-0000-0000-000024120000}"/>
    <cellStyle name="Millares 3 4 2 3 3" xfId="29772" xr:uid="{00000000-0005-0000-0000-000025120000}"/>
    <cellStyle name="Millares 3 4 2 4" xfId="3731" xr:uid="{00000000-0005-0000-0000-000026120000}"/>
    <cellStyle name="Millares 3 4 2 4 2" xfId="37816" xr:uid="{00000000-0005-0000-0000-000027120000}"/>
    <cellStyle name="Millares 3 4 2 5" xfId="3893" xr:uid="{00000000-0005-0000-0000-000028120000}"/>
    <cellStyle name="Millares 3 4 2 6" xfId="3595" xr:uid="{00000000-0005-0000-0000-000029120000}"/>
    <cellStyle name="Millares 3 4 2 7" xfId="14643" xr:uid="{00000000-0005-0000-0000-00002A120000}"/>
    <cellStyle name="Millares 3 4 3" xfId="1316" xr:uid="{00000000-0005-0000-0000-00002B120000}"/>
    <cellStyle name="Millares 3 4 3 2" xfId="3750" xr:uid="{00000000-0005-0000-0000-00002C120000}"/>
    <cellStyle name="Millares 3 4 3 2 2" xfId="38374" xr:uid="{00000000-0005-0000-0000-00002D120000}"/>
    <cellStyle name="Millares 3 4 3 2 3" xfId="33156" xr:uid="{00000000-0005-0000-0000-00002E120000}"/>
    <cellStyle name="Millares 3 4 3 3" xfId="3614" xr:uid="{00000000-0005-0000-0000-00002F120000}"/>
    <cellStyle name="Millares 3 4 3 3 2" xfId="37896" xr:uid="{00000000-0005-0000-0000-000030120000}"/>
    <cellStyle name="Millares 3 4 3 4" xfId="18043" xr:uid="{00000000-0005-0000-0000-000031120000}"/>
    <cellStyle name="Millares 3 4 4" xfId="3671" xr:uid="{00000000-0005-0000-0000-000032120000}"/>
    <cellStyle name="Millares 3 4 4 2" xfId="3791" xr:uid="{00000000-0005-0000-0000-000033120000}"/>
    <cellStyle name="Millares 3 4 4 2 2" xfId="38226" xr:uid="{00000000-0005-0000-0000-000034120000}"/>
    <cellStyle name="Millares 3 4 4 2 3" xfId="26388" xr:uid="{00000000-0005-0000-0000-000035120000}"/>
    <cellStyle name="Millares 3 4 4 3" xfId="37742" xr:uid="{00000000-0005-0000-0000-000036120000}"/>
    <cellStyle name="Millares 3 4 4 4" xfId="11258" xr:uid="{00000000-0005-0000-0000-000037120000}"/>
    <cellStyle name="Millares 3 4 5" xfId="3706" xr:uid="{00000000-0005-0000-0000-000038120000}"/>
    <cellStyle name="Millares 3 4 5 2" xfId="3821" xr:uid="{00000000-0005-0000-0000-000039120000}"/>
    <cellStyle name="Millares 3 4 5 3" xfId="23669" xr:uid="{00000000-0005-0000-0000-00003A120000}"/>
    <cellStyle name="Millares 3 4 6" xfId="3432" xr:uid="{00000000-0005-0000-0000-00003B120000}"/>
    <cellStyle name="Millares 3 4 7" xfId="3878" xr:uid="{00000000-0005-0000-0000-00003C120000}"/>
    <cellStyle name="Millares 3 4 8" xfId="3506" xr:uid="{00000000-0005-0000-0000-00003D120000}"/>
    <cellStyle name="Millares 3 4 9" xfId="4322" xr:uid="{00000000-0005-0000-0000-00003E120000}"/>
    <cellStyle name="Millares 3 5" xfId="216" xr:uid="{00000000-0005-0000-0000-00003F120000}"/>
    <cellStyle name="Millares 3 5 2" xfId="401" xr:uid="{00000000-0005-0000-0000-000040120000}"/>
    <cellStyle name="Millares 3 5 2 2" xfId="1874" xr:uid="{00000000-0005-0000-0000-000041120000}"/>
    <cellStyle name="Millares 3 5 2 2 2" xfId="38426" xr:uid="{00000000-0005-0000-0000-000042120000}"/>
    <cellStyle name="Millares 3 5 2 2 3" xfId="35656" xr:uid="{00000000-0005-0000-0000-000043120000}"/>
    <cellStyle name="Millares 3 5 2 3" xfId="3856" xr:uid="{00000000-0005-0000-0000-000044120000}"/>
    <cellStyle name="Millares 3 5 2 3 2" xfId="37948" xr:uid="{00000000-0005-0000-0000-000045120000}"/>
    <cellStyle name="Millares 3 5 2 4" xfId="20543" xr:uid="{00000000-0005-0000-0000-000046120000}"/>
    <cellStyle name="Millares 3 5 3" xfId="1080" xr:uid="{00000000-0005-0000-0000-000047120000}"/>
    <cellStyle name="Millares 3 5 3 2" xfId="28888" xr:uid="{00000000-0005-0000-0000-000048120000}"/>
    <cellStyle name="Millares 3 5 3 2 2" xfId="38278" xr:uid="{00000000-0005-0000-0000-000049120000}"/>
    <cellStyle name="Millares 3 5 3 3" xfId="37794" xr:uid="{00000000-0005-0000-0000-00004A120000}"/>
    <cellStyle name="Millares 3 5 3 4" xfId="13759" xr:uid="{00000000-0005-0000-0000-00004B120000}"/>
    <cellStyle name="Millares 3 5 4" xfId="1696" xr:uid="{00000000-0005-0000-0000-00004C120000}"/>
    <cellStyle name="Millares 3 5 4 2" xfId="23196" xr:uid="{00000000-0005-0000-0000-00004D120000}"/>
    <cellStyle name="Millares 3 5 5" xfId="3931" xr:uid="{00000000-0005-0000-0000-00004E120000}"/>
    <cellStyle name="Millares 3 5 6" xfId="7993" xr:uid="{00000000-0005-0000-0000-00004F120000}"/>
    <cellStyle name="Millares 3 6" xfId="245" xr:uid="{00000000-0005-0000-0000-000050120000}"/>
    <cellStyle name="Millares 3 6 2" xfId="430" xr:uid="{00000000-0005-0000-0000-000051120000}"/>
    <cellStyle name="Millares 3 6 2 2" xfId="1903" xr:uid="{00000000-0005-0000-0000-000052120000}"/>
    <cellStyle name="Millares 3 6 2 2 2" xfId="38352" xr:uid="{00000000-0005-0000-0000-000053120000}"/>
    <cellStyle name="Millares 3 6 2 2 3" xfId="32275" xr:uid="{00000000-0005-0000-0000-000054120000}"/>
    <cellStyle name="Millares 3 6 2 3" xfId="3991" xr:uid="{00000000-0005-0000-0000-000055120000}"/>
    <cellStyle name="Millares 3 6 2 3 2" xfId="37873" xr:uid="{00000000-0005-0000-0000-000056120000}"/>
    <cellStyle name="Millares 3 6 2 4" xfId="17160" xr:uid="{00000000-0005-0000-0000-000057120000}"/>
    <cellStyle name="Millares 3 6 3" xfId="1725" xr:uid="{00000000-0005-0000-0000-000058120000}"/>
    <cellStyle name="Millares 3 6 4" xfId="3950" xr:uid="{00000000-0005-0000-0000-000059120000}"/>
    <cellStyle name="Millares 3 6 5" xfId="8625" xr:uid="{00000000-0005-0000-0000-00005A120000}"/>
    <cellStyle name="Millares 3 7" xfId="288" xr:uid="{00000000-0005-0000-0000-00005B120000}"/>
    <cellStyle name="Millares 3 7 2" xfId="1761" xr:uid="{00000000-0005-0000-0000-00005C120000}"/>
    <cellStyle name="Millares 3 7 2 2" xfId="38204" xr:uid="{00000000-0005-0000-0000-00005D120000}"/>
    <cellStyle name="Millares 3 7 2 3" xfId="25504" xr:uid="{00000000-0005-0000-0000-00005E120000}"/>
    <cellStyle name="Millares 3 7 3" xfId="3419" xr:uid="{00000000-0005-0000-0000-00005F120000}"/>
    <cellStyle name="Millares 3 7 3 2" xfId="37717" xr:uid="{00000000-0005-0000-0000-000060120000}"/>
    <cellStyle name="Millares 3 7 4" xfId="10364" xr:uid="{00000000-0005-0000-0000-000061120000}"/>
    <cellStyle name="Millares 3 8" xfId="491" xr:uid="{00000000-0005-0000-0000-000062120000}"/>
    <cellStyle name="Millares 3 8 2" xfId="1956" xr:uid="{00000000-0005-0000-0000-000063120000}"/>
    <cellStyle name="Millares 3 8 3" xfId="4638" xr:uid="{00000000-0005-0000-0000-000064120000}"/>
    <cellStyle name="Millares 3 9" xfId="663" xr:uid="{00000000-0005-0000-0000-000065120000}"/>
    <cellStyle name="Millares 3 9 2" xfId="1996" xr:uid="{00000000-0005-0000-0000-000066120000}"/>
    <cellStyle name="Millares 30" xfId="203" xr:uid="{00000000-0005-0000-0000-000067120000}"/>
    <cellStyle name="Millares 30 2" xfId="388" xr:uid="{00000000-0005-0000-0000-000068120000}"/>
    <cellStyle name="Millares 30 2 2" xfId="1861" xr:uid="{00000000-0005-0000-0000-000069120000}"/>
    <cellStyle name="Millares 30 2 3" xfId="4038" xr:uid="{00000000-0005-0000-0000-00006A120000}"/>
    <cellStyle name="Millares 30 3" xfId="1683" xr:uid="{00000000-0005-0000-0000-00006B120000}"/>
    <cellStyle name="Millares 30 3 2" xfId="3908" xr:uid="{00000000-0005-0000-0000-00006C120000}"/>
    <cellStyle name="Millares 30 4" xfId="3427" xr:uid="{00000000-0005-0000-0000-00006D120000}"/>
    <cellStyle name="Millares 31" xfId="226" xr:uid="{00000000-0005-0000-0000-00006E120000}"/>
    <cellStyle name="Millares 31 2" xfId="411" xr:uid="{00000000-0005-0000-0000-00006F120000}"/>
    <cellStyle name="Millares 31 2 2" xfId="1884" xr:uid="{00000000-0005-0000-0000-000070120000}"/>
    <cellStyle name="Millares 31 2 3" xfId="3834" xr:uid="{00000000-0005-0000-0000-000071120000}"/>
    <cellStyle name="Millares 31 3" xfId="1706" xr:uid="{00000000-0005-0000-0000-000072120000}"/>
    <cellStyle name="Millares 31 3 2" xfId="3564" xr:uid="{00000000-0005-0000-0000-000073120000}"/>
    <cellStyle name="Millares 31 4" xfId="3456" xr:uid="{00000000-0005-0000-0000-000074120000}"/>
    <cellStyle name="Millares 32" xfId="228" xr:uid="{00000000-0005-0000-0000-000075120000}"/>
    <cellStyle name="Millares 32 2" xfId="413" xr:uid="{00000000-0005-0000-0000-000076120000}"/>
    <cellStyle name="Millares 32 2 2" xfId="1886" xr:uid="{00000000-0005-0000-0000-000077120000}"/>
    <cellStyle name="Millares 32 2 3" xfId="3407" xr:uid="{00000000-0005-0000-0000-000078120000}"/>
    <cellStyle name="Millares 32 3" xfId="1708" xr:uid="{00000000-0005-0000-0000-000079120000}"/>
    <cellStyle name="Millares 32 3 2" xfId="3921" xr:uid="{00000000-0005-0000-0000-00007A120000}"/>
    <cellStyle name="Millares 32 4" xfId="3430" xr:uid="{00000000-0005-0000-0000-00007B120000}"/>
    <cellStyle name="Millares 33" xfId="255" xr:uid="{00000000-0005-0000-0000-00007C120000}"/>
    <cellStyle name="Millares 33 2" xfId="440" xr:uid="{00000000-0005-0000-0000-00007D120000}"/>
    <cellStyle name="Millares 33 2 2" xfId="1913" xr:uid="{00000000-0005-0000-0000-00007E120000}"/>
    <cellStyle name="Millares 33 2 3" xfId="3857" xr:uid="{00000000-0005-0000-0000-00007F120000}"/>
    <cellStyle name="Millares 33 3" xfId="1735" xr:uid="{00000000-0005-0000-0000-000080120000}"/>
    <cellStyle name="Millares 33 3 2" xfId="3929" xr:uid="{00000000-0005-0000-0000-000081120000}"/>
    <cellStyle name="Millares 33 4" xfId="3417" xr:uid="{00000000-0005-0000-0000-000082120000}"/>
    <cellStyle name="Millares 34" xfId="261" xr:uid="{00000000-0005-0000-0000-000083120000}"/>
    <cellStyle name="Millares 34 2" xfId="446" xr:uid="{00000000-0005-0000-0000-000084120000}"/>
    <cellStyle name="Millares 34 2 2" xfId="1919" xr:uid="{00000000-0005-0000-0000-000085120000}"/>
    <cellStyle name="Millares 34 2 3" xfId="3835" xr:uid="{00000000-0005-0000-0000-000086120000}"/>
    <cellStyle name="Millares 34 3" xfId="1741" xr:uid="{00000000-0005-0000-0000-000087120000}"/>
    <cellStyle name="Millares 34 3 2" xfId="3898" xr:uid="{00000000-0005-0000-0000-000088120000}"/>
    <cellStyle name="Millares 34 4" xfId="3437" xr:uid="{00000000-0005-0000-0000-000089120000}"/>
    <cellStyle name="Millares 35" xfId="254" xr:uid="{00000000-0005-0000-0000-00008A120000}"/>
    <cellStyle name="Millares 35 2" xfId="439" xr:uid="{00000000-0005-0000-0000-00008B120000}"/>
    <cellStyle name="Millares 35 2 2" xfId="1912" xr:uid="{00000000-0005-0000-0000-00008C120000}"/>
    <cellStyle name="Millares 35 2 3" xfId="3911" xr:uid="{00000000-0005-0000-0000-00008D120000}"/>
    <cellStyle name="Millares 35 3" xfId="1734" xr:uid="{00000000-0005-0000-0000-00008E120000}"/>
    <cellStyle name="Millares 35 3 2" xfId="3869" xr:uid="{00000000-0005-0000-0000-00008F120000}"/>
    <cellStyle name="Millares 35 4" xfId="3463" xr:uid="{00000000-0005-0000-0000-000090120000}"/>
    <cellStyle name="Millares 36" xfId="259" xr:uid="{00000000-0005-0000-0000-000091120000}"/>
    <cellStyle name="Millares 36 2" xfId="444" xr:uid="{00000000-0005-0000-0000-000092120000}"/>
    <cellStyle name="Millares 36 2 2" xfId="1917" xr:uid="{00000000-0005-0000-0000-000093120000}"/>
    <cellStyle name="Millares 36 2 2 2" xfId="3477" xr:uid="{00000000-0005-0000-0000-000094120000}"/>
    <cellStyle name="Millares 36 2 3" xfId="3649" xr:uid="{00000000-0005-0000-0000-000095120000}"/>
    <cellStyle name="Millares 36 3" xfId="1739" xr:uid="{00000000-0005-0000-0000-000096120000}"/>
    <cellStyle name="Millares 36 3 2" xfId="3773" xr:uid="{00000000-0005-0000-0000-000097120000}"/>
    <cellStyle name="Millares 36 4" xfId="3636" xr:uid="{00000000-0005-0000-0000-000098120000}"/>
    <cellStyle name="Millares 36 5" xfId="3883" xr:uid="{00000000-0005-0000-0000-000099120000}"/>
    <cellStyle name="Millares 36 6" xfId="3579" xr:uid="{00000000-0005-0000-0000-00009A120000}"/>
    <cellStyle name="Millares 37" xfId="252" xr:uid="{00000000-0005-0000-0000-00009B120000}"/>
    <cellStyle name="Millares 37 2" xfId="437" xr:uid="{00000000-0005-0000-0000-00009C120000}"/>
    <cellStyle name="Millares 37 2 2" xfId="1910" xr:uid="{00000000-0005-0000-0000-00009D120000}"/>
    <cellStyle name="Millares 37 2 3" xfId="3901" xr:uid="{00000000-0005-0000-0000-00009E120000}"/>
    <cellStyle name="Millares 37 3" xfId="1732" xr:uid="{00000000-0005-0000-0000-00009F120000}"/>
    <cellStyle name="Millares 37 3 2" xfId="3863" xr:uid="{00000000-0005-0000-0000-0000A0120000}"/>
    <cellStyle name="Millares 37 4" xfId="3559" xr:uid="{00000000-0005-0000-0000-0000A1120000}"/>
    <cellStyle name="Millares 38" xfId="232" xr:uid="{00000000-0005-0000-0000-0000A2120000}"/>
    <cellStyle name="Millares 38 2" xfId="417" xr:uid="{00000000-0005-0000-0000-0000A3120000}"/>
    <cellStyle name="Millares 38 2 2" xfId="1890" xr:uid="{00000000-0005-0000-0000-0000A4120000}"/>
    <cellStyle name="Millares 38 2 3" xfId="3894" xr:uid="{00000000-0005-0000-0000-0000A5120000}"/>
    <cellStyle name="Millares 38 3" xfId="1712" xr:uid="{00000000-0005-0000-0000-0000A6120000}"/>
    <cellStyle name="Millares 38 3 2" xfId="3478" xr:uid="{00000000-0005-0000-0000-0000A7120000}"/>
    <cellStyle name="Millares 38 4" xfId="3586" xr:uid="{00000000-0005-0000-0000-0000A8120000}"/>
    <cellStyle name="Millares 39" xfId="262" xr:uid="{00000000-0005-0000-0000-0000A9120000}"/>
    <cellStyle name="Millares 39 2" xfId="447" xr:uid="{00000000-0005-0000-0000-0000AA120000}"/>
    <cellStyle name="Millares 39 2 2" xfId="1920" xr:uid="{00000000-0005-0000-0000-0000AB120000}"/>
    <cellStyle name="Millares 39 2 3" xfId="3840" xr:uid="{00000000-0005-0000-0000-0000AC120000}"/>
    <cellStyle name="Millares 39 3" xfId="1742" xr:uid="{00000000-0005-0000-0000-0000AD120000}"/>
    <cellStyle name="Millares 39 3 2" xfId="3824" xr:uid="{00000000-0005-0000-0000-0000AE120000}"/>
    <cellStyle name="Millares 39 4" xfId="3895" xr:uid="{00000000-0005-0000-0000-0000AF120000}"/>
    <cellStyle name="Millares 4" xfId="34" xr:uid="{00000000-0005-0000-0000-0000B0120000}"/>
    <cellStyle name="Millares 4 10" xfId="1002" xr:uid="{00000000-0005-0000-0000-0000B1120000}"/>
    <cellStyle name="Millares 4 11" xfId="1484" xr:uid="{00000000-0005-0000-0000-0000B2120000}"/>
    <cellStyle name="Millares 4 12" xfId="1584" xr:uid="{00000000-0005-0000-0000-0000B3120000}"/>
    <cellStyle name="Millares 4 13" xfId="2144" xr:uid="{00000000-0005-0000-0000-0000B4120000}"/>
    <cellStyle name="Millares 4 14" xfId="2288" xr:uid="{00000000-0005-0000-0000-0000B5120000}"/>
    <cellStyle name="Millares 4 15" xfId="4096" xr:uid="{00000000-0005-0000-0000-0000B6120000}"/>
    <cellStyle name="Millares 4 2" xfId="92" xr:uid="{00000000-0005-0000-0000-0000B7120000}"/>
    <cellStyle name="Millares 4 2 10" xfId="7995" xr:uid="{00000000-0005-0000-0000-0000B8120000}"/>
    <cellStyle name="Millares 4 2 2" xfId="150" xr:uid="{00000000-0005-0000-0000-0000B9120000}"/>
    <cellStyle name="Millares 4 2 2 2" xfId="368" xr:uid="{00000000-0005-0000-0000-0000BA120000}"/>
    <cellStyle name="Millares 4 2 2 2 2" xfId="951" xr:uid="{00000000-0005-0000-0000-0000BB120000}"/>
    <cellStyle name="Millares 4 2 2 2 2 2" xfId="3998" xr:uid="{00000000-0005-0000-0000-0000BC120000}"/>
    <cellStyle name="Millares 4 2 2 2 2 3" xfId="3841" xr:uid="{00000000-0005-0000-0000-0000BD120000}"/>
    <cellStyle name="Millares 4 2 2 2 3" xfId="1841" xr:uid="{00000000-0005-0000-0000-0000BE120000}"/>
    <cellStyle name="Millares 4 2 2 2 3 2" xfId="3939" xr:uid="{00000000-0005-0000-0000-0000BF120000}"/>
    <cellStyle name="Millares 4 2 2 2 4" xfId="4043" xr:uid="{00000000-0005-0000-0000-0000C0120000}"/>
    <cellStyle name="Millares 4 2 2 3" xfId="963" xr:uid="{00000000-0005-0000-0000-0000C1120000}"/>
    <cellStyle name="Millares 4 2 2 3 2" xfId="3967" xr:uid="{00000000-0005-0000-0000-0000C2120000}"/>
    <cellStyle name="Millares 4 2 2 3 3" xfId="4003" xr:uid="{00000000-0005-0000-0000-0000C3120000}"/>
    <cellStyle name="Millares 4 2 2 4" xfId="921" xr:uid="{00000000-0005-0000-0000-0000C4120000}"/>
    <cellStyle name="Millares 4 2 2 4 2" xfId="3957" xr:uid="{00000000-0005-0000-0000-0000C5120000}"/>
    <cellStyle name="Millares 4 2 2 4 3" xfId="3925" xr:uid="{00000000-0005-0000-0000-0000C6120000}"/>
    <cellStyle name="Millares 4 2 2 5" xfId="1663" xr:uid="{00000000-0005-0000-0000-0000C7120000}"/>
    <cellStyle name="Millares 4 2 2 5 2" xfId="3886" xr:uid="{00000000-0005-0000-0000-0000C8120000}"/>
    <cellStyle name="Millares 4 2 2 6" xfId="3936" xr:uid="{00000000-0005-0000-0000-0000C9120000}"/>
    <cellStyle name="Millares 4 2 3" xfId="316" xr:uid="{00000000-0005-0000-0000-0000CA120000}"/>
    <cellStyle name="Millares 4 2 3 2" xfId="1789" xr:uid="{00000000-0005-0000-0000-0000CB120000}"/>
    <cellStyle name="Millares 4 2 3 2 2" xfId="4032" xr:uid="{00000000-0005-0000-0000-0000CC120000}"/>
    <cellStyle name="Millares 4 2 3 2 3" xfId="3993" xr:uid="{00000000-0005-0000-0000-0000CD120000}"/>
    <cellStyle name="Millares 4 2 3 3" xfId="4027" xr:uid="{00000000-0005-0000-0000-0000CE120000}"/>
    <cellStyle name="Millares 4 2 3 4" xfId="4008" xr:uid="{00000000-0005-0000-0000-0000CF120000}"/>
    <cellStyle name="Millares 4 2 4" xfId="760" xr:uid="{00000000-0005-0000-0000-0000D0120000}"/>
    <cellStyle name="Millares 4 2 4 2" xfId="2047" xr:uid="{00000000-0005-0000-0000-0000D1120000}"/>
    <cellStyle name="Millares 4 2 4 2 2" xfId="3866" xr:uid="{00000000-0005-0000-0000-0000D2120000}"/>
    <cellStyle name="Millares 4 2 4 3" xfId="3958" xr:uid="{00000000-0005-0000-0000-0000D3120000}"/>
    <cellStyle name="Millares 4 2 5" xfId="868" xr:uid="{00000000-0005-0000-0000-0000D4120000}"/>
    <cellStyle name="Millares 4 2 5 2" xfId="2084" xr:uid="{00000000-0005-0000-0000-0000D5120000}"/>
    <cellStyle name="Millares 4 2 5 2 2" xfId="3926" xr:uid="{00000000-0005-0000-0000-0000D6120000}"/>
    <cellStyle name="Millares 4 2 5 3" xfId="3881" xr:uid="{00000000-0005-0000-0000-0000D7120000}"/>
    <cellStyle name="Millares 4 2 6" xfId="1276" xr:uid="{00000000-0005-0000-0000-0000D8120000}"/>
    <cellStyle name="Millares 4 2 6 2" xfId="3889" xr:uid="{00000000-0005-0000-0000-0000D9120000}"/>
    <cellStyle name="Millares 4 2 7" xfId="1526" xr:uid="{00000000-0005-0000-0000-0000DA120000}"/>
    <cellStyle name="Millares 4 2 7 2" xfId="3934" xr:uid="{00000000-0005-0000-0000-0000DB120000}"/>
    <cellStyle name="Millares 4 2 8" xfId="1611" xr:uid="{00000000-0005-0000-0000-0000DC120000}"/>
    <cellStyle name="Millares 4 2 9" xfId="4324" xr:uid="{00000000-0005-0000-0000-0000DD120000}"/>
    <cellStyle name="Millares 4 3" xfId="122" xr:uid="{00000000-0005-0000-0000-0000DE120000}"/>
    <cellStyle name="Millares 4 3 2" xfId="340" xr:uid="{00000000-0005-0000-0000-0000DF120000}"/>
    <cellStyle name="Millares 4 3 2 2" xfId="950" xr:uid="{00000000-0005-0000-0000-0000E0120000}"/>
    <cellStyle name="Millares 4 3 2 2 2" xfId="3985" xr:uid="{00000000-0005-0000-0000-0000E1120000}"/>
    <cellStyle name="Millares 4 3 2 3" xfId="1813" xr:uid="{00000000-0005-0000-0000-0000E2120000}"/>
    <cellStyle name="Millares 4 3 2 4" xfId="3880" xr:uid="{00000000-0005-0000-0000-0000E3120000}"/>
    <cellStyle name="Millares 4 3 2 5" xfId="23435" xr:uid="{00000000-0005-0000-0000-0000E4120000}"/>
    <cellStyle name="Millares 4 3 3" xfId="693" xr:uid="{00000000-0005-0000-0000-0000E5120000}"/>
    <cellStyle name="Millares 4 3 3 2" xfId="962" xr:uid="{00000000-0005-0000-0000-0000E6120000}"/>
    <cellStyle name="Millares 4 3 3 3" xfId="2018" xr:uid="{00000000-0005-0000-0000-0000E7120000}"/>
    <cellStyle name="Millares 4 3 3 4" xfId="4012" xr:uid="{00000000-0005-0000-0000-0000E8120000}"/>
    <cellStyle name="Millares 4 3 4" xfId="920" xr:uid="{00000000-0005-0000-0000-0000E9120000}"/>
    <cellStyle name="Millares 4 3 4 2" xfId="3943" xr:uid="{00000000-0005-0000-0000-0000EA120000}"/>
    <cellStyle name="Millares 4 3 5" xfId="1269" xr:uid="{00000000-0005-0000-0000-0000EB120000}"/>
    <cellStyle name="Millares 4 3 6" xfId="1635" xr:uid="{00000000-0005-0000-0000-0000EC120000}"/>
    <cellStyle name="Millares 4 3 7" xfId="3525" xr:uid="{00000000-0005-0000-0000-0000ED120000}"/>
    <cellStyle name="Millares 4 30" xfId="596" xr:uid="{00000000-0005-0000-0000-0000EE120000}"/>
    <cellStyle name="Millares 4 30 2" xfId="1981" xr:uid="{00000000-0005-0000-0000-0000EF120000}"/>
    <cellStyle name="Millares 4 30 3" xfId="4110" xr:uid="{00000000-0005-0000-0000-0000F0120000}"/>
    <cellStyle name="Millares 4 4" xfId="197" xr:uid="{00000000-0005-0000-0000-0000F1120000}"/>
    <cellStyle name="Millares 4 4 2" xfId="382" xr:uid="{00000000-0005-0000-0000-0000F2120000}"/>
    <cellStyle name="Millares 4 4 2 2" xfId="1855" xr:uid="{00000000-0005-0000-0000-0000F3120000}"/>
    <cellStyle name="Millares 4 4 2 3" xfId="3970" xr:uid="{00000000-0005-0000-0000-0000F4120000}"/>
    <cellStyle name="Millares 4 4 2 4" xfId="23670" xr:uid="{00000000-0005-0000-0000-0000F5120000}"/>
    <cellStyle name="Millares 4 4 3" xfId="1318" xr:uid="{00000000-0005-0000-0000-0000F6120000}"/>
    <cellStyle name="Millares 4 4 4" xfId="1677" xr:uid="{00000000-0005-0000-0000-0000F7120000}"/>
    <cellStyle name="Millares 4 4 5" xfId="3918" xr:uid="{00000000-0005-0000-0000-0000F8120000}"/>
    <cellStyle name="Millares 4 5" xfId="217" xr:uid="{00000000-0005-0000-0000-0000F9120000}"/>
    <cellStyle name="Millares 4 5 2" xfId="402" xr:uid="{00000000-0005-0000-0000-0000FA120000}"/>
    <cellStyle name="Millares 4 5 2 2" xfId="1875" xr:uid="{00000000-0005-0000-0000-0000FB120000}"/>
    <cellStyle name="Millares 4 5 2 3" xfId="3983" xr:uid="{00000000-0005-0000-0000-0000FC120000}"/>
    <cellStyle name="Millares 4 5 3" xfId="1082" xr:uid="{00000000-0005-0000-0000-0000FD120000}"/>
    <cellStyle name="Millares 4 5 3 2" xfId="3919" xr:uid="{00000000-0005-0000-0000-0000FE120000}"/>
    <cellStyle name="Millares 4 5 4" xfId="1697" xr:uid="{00000000-0005-0000-0000-0000FF120000}"/>
    <cellStyle name="Millares 4 5 5" xfId="3639" xr:uid="{00000000-0005-0000-0000-000000130000}"/>
    <cellStyle name="Millares 4 6" xfId="246" xr:uid="{00000000-0005-0000-0000-000001130000}"/>
    <cellStyle name="Millares 4 6 2" xfId="431" xr:uid="{00000000-0005-0000-0000-000002130000}"/>
    <cellStyle name="Millares 4 6 2 2" xfId="1904" xr:uid="{00000000-0005-0000-0000-000003130000}"/>
    <cellStyle name="Millares 4 6 2 3" xfId="3845" xr:uid="{00000000-0005-0000-0000-000004130000}"/>
    <cellStyle name="Millares 4 6 3" xfId="1726" xr:uid="{00000000-0005-0000-0000-000005130000}"/>
    <cellStyle name="Millares 4 6 4" xfId="3447" xr:uid="{00000000-0005-0000-0000-000006130000}"/>
    <cellStyle name="Millares 4 6 5" xfId="7994" xr:uid="{00000000-0005-0000-0000-000007130000}"/>
    <cellStyle name="Millares 4 7" xfId="289" xr:uid="{00000000-0005-0000-0000-000008130000}"/>
    <cellStyle name="Millares 4 7 2" xfId="1762" xr:uid="{00000000-0005-0000-0000-000009130000}"/>
    <cellStyle name="Millares 4 7 3" xfId="3575" xr:uid="{00000000-0005-0000-0000-00000A130000}"/>
    <cellStyle name="Millares 4 8" xfId="580" xr:uid="{00000000-0005-0000-0000-00000B130000}"/>
    <cellStyle name="Millares 4 8 2" xfId="1967" xr:uid="{00000000-0005-0000-0000-00000C130000}"/>
    <cellStyle name="Millares 4 9" xfId="867" xr:uid="{00000000-0005-0000-0000-00000D130000}"/>
    <cellStyle name="Millares 4 9 2" xfId="2083" xr:uid="{00000000-0005-0000-0000-00000E130000}"/>
    <cellStyle name="Millares 40" xfId="253" xr:uid="{00000000-0005-0000-0000-00000F130000}"/>
    <cellStyle name="Millares 40 2" xfId="438" xr:uid="{00000000-0005-0000-0000-000010130000}"/>
    <cellStyle name="Millares 40 2 2" xfId="1911" xr:uid="{00000000-0005-0000-0000-000011130000}"/>
    <cellStyle name="Millares 40 2 3" xfId="3904" xr:uid="{00000000-0005-0000-0000-000012130000}"/>
    <cellStyle name="Millares 40 3" xfId="1733" xr:uid="{00000000-0005-0000-0000-000013130000}"/>
    <cellStyle name="Millares 40 4" xfId="3903" xr:uid="{00000000-0005-0000-0000-000014130000}"/>
    <cellStyle name="Millares 41" xfId="260" xr:uid="{00000000-0005-0000-0000-000015130000}"/>
    <cellStyle name="Millares 41 2" xfId="445" xr:uid="{00000000-0005-0000-0000-000016130000}"/>
    <cellStyle name="Millares 41 2 2" xfId="1918" xr:uid="{00000000-0005-0000-0000-000017130000}"/>
    <cellStyle name="Millares 41 2 3" xfId="3825" xr:uid="{00000000-0005-0000-0000-000018130000}"/>
    <cellStyle name="Millares 41 3" xfId="1740" xr:uid="{00000000-0005-0000-0000-000019130000}"/>
    <cellStyle name="Millares 41 4" xfId="3441" xr:uid="{00000000-0005-0000-0000-00001A130000}"/>
    <cellStyle name="Millares 42" xfId="264" xr:uid="{00000000-0005-0000-0000-00001B130000}"/>
    <cellStyle name="Millares 42 2" xfId="449" xr:uid="{00000000-0005-0000-0000-00001C130000}"/>
    <cellStyle name="Millares 42 2 2" xfId="1922" xr:uid="{00000000-0005-0000-0000-00001D130000}"/>
    <cellStyle name="Millares 42 2 3" xfId="3828" xr:uid="{00000000-0005-0000-0000-00001E130000}"/>
    <cellStyle name="Millares 42 3" xfId="1744" xr:uid="{00000000-0005-0000-0000-00001F130000}"/>
    <cellStyle name="Millares 42 4" xfId="3990" xr:uid="{00000000-0005-0000-0000-000020130000}"/>
    <cellStyle name="Millares 43" xfId="263" xr:uid="{00000000-0005-0000-0000-000021130000}"/>
    <cellStyle name="Millares 43 2" xfId="448" xr:uid="{00000000-0005-0000-0000-000022130000}"/>
    <cellStyle name="Millares 43 2 2" xfId="1921" xr:uid="{00000000-0005-0000-0000-000023130000}"/>
    <cellStyle name="Millares 43 2 3" xfId="4053" xr:uid="{00000000-0005-0000-0000-000024130000}"/>
    <cellStyle name="Millares 43 3" xfId="1743" xr:uid="{00000000-0005-0000-0000-000025130000}"/>
    <cellStyle name="Millares 43 4" xfId="4000" xr:uid="{00000000-0005-0000-0000-000026130000}"/>
    <cellStyle name="Millares 44" xfId="258" xr:uid="{00000000-0005-0000-0000-000027130000}"/>
    <cellStyle name="Millares 44 2" xfId="443" xr:uid="{00000000-0005-0000-0000-000028130000}"/>
    <cellStyle name="Millares 44 2 2" xfId="1916" xr:uid="{00000000-0005-0000-0000-000029130000}"/>
    <cellStyle name="Millares 44 2 3" xfId="4052" xr:uid="{00000000-0005-0000-0000-00002A130000}"/>
    <cellStyle name="Millares 44 3" xfId="1738" xr:uid="{00000000-0005-0000-0000-00002B130000}"/>
    <cellStyle name="Millares 44 4" xfId="3966" xr:uid="{00000000-0005-0000-0000-00002C130000}"/>
    <cellStyle name="Millares 45" xfId="270" xr:uid="{00000000-0005-0000-0000-00002D130000}"/>
    <cellStyle name="Millares 45 2" xfId="4054" xr:uid="{00000000-0005-0000-0000-00002E130000}"/>
    <cellStyle name="Millares 45 3" xfId="3846" xr:uid="{00000000-0005-0000-0000-00002F130000}"/>
    <cellStyle name="Millares 46" xfId="271" xr:uid="{00000000-0005-0000-0000-000030130000}"/>
    <cellStyle name="Millares 46 2" xfId="4055" xr:uid="{00000000-0005-0000-0000-000031130000}"/>
    <cellStyle name="Millares 46 3" xfId="3888" xr:uid="{00000000-0005-0000-0000-000032130000}"/>
    <cellStyle name="Millares 47" xfId="265" xr:uid="{00000000-0005-0000-0000-000033130000}"/>
    <cellStyle name="Millares 47 2" xfId="4011" xr:uid="{00000000-0005-0000-0000-000034130000}"/>
    <cellStyle name="Millares 47 3" xfId="3953" xr:uid="{00000000-0005-0000-0000-000035130000}"/>
    <cellStyle name="Millares 48" xfId="272" xr:uid="{00000000-0005-0000-0000-000036130000}"/>
    <cellStyle name="Millares 48 2" xfId="1745" xr:uid="{00000000-0005-0000-0000-000037130000}"/>
    <cellStyle name="Millares 48 2 2" xfId="3832" xr:uid="{00000000-0005-0000-0000-000038130000}"/>
    <cellStyle name="Millares 48 3" xfId="3915" xr:uid="{00000000-0005-0000-0000-000039130000}"/>
    <cellStyle name="Millares 49" xfId="484" xr:uid="{00000000-0005-0000-0000-00003A130000}"/>
    <cellStyle name="Millares 49 2" xfId="1952" xr:uid="{00000000-0005-0000-0000-00003B130000}"/>
    <cellStyle name="Millares 49 2 2" xfId="3450" xr:uid="{00000000-0005-0000-0000-00003C130000}"/>
    <cellStyle name="Millares 49 3" xfId="3479" xr:uid="{00000000-0005-0000-0000-00003D130000}"/>
    <cellStyle name="Millares 5" xfId="35" xr:uid="{00000000-0005-0000-0000-00003E130000}"/>
    <cellStyle name="Millares 5 10" xfId="869" xr:uid="{00000000-0005-0000-0000-00003F130000}"/>
    <cellStyle name="Millares 5 10 2" xfId="7996" xr:uid="{00000000-0005-0000-0000-000040130000}"/>
    <cellStyle name="Millares 5 11" xfId="1486" xr:uid="{00000000-0005-0000-0000-000041130000}"/>
    <cellStyle name="Millares 5 12" xfId="1585" xr:uid="{00000000-0005-0000-0000-000042130000}"/>
    <cellStyle name="Millares 5 13" xfId="2151" xr:uid="{00000000-0005-0000-0000-000043130000}"/>
    <cellStyle name="Millares 5 14" xfId="2290" xr:uid="{00000000-0005-0000-0000-000044130000}"/>
    <cellStyle name="Millares 5 15" xfId="4098" xr:uid="{00000000-0005-0000-0000-000045130000}"/>
    <cellStyle name="Millares 5 2" xfId="93" xr:uid="{00000000-0005-0000-0000-000046130000}"/>
    <cellStyle name="Millares 5 2 2" xfId="151" xr:uid="{00000000-0005-0000-0000-000047130000}"/>
    <cellStyle name="Millares 5 2 2 2" xfId="369" xr:uid="{00000000-0005-0000-0000-000048130000}"/>
    <cellStyle name="Millares 5 2 2 2 2" xfId="1842" xr:uid="{00000000-0005-0000-0000-000049130000}"/>
    <cellStyle name="Millares 5 2 2 2 2 2" xfId="23438" xr:uid="{00000000-0005-0000-0000-00004A130000}"/>
    <cellStyle name="Millares 5 2 2 2 3" xfId="3438" xr:uid="{00000000-0005-0000-0000-00004B130000}"/>
    <cellStyle name="Millares 5 2 2 2 4" xfId="8234" xr:uid="{00000000-0005-0000-0000-00004C130000}"/>
    <cellStyle name="Millares 5 2 2 3" xfId="1664" xr:uid="{00000000-0005-0000-0000-00004D130000}"/>
    <cellStyle name="Millares 5 2 2 3 2" xfId="23673" xr:uid="{00000000-0005-0000-0000-00004E130000}"/>
    <cellStyle name="Millares 5 2 2 3 3" xfId="8432" xr:uid="{00000000-0005-0000-0000-00004F130000}"/>
    <cellStyle name="Millares 5 2 2 4" xfId="2298" xr:uid="{00000000-0005-0000-0000-000050130000}"/>
    <cellStyle name="Millares 5 2 2 4 2" xfId="23199" xr:uid="{00000000-0005-0000-0000-000051130000}"/>
    <cellStyle name="Millares 5 2 2 5" xfId="7997" xr:uid="{00000000-0005-0000-0000-000052130000}"/>
    <cellStyle name="Millares 5 2 3" xfId="317" xr:uid="{00000000-0005-0000-0000-000053130000}"/>
    <cellStyle name="Millares 5 2 3 2" xfId="1790" xr:uid="{00000000-0005-0000-0000-000054130000}"/>
    <cellStyle name="Millares 5 2 3 2 2" xfId="23437" xr:uid="{00000000-0005-0000-0000-000055130000}"/>
    <cellStyle name="Millares 5 2 3 3" xfId="4028" xr:uid="{00000000-0005-0000-0000-000056130000}"/>
    <cellStyle name="Millares 5 2 3 4" xfId="8233" xr:uid="{00000000-0005-0000-0000-000057130000}"/>
    <cellStyle name="Millares 5 2 4" xfId="611" xr:uid="{00000000-0005-0000-0000-000058130000}"/>
    <cellStyle name="Millares 5 2 4 2" xfId="3914" xr:uid="{00000000-0005-0000-0000-000059130000}"/>
    <cellStyle name="Millares 5 2 4 2 2" xfId="23672" xr:uid="{00000000-0005-0000-0000-00005A130000}"/>
    <cellStyle name="Millares 5 2 5" xfId="762" xr:uid="{00000000-0005-0000-0000-00005B130000}"/>
    <cellStyle name="Millares 5 2 5 2" xfId="2048" xr:uid="{00000000-0005-0000-0000-00005C130000}"/>
    <cellStyle name="Millares 5 2 5 3" xfId="23198" xr:uid="{00000000-0005-0000-0000-00005D130000}"/>
    <cellStyle name="Millares 5 2 6" xfId="922" xr:uid="{00000000-0005-0000-0000-00005E130000}"/>
    <cellStyle name="Millares 5 2 7" xfId="1528" xr:uid="{00000000-0005-0000-0000-00005F130000}"/>
    <cellStyle name="Millares 5 2 8" xfId="1612" xr:uid="{00000000-0005-0000-0000-000060130000}"/>
    <cellStyle name="Millares 5 3" xfId="123" xr:uid="{00000000-0005-0000-0000-000061130000}"/>
    <cellStyle name="Millares 5 3 2" xfId="341" xr:uid="{00000000-0005-0000-0000-000062130000}"/>
    <cellStyle name="Millares 5 3 2 2" xfId="1814" xr:uid="{00000000-0005-0000-0000-000063130000}"/>
    <cellStyle name="Millares 5 3 2 2 2" xfId="23439" xr:uid="{00000000-0005-0000-0000-000064130000}"/>
    <cellStyle name="Millares 5 3 2 3" xfId="3842" xr:uid="{00000000-0005-0000-0000-000065130000}"/>
    <cellStyle name="Millares 5 3 2 4" xfId="8235" xr:uid="{00000000-0005-0000-0000-000066130000}"/>
    <cellStyle name="Millares 5 3 3" xfId="1334" xr:uid="{00000000-0005-0000-0000-000067130000}"/>
    <cellStyle name="Millares 5 3 3 2" xfId="3952" xr:uid="{00000000-0005-0000-0000-000068130000}"/>
    <cellStyle name="Millares 5 3 3 2 2" xfId="23674" xr:uid="{00000000-0005-0000-0000-000069130000}"/>
    <cellStyle name="Millares 5 3 4" xfId="1636" xr:uid="{00000000-0005-0000-0000-00006A130000}"/>
    <cellStyle name="Millares 5 3 4 2" xfId="23200" xr:uid="{00000000-0005-0000-0000-00006B130000}"/>
    <cellStyle name="Millares 5 3 5" xfId="3526" xr:uid="{00000000-0005-0000-0000-00006C130000}"/>
    <cellStyle name="Millares 5 3 6" xfId="4325" xr:uid="{00000000-0005-0000-0000-00006D130000}"/>
    <cellStyle name="Millares 5 4" xfId="198" xr:uid="{00000000-0005-0000-0000-00006E130000}"/>
    <cellStyle name="Millares 5 4 2" xfId="383" xr:uid="{00000000-0005-0000-0000-00006F130000}"/>
    <cellStyle name="Millares 5 4 2 2" xfId="1856" xr:uid="{00000000-0005-0000-0000-000070130000}"/>
    <cellStyle name="Millares 5 4 2 2 2" xfId="23440" xr:uid="{00000000-0005-0000-0000-000071130000}"/>
    <cellStyle name="Millares 5 4 2 3" xfId="8236" xr:uid="{00000000-0005-0000-0000-000072130000}"/>
    <cellStyle name="Millares 5 4 3" xfId="1098" xr:uid="{00000000-0005-0000-0000-000073130000}"/>
    <cellStyle name="Millares 5 4 3 2" xfId="23675" xr:uid="{00000000-0005-0000-0000-000074130000}"/>
    <cellStyle name="Millares 5 4 4" xfId="1678" xr:uid="{00000000-0005-0000-0000-000075130000}"/>
    <cellStyle name="Millares 5 4 4 2" xfId="23201" xr:uid="{00000000-0005-0000-0000-000076130000}"/>
    <cellStyle name="Millares 5 4 5" xfId="4020" xr:uid="{00000000-0005-0000-0000-000077130000}"/>
    <cellStyle name="Millares 5 5" xfId="218" xr:uid="{00000000-0005-0000-0000-000078130000}"/>
    <cellStyle name="Millares 5 5 2" xfId="403" xr:uid="{00000000-0005-0000-0000-000079130000}"/>
    <cellStyle name="Millares 5 5 2 2" xfId="1876" xr:uid="{00000000-0005-0000-0000-00007A130000}"/>
    <cellStyle name="Millares 5 5 2 2 2" xfId="23441" xr:uid="{00000000-0005-0000-0000-00007B130000}"/>
    <cellStyle name="Millares 5 5 2 3" xfId="8237" xr:uid="{00000000-0005-0000-0000-00007C130000}"/>
    <cellStyle name="Millares 5 5 3" xfId="1698" xr:uid="{00000000-0005-0000-0000-00007D130000}"/>
    <cellStyle name="Millares 5 5 3 2" xfId="23676" xr:uid="{00000000-0005-0000-0000-00007E130000}"/>
    <cellStyle name="Millares 5 5 3 3" xfId="8433" xr:uid="{00000000-0005-0000-0000-00007F130000}"/>
    <cellStyle name="Millares 5 5 4" xfId="23202" xr:uid="{00000000-0005-0000-0000-000080130000}"/>
    <cellStyle name="Millares 5 5 5" xfId="7998" xr:uid="{00000000-0005-0000-0000-000081130000}"/>
    <cellStyle name="Millares 5 6" xfId="247" xr:uid="{00000000-0005-0000-0000-000082130000}"/>
    <cellStyle name="Millares 5 6 2" xfId="432" xr:uid="{00000000-0005-0000-0000-000083130000}"/>
    <cellStyle name="Millares 5 6 2 2" xfId="1905" xr:uid="{00000000-0005-0000-0000-000084130000}"/>
    <cellStyle name="Millares 5 6 2 2 2" xfId="23442" xr:uid="{00000000-0005-0000-0000-000085130000}"/>
    <cellStyle name="Millares 5 6 2 3" xfId="8238" xr:uid="{00000000-0005-0000-0000-000086130000}"/>
    <cellStyle name="Millares 5 6 3" xfId="1727" xr:uid="{00000000-0005-0000-0000-000087130000}"/>
    <cellStyle name="Millares 5 6 3 2" xfId="23677" xr:uid="{00000000-0005-0000-0000-000088130000}"/>
    <cellStyle name="Millares 5 6 3 3" xfId="8434" xr:uid="{00000000-0005-0000-0000-000089130000}"/>
    <cellStyle name="Millares 5 6 4" xfId="23203" xr:uid="{00000000-0005-0000-0000-00008A130000}"/>
    <cellStyle name="Millares 5 6 5" xfId="7999" xr:uid="{00000000-0005-0000-0000-00008B130000}"/>
    <cellStyle name="Millares 5 7" xfId="290" xr:uid="{00000000-0005-0000-0000-00008C130000}"/>
    <cellStyle name="Millares 5 7 2" xfId="1763" xr:uid="{00000000-0005-0000-0000-00008D130000}"/>
    <cellStyle name="Millares 5 7 2 2" xfId="23436" xr:uid="{00000000-0005-0000-0000-00008E130000}"/>
    <cellStyle name="Millares 5 7 3" xfId="8232" xr:uid="{00000000-0005-0000-0000-00008F130000}"/>
    <cellStyle name="Millares 5 8" xfId="582" xr:uid="{00000000-0005-0000-0000-000090130000}"/>
    <cellStyle name="Millares 5 8 2" xfId="1969" xr:uid="{00000000-0005-0000-0000-000091130000}"/>
    <cellStyle name="Millares 5 8 2 2" xfId="23671" xr:uid="{00000000-0005-0000-0000-000092130000}"/>
    <cellStyle name="Millares 5 8 3" xfId="8431" xr:uid="{00000000-0005-0000-0000-000093130000}"/>
    <cellStyle name="Millares 5 9" xfId="676" xr:uid="{00000000-0005-0000-0000-000094130000}"/>
    <cellStyle name="Millares 5 9 2" xfId="2006" xr:uid="{00000000-0005-0000-0000-000095130000}"/>
    <cellStyle name="Millares 5 9 3" xfId="23197" xr:uid="{00000000-0005-0000-0000-000096130000}"/>
    <cellStyle name="Millares 50" xfId="657" xr:uid="{00000000-0005-0000-0000-000097130000}"/>
    <cellStyle name="Millares 50 2" xfId="1992" xr:uid="{00000000-0005-0000-0000-000098130000}"/>
    <cellStyle name="Millares 50 2 2" xfId="3999" xr:uid="{00000000-0005-0000-0000-000099130000}"/>
    <cellStyle name="Millares 50 3" xfId="3829" xr:uid="{00000000-0005-0000-0000-00009A130000}"/>
    <cellStyle name="Millares 51" xfId="734" xr:uid="{00000000-0005-0000-0000-00009B130000}"/>
    <cellStyle name="Millares 51 2" xfId="2033" xr:uid="{00000000-0005-0000-0000-00009C130000}"/>
    <cellStyle name="Millares 51 2 2" xfId="4014" xr:uid="{00000000-0005-0000-0000-00009D130000}"/>
    <cellStyle name="Millares 51 3" xfId="3899" xr:uid="{00000000-0005-0000-0000-00009E130000}"/>
    <cellStyle name="Millares 52" xfId="747" xr:uid="{00000000-0005-0000-0000-00009F130000}"/>
    <cellStyle name="Millares 52 2" xfId="2040" xr:uid="{00000000-0005-0000-0000-0000A0130000}"/>
    <cellStyle name="Millares 52 2 2" xfId="4037" xr:uid="{00000000-0005-0000-0000-0000A1130000}"/>
    <cellStyle name="Millares 52 3" xfId="3996" xr:uid="{00000000-0005-0000-0000-0000A2130000}"/>
    <cellStyle name="Millares 53" xfId="735" xr:uid="{00000000-0005-0000-0000-0000A3130000}"/>
    <cellStyle name="Millares 53 2" xfId="3871" xr:uid="{00000000-0005-0000-0000-0000A4130000}"/>
    <cellStyle name="Millares 54" xfId="799" xr:uid="{00000000-0005-0000-0000-0000A5130000}"/>
    <cellStyle name="Millares 54 2" xfId="4016" xr:uid="{00000000-0005-0000-0000-0000A6130000}"/>
    <cellStyle name="Millares 55" xfId="803" xr:uid="{00000000-0005-0000-0000-0000A7130000}"/>
    <cellStyle name="Millares 55 2" xfId="4023" xr:uid="{00000000-0005-0000-0000-0000A8130000}"/>
    <cellStyle name="Millares 56" xfId="805" xr:uid="{00000000-0005-0000-0000-0000A9130000}"/>
    <cellStyle name="Millares 56 2" xfId="3574" xr:uid="{00000000-0005-0000-0000-0000AA130000}"/>
    <cellStyle name="Millares 57" xfId="807" xr:uid="{00000000-0005-0000-0000-0000AB130000}"/>
    <cellStyle name="Millares 57 2" xfId="3862" xr:uid="{00000000-0005-0000-0000-0000AC130000}"/>
    <cellStyle name="Millares 58" xfId="809" xr:uid="{00000000-0005-0000-0000-0000AD130000}"/>
    <cellStyle name="Millares 58 2" xfId="4056" xr:uid="{00000000-0005-0000-0000-0000AE130000}"/>
    <cellStyle name="Millares 59" xfId="863" xr:uid="{00000000-0005-0000-0000-0000AF130000}"/>
    <cellStyle name="Millares 59 2" xfId="3416" xr:uid="{00000000-0005-0000-0000-0000B0130000}"/>
    <cellStyle name="Millares 6" xfId="5" xr:uid="{00000000-0005-0000-0000-0000B1130000}"/>
    <cellStyle name="Millares 6 10" xfId="1031" xr:uid="{00000000-0005-0000-0000-0000B2130000}"/>
    <cellStyle name="Millares 6 10 2" xfId="4639" xr:uid="{00000000-0005-0000-0000-0000B3130000}"/>
    <cellStyle name="Millares 6 11" xfId="1485" xr:uid="{00000000-0005-0000-0000-0000B4130000}"/>
    <cellStyle name="Millares 6 12" xfId="1570" xr:uid="{00000000-0005-0000-0000-0000B5130000}"/>
    <cellStyle name="Millares 6 13" xfId="2154" xr:uid="{00000000-0005-0000-0000-0000B6130000}"/>
    <cellStyle name="Millares 6 14" xfId="4099" xr:uid="{00000000-0005-0000-0000-0000B7130000}"/>
    <cellStyle name="Millares 6 2" xfId="36" xr:uid="{00000000-0005-0000-0000-0000B8130000}"/>
    <cellStyle name="Millares 6 2 10" xfId="1131" xr:uid="{00000000-0005-0000-0000-0000B9130000}"/>
    <cellStyle name="Millares 6 2 11" xfId="1527" xr:uid="{00000000-0005-0000-0000-0000BA130000}"/>
    <cellStyle name="Millares 6 2 12" xfId="1586" xr:uid="{00000000-0005-0000-0000-0000BB130000}"/>
    <cellStyle name="Millares 6 2 13" xfId="2179" xr:uid="{00000000-0005-0000-0000-0000BC130000}"/>
    <cellStyle name="Millares 6 2 14" xfId="4640" xr:uid="{00000000-0005-0000-0000-0000BD130000}"/>
    <cellStyle name="Millares 6 2 2" xfId="94" xr:uid="{00000000-0005-0000-0000-0000BE130000}"/>
    <cellStyle name="Millares 6 2 2 2" xfId="152" xr:uid="{00000000-0005-0000-0000-0000BF130000}"/>
    <cellStyle name="Millares 6 2 2 2 2" xfId="370" xr:uid="{00000000-0005-0000-0000-0000C0130000}"/>
    <cellStyle name="Millares 6 2 2 2 2 2" xfId="1843" xr:uid="{00000000-0005-0000-0000-0000C1130000}"/>
    <cellStyle name="Millares 6 2 2 2 2 3" xfId="3765" xr:uid="{00000000-0005-0000-0000-0000C2130000}"/>
    <cellStyle name="Millares 6 2 2 2 3" xfId="1665" xr:uid="{00000000-0005-0000-0000-0000C3130000}"/>
    <cellStyle name="Millares 6 2 2 2 3 2" xfId="3984" xr:uid="{00000000-0005-0000-0000-0000C4130000}"/>
    <cellStyle name="Millares 6 2 2 2 4" xfId="3628" xr:uid="{00000000-0005-0000-0000-0000C5130000}"/>
    <cellStyle name="Millares 6 2 2 3" xfId="318" xr:uid="{00000000-0005-0000-0000-0000C6130000}"/>
    <cellStyle name="Millares 6 2 2 3 2" xfId="1791" xr:uid="{00000000-0005-0000-0000-0000C7130000}"/>
    <cellStyle name="Millares 6 2 2 3 3" xfId="3728" xr:uid="{00000000-0005-0000-0000-0000C8130000}"/>
    <cellStyle name="Millares 6 2 2 4" xfId="1364" xr:uid="{00000000-0005-0000-0000-0000C9130000}"/>
    <cellStyle name="Millares 6 2 2 4 2" xfId="3591" xr:uid="{00000000-0005-0000-0000-0000CA130000}"/>
    <cellStyle name="Millares 6 2 2 5" xfId="1613" xr:uid="{00000000-0005-0000-0000-0000CB130000}"/>
    <cellStyle name="Millares 6 2 2 6" xfId="2230" xr:uid="{00000000-0005-0000-0000-0000CC130000}"/>
    <cellStyle name="Millares 6 2 2 7" xfId="38497" xr:uid="{00000000-0005-0000-0000-0000CD130000}"/>
    <cellStyle name="Millares 6 2 3" xfId="124" xr:uid="{00000000-0005-0000-0000-0000CE130000}"/>
    <cellStyle name="Millares 6 2 3 2" xfId="342" xr:uid="{00000000-0005-0000-0000-0000CF130000}"/>
    <cellStyle name="Millares 6 2 3 2 2" xfId="1815" xr:uid="{00000000-0005-0000-0000-0000D0130000}"/>
    <cellStyle name="Millares 6 2 3 2 3" xfId="3747" xr:uid="{00000000-0005-0000-0000-0000D1130000}"/>
    <cellStyle name="Millares 6 2 3 3" xfId="1637" xr:uid="{00000000-0005-0000-0000-0000D2130000}"/>
    <cellStyle name="Millares 6 2 3 3 2" xfId="3611" xr:uid="{00000000-0005-0000-0000-0000D3130000}"/>
    <cellStyle name="Millares 6 2 3 4" xfId="3974" xr:uid="{00000000-0005-0000-0000-0000D4130000}"/>
    <cellStyle name="Millares 6 2 3 5" xfId="2289" xr:uid="{00000000-0005-0000-0000-0000D5130000}"/>
    <cellStyle name="Millares 6 2 3 6" xfId="8000" xr:uid="{00000000-0005-0000-0000-0000D6130000}"/>
    <cellStyle name="Millares 6 2 4" xfId="219" xr:uid="{00000000-0005-0000-0000-0000D7130000}"/>
    <cellStyle name="Millares 6 2 4 2" xfId="404" xr:uid="{00000000-0005-0000-0000-0000D8130000}"/>
    <cellStyle name="Millares 6 2 4 2 2" xfId="1877" xr:uid="{00000000-0005-0000-0000-0000D9130000}"/>
    <cellStyle name="Millares 6 2 4 2 3" xfId="3788" xr:uid="{00000000-0005-0000-0000-0000DA130000}"/>
    <cellStyle name="Millares 6 2 4 3" xfId="1699" xr:uid="{00000000-0005-0000-0000-0000DB130000}"/>
    <cellStyle name="Millares 6 2 4 4" xfId="3668" xr:uid="{00000000-0005-0000-0000-0000DC130000}"/>
    <cellStyle name="Millares 6 2 4 5" xfId="5713" xr:uid="{00000000-0005-0000-0000-0000DD130000}"/>
    <cellStyle name="Millares 6 2 5" xfId="248" xr:uid="{00000000-0005-0000-0000-0000DE130000}"/>
    <cellStyle name="Millares 6 2 5 2" xfId="433" xr:uid="{00000000-0005-0000-0000-0000DF130000}"/>
    <cellStyle name="Millares 6 2 5 2 2" xfId="1906" xr:uid="{00000000-0005-0000-0000-0000E0130000}"/>
    <cellStyle name="Millares 6 2 5 2 3" xfId="3799" xr:uid="{00000000-0005-0000-0000-0000E1130000}"/>
    <cellStyle name="Millares 6 2 5 3" xfId="1728" xr:uid="{00000000-0005-0000-0000-0000E2130000}"/>
    <cellStyle name="Millares 6 2 5 4" xfId="3679" xr:uid="{00000000-0005-0000-0000-0000E3130000}"/>
    <cellStyle name="Millares 6 2 6" xfId="291" xr:uid="{00000000-0005-0000-0000-0000E4130000}"/>
    <cellStyle name="Millares 6 2 6 2" xfId="1764" xr:uid="{00000000-0005-0000-0000-0000E5130000}"/>
    <cellStyle name="Millares 6 2 6 2 2" xfId="3818" xr:uid="{00000000-0005-0000-0000-0000E6130000}"/>
    <cellStyle name="Millares 6 2 6 3" xfId="3703" xr:uid="{00000000-0005-0000-0000-0000E7130000}"/>
    <cellStyle name="Millares 6 2 7" xfId="614" xr:uid="{00000000-0005-0000-0000-0000E8130000}"/>
    <cellStyle name="Millares 6 2 8" xfId="777" xr:uid="{00000000-0005-0000-0000-0000E9130000}"/>
    <cellStyle name="Millares 6 2 8 2" xfId="2060" xr:uid="{00000000-0005-0000-0000-0000EA130000}"/>
    <cellStyle name="Millares 6 2 8 3" xfId="3495" xr:uid="{00000000-0005-0000-0000-0000EB130000}"/>
    <cellStyle name="Millares 6 2 9" xfId="923" xr:uid="{00000000-0005-0000-0000-0000EC130000}"/>
    <cellStyle name="Millares 6 3" xfId="78" xr:uid="{00000000-0005-0000-0000-0000ED130000}"/>
    <cellStyle name="Millares 6 3 2" xfId="136" xr:uid="{00000000-0005-0000-0000-0000EE130000}"/>
    <cellStyle name="Millares 6 3 2 2" xfId="354" xr:uid="{00000000-0005-0000-0000-0000EF130000}"/>
    <cellStyle name="Millares 6 3 2 2 2" xfId="1827" xr:uid="{00000000-0005-0000-0000-0000F0130000}"/>
    <cellStyle name="Millares 6 3 2 2 3" xfId="3767" xr:uid="{00000000-0005-0000-0000-0000F1130000}"/>
    <cellStyle name="Millares 6 3 2 3" xfId="1649" xr:uid="{00000000-0005-0000-0000-0000F2130000}"/>
    <cellStyle name="Millares 6 3 2 3 2" xfId="3849" xr:uid="{00000000-0005-0000-0000-0000F3130000}"/>
    <cellStyle name="Millares 6 3 2 4" xfId="3630" xr:uid="{00000000-0005-0000-0000-0000F4130000}"/>
    <cellStyle name="Millares 6 3 2 5" xfId="23443" xr:uid="{00000000-0005-0000-0000-0000F5130000}"/>
    <cellStyle name="Millares 6 3 3" xfId="302" xr:uid="{00000000-0005-0000-0000-0000F6130000}"/>
    <cellStyle name="Millares 6 3 3 2" xfId="1775" xr:uid="{00000000-0005-0000-0000-0000F7130000}"/>
    <cellStyle name="Millares 6 3 3 3" xfId="3730" xr:uid="{00000000-0005-0000-0000-0000F8130000}"/>
    <cellStyle name="Millares 6 3 4" xfId="774" xr:uid="{00000000-0005-0000-0000-0000F9130000}"/>
    <cellStyle name="Millares 6 3 4 2" xfId="2059" xr:uid="{00000000-0005-0000-0000-0000FA130000}"/>
    <cellStyle name="Millares 6 3 4 3" xfId="3593" xr:uid="{00000000-0005-0000-0000-0000FB130000}"/>
    <cellStyle name="Millares 6 3 5" xfId="1273" xr:uid="{00000000-0005-0000-0000-0000FC130000}"/>
    <cellStyle name="Millares 6 3 5 2" xfId="4042" xr:uid="{00000000-0005-0000-0000-0000FD130000}"/>
    <cellStyle name="Millares 6 3 6" xfId="1597" xr:uid="{00000000-0005-0000-0000-0000FE130000}"/>
    <cellStyle name="Millares 6 3 7" xfId="2299" xr:uid="{00000000-0005-0000-0000-0000FF130000}"/>
    <cellStyle name="Millares 6 3 8" xfId="4326" xr:uid="{00000000-0005-0000-0000-000000140000}"/>
    <cellStyle name="Millares 6 4" xfId="108" xr:uid="{00000000-0005-0000-0000-000001140000}"/>
    <cellStyle name="Millares 6 4 2" xfId="326" xr:uid="{00000000-0005-0000-0000-000002140000}"/>
    <cellStyle name="Millares 6 4 2 2" xfId="1799" xr:uid="{00000000-0005-0000-0000-000003140000}"/>
    <cellStyle name="Millares 6 4 2 2 2" xfId="20533" xr:uid="{00000000-0005-0000-0000-000004140000}"/>
    <cellStyle name="Millares 6 4 2 2 2 2" xfId="35646" xr:uid="{00000000-0005-0000-0000-000005140000}"/>
    <cellStyle name="Millares 6 4 2 2 2 2 2" xfId="38425" xr:uid="{00000000-0005-0000-0000-000006140000}"/>
    <cellStyle name="Millares 6 4 2 2 2 3" xfId="37947" xr:uid="{00000000-0005-0000-0000-000007140000}"/>
    <cellStyle name="Millares 6 4 2 2 3" xfId="28878" xr:uid="{00000000-0005-0000-0000-000008140000}"/>
    <cellStyle name="Millares 6 4 2 2 3 2" xfId="38277" xr:uid="{00000000-0005-0000-0000-000009140000}"/>
    <cellStyle name="Millares 6 4 2 2 4" xfId="37793" xr:uid="{00000000-0005-0000-0000-00000A140000}"/>
    <cellStyle name="Millares 6 4 2 2 5" xfId="13749" xr:uid="{00000000-0005-0000-0000-00000B140000}"/>
    <cellStyle name="Millares 6 4 2 3" xfId="3749" xr:uid="{00000000-0005-0000-0000-00000C140000}"/>
    <cellStyle name="Millares 6 4 2 3 2" xfId="32265" xr:uid="{00000000-0005-0000-0000-00000D140000}"/>
    <cellStyle name="Millares 6 4 2 3 2 2" xfId="38351" xr:uid="{00000000-0005-0000-0000-00000E140000}"/>
    <cellStyle name="Millares 6 4 2 3 3" xfId="37872" xr:uid="{00000000-0005-0000-0000-00000F140000}"/>
    <cellStyle name="Millares 6 4 2 3 4" xfId="17148" xr:uid="{00000000-0005-0000-0000-000010140000}"/>
    <cellStyle name="Millares 6 4 2 4" xfId="25494" xr:uid="{00000000-0005-0000-0000-000011140000}"/>
    <cellStyle name="Millares 6 4 2 4 2" xfId="38203" xr:uid="{00000000-0005-0000-0000-000012140000}"/>
    <cellStyle name="Millares 6 4 2 5" xfId="37715" xr:uid="{00000000-0005-0000-0000-000013140000}"/>
    <cellStyle name="Millares 6 4 2 6" xfId="10340" xr:uid="{00000000-0005-0000-0000-000014140000}"/>
    <cellStyle name="Millares 6 4 3" xfId="1349" xr:uid="{00000000-0005-0000-0000-000015140000}"/>
    <cellStyle name="Millares 6 4 3 2" xfId="3613" xr:uid="{00000000-0005-0000-0000-000016140000}"/>
    <cellStyle name="Millares 6 4 3 2 2" xfId="34809" xr:uid="{00000000-0005-0000-0000-000017140000}"/>
    <cellStyle name="Millares 6 4 3 2 2 2" xfId="38408" xr:uid="{00000000-0005-0000-0000-000018140000}"/>
    <cellStyle name="Millares 6 4 3 2 3" xfId="37930" xr:uid="{00000000-0005-0000-0000-000019140000}"/>
    <cellStyle name="Millares 6 4 3 2 4" xfId="19696" xr:uid="{00000000-0005-0000-0000-00001A140000}"/>
    <cellStyle name="Millares 6 4 3 3" xfId="28041" xr:uid="{00000000-0005-0000-0000-00001B140000}"/>
    <cellStyle name="Millares 6 4 3 3 2" xfId="38260" xr:uid="{00000000-0005-0000-0000-00001C140000}"/>
    <cellStyle name="Millares 6 4 3 4" xfId="37776" xr:uid="{00000000-0005-0000-0000-00001D140000}"/>
    <cellStyle name="Millares 6 4 3 5" xfId="12912" xr:uid="{00000000-0005-0000-0000-00001E140000}"/>
    <cellStyle name="Millares 6 4 4" xfId="1621" xr:uid="{00000000-0005-0000-0000-00001F140000}"/>
    <cellStyle name="Millares 6 4 4 2" xfId="3968" xr:uid="{00000000-0005-0000-0000-000020140000}"/>
    <cellStyle name="Millares 6 4 4 2 2" xfId="38350" xr:uid="{00000000-0005-0000-0000-000021140000}"/>
    <cellStyle name="Millares 6 4 4 2 3" xfId="32263" xr:uid="{00000000-0005-0000-0000-000022140000}"/>
    <cellStyle name="Millares 6 4 4 3" xfId="37871" xr:uid="{00000000-0005-0000-0000-000023140000}"/>
    <cellStyle name="Millares 6 4 4 4" xfId="17146" xr:uid="{00000000-0005-0000-0000-000024140000}"/>
    <cellStyle name="Millares 6 4 5" xfId="2297" xr:uid="{00000000-0005-0000-0000-000025140000}"/>
    <cellStyle name="Millares 6 4 5 2" xfId="24657" xr:uid="{00000000-0005-0000-0000-000026140000}"/>
    <cellStyle name="Millares 6 4 5 2 2" xfId="38186" xr:uid="{00000000-0005-0000-0000-000027140000}"/>
    <cellStyle name="Millares 6 4 5 3" xfId="37698" xr:uid="{00000000-0005-0000-0000-000028140000}"/>
    <cellStyle name="Millares 6 4 5 4" xfId="9503" xr:uid="{00000000-0005-0000-0000-000029140000}"/>
    <cellStyle name="Millares 6 4 6" xfId="23678" xr:uid="{00000000-0005-0000-0000-00002A140000}"/>
    <cellStyle name="Millares 6 5" xfId="202" xr:uid="{00000000-0005-0000-0000-00002B140000}"/>
    <cellStyle name="Millares 6 5 2" xfId="387" xr:uid="{00000000-0005-0000-0000-00002C140000}"/>
    <cellStyle name="Millares 6 5 2 2" xfId="1860" xr:uid="{00000000-0005-0000-0000-00002D140000}"/>
    <cellStyle name="Millares 6 5 2 3" xfId="3790" xr:uid="{00000000-0005-0000-0000-00002E140000}"/>
    <cellStyle name="Millares 6 5 2 4" xfId="23204" xr:uid="{00000000-0005-0000-0000-00002F140000}"/>
    <cellStyle name="Millares 6 5 3" xfId="1113" xr:uid="{00000000-0005-0000-0000-000030140000}"/>
    <cellStyle name="Millares 6 5 3 2" xfId="3670" xr:uid="{00000000-0005-0000-0000-000031140000}"/>
    <cellStyle name="Millares 6 5 4" xfId="1682" xr:uid="{00000000-0005-0000-0000-000032140000}"/>
    <cellStyle name="Millares 6 6" xfId="231" xr:uid="{00000000-0005-0000-0000-000033140000}"/>
    <cellStyle name="Millares 6 6 2" xfId="416" xr:uid="{00000000-0005-0000-0000-000034140000}"/>
    <cellStyle name="Millares 6 6 2 2" xfId="1889" xr:uid="{00000000-0005-0000-0000-000035140000}"/>
    <cellStyle name="Millares 6 6 2 3" xfId="3801" xr:uid="{00000000-0005-0000-0000-000036140000}"/>
    <cellStyle name="Millares 6 6 2 4" xfId="38014" xr:uid="{00000000-0005-0000-0000-000037140000}"/>
    <cellStyle name="Millares 6 6 3" xfId="1711" xr:uid="{00000000-0005-0000-0000-000038140000}"/>
    <cellStyle name="Millares 6 6 3 2" xfId="3681" xr:uid="{00000000-0005-0000-0000-000039140000}"/>
    <cellStyle name="Millares 6 6 4" xfId="3527" xr:uid="{00000000-0005-0000-0000-00003A140000}"/>
    <cellStyle name="Millares 6 6 5" xfId="23105" xr:uid="{00000000-0005-0000-0000-00003B140000}"/>
    <cellStyle name="Millares 6 7" xfId="275" xr:uid="{00000000-0005-0000-0000-00003C140000}"/>
    <cellStyle name="Millares 6 7 2" xfId="1748" xr:uid="{00000000-0005-0000-0000-00003D140000}"/>
    <cellStyle name="Millares 6 7 2 2" xfId="3820" xr:uid="{00000000-0005-0000-0000-00003E140000}"/>
    <cellStyle name="Millares 6 7 3" xfId="3705" xr:uid="{00000000-0005-0000-0000-00003F140000}"/>
    <cellStyle name="Millares 6 7 4" xfId="37446" xr:uid="{00000000-0005-0000-0000-000040140000}"/>
    <cellStyle name="Millares 6 8" xfId="583" xr:uid="{00000000-0005-0000-0000-000041140000}"/>
    <cellStyle name="Millares 6 8 2" xfId="1970" xr:uid="{00000000-0005-0000-0000-000042140000}"/>
    <cellStyle name="Millares 6 8 3" xfId="3713" xr:uid="{00000000-0005-0000-0000-000043140000}"/>
    <cellStyle name="Millares 6 8 4" xfId="38496" xr:uid="{00000000-0005-0000-0000-000044140000}"/>
    <cellStyle name="Millares 6 9" xfId="870" xr:uid="{00000000-0005-0000-0000-000045140000}"/>
    <cellStyle name="Millares 6 9 2" xfId="3581" xr:uid="{00000000-0005-0000-0000-000046140000}"/>
    <cellStyle name="Millares 6 9 3" xfId="5712" xr:uid="{00000000-0005-0000-0000-000047140000}"/>
    <cellStyle name="Millares 60" xfId="879" xr:uid="{00000000-0005-0000-0000-000048140000}"/>
    <cellStyle name="Millares 60 2" xfId="4057" xr:uid="{00000000-0005-0000-0000-000049140000}"/>
    <cellStyle name="Millares 61" xfId="931" xr:uid="{00000000-0005-0000-0000-00004A140000}"/>
    <cellStyle name="Millares 61 2" xfId="4059" xr:uid="{00000000-0005-0000-0000-00004B140000}"/>
    <cellStyle name="Millares 62" xfId="877" xr:uid="{00000000-0005-0000-0000-00004C140000}"/>
    <cellStyle name="Millares 62 2" xfId="4060" xr:uid="{00000000-0005-0000-0000-00004D140000}"/>
    <cellStyle name="Millares 63" xfId="881" xr:uid="{00000000-0005-0000-0000-00004E140000}"/>
    <cellStyle name="Millares 63 2" xfId="4061" xr:uid="{00000000-0005-0000-0000-00004F140000}"/>
    <cellStyle name="Millares 64" xfId="967" xr:uid="{00000000-0005-0000-0000-000050140000}"/>
    <cellStyle name="Millares 64 2" xfId="2283" xr:uid="{00000000-0005-0000-0000-000051140000}"/>
    <cellStyle name="Millares 65" xfId="970" xr:uid="{00000000-0005-0000-0000-000052140000}"/>
    <cellStyle name="Millares 65 2" xfId="4068" xr:uid="{00000000-0005-0000-0000-000053140000}"/>
    <cellStyle name="Millares 654 2 2" xfId="567" xr:uid="{00000000-0005-0000-0000-000054140000}"/>
    <cellStyle name="Millares 654 2 2 2" xfId="3992" xr:uid="{00000000-0005-0000-0000-000055140000}"/>
    <cellStyle name="Millares 654 2 2 2 2" xfId="4002" xr:uid="{00000000-0005-0000-0000-000056140000}"/>
    <cellStyle name="Millares 654 2 2 2 2 2" xfId="3830" xr:uid="{00000000-0005-0000-0000-000057140000}"/>
    <cellStyle name="Millares 654 2 2 2 3" xfId="3913" xr:uid="{00000000-0005-0000-0000-000058140000}"/>
    <cellStyle name="Millares 654 2 2 3" xfId="3836" xr:uid="{00000000-0005-0000-0000-000059140000}"/>
    <cellStyle name="Millares 654 2 2 3 2" xfId="4045" xr:uid="{00000000-0005-0000-0000-00005A140000}"/>
    <cellStyle name="Millares 654 2 2 4" xfId="3674" xr:uid="{00000000-0005-0000-0000-00005B140000}"/>
    <cellStyle name="Millares 656" xfId="577" xr:uid="{00000000-0005-0000-0000-00005C140000}"/>
    <cellStyle name="Millares 656 2" xfId="770" xr:uid="{00000000-0005-0000-0000-00005D140000}"/>
    <cellStyle name="Millares 656 2 2" xfId="2056" xr:uid="{00000000-0005-0000-0000-00005E140000}"/>
    <cellStyle name="Millares 656 2 2 2" xfId="3763" xr:uid="{00000000-0005-0000-0000-00005F140000}"/>
    <cellStyle name="Millares 656 2 2 3" xfId="3954" xr:uid="{00000000-0005-0000-0000-000060140000}"/>
    <cellStyle name="Millares 656 2 2 4" xfId="3626" xr:uid="{00000000-0005-0000-0000-000061140000}"/>
    <cellStyle name="Millares 656 2 3" xfId="2150" xr:uid="{00000000-0005-0000-0000-000062140000}"/>
    <cellStyle name="Millares 656 2 3 2" xfId="3726" xr:uid="{00000000-0005-0000-0000-000063140000}"/>
    <cellStyle name="Millares 656 2 4" xfId="3481" xr:uid="{00000000-0005-0000-0000-000064140000}"/>
    <cellStyle name="Millares 656 2 5" xfId="3891" xr:uid="{00000000-0005-0000-0000-000065140000}"/>
    <cellStyle name="Millares 656 2 6" xfId="3461" xr:uid="{00000000-0005-0000-0000-000066140000}"/>
    <cellStyle name="Millares 656 3" xfId="667" xr:uid="{00000000-0005-0000-0000-000067140000}"/>
    <cellStyle name="Millares 656 3 2" xfId="1999" xr:uid="{00000000-0005-0000-0000-000068140000}"/>
    <cellStyle name="Millares 656 3 2 2" xfId="3745" xr:uid="{00000000-0005-0000-0000-000069140000}"/>
    <cellStyle name="Millares 656 3 3" xfId="3876" xr:uid="{00000000-0005-0000-0000-00006A140000}"/>
    <cellStyle name="Millares 656 3 4" xfId="3609" xr:uid="{00000000-0005-0000-0000-00006B140000}"/>
    <cellStyle name="Millares 656 4" xfId="1966" xr:uid="{00000000-0005-0000-0000-00006C140000}"/>
    <cellStyle name="Millares 656 4 2" xfId="3786" xr:uid="{00000000-0005-0000-0000-00006D140000}"/>
    <cellStyle name="Millares 656 4 3" xfId="3666" xr:uid="{00000000-0005-0000-0000-00006E140000}"/>
    <cellStyle name="Millares 656 5" xfId="3701" xr:uid="{00000000-0005-0000-0000-00006F140000}"/>
    <cellStyle name="Millares 656 5 2" xfId="3816" xr:uid="{00000000-0005-0000-0000-000070140000}"/>
    <cellStyle name="Millares 656 6" xfId="3565" xr:uid="{00000000-0005-0000-0000-000071140000}"/>
    <cellStyle name="Millares 656 7" xfId="2281" xr:uid="{00000000-0005-0000-0000-000072140000}"/>
    <cellStyle name="Millares 656 8" xfId="4095" xr:uid="{00000000-0005-0000-0000-000073140000}"/>
    <cellStyle name="Millares 657" xfId="570" xr:uid="{00000000-0005-0000-0000-000074140000}"/>
    <cellStyle name="Millares 657 2" xfId="768" xr:uid="{00000000-0005-0000-0000-000075140000}"/>
    <cellStyle name="Millares 657 2 2" xfId="2054" xr:uid="{00000000-0005-0000-0000-000076140000}"/>
    <cellStyle name="Millares 657 2 2 2" xfId="3760" xr:uid="{00000000-0005-0000-0000-000077140000}"/>
    <cellStyle name="Millares 657 2 2 3" xfId="4034" xr:uid="{00000000-0005-0000-0000-000078140000}"/>
    <cellStyle name="Millares 657 2 2 4" xfId="3624" xr:uid="{00000000-0005-0000-0000-000079140000}"/>
    <cellStyle name="Millares 657 2 3" xfId="2147" xr:uid="{00000000-0005-0000-0000-00007A140000}"/>
    <cellStyle name="Millares 657 2 3 2" xfId="3723" xr:uid="{00000000-0005-0000-0000-00007B140000}"/>
    <cellStyle name="Millares 657 2 4" xfId="3582" xr:uid="{00000000-0005-0000-0000-00007C140000}"/>
    <cellStyle name="Millares 657 2 5" xfId="4013" xr:uid="{00000000-0005-0000-0000-00007D140000}"/>
    <cellStyle name="Millares 657 2 6" xfId="3457" xr:uid="{00000000-0005-0000-0000-00007E140000}"/>
    <cellStyle name="Millares 657 3" xfId="706" xr:uid="{00000000-0005-0000-0000-00007F140000}"/>
    <cellStyle name="Millares 657 3 2" xfId="2024" xr:uid="{00000000-0005-0000-0000-000080140000}"/>
    <cellStyle name="Millares 657 3 2 2" xfId="3742" xr:uid="{00000000-0005-0000-0000-000081140000}"/>
    <cellStyle name="Millares 657 3 3" xfId="3949" xr:uid="{00000000-0005-0000-0000-000082140000}"/>
    <cellStyle name="Millares 657 3 4" xfId="3606" xr:uid="{00000000-0005-0000-0000-000083140000}"/>
    <cellStyle name="Millares 657 4" xfId="1963" xr:uid="{00000000-0005-0000-0000-000084140000}"/>
    <cellStyle name="Millares 657 4 2" xfId="3783" xr:uid="{00000000-0005-0000-0000-000085140000}"/>
    <cellStyle name="Millares 657 4 3" xfId="3663" xr:uid="{00000000-0005-0000-0000-000086140000}"/>
    <cellStyle name="Millares 657 5" xfId="3698" xr:uid="{00000000-0005-0000-0000-000087140000}"/>
    <cellStyle name="Millares 657 5 2" xfId="3813" xr:uid="{00000000-0005-0000-0000-000088140000}"/>
    <cellStyle name="Millares 657 6" xfId="3562" xr:uid="{00000000-0005-0000-0000-000089140000}"/>
    <cellStyle name="Millares 657 7" xfId="2278" xr:uid="{00000000-0005-0000-0000-00008A140000}"/>
    <cellStyle name="Millares 657 8" xfId="4092" xr:uid="{00000000-0005-0000-0000-00008B140000}"/>
    <cellStyle name="Millares 66" xfId="1386" xr:uid="{00000000-0005-0000-0000-00008C140000}"/>
    <cellStyle name="Millares 66 2" xfId="2106" xr:uid="{00000000-0005-0000-0000-00008D140000}"/>
    <cellStyle name="Millares 66 3" xfId="4069" xr:uid="{00000000-0005-0000-0000-00008E140000}"/>
    <cellStyle name="Millares 67" xfId="1382" xr:uid="{00000000-0005-0000-0000-00008F140000}"/>
    <cellStyle name="Millares 67 2" xfId="2105" xr:uid="{00000000-0005-0000-0000-000090140000}"/>
    <cellStyle name="Millares 68" xfId="973" xr:uid="{00000000-0005-0000-0000-000091140000}"/>
    <cellStyle name="Millares 68 2" xfId="2100" xr:uid="{00000000-0005-0000-0000-000092140000}"/>
    <cellStyle name="Millares 69" xfId="1458" xr:uid="{00000000-0005-0000-0000-000093140000}"/>
    <cellStyle name="Millares 69 2" xfId="2108" xr:uid="{00000000-0005-0000-0000-000094140000}"/>
    <cellStyle name="Millares 7" xfId="37" xr:uid="{00000000-0005-0000-0000-000095140000}"/>
    <cellStyle name="Millares 7 10" xfId="1489" xr:uid="{00000000-0005-0000-0000-000096140000}"/>
    <cellStyle name="Millares 7 11" xfId="1587" xr:uid="{00000000-0005-0000-0000-000097140000}"/>
    <cellStyle name="Millares 7 12" xfId="2157" xr:uid="{00000000-0005-0000-0000-000098140000}"/>
    <cellStyle name="Millares 7 13" xfId="2292" xr:uid="{00000000-0005-0000-0000-000099140000}"/>
    <cellStyle name="Millares 7 14" xfId="4097" xr:uid="{00000000-0005-0000-0000-00009A140000}"/>
    <cellStyle name="Millares 7 2" xfId="95" xr:uid="{00000000-0005-0000-0000-00009B140000}"/>
    <cellStyle name="Millares 7 2 2" xfId="153" xr:uid="{00000000-0005-0000-0000-00009C140000}"/>
    <cellStyle name="Millares 7 2 2 2" xfId="371" xr:uid="{00000000-0005-0000-0000-00009D140000}"/>
    <cellStyle name="Millares 7 2 2 2 2" xfId="1844" xr:uid="{00000000-0005-0000-0000-00009E140000}"/>
    <cellStyle name="Millares 7 2 2 2 3" xfId="3973" xr:uid="{00000000-0005-0000-0000-00009F140000}"/>
    <cellStyle name="Millares 7 2 2 3" xfId="1666" xr:uid="{00000000-0005-0000-0000-0000A0140000}"/>
    <cellStyle name="Millares 7 2 2 4" xfId="4049" xr:uid="{00000000-0005-0000-0000-0000A1140000}"/>
    <cellStyle name="Millares 7 2 2 5" xfId="23444" xr:uid="{00000000-0005-0000-0000-0000A2140000}"/>
    <cellStyle name="Millares 7 2 3" xfId="319" xr:uid="{00000000-0005-0000-0000-0000A3140000}"/>
    <cellStyle name="Millares 7 2 3 2" xfId="1792" xr:uid="{00000000-0005-0000-0000-0000A4140000}"/>
    <cellStyle name="Millares 7 2 3 3" xfId="3905" xr:uid="{00000000-0005-0000-0000-0000A5140000}"/>
    <cellStyle name="Millares 7 2 4" xfId="616" xr:uid="{00000000-0005-0000-0000-0000A6140000}"/>
    <cellStyle name="Millares 7 2 5" xfId="1373" xr:uid="{00000000-0005-0000-0000-0000A7140000}"/>
    <cellStyle name="Millares 7 2 5 2" xfId="2104" xr:uid="{00000000-0005-0000-0000-0000A8140000}"/>
    <cellStyle name="Millares 7 2 6" xfId="1531" xr:uid="{00000000-0005-0000-0000-0000A9140000}"/>
    <cellStyle name="Millares 7 2 7" xfId="1614" xr:uid="{00000000-0005-0000-0000-0000AA140000}"/>
    <cellStyle name="Millares 7 2 8" xfId="8239" xr:uid="{00000000-0005-0000-0000-0000AB140000}"/>
    <cellStyle name="Millares 7 3" xfId="125" xr:uid="{00000000-0005-0000-0000-0000AC140000}"/>
    <cellStyle name="Millares 7 3 2" xfId="343" xr:uid="{00000000-0005-0000-0000-0000AD140000}"/>
    <cellStyle name="Millares 7 3 2 2" xfId="1816" xr:uid="{00000000-0005-0000-0000-0000AE140000}"/>
    <cellStyle name="Millares 7 3 2 2 2" xfId="4022" xr:uid="{00000000-0005-0000-0000-0000AF140000}"/>
    <cellStyle name="Millares 7 3 2 3" xfId="3651" xr:uid="{00000000-0005-0000-0000-0000B0140000}"/>
    <cellStyle name="Millares 7 3 3" xfId="1063" xr:uid="{00000000-0005-0000-0000-0000B1140000}"/>
    <cellStyle name="Millares 7 3 3 2" xfId="3964" xr:uid="{00000000-0005-0000-0000-0000B2140000}"/>
    <cellStyle name="Millares 7 3 4" xfId="1638" xr:uid="{00000000-0005-0000-0000-0000B3140000}"/>
    <cellStyle name="Millares 7 3 5" xfId="3488" xr:uid="{00000000-0005-0000-0000-0000B4140000}"/>
    <cellStyle name="Millares 7 3 6" xfId="4327" xr:uid="{00000000-0005-0000-0000-0000B5140000}"/>
    <cellStyle name="Millares 7 4" xfId="220" xr:uid="{00000000-0005-0000-0000-0000B6140000}"/>
    <cellStyle name="Millares 7 4 2" xfId="405" xr:uid="{00000000-0005-0000-0000-0000B7140000}"/>
    <cellStyle name="Millares 7 4 2 2" xfId="1878" xr:uid="{00000000-0005-0000-0000-0000B8140000}"/>
    <cellStyle name="Millares 7 4 2 3" xfId="3646" xr:uid="{00000000-0005-0000-0000-0000B9140000}"/>
    <cellStyle name="Millares 7 4 3" xfId="1700" xr:uid="{00000000-0005-0000-0000-0000BA140000}"/>
    <cellStyle name="Millares 7 4 3 2" xfId="3771" xr:uid="{00000000-0005-0000-0000-0000BB140000}"/>
    <cellStyle name="Millares 7 4 4" xfId="3634" xr:uid="{00000000-0005-0000-0000-0000BC140000}"/>
    <cellStyle name="Millares 7 4 5" xfId="3959" xr:uid="{00000000-0005-0000-0000-0000BD140000}"/>
    <cellStyle name="Millares 7 4 6" xfId="3528" xr:uid="{00000000-0005-0000-0000-0000BE140000}"/>
    <cellStyle name="Millares 7 4 7" xfId="8626" xr:uid="{00000000-0005-0000-0000-0000BF140000}"/>
    <cellStyle name="Millares 7 5" xfId="249" xr:uid="{00000000-0005-0000-0000-0000C0140000}"/>
    <cellStyle name="Millares 7 5 2" xfId="434" xr:uid="{00000000-0005-0000-0000-0000C1140000}"/>
    <cellStyle name="Millares 7 5 2 2" xfId="1907" xr:uid="{00000000-0005-0000-0000-0000C2140000}"/>
    <cellStyle name="Millares 7 5 3" xfId="1729" xr:uid="{00000000-0005-0000-0000-0000C3140000}"/>
    <cellStyle name="Millares 7 5 4" xfId="3589" xr:uid="{00000000-0005-0000-0000-0000C4140000}"/>
    <cellStyle name="Millares 7 6" xfId="292" xr:uid="{00000000-0005-0000-0000-0000C5140000}"/>
    <cellStyle name="Millares 7 6 2" xfId="1765" xr:uid="{00000000-0005-0000-0000-0000C6140000}"/>
    <cellStyle name="Millares 7 6 3" xfId="8001" xr:uid="{00000000-0005-0000-0000-0000C7140000}"/>
    <cellStyle name="Millares 7 7" xfId="581" xr:uid="{00000000-0005-0000-0000-0000C8140000}"/>
    <cellStyle name="Millares 7 7 2" xfId="1968" xr:uid="{00000000-0005-0000-0000-0000C9140000}"/>
    <cellStyle name="Millares 7 8" xfId="908" xr:uid="{00000000-0005-0000-0000-0000CA140000}"/>
    <cellStyle name="Millares 7 9" xfId="981" xr:uid="{00000000-0005-0000-0000-0000CB140000}"/>
    <cellStyle name="Millares 70" xfId="1460" xr:uid="{00000000-0005-0000-0000-0000CC140000}"/>
    <cellStyle name="Millares 70 2" xfId="2110" xr:uid="{00000000-0005-0000-0000-0000CD140000}"/>
    <cellStyle name="Millares 71" xfId="1462" xr:uid="{00000000-0005-0000-0000-0000CE140000}"/>
    <cellStyle name="Millares 71 2" xfId="2112" xr:uid="{00000000-0005-0000-0000-0000CF140000}"/>
    <cellStyle name="Millares 72" xfId="1467" xr:uid="{00000000-0005-0000-0000-0000D0140000}"/>
    <cellStyle name="Millares 73" xfId="1469" xr:uid="{00000000-0005-0000-0000-0000D1140000}"/>
    <cellStyle name="Millares 74" xfId="1261" xr:uid="{00000000-0005-0000-0000-0000D2140000}"/>
    <cellStyle name="Millares 74 2" xfId="1270" xr:uid="{00000000-0005-0000-0000-0000D3140000}"/>
    <cellStyle name="Millares 74 3" xfId="1277" xr:uid="{00000000-0005-0000-0000-0000D4140000}"/>
    <cellStyle name="Millares 75" xfId="1473" xr:uid="{00000000-0005-0000-0000-0000D5140000}"/>
    <cellStyle name="Millares 75 2" xfId="1567" xr:uid="{00000000-0005-0000-0000-0000D6140000}"/>
    <cellStyle name="Millares 76" xfId="2115" xr:uid="{00000000-0005-0000-0000-0000D7140000}"/>
    <cellStyle name="Millares 77" xfId="2116" xr:uid="{00000000-0005-0000-0000-0000D8140000}"/>
    <cellStyle name="Millares 78" xfId="2136" xr:uid="{00000000-0005-0000-0000-0000D9140000}"/>
    <cellStyle name="Millares 79" xfId="4081" xr:uid="{00000000-0005-0000-0000-0000DA140000}"/>
    <cellStyle name="Millares 8" xfId="38" xr:uid="{00000000-0005-0000-0000-0000DB140000}"/>
    <cellStyle name="Millares 8 10" xfId="1487" xr:uid="{00000000-0005-0000-0000-0000DC140000}"/>
    <cellStyle name="Millares 8 11" xfId="1588" xr:uid="{00000000-0005-0000-0000-0000DD140000}"/>
    <cellStyle name="Millares 8 12" xfId="2158" xr:uid="{00000000-0005-0000-0000-0000DE140000}"/>
    <cellStyle name="Millares 8 13" xfId="3404" xr:uid="{00000000-0005-0000-0000-0000DF140000}"/>
    <cellStyle name="Millares 8 14" xfId="4100" xr:uid="{00000000-0005-0000-0000-0000E0140000}"/>
    <cellStyle name="Millares 8 15" xfId="8002" xr:uid="{00000000-0005-0000-0000-0000E1140000}"/>
    <cellStyle name="Millares 8 2" xfId="96" xr:uid="{00000000-0005-0000-0000-0000E2140000}"/>
    <cellStyle name="Millares 8 2 2" xfId="154" xr:uid="{00000000-0005-0000-0000-0000E3140000}"/>
    <cellStyle name="Millares 8 2 2 2" xfId="372" xr:uid="{00000000-0005-0000-0000-0000E4140000}"/>
    <cellStyle name="Millares 8 2 2 2 2" xfId="1845" xr:uid="{00000000-0005-0000-0000-0000E5140000}"/>
    <cellStyle name="Millares 8 2 2 2 3" xfId="4051" xr:uid="{00000000-0005-0000-0000-0000E6140000}"/>
    <cellStyle name="Millares 8 2 2 2 4" xfId="23445" xr:uid="{00000000-0005-0000-0000-0000E7140000}"/>
    <cellStyle name="Millares 8 2 2 3" xfId="1667" xr:uid="{00000000-0005-0000-0000-0000E8140000}"/>
    <cellStyle name="Millares 8 2 2 4" xfId="3988" xr:uid="{00000000-0005-0000-0000-0000E9140000}"/>
    <cellStyle name="Millares 8 2 2 5" xfId="8240" xr:uid="{00000000-0005-0000-0000-0000EA140000}"/>
    <cellStyle name="Millares 8 2 3" xfId="320" xr:uid="{00000000-0005-0000-0000-0000EB140000}"/>
    <cellStyle name="Millares 8 2 3 2" xfId="1793" xr:uid="{00000000-0005-0000-0000-0000EC140000}"/>
    <cellStyle name="Millares 8 2 3 2 2" xfId="23679" xr:uid="{00000000-0005-0000-0000-0000ED140000}"/>
    <cellStyle name="Millares 8 2 3 3" xfId="3944" xr:uid="{00000000-0005-0000-0000-0000EE140000}"/>
    <cellStyle name="Millares 8 2 3 4" xfId="8435" xr:uid="{00000000-0005-0000-0000-0000EF140000}"/>
    <cellStyle name="Millares 8 2 4" xfId="1227" xr:uid="{00000000-0005-0000-0000-0000F0140000}"/>
    <cellStyle name="Millares 8 2 4 2" xfId="8627" xr:uid="{00000000-0005-0000-0000-0000F1140000}"/>
    <cellStyle name="Millares 8 2 5" xfId="1529" xr:uid="{00000000-0005-0000-0000-0000F2140000}"/>
    <cellStyle name="Millares 8 2 5 2" xfId="23205" xr:uid="{00000000-0005-0000-0000-0000F3140000}"/>
    <cellStyle name="Millares 8 2 6" xfId="1615" xr:uid="{00000000-0005-0000-0000-0000F4140000}"/>
    <cellStyle name="Millares 8 2 7" xfId="3464" xr:uid="{00000000-0005-0000-0000-0000F5140000}"/>
    <cellStyle name="Millares 8 2 8" xfId="4328" xr:uid="{00000000-0005-0000-0000-0000F6140000}"/>
    <cellStyle name="Millares 8 3" xfId="126" xr:uid="{00000000-0005-0000-0000-0000F7140000}"/>
    <cellStyle name="Millares 8 3 2" xfId="344" xr:uid="{00000000-0005-0000-0000-0000F8140000}"/>
    <cellStyle name="Millares 8 3 2 2" xfId="1817" xr:uid="{00000000-0005-0000-0000-0000F9140000}"/>
    <cellStyle name="Millares 8 3 2 3" xfId="3955" xr:uid="{00000000-0005-0000-0000-0000FA140000}"/>
    <cellStyle name="Millares 8 3 3" xfId="1115" xr:uid="{00000000-0005-0000-0000-0000FB140000}"/>
    <cellStyle name="Millares 8 3 3 2" xfId="3896" xr:uid="{00000000-0005-0000-0000-0000FC140000}"/>
    <cellStyle name="Millares 8 3 4" xfId="1639" xr:uid="{00000000-0005-0000-0000-0000FD140000}"/>
    <cellStyle name="Millares 8 4" xfId="221" xr:uid="{00000000-0005-0000-0000-0000FE140000}"/>
    <cellStyle name="Millares 8 4 2" xfId="406" xr:uid="{00000000-0005-0000-0000-0000FF140000}"/>
    <cellStyle name="Millares 8 4 2 2" xfId="1879" xr:uid="{00000000-0005-0000-0000-000000150000}"/>
    <cellStyle name="Millares 8 4 2 3" xfId="4047" xr:uid="{00000000-0005-0000-0000-000001150000}"/>
    <cellStyle name="Millares 8 4 3" xfId="1701" xr:uid="{00000000-0005-0000-0000-000002150000}"/>
    <cellStyle name="Millares 8 4 4" xfId="3529" xr:uid="{00000000-0005-0000-0000-000003150000}"/>
    <cellStyle name="Millares 8 5" xfId="250" xr:uid="{00000000-0005-0000-0000-000004150000}"/>
    <cellStyle name="Millares 8 5 2" xfId="435" xr:uid="{00000000-0005-0000-0000-000005150000}"/>
    <cellStyle name="Millares 8 5 2 2" xfId="1908" xr:uid="{00000000-0005-0000-0000-000006150000}"/>
    <cellStyle name="Millares 8 5 3" xfId="1730" xr:uid="{00000000-0005-0000-0000-000007150000}"/>
    <cellStyle name="Millares 8 6" xfId="293" xr:uid="{00000000-0005-0000-0000-000008150000}"/>
    <cellStyle name="Millares 8 6 2" xfId="1766" xr:uid="{00000000-0005-0000-0000-000009150000}"/>
    <cellStyle name="Millares 8 7" xfId="585" xr:uid="{00000000-0005-0000-0000-00000A150000}"/>
    <cellStyle name="Millares 8 7 2" xfId="1971" xr:uid="{00000000-0005-0000-0000-00000B150000}"/>
    <cellStyle name="Millares 8 8" xfId="914" xr:uid="{00000000-0005-0000-0000-00000C150000}"/>
    <cellStyle name="Millares 8 9" xfId="1033" xr:uid="{00000000-0005-0000-0000-00000D150000}"/>
    <cellStyle name="Millares 80" xfId="4353" xr:uid="{00000000-0005-0000-0000-00000E150000}"/>
    <cellStyle name="Millares 81" xfId="4083" xr:uid="{00000000-0005-0000-0000-00000F150000}"/>
    <cellStyle name="Millares 88" xfId="779" xr:uid="{00000000-0005-0000-0000-000010150000}"/>
    <cellStyle name="Millares 9" xfId="39" xr:uid="{00000000-0005-0000-0000-000011150000}"/>
    <cellStyle name="Millares 9 10" xfId="1491" xr:uid="{00000000-0005-0000-0000-000012150000}"/>
    <cellStyle name="Millares 9 11" xfId="1589" xr:uid="{00000000-0005-0000-0000-000013150000}"/>
    <cellStyle name="Millares 9 12" xfId="2162" xr:uid="{00000000-0005-0000-0000-000014150000}"/>
    <cellStyle name="Millares 9 13" xfId="3484" xr:uid="{00000000-0005-0000-0000-000015150000}"/>
    <cellStyle name="Millares 9 14" xfId="4403" xr:uid="{00000000-0005-0000-0000-000016150000}"/>
    <cellStyle name="Millares 9 2" xfId="97" xr:uid="{00000000-0005-0000-0000-000017150000}"/>
    <cellStyle name="Millares 9 2 2" xfId="155" xr:uid="{00000000-0005-0000-0000-000018150000}"/>
    <cellStyle name="Millares 9 2 2 2" xfId="373" xr:uid="{00000000-0005-0000-0000-000019150000}"/>
    <cellStyle name="Millares 9 2 2 2 2" xfId="1846" xr:uid="{00000000-0005-0000-0000-00001A150000}"/>
    <cellStyle name="Millares 9 2 2 2 3" xfId="3490" xr:uid="{00000000-0005-0000-0000-00001B150000}"/>
    <cellStyle name="Millares 9 2 2 3" xfId="1668" xr:uid="{00000000-0005-0000-0000-00001C150000}"/>
    <cellStyle name="Millares 9 2 2 4" xfId="3425" xr:uid="{00000000-0005-0000-0000-00001D150000}"/>
    <cellStyle name="Millares 9 2 2 5" xfId="23446" xr:uid="{00000000-0005-0000-0000-00001E150000}"/>
    <cellStyle name="Millares 9 2 3" xfId="321" xr:uid="{00000000-0005-0000-0000-00001F150000}"/>
    <cellStyle name="Millares 9 2 3 2" xfId="1794" xr:uid="{00000000-0005-0000-0000-000020150000}"/>
    <cellStyle name="Millares 9 2 3 3" xfId="3976" xr:uid="{00000000-0005-0000-0000-000021150000}"/>
    <cellStyle name="Millares 9 2 4" xfId="1243" xr:uid="{00000000-0005-0000-0000-000022150000}"/>
    <cellStyle name="Millares 9 2 5" xfId="1533" xr:uid="{00000000-0005-0000-0000-000023150000}"/>
    <cellStyle name="Millares 9 2 6" xfId="1616" xr:uid="{00000000-0005-0000-0000-000024150000}"/>
    <cellStyle name="Millares 9 2 7" xfId="3465" xr:uid="{00000000-0005-0000-0000-000025150000}"/>
    <cellStyle name="Millares 9 3" xfId="127" xr:uid="{00000000-0005-0000-0000-000026150000}"/>
    <cellStyle name="Millares 9 3 2" xfId="345" xr:uid="{00000000-0005-0000-0000-000027150000}"/>
    <cellStyle name="Millares 9 3 2 2" xfId="1818" xr:uid="{00000000-0005-0000-0000-000028150000}"/>
    <cellStyle name="Millares 9 3 2 3" xfId="3975" xr:uid="{00000000-0005-0000-0000-000029150000}"/>
    <cellStyle name="Millares 9 3 2 4" xfId="23680" xr:uid="{00000000-0005-0000-0000-00002A150000}"/>
    <cellStyle name="Millares 9 3 3" xfId="1640" xr:uid="{00000000-0005-0000-0000-00002B150000}"/>
    <cellStyle name="Millares 9 3 3 2" xfId="4005" xr:uid="{00000000-0005-0000-0000-00002C150000}"/>
    <cellStyle name="Millares 9 3 4" xfId="3530" xr:uid="{00000000-0005-0000-0000-00002D150000}"/>
    <cellStyle name="Millares 9 3 5" xfId="8436" xr:uid="{00000000-0005-0000-0000-00002E150000}"/>
    <cellStyle name="Millares 9 4" xfId="222" xr:uid="{00000000-0005-0000-0000-00002F150000}"/>
    <cellStyle name="Millares 9 4 2" xfId="407" xr:uid="{00000000-0005-0000-0000-000030150000}"/>
    <cellStyle name="Millares 9 4 2 2" xfId="1880" xr:uid="{00000000-0005-0000-0000-000031150000}"/>
    <cellStyle name="Millares 9 4 2 3" xfId="3865" xr:uid="{00000000-0005-0000-0000-000032150000}"/>
    <cellStyle name="Millares 9 4 3" xfId="1702" xr:uid="{00000000-0005-0000-0000-000033150000}"/>
    <cellStyle name="Millares 9 4 4" xfId="3414" xr:uid="{00000000-0005-0000-0000-000034150000}"/>
    <cellStyle name="Millares 9 5" xfId="251" xr:uid="{00000000-0005-0000-0000-000035150000}"/>
    <cellStyle name="Millares 9 5 2" xfId="436" xr:uid="{00000000-0005-0000-0000-000036150000}"/>
    <cellStyle name="Millares 9 5 2 2" xfId="1909" xr:uid="{00000000-0005-0000-0000-000037150000}"/>
    <cellStyle name="Millares 9 5 3" xfId="1731" xr:uid="{00000000-0005-0000-0000-000038150000}"/>
    <cellStyle name="Millares 9 6" xfId="294" xr:uid="{00000000-0005-0000-0000-000039150000}"/>
    <cellStyle name="Millares 9 6 2" xfId="1767" xr:uid="{00000000-0005-0000-0000-00003A150000}"/>
    <cellStyle name="Millares 9 7" xfId="782" xr:uid="{00000000-0005-0000-0000-00003B150000}"/>
    <cellStyle name="Millares 9 7 2" xfId="2061" xr:uid="{00000000-0005-0000-0000-00003C150000}"/>
    <cellStyle name="Millares 9 8" xfId="942" xr:uid="{00000000-0005-0000-0000-00003D150000}"/>
    <cellStyle name="Millares 9 9" xfId="1060" xr:uid="{00000000-0005-0000-0000-00003E150000}"/>
    <cellStyle name="Moneda [0] 2" xfId="41" xr:uid="{00000000-0005-0000-0000-00003F150000}"/>
    <cellStyle name="Moneda 10" xfId="597" xr:uid="{00000000-0005-0000-0000-000040150000}"/>
    <cellStyle name="Moneda 2" xfId="40" xr:uid="{00000000-0005-0000-0000-000041150000}"/>
    <cellStyle name="Moneda 2 2" xfId="1258" xr:uid="{00000000-0005-0000-0000-000042150000}"/>
    <cellStyle name="Moneda 2 3" xfId="1317" xr:uid="{00000000-0005-0000-0000-000043150000}"/>
    <cellStyle name="Moneda 2 4" xfId="1081" xr:uid="{00000000-0005-0000-0000-000044150000}"/>
    <cellStyle name="Moneda 2 5" xfId="1001" xr:uid="{00000000-0005-0000-0000-000045150000}"/>
    <cellStyle name="Moneda 2 6" xfId="3533" xr:uid="{00000000-0005-0000-0000-000046150000}"/>
    <cellStyle name="Moneda 3" xfId="61" xr:uid="{00000000-0005-0000-0000-000047150000}"/>
    <cellStyle name="Moneda 3 2" xfId="1350" xr:uid="{00000000-0005-0000-0000-000048150000}"/>
    <cellStyle name="Moneda 3 3" xfId="1114" xr:uid="{00000000-0005-0000-0000-000049150000}"/>
    <cellStyle name="Moneda 3 4" xfId="1032" xr:uid="{00000000-0005-0000-0000-00004A150000}"/>
    <cellStyle name="MONETARIO" xfId="8003" xr:uid="{00000000-0005-0000-0000-00004B150000}"/>
    <cellStyle name="Neutral" xfId="4074" builtinId="28" customBuiltin="1"/>
    <cellStyle name="Neutral 2" xfId="623" xr:uid="{00000000-0005-0000-0000-00004D150000}"/>
    <cellStyle name="Neutral 2 2" xfId="872" xr:uid="{00000000-0005-0000-0000-00004E150000}"/>
    <cellStyle name="Neutral 2 3" xfId="4329" xr:uid="{00000000-0005-0000-0000-00004F150000}"/>
    <cellStyle name="Neutral 3" xfId="719" xr:uid="{00000000-0005-0000-0000-000050150000}"/>
    <cellStyle name="Neutral 3 2" xfId="873" xr:uid="{00000000-0005-0000-0000-000051150000}"/>
    <cellStyle name="Neutral 4" xfId="874" xr:uid="{00000000-0005-0000-0000-000052150000}"/>
    <cellStyle name="Neutral 4 2" xfId="4330" xr:uid="{00000000-0005-0000-0000-000053150000}"/>
    <cellStyle name="Neutral 5" xfId="871" xr:uid="{00000000-0005-0000-0000-000054150000}"/>
    <cellStyle name="Neutral 5 2" xfId="4331" xr:uid="{00000000-0005-0000-0000-000055150000}"/>
    <cellStyle name="Neutral 6" xfId="4332" xr:uid="{00000000-0005-0000-0000-000056150000}"/>
    <cellStyle name="Neutral 7" xfId="4333" xr:uid="{00000000-0005-0000-0000-000057150000}"/>
    <cellStyle name="Normal" xfId="0" builtinId="0"/>
    <cellStyle name="Normal - Style1" xfId="695" xr:uid="{00000000-0005-0000-0000-000059150000}"/>
    <cellStyle name="Normal 10" xfId="6" xr:uid="{00000000-0005-0000-0000-00005A150000}"/>
    <cellStyle name="Normal 10 10" xfId="2300" xr:uid="{00000000-0005-0000-0000-00005B150000}"/>
    <cellStyle name="Normal 10 10 2" xfId="7640" xr:uid="{00000000-0005-0000-0000-00005C150000}"/>
    <cellStyle name="Normal 10 10 2 2 2" xfId="565" xr:uid="{00000000-0005-0000-0000-00005D150000}"/>
    <cellStyle name="Normal 10 10 3" xfId="7623" xr:uid="{00000000-0005-0000-0000-00005E150000}"/>
    <cellStyle name="Normal 10 10 4" xfId="5714" xr:uid="{00000000-0005-0000-0000-00005F150000}"/>
    <cellStyle name="Normal 10 10 5" xfId="4641" xr:uid="{00000000-0005-0000-0000-000060150000}"/>
    <cellStyle name="Normal 10 11" xfId="2301" xr:uid="{00000000-0005-0000-0000-000061150000}"/>
    <cellStyle name="Normal 10 11 2" xfId="18869" xr:uid="{00000000-0005-0000-0000-000062150000}"/>
    <cellStyle name="Normal 10 11 2 2" xfId="33982" xr:uid="{00000000-0005-0000-0000-000063150000}"/>
    <cellStyle name="Normal 10 11 3" xfId="12086" xr:uid="{00000000-0005-0000-0000-000064150000}"/>
    <cellStyle name="Normal 10 11 3 2" xfId="27214" xr:uid="{00000000-0005-0000-0000-000065150000}"/>
    <cellStyle name="Normal 10 11 4" xfId="5715" xr:uid="{00000000-0005-0000-0000-000066150000}"/>
    <cellStyle name="Normal 10 11 5" xfId="4642" xr:uid="{00000000-0005-0000-0000-000067150000}"/>
    <cellStyle name="Normal 10 12" xfId="2302" xr:uid="{00000000-0005-0000-0000-000068150000}"/>
    <cellStyle name="Normal 10 12 2" xfId="15477" xr:uid="{00000000-0005-0000-0000-000069150000}"/>
    <cellStyle name="Normal 10 12 2 2" xfId="30598" xr:uid="{00000000-0005-0000-0000-00006A150000}"/>
    <cellStyle name="Normal 10 12 3" xfId="5716" xr:uid="{00000000-0005-0000-0000-00006B150000}"/>
    <cellStyle name="Normal 10 12 4" xfId="4643" xr:uid="{00000000-0005-0000-0000-00006C150000}"/>
    <cellStyle name="Normal 10 13" xfId="2170" xr:uid="{00000000-0005-0000-0000-00006D150000}"/>
    <cellStyle name="Normal 10 13 2" xfId="8628" xr:uid="{00000000-0005-0000-0000-00006E150000}"/>
    <cellStyle name="Normal 10 14" xfId="8004" xr:uid="{00000000-0005-0000-0000-00006F150000}"/>
    <cellStyle name="Normal 10 14 2" xfId="23206" xr:uid="{00000000-0005-0000-0000-000070150000}"/>
    <cellStyle name="Normal 10 15" xfId="8675" xr:uid="{00000000-0005-0000-0000-000071150000}"/>
    <cellStyle name="Normal 10 15 2" xfId="23830" xr:uid="{00000000-0005-0000-0000-000072150000}"/>
    <cellStyle name="Normal 10 16" xfId="22277" xr:uid="{00000000-0005-0000-0000-000073150000}"/>
    <cellStyle name="Normal 10 17" xfId="6791" xr:uid="{00000000-0005-0000-0000-000074150000}"/>
    <cellStyle name="Normal 10 2" xfId="42" xr:uid="{00000000-0005-0000-0000-000075150000}"/>
    <cellStyle name="Normal 10 2 10" xfId="8629" xr:uid="{00000000-0005-0000-0000-000076150000}"/>
    <cellStyle name="Normal 10 2 10 2" xfId="15487" xr:uid="{00000000-0005-0000-0000-000077150000}"/>
    <cellStyle name="Normal 10 2 10 2 2" xfId="30608" xr:uid="{00000000-0005-0000-0000-000078150000}"/>
    <cellStyle name="Normal 10 2 11" xfId="7641" xr:uid="{00000000-0005-0000-0000-000079150000}"/>
    <cellStyle name="Normal 10 2 12" xfId="8685" xr:uid="{00000000-0005-0000-0000-00007A150000}"/>
    <cellStyle name="Normal 10 2 12 2" xfId="23840" xr:uid="{00000000-0005-0000-0000-00007B150000}"/>
    <cellStyle name="Normal 10 2 13" xfId="22287" xr:uid="{00000000-0005-0000-0000-00007C150000}"/>
    <cellStyle name="Normal 10 2 14" xfId="5717" xr:uid="{00000000-0005-0000-0000-00007D150000}"/>
    <cellStyle name="Normal 10 2 2 10" xfId="8709" xr:uid="{00000000-0005-0000-0000-00007F150000}"/>
    <cellStyle name="Normal 10 2 2 10 2" xfId="23864" xr:uid="{00000000-0005-0000-0000-000080150000}"/>
    <cellStyle name="Normal 10 2 2 11" xfId="22311" xr:uid="{00000000-0005-0000-0000-000081150000}"/>
    <cellStyle name="Normal 10 2 2 12" xfId="5718" xr:uid="{00000000-0005-0000-0000-000082150000}"/>
    <cellStyle name="Normal 10 2 2 13" xfId="4645" xr:uid="{00000000-0005-0000-0000-000083150000}"/>
    <cellStyle name="Normal 10 2 2 2" xfId="2304" xr:uid="{00000000-0005-0000-0000-000084150000}"/>
    <cellStyle name="Normal 10 2 2 2 10" xfId="8757" xr:uid="{00000000-0005-0000-0000-000085150000}"/>
    <cellStyle name="Normal 10 2 2 2 10 2" xfId="23912" xr:uid="{00000000-0005-0000-0000-000086150000}"/>
    <cellStyle name="Normal 10 2 2 2 11" xfId="22359" xr:uid="{00000000-0005-0000-0000-000087150000}"/>
    <cellStyle name="Normal 10 2 2 2 12" xfId="6869" xr:uid="{00000000-0005-0000-0000-000088150000}"/>
    <cellStyle name="Normal 10 2 2 2 2" xfId="4621" xr:uid="{00000000-0005-0000-0000-000089150000}"/>
    <cellStyle name="Normal 10 2 2 2 2 10" xfId="22366" xr:uid="{00000000-0005-0000-0000-00008A150000}"/>
    <cellStyle name="Normal 10 2 2 2 2 11" xfId="5697" xr:uid="{00000000-0005-0000-0000-00008B150000}"/>
    <cellStyle name="Normal 10 2 2 2 2 2" xfId="6980" xr:uid="{00000000-0005-0000-0000-00008C150000}"/>
    <cellStyle name="Normal 10 2 2 2 2 2 2" xfId="7190" xr:uid="{00000000-0005-0000-0000-00008D150000}"/>
    <cellStyle name="Normal 10 2 2 2 2 2 2 2" xfId="7607" xr:uid="{00000000-0005-0000-0000-00008E150000}"/>
    <cellStyle name="Normal 10 2 2 2 2 2 2 2 2" xfId="10329" xr:uid="{00000000-0005-0000-0000-00008F150000}"/>
    <cellStyle name="Normal 10 2 2 2 2 2 2 2 2 2" xfId="12066" xr:uid="{00000000-0005-0000-0000-000090150000}"/>
    <cellStyle name="Normal 10 2 2 2 2 2 2 2 2 2 2" xfId="15451" xr:uid="{00000000-0005-0000-0000-000091150000}"/>
    <cellStyle name="Normal 10 2 2 2 2 2 2 2 2 2 2 2" xfId="22235" xr:uid="{00000000-0005-0000-0000-000092150000}"/>
    <cellStyle name="Normal 10 2 2 2 2 2 2 2 2 2 2 2 2" xfId="37348" xr:uid="{00000000-0005-0000-0000-000093150000}"/>
    <cellStyle name="Normal 10 2 2 2 2 2 2 2 2 2 2 3" xfId="30580" xr:uid="{00000000-0005-0000-0000-000094150000}"/>
    <cellStyle name="Normal 10 2 2 2 2 2 2 2 2 2 3" xfId="18851" xr:uid="{00000000-0005-0000-0000-000095150000}"/>
    <cellStyle name="Normal 10 2 2 2 2 2 2 2 2 2 3 2" xfId="33964" xr:uid="{00000000-0005-0000-0000-000096150000}"/>
    <cellStyle name="Normal 10 2 2 2 2 2 2 2 2 2 4" xfId="27196" xr:uid="{00000000-0005-0000-0000-000097150000}"/>
    <cellStyle name="Normal 10 2 2 2 2 2 2 2 2 3" xfId="13738" xr:uid="{00000000-0005-0000-0000-000098150000}"/>
    <cellStyle name="Normal 10 2 2 2 2 2 2 2 2 3 2" xfId="20522" xr:uid="{00000000-0005-0000-0000-000099150000}"/>
    <cellStyle name="Normal 10 2 2 2 2 2 2 2 2 3 2 2" xfId="35635" xr:uid="{00000000-0005-0000-0000-00009A150000}"/>
    <cellStyle name="Normal 10 2 2 2 2 2 2 2 2 3 3" xfId="28867" xr:uid="{00000000-0005-0000-0000-00009B150000}"/>
    <cellStyle name="Normal 10 2 2 2 2 2 2 2 2 4" xfId="17125" xr:uid="{00000000-0005-0000-0000-00009C150000}"/>
    <cellStyle name="Normal 10 2 2 2 2 2 2 2 2 4 2" xfId="32248" xr:uid="{00000000-0005-0000-0000-00009D150000}"/>
    <cellStyle name="Normal 10 2 2 2 2 2 2 2 2 5" xfId="25483" xr:uid="{00000000-0005-0000-0000-00009E150000}"/>
    <cellStyle name="Normal 10 2 2 2 2 2 2 2 3" xfId="11232" xr:uid="{00000000-0005-0000-0000-00009F150000}"/>
    <cellStyle name="Normal 10 2 2 2 2 2 2 2 3 2" xfId="14617" xr:uid="{00000000-0005-0000-0000-0000A0150000}"/>
    <cellStyle name="Normal 10 2 2 2 2 2 2 2 3 2 2" xfId="21401" xr:uid="{00000000-0005-0000-0000-0000A1150000}"/>
    <cellStyle name="Normal 10 2 2 2 2 2 2 2 3 2 2 2" xfId="36514" xr:uid="{00000000-0005-0000-0000-0000A2150000}"/>
    <cellStyle name="Normal 10 2 2 2 2 2 2 2 3 2 3" xfId="29746" xr:uid="{00000000-0005-0000-0000-0000A3150000}"/>
    <cellStyle name="Normal 10 2 2 2 2 2 2 2 3 3" xfId="18017" xr:uid="{00000000-0005-0000-0000-0000A4150000}"/>
    <cellStyle name="Normal 10 2 2 2 2 2 2 2 3 3 2" xfId="33130" xr:uid="{00000000-0005-0000-0000-0000A5150000}"/>
    <cellStyle name="Normal 10 2 2 2 2 2 2 2 3 4" xfId="26362" xr:uid="{00000000-0005-0000-0000-0000A6150000}"/>
    <cellStyle name="Normal 10 2 2 2 2 2 2 2 4" xfId="12902" xr:uid="{00000000-0005-0000-0000-0000A7150000}"/>
    <cellStyle name="Normal 10 2 2 2 2 2 2 2 4 2" xfId="19685" xr:uid="{00000000-0005-0000-0000-0000A8150000}"/>
    <cellStyle name="Normal 10 2 2 2 2 2 2 2 4 2 2" xfId="34798" xr:uid="{00000000-0005-0000-0000-0000A9150000}"/>
    <cellStyle name="Normal 10 2 2 2 2 2 2 2 4 3" xfId="28030" xr:uid="{00000000-0005-0000-0000-0000AA150000}"/>
    <cellStyle name="Normal 10 2 2 2 2 2 2 2 5" xfId="16290" xr:uid="{00000000-0005-0000-0000-0000AB150000}"/>
    <cellStyle name="Normal 10 2 2 2 2 2 2 2 5 2" xfId="31414" xr:uid="{00000000-0005-0000-0000-0000AC150000}"/>
    <cellStyle name="Normal 10 2 2 2 2 2 2 2 6" xfId="9492" xr:uid="{00000000-0005-0000-0000-0000AD150000}"/>
    <cellStyle name="Normal 10 2 2 2 2 2 2 2 6 2" xfId="24646" xr:uid="{00000000-0005-0000-0000-0000AE150000}"/>
    <cellStyle name="Normal 10 2 2 2 2 2 2 2 7" xfId="23093" xr:uid="{00000000-0005-0000-0000-0000AF150000}"/>
    <cellStyle name="Normal 10 2 2 2 2 2 2 3" xfId="9914" xr:uid="{00000000-0005-0000-0000-0000B0150000}"/>
    <cellStyle name="Normal 10 2 2 2 2 2 2 3 2" xfId="11650" xr:uid="{00000000-0005-0000-0000-0000B1150000}"/>
    <cellStyle name="Normal 10 2 2 2 2 2 2 3 2 2" xfId="15035" xr:uid="{00000000-0005-0000-0000-0000B2150000}"/>
    <cellStyle name="Normal 10 2 2 2 2 2 2 3 2 2 2" xfId="21819" xr:uid="{00000000-0005-0000-0000-0000B3150000}"/>
    <cellStyle name="Normal 10 2 2 2 2 2 2 3 2 2 2 2" xfId="36932" xr:uid="{00000000-0005-0000-0000-0000B4150000}"/>
    <cellStyle name="Normal 10 2 2 2 2 2 2 3 2 2 3" xfId="30164" xr:uid="{00000000-0005-0000-0000-0000B5150000}"/>
    <cellStyle name="Normal 10 2 2 2 2 2 2 3 2 3" xfId="18435" xr:uid="{00000000-0005-0000-0000-0000B6150000}"/>
    <cellStyle name="Normal 10 2 2 2 2 2 2 3 2 3 2" xfId="33548" xr:uid="{00000000-0005-0000-0000-0000B7150000}"/>
    <cellStyle name="Normal 10 2 2 2 2 2 2 3 2 4" xfId="26780" xr:uid="{00000000-0005-0000-0000-0000B8150000}"/>
    <cellStyle name="Normal 10 2 2 2 2 2 2 3 3" xfId="13322" xr:uid="{00000000-0005-0000-0000-0000B9150000}"/>
    <cellStyle name="Normal 10 2 2 2 2 2 2 3 3 2" xfId="20106" xr:uid="{00000000-0005-0000-0000-0000BA150000}"/>
    <cellStyle name="Normal 10 2 2 2 2 2 2 3 3 2 2" xfId="35219" xr:uid="{00000000-0005-0000-0000-0000BB150000}"/>
    <cellStyle name="Normal 10 2 2 2 2 2 2 3 3 3" xfId="28451" xr:uid="{00000000-0005-0000-0000-0000BC150000}"/>
    <cellStyle name="Normal 10 2 2 2 2 2 2 3 4" xfId="16708" xr:uid="{00000000-0005-0000-0000-0000BD150000}"/>
    <cellStyle name="Normal 10 2 2 2 2 2 2 3 4 2" xfId="31832" xr:uid="{00000000-0005-0000-0000-0000BE150000}"/>
    <cellStyle name="Normal 10 2 2 2 2 2 2 3 5" xfId="25067" xr:uid="{00000000-0005-0000-0000-0000BF150000}"/>
    <cellStyle name="Normal 10 2 2 2 2 2 2 4" xfId="10817" xr:uid="{00000000-0005-0000-0000-0000C0150000}"/>
    <cellStyle name="Normal 10 2 2 2 2 2 2 4 2" xfId="14201" xr:uid="{00000000-0005-0000-0000-0000C1150000}"/>
    <cellStyle name="Normal 10 2 2 2 2 2 2 4 2 2" xfId="20985" xr:uid="{00000000-0005-0000-0000-0000C2150000}"/>
    <cellStyle name="Normal 10 2 2 2 2 2 2 4 2 2 2" xfId="36098" xr:uid="{00000000-0005-0000-0000-0000C3150000}"/>
    <cellStyle name="Normal 10 2 2 2 2 2 2 4 2 3" xfId="29330" xr:uid="{00000000-0005-0000-0000-0000C4150000}"/>
    <cellStyle name="Normal 10 2 2 2 2 2 2 4 3" xfId="17601" xr:uid="{00000000-0005-0000-0000-0000C5150000}"/>
    <cellStyle name="Normal 10 2 2 2 2 2 2 4 3 2" xfId="32714" xr:uid="{00000000-0005-0000-0000-0000C6150000}"/>
    <cellStyle name="Normal 10 2 2 2 2 2 2 4 4" xfId="25946" xr:uid="{00000000-0005-0000-0000-0000C7150000}"/>
    <cellStyle name="Normal 10 2 2 2 2 2 2 5" xfId="12486" xr:uid="{00000000-0005-0000-0000-0000C8150000}"/>
    <cellStyle name="Normal 10 2 2 2 2 2 2 5 2" xfId="19269" xr:uid="{00000000-0005-0000-0000-0000C9150000}"/>
    <cellStyle name="Normal 10 2 2 2 2 2 2 5 2 2" xfId="34382" xr:uid="{00000000-0005-0000-0000-0000CA150000}"/>
    <cellStyle name="Normal 10 2 2 2 2 2 2 5 3" xfId="27614" xr:uid="{00000000-0005-0000-0000-0000CB150000}"/>
    <cellStyle name="Normal 10 2 2 2 2 2 2 6" xfId="15874" xr:uid="{00000000-0005-0000-0000-0000CC150000}"/>
    <cellStyle name="Normal 10 2 2 2 2 2 2 6 2" xfId="30998" xr:uid="{00000000-0005-0000-0000-0000CD150000}"/>
    <cellStyle name="Normal 10 2 2 2 2 2 2 7" xfId="9076" xr:uid="{00000000-0005-0000-0000-0000CE150000}"/>
    <cellStyle name="Normal 10 2 2 2 2 2 2 7 2" xfId="24230" xr:uid="{00000000-0005-0000-0000-0000CF150000}"/>
    <cellStyle name="Normal 10 2 2 2 2 2 2 8" xfId="22677" xr:uid="{00000000-0005-0000-0000-0000D0150000}"/>
    <cellStyle name="Normal 10 2 2 2 2 2 3" xfId="7399" xr:uid="{00000000-0005-0000-0000-0000D1150000}"/>
    <cellStyle name="Normal 10 2 2 2 2 2 3 2" xfId="10121" xr:uid="{00000000-0005-0000-0000-0000D2150000}"/>
    <cellStyle name="Normal 10 2 2 2 2 2 3 2 2" xfId="11858" xr:uid="{00000000-0005-0000-0000-0000D3150000}"/>
    <cellStyle name="Normal 10 2 2 2 2 2 3 2 2 2" xfId="15243" xr:uid="{00000000-0005-0000-0000-0000D4150000}"/>
    <cellStyle name="Normal 10 2 2 2 2 2 3 2 2 2 2" xfId="22027" xr:uid="{00000000-0005-0000-0000-0000D5150000}"/>
    <cellStyle name="Normal 10 2 2 2 2 2 3 2 2 2 2 2" xfId="37140" xr:uid="{00000000-0005-0000-0000-0000D6150000}"/>
    <cellStyle name="Normal 10 2 2 2 2 2 3 2 2 2 3" xfId="30372" xr:uid="{00000000-0005-0000-0000-0000D7150000}"/>
    <cellStyle name="Normal 10 2 2 2 2 2 3 2 2 3" xfId="18643" xr:uid="{00000000-0005-0000-0000-0000D8150000}"/>
    <cellStyle name="Normal 10 2 2 2 2 2 3 2 2 3 2" xfId="33756" xr:uid="{00000000-0005-0000-0000-0000D9150000}"/>
    <cellStyle name="Normal 10 2 2 2 2 2 3 2 2 4" xfId="26988" xr:uid="{00000000-0005-0000-0000-0000DA150000}"/>
    <cellStyle name="Normal 10 2 2 2 2 2 3 2 3" xfId="13530" xr:uid="{00000000-0005-0000-0000-0000DB150000}"/>
    <cellStyle name="Normal 10 2 2 2 2 2 3 2 3 2" xfId="20314" xr:uid="{00000000-0005-0000-0000-0000DC150000}"/>
    <cellStyle name="Normal 10 2 2 2 2 2 3 2 3 2 2" xfId="35427" xr:uid="{00000000-0005-0000-0000-0000DD150000}"/>
    <cellStyle name="Normal 10 2 2 2 2 2 3 2 3 3" xfId="28659" xr:uid="{00000000-0005-0000-0000-0000DE150000}"/>
    <cellStyle name="Normal 10 2 2 2 2 2 3 2 4" xfId="16917" xr:uid="{00000000-0005-0000-0000-0000DF150000}"/>
    <cellStyle name="Normal 10 2 2 2 2 2 3 2 4 2" xfId="32040" xr:uid="{00000000-0005-0000-0000-0000E0150000}"/>
    <cellStyle name="Normal 10 2 2 2 2 2 3 2 5" xfId="25275" xr:uid="{00000000-0005-0000-0000-0000E1150000}"/>
    <cellStyle name="Normal 10 2 2 2 2 2 3 3" xfId="11024" xr:uid="{00000000-0005-0000-0000-0000E2150000}"/>
    <cellStyle name="Normal 10 2 2 2 2 2 3 3 2" xfId="14409" xr:uid="{00000000-0005-0000-0000-0000E3150000}"/>
    <cellStyle name="Normal 10 2 2 2 2 2 3 3 2 2" xfId="21193" xr:uid="{00000000-0005-0000-0000-0000E4150000}"/>
    <cellStyle name="Normal 10 2 2 2 2 2 3 3 2 2 2" xfId="36306" xr:uid="{00000000-0005-0000-0000-0000E5150000}"/>
    <cellStyle name="Normal 10 2 2 2 2 2 3 3 2 3" xfId="29538" xr:uid="{00000000-0005-0000-0000-0000E6150000}"/>
    <cellStyle name="Normal 10 2 2 2 2 2 3 3 3" xfId="17809" xr:uid="{00000000-0005-0000-0000-0000E7150000}"/>
    <cellStyle name="Normal 10 2 2 2 2 2 3 3 3 2" xfId="32922" xr:uid="{00000000-0005-0000-0000-0000E8150000}"/>
    <cellStyle name="Normal 10 2 2 2 2 2 3 3 4" xfId="26154" xr:uid="{00000000-0005-0000-0000-0000E9150000}"/>
    <cellStyle name="Normal 10 2 2 2 2 2 3 4" xfId="12694" xr:uid="{00000000-0005-0000-0000-0000EA150000}"/>
    <cellStyle name="Normal 10 2 2 2 2 2 3 4 2" xfId="19477" xr:uid="{00000000-0005-0000-0000-0000EB150000}"/>
    <cellStyle name="Normal 10 2 2 2 2 2 3 4 2 2" xfId="34590" xr:uid="{00000000-0005-0000-0000-0000EC150000}"/>
    <cellStyle name="Normal 10 2 2 2 2 2 3 4 3" xfId="27822" xr:uid="{00000000-0005-0000-0000-0000ED150000}"/>
    <cellStyle name="Normal 10 2 2 2 2 2 3 5" xfId="16082" xr:uid="{00000000-0005-0000-0000-0000EE150000}"/>
    <cellStyle name="Normal 10 2 2 2 2 2 3 5 2" xfId="31206" xr:uid="{00000000-0005-0000-0000-0000EF150000}"/>
    <cellStyle name="Normal 10 2 2 2 2 2 3 6" xfId="9284" xr:uid="{00000000-0005-0000-0000-0000F0150000}"/>
    <cellStyle name="Normal 10 2 2 2 2 2 3 6 2" xfId="24438" xr:uid="{00000000-0005-0000-0000-0000F1150000}"/>
    <cellStyle name="Normal 10 2 2 2 2 2 3 7" xfId="22885" xr:uid="{00000000-0005-0000-0000-0000F2150000}"/>
    <cellStyle name="Normal 10 2 2 2 2 2 4" xfId="9706" xr:uid="{00000000-0005-0000-0000-0000F3150000}"/>
    <cellStyle name="Normal 10 2 2 2 2 2 4 2" xfId="11442" xr:uid="{00000000-0005-0000-0000-0000F4150000}"/>
    <cellStyle name="Normal 10 2 2 2 2 2 4 2 2" xfId="14827" xr:uid="{00000000-0005-0000-0000-0000F5150000}"/>
    <cellStyle name="Normal 10 2 2 2 2 2 4 2 2 2" xfId="21611" xr:uid="{00000000-0005-0000-0000-0000F6150000}"/>
    <cellStyle name="Normal 10 2 2 2 2 2 4 2 2 2 2" xfId="36724" xr:uid="{00000000-0005-0000-0000-0000F7150000}"/>
    <cellStyle name="Normal 10 2 2 2 2 2 4 2 2 3" xfId="29956" xr:uid="{00000000-0005-0000-0000-0000F8150000}"/>
    <cellStyle name="Normal 10 2 2 2 2 2 4 2 3" xfId="18227" xr:uid="{00000000-0005-0000-0000-0000F9150000}"/>
    <cellStyle name="Normal 10 2 2 2 2 2 4 2 3 2" xfId="33340" xr:uid="{00000000-0005-0000-0000-0000FA150000}"/>
    <cellStyle name="Normal 10 2 2 2 2 2 4 2 4" xfId="26572" xr:uid="{00000000-0005-0000-0000-0000FB150000}"/>
    <cellStyle name="Normal 10 2 2 2 2 2 4 3" xfId="13114" xr:uid="{00000000-0005-0000-0000-0000FC150000}"/>
    <cellStyle name="Normal 10 2 2 2 2 2 4 3 2" xfId="19898" xr:uid="{00000000-0005-0000-0000-0000FD150000}"/>
    <cellStyle name="Normal 10 2 2 2 2 2 4 3 2 2" xfId="35011" xr:uid="{00000000-0005-0000-0000-0000FE150000}"/>
    <cellStyle name="Normal 10 2 2 2 2 2 4 3 3" xfId="28243" xr:uid="{00000000-0005-0000-0000-0000FF150000}"/>
    <cellStyle name="Normal 10 2 2 2 2 2 4 4" xfId="16500" xr:uid="{00000000-0005-0000-0000-000000160000}"/>
    <cellStyle name="Normal 10 2 2 2 2 2 4 4 2" xfId="31624" xr:uid="{00000000-0005-0000-0000-000001160000}"/>
    <cellStyle name="Normal 10 2 2 2 2 2 4 5" xfId="24859" xr:uid="{00000000-0005-0000-0000-000002160000}"/>
    <cellStyle name="Normal 10 2 2 2 2 2 5" xfId="10609" xr:uid="{00000000-0005-0000-0000-000003160000}"/>
    <cellStyle name="Normal 10 2 2 2 2 2 5 2" xfId="13993" xr:uid="{00000000-0005-0000-0000-000004160000}"/>
    <cellStyle name="Normal 10 2 2 2 2 2 5 2 2" xfId="20777" xr:uid="{00000000-0005-0000-0000-000005160000}"/>
    <cellStyle name="Normal 10 2 2 2 2 2 5 2 2 2" xfId="35890" xr:uid="{00000000-0005-0000-0000-000006160000}"/>
    <cellStyle name="Normal 10 2 2 2 2 2 5 2 3" xfId="29122" xr:uid="{00000000-0005-0000-0000-000007160000}"/>
    <cellStyle name="Normal 10 2 2 2 2 2 5 3" xfId="17393" xr:uid="{00000000-0005-0000-0000-000008160000}"/>
    <cellStyle name="Normal 10 2 2 2 2 2 5 3 2" xfId="32506" xr:uid="{00000000-0005-0000-0000-000009160000}"/>
    <cellStyle name="Normal 10 2 2 2 2 2 5 4" xfId="25738" xr:uid="{00000000-0005-0000-0000-00000A160000}"/>
    <cellStyle name="Normal 10 2 2 2 2 2 6" xfId="12278" xr:uid="{00000000-0005-0000-0000-00000B160000}"/>
    <cellStyle name="Normal 10 2 2 2 2 2 6 2" xfId="19061" xr:uid="{00000000-0005-0000-0000-00000C160000}"/>
    <cellStyle name="Normal 10 2 2 2 2 2 6 2 2" xfId="34174" xr:uid="{00000000-0005-0000-0000-00000D160000}"/>
    <cellStyle name="Normal 10 2 2 2 2 2 6 3" xfId="27406" xr:uid="{00000000-0005-0000-0000-00000E160000}"/>
    <cellStyle name="Normal 10 2 2 2 2 2 7" xfId="15666" xr:uid="{00000000-0005-0000-0000-00000F160000}"/>
    <cellStyle name="Normal 10 2 2 2 2 2 7 2" xfId="30790" xr:uid="{00000000-0005-0000-0000-000010160000}"/>
    <cellStyle name="Normal 10 2 2 2 2 2 8" xfId="8867" xr:uid="{00000000-0005-0000-0000-000011160000}"/>
    <cellStyle name="Normal 10 2 2 2 2 2 8 2" xfId="24022" xr:uid="{00000000-0005-0000-0000-000012160000}"/>
    <cellStyle name="Normal 10 2 2 2 2 2 9" xfId="22469" xr:uid="{00000000-0005-0000-0000-000013160000}"/>
    <cellStyle name="Normal 10 2 2 2 2 3" xfId="7087" xr:uid="{00000000-0005-0000-0000-000014160000}"/>
    <cellStyle name="Normal 10 2 2 2 2 3 2" xfId="7504" xr:uid="{00000000-0005-0000-0000-000015160000}"/>
    <cellStyle name="Normal 10 2 2 2 2 3 2 2" xfId="10226" xr:uid="{00000000-0005-0000-0000-000016160000}"/>
    <cellStyle name="Normal 10 2 2 2 2 3 2 2 2" xfId="11963" xr:uid="{00000000-0005-0000-0000-000017160000}"/>
    <cellStyle name="Normal 10 2 2 2 2 3 2 2 2 2" xfId="15348" xr:uid="{00000000-0005-0000-0000-000018160000}"/>
    <cellStyle name="Normal 10 2 2 2 2 3 2 2 2 2 2" xfId="22132" xr:uid="{00000000-0005-0000-0000-000019160000}"/>
    <cellStyle name="Normal 10 2 2 2 2 3 2 2 2 2 2 2" xfId="37245" xr:uid="{00000000-0005-0000-0000-00001A160000}"/>
    <cellStyle name="Normal 10 2 2 2 2 3 2 2 2 2 3" xfId="30477" xr:uid="{00000000-0005-0000-0000-00001B160000}"/>
    <cellStyle name="Normal 10 2 2 2 2 3 2 2 2 3" xfId="18748" xr:uid="{00000000-0005-0000-0000-00001C160000}"/>
    <cellStyle name="Normal 10 2 2 2 2 3 2 2 2 3 2" xfId="33861" xr:uid="{00000000-0005-0000-0000-00001D160000}"/>
    <cellStyle name="Normal 10 2 2 2 2 3 2 2 2 4" xfId="27093" xr:uid="{00000000-0005-0000-0000-00001E160000}"/>
    <cellStyle name="Normal 10 2 2 2 2 3 2 2 3" xfId="13635" xr:uid="{00000000-0005-0000-0000-00001F160000}"/>
    <cellStyle name="Normal 10 2 2 2 2 3 2 2 3 2" xfId="20419" xr:uid="{00000000-0005-0000-0000-000020160000}"/>
    <cellStyle name="Normal 10 2 2 2 2 3 2 2 3 2 2" xfId="35532" xr:uid="{00000000-0005-0000-0000-000021160000}"/>
    <cellStyle name="Normal 10 2 2 2 2 3 2 2 3 3" xfId="28764" xr:uid="{00000000-0005-0000-0000-000022160000}"/>
    <cellStyle name="Normal 10 2 2 2 2 3 2 2 4" xfId="17022" xr:uid="{00000000-0005-0000-0000-000023160000}"/>
    <cellStyle name="Normal 10 2 2 2 2 3 2 2 4 2" xfId="32145" xr:uid="{00000000-0005-0000-0000-000024160000}"/>
    <cellStyle name="Normal 10 2 2 2 2 3 2 2 5" xfId="25380" xr:uid="{00000000-0005-0000-0000-000025160000}"/>
    <cellStyle name="Normal 10 2 2 2 2 3 2 3" xfId="11129" xr:uid="{00000000-0005-0000-0000-000026160000}"/>
    <cellStyle name="Normal 10 2 2 2 2 3 2 3 2" xfId="14514" xr:uid="{00000000-0005-0000-0000-000027160000}"/>
    <cellStyle name="Normal 10 2 2 2 2 3 2 3 2 2" xfId="21298" xr:uid="{00000000-0005-0000-0000-000028160000}"/>
    <cellStyle name="Normal 10 2 2 2 2 3 2 3 2 2 2" xfId="36411" xr:uid="{00000000-0005-0000-0000-000029160000}"/>
    <cellStyle name="Normal 10 2 2 2 2 3 2 3 2 3" xfId="29643" xr:uid="{00000000-0005-0000-0000-00002A160000}"/>
    <cellStyle name="Normal 10 2 2 2 2 3 2 3 3" xfId="17914" xr:uid="{00000000-0005-0000-0000-00002B160000}"/>
    <cellStyle name="Normal 10 2 2 2 2 3 2 3 3 2" xfId="33027" xr:uid="{00000000-0005-0000-0000-00002C160000}"/>
    <cellStyle name="Normal 10 2 2 2 2 3 2 3 4" xfId="26259" xr:uid="{00000000-0005-0000-0000-00002D160000}"/>
    <cellStyle name="Normal 10 2 2 2 2 3 2 4" xfId="12799" xr:uid="{00000000-0005-0000-0000-00002E160000}"/>
    <cellStyle name="Normal 10 2 2 2 2 3 2 4 2" xfId="19582" xr:uid="{00000000-0005-0000-0000-00002F160000}"/>
    <cellStyle name="Normal 10 2 2 2 2 3 2 4 2 2" xfId="34695" xr:uid="{00000000-0005-0000-0000-000030160000}"/>
    <cellStyle name="Normal 10 2 2 2 2 3 2 4 3" xfId="27927" xr:uid="{00000000-0005-0000-0000-000031160000}"/>
    <cellStyle name="Normal 10 2 2 2 2 3 2 5" xfId="16187" xr:uid="{00000000-0005-0000-0000-000032160000}"/>
    <cellStyle name="Normal 10 2 2 2 2 3 2 5 2" xfId="31311" xr:uid="{00000000-0005-0000-0000-000033160000}"/>
    <cellStyle name="Normal 10 2 2 2 2 3 2 6" xfId="9389" xr:uid="{00000000-0005-0000-0000-000034160000}"/>
    <cellStyle name="Normal 10 2 2 2 2 3 2 6 2" xfId="24543" xr:uid="{00000000-0005-0000-0000-000035160000}"/>
    <cellStyle name="Normal 10 2 2 2 2 3 2 7" xfId="22990" xr:uid="{00000000-0005-0000-0000-000036160000}"/>
    <cellStyle name="Normal 10 2 2 2 2 3 3" xfId="9811" xr:uid="{00000000-0005-0000-0000-000037160000}"/>
    <cellStyle name="Normal 10 2 2 2 2 3 3 2" xfId="11547" xr:uid="{00000000-0005-0000-0000-000038160000}"/>
    <cellStyle name="Normal 10 2 2 2 2 3 3 2 2" xfId="14932" xr:uid="{00000000-0005-0000-0000-000039160000}"/>
    <cellStyle name="Normal 10 2 2 2 2 3 3 2 2 2" xfId="21716" xr:uid="{00000000-0005-0000-0000-00003A160000}"/>
    <cellStyle name="Normal 10 2 2 2 2 3 3 2 2 2 2" xfId="36829" xr:uid="{00000000-0005-0000-0000-00003B160000}"/>
    <cellStyle name="Normal 10 2 2 2 2 3 3 2 2 3" xfId="30061" xr:uid="{00000000-0005-0000-0000-00003C160000}"/>
    <cellStyle name="Normal 10 2 2 2 2 3 3 2 3" xfId="18332" xr:uid="{00000000-0005-0000-0000-00003D160000}"/>
    <cellStyle name="Normal 10 2 2 2 2 3 3 2 3 2" xfId="33445" xr:uid="{00000000-0005-0000-0000-00003E160000}"/>
    <cellStyle name="Normal 10 2 2 2 2 3 3 2 4" xfId="26677" xr:uid="{00000000-0005-0000-0000-00003F160000}"/>
    <cellStyle name="Normal 10 2 2 2 2 3 3 3" xfId="13219" xr:uid="{00000000-0005-0000-0000-000040160000}"/>
    <cellStyle name="Normal 10 2 2 2 2 3 3 3 2" xfId="20003" xr:uid="{00000000-0005-0000-0000-000041160000}"/>
    <cellStyle name="Normal 10 2 2 2 2 3 3 3 2 2" xfId="35116" xr:uid="{00000000-0005-0000-0000-000042160000}"/>
    <cellStyle name="Normal 10 2 2 2 2 3 3 3 3" xfId="28348" xr:uid="{00000000-0005-0000-0000-000043160000}"/>
    <cellStyle name="Normal 10 2 2 2 2 3 3 4" xfId="16605" xr:uid="{00000000-0005-0000-0000-000044160000}"/>
    <cellStyle name="Normal 10 2 2 2 2 3 3 4 2" xfId="31729" xr:uid="{00000000-0005-0000-0000-000045160000}"/>
    <cellStyle name="Normal 10 2 2 2 2 3 3 5" xfId="24964" xr:uid="{00000000-0005-0000-0000-000046160000}"/>
    <cellStyle name="Normal 10 2 2 2 2 3 4" xfId="10714" xr:uid="{00000000-0005-0000-0000-000047160000}"/>
    <cellStyle name="Normal 10 2 2 2 2 3 4 2" xfId="14098" xr:uid="{00000000-0005-0000-0000-000048160000}"/>
    <cellStyle name="Normal 10 2 2 2 2 3 4 2 2" xfId="20882" xr:uid="{00000000-0005-0000-0000-000049160000}"/>
    <cellStyle name="Normal 10 2 2 2 2 3 4 2 2 2" xfId="35995" xr:uid="{00000000-0005-0000-0000-00004A160000}"/>
    <cellStyle name="Normal 10 2 2 2 2 3 4 2 3" xfId="29227" xr:uid="{00000000-0005-0000-0000-00004B160000}"/>
    <cellStyle name="Normal 10 2 2 2 2 3 4 3" xfId="17498" xr:uid="{00000000-0005-0000-0000-00004C160000}"/>
    <cellStyle name="Normal 10 2 2 2 2 3 4 3 2" xfId="32611" xr:uid="{00000000-0005-0000-0000-00004D160000}"/>
    <cellStyle name="Normal 10 2 2 2 2 3 4 4" xfId="25843" xr:uid="{00000000-0005-0000-0000-00004E160000}"/>
    <cellStyle name="Normal 10 2 2 2 2 3 5" xfId="12383" xr:uid="{00000000-0005-0000-0000-00004F160000}"/>
    <cellStyle name="Normal 10 2 2 2 2 3 5 2" xfId="19166" xr:uid="{00000000-0005-0000-0000-000050160000}"/>
    <cellStyle name="Normal 10 2 2 2 2 3 5 2 2" xfId="34279" xr:uid="{00000000-0005-0000-0000-000051160000}"/>
    <cellStyle name="Normal 10 2 2 2 2 3 5 3" xfId="27511" xr:uid="{00000000-0005-0000-0000-000052160000}"/>
    <cellStyle name="Normal 10 2 2 2 2 3 6" xfId="15771" xr:uid="{00000000-0005-0000-0000-000053160000}"/>
    <cellStyle name="Normal 10 2 2 2 2 3 6 2" xfId="30895" xr:uid="{00000000-0005-0000-0000-000054160000}"/>
    <cellStyle name="Normal 10 2 2 2 2 3 7" xfId="8973" xr:uid="{00000000-0005-0000-0000-000055160000}"/>
    <cellStyle name="Normal 10 2 2 2 2 3 7 2" xfId="24127" xr:uid="{00000000-0005-0000-0000-000056160000}"/>
    <cellStyle name="Normal 10 2 2 2 2 3 8" xfId="22574" xr:uid="{00000000-0005-0000-0000-000057160000}"/>
    <cellStyle name="Normal 10 2 2 2 2 4" xfId="7296" xr:uid="{00000000-0005-0000-0000-000058160000}"/>
    <cellStyle name="Normal 10 2 2 2 2 4 2" xfId="10018" xr:uid="{00000000-0005-0000-0000-000059160000}"/>
    <cellStyle name="Normal 10 2 2 2 2 4 2 2" xfId="11755" xr:uid="{00000000-0005-0000-0000-00005A160000}"/>
    <cellStyle name="Normal 10 2 2 2 2 4 2 2 2" xfId="15140" xr:uid="{00000000-0005-0000-0000-00005B160000}"/>
    <cellStyle name="Normal 10 2 2 2 2 4 2 2 2 2" xfId="21924" xr:uid="{00000000-0005-0000-0000-00005C160000}"/>
    <cellStyle name="Normal 10 2 2 2 2 4 2 2 2 2 2" xfId="37037" xr:uid="{00000000-0005-0000-0000-00005D160000}"/>
    <cellStyle name="Normal 10 2 2 2 2 4 2 2 2 3" xfId="30269" xr:uid="{00000000-0005-0000-0000-00005E160000}"/>
    <cellStyle name="Normal 10 2 2 2 2 4 2 2 3" xfId="18540" xr:uid="{00000000-0005-0000-0000-00005F160000}"/>
    <cellStyle name="Normal 10 2 2 2 2 4 2 2 3 2" xfId="33653" xr:uid="{00000000-0005-0000-0000-000060160000}"/>
    <cellStyle name="Normal 10 2 2 2 2 4 2 2 4" xfId="26885" xr:uid="{00000000-0005-0000-0000-000061160000}"/>
    <cellStyle name="Normal 10 2 2 2 2 4 2 3" xfId="13427" xr:uid="{00000000-0005-0000-0000-000062160000}"/>
    <cellStyle name="Normal 10 2 2 2 2 4 2 3 2" xfId="20211" xr:uid="{00000000-0005-0000-0000-000063160000}"/>
    <cellStyle name="Normal 10 2 2 2 2 4 2 3 2 2" xfId="35324" xr:uid="{00000000-0005-0000-0000-000064160000}"/>
    <cellStyle name="Normal 10 2 2 2 2 4 2 3 3" xfId="28556" xr:uid="{00000000-0005-0000-0000-000065160000}"/>
    <cellStyle name="Normal 10 2 2 2 2 4 2 4" xfId="16814" xr:uid="{00000000-0005-0000-0000-000066160000}"/>
    <cellStyle name="Normal 10 2 2 2 2 4 2 4 2" xfId="31937" xr:uid="{00000000-0005-0000-0000-000067160000}"/>
    <cellStyle name="Normal 10 2 2 2 2 4 2 5" xfId="25172" xr:uid="{00000000-0005-0000-0000-000068160000}"/>
    <cellStyle name="Normal 10 2 2 2 2 4 3" xfId="10921" xr:uid="{00000000-0005-0000-0000-000069160000}"/>
    <cellStyle name="Normal 10 2 2 2 2 4 3 2" xfId="14306" xr:uid="{00000000-0005-0000-0000-00006A160000}"/>
    <cellStyle name="Normal 10 2 2 2 2 4 3 2 2" xfId="21090" xr:uid="{00000000-0005-0000-0000-00006B160000}"/>
    <cellStyle name="Normal 10 2 2 2 2 4 3 2 2 2" xfId="36203" xr:uid="{00000000-0005-0000-0000-00006C160000}"/>
    <cellStyle name="Normal 10 2 2 2 2 4 3 2 3" xfId="29435" xr:uid="{00000000-0005-0000-0000-00006D160000}"/>
    <cellStyle name="Normal 10 2 2 2 2 4 3 3" xfId="17706" xr:uid="{00000000-0005-0000-0000-00006E160000}"/>
    <cellStyle name="Normal 10 2 2 2 2 4 3 3 2" xfId="32819" xr:uid="{00000000-0005-0000-0000-00006F160000}"/>
    <cellStyle name="Normal 10 2 2 2 2 4 3 4" xfId="26051" xr:uid="{00000000-0005-0000-0000-000070160000}"/>
    <cellStyle name="Normal 10 2 2 2 2 4 4" xfId="12591" xr:uid="{00000000-0005-0000-0000-000071160000}"/>
    <cellStyle name="Normal 10 2 2 2 2 4 4 2" xfId="19374" xr:uid="{00000000-0005-0000-0000-000072160000}"/>
    <cellStyle name="Normal 10 2 2 2 2 4 4 2 2" xfId="34487" xr:uid="{00000000-0005-0000-0000-000073160000}"/>
    <cellStyle name="Normal 10 2 2 2 2 4 4 3" xfId="27719" xr:uid="{00000000-0005-0000-0000-000074160000}"/>
    <cellStyle name="Normal 10 2 2 2 2 4 5" xfId="15979" xr:uid="{00000000-0005-0000-0000-000075160000}"/>
    <cellStyle name="Normal 10 2 2 2 2 4 5 2" xfId="31103" xr:uid="{00000000-0005-0000-0000-000076160000}"/>
    <cellStyle name="Normal 10 2 2 2 2 4 6" xfId="9181" xr:uid="{00000000-0005-0000-0000-000077160000}"/>
    <cellStyle name="Normal 10 2 2 2 2 4 6 2" xfId="24335" xr:uid="{00000000-0005-0000-0000-000078160000}"/>
    <cellStyle name="Normal 10 2 2 2 2 4 7" xfId="22782" xr:uid="{00000000-0005-0000-0000-000079160000}"/>
    <cellStyle name="Normal 10 2 2 2 2 5" xfId="9603" xr:uid="{00000000-0005-0000-0000-00007A160000}"/>
    <cellStyle name="Normal 10 2 2 2 2 5 2" xfId="11339" xr:uid="{00000000-0005-0000-0000-00007B160000}"/>
    <cellStyle name="Normal 10 2 2 2 2 5 2 2" xfId="14724" xr:uid="{00000000-0005-0000-0000-00007C160000}"/>
    <cellStyle name="Normal 10 2 2 2 2 5 2 2 2" xfId="21508" xr:uid="{00000000-0005-0000-0000-00007D160000}"/>
    <cellStyle name="Normal 10 2 2 2 2 5 2 2 2 2" xfId="36621" xr:uid="{00000000-0005-0000-0000-00007E160000}"/>
    <cellStyle name="Normal 10 2 2 2 2 5 2 2 3" xfId="29853" xr:uid="{00000000-0005-0000-0000-00007F160000}"/>
    <cellStyle name="Normal 10 2 2 2 2 5 2 3" xfId="18124" xr:uid="{00000000-0005-0000-0000-000080160000}"/>
    <cellStyle name="Normal 10 2 2 2 2 5 2 3 2" xfId="33237" xr:uid="{00000000-0005-0000-0000-000081160000}"/>
    <cellStyle name="Normal 10 2 2 2 2 5 2 4" xfId="26469" xr:uid="{00000000-0005-0000-0000-000082160000}"/>
    <cellStyle name="Normal 10 2 2 2 2 5 3" xfId="13011" xr:uid="{00000000-0005-0000-0000-000083160000}"/>
    <cellStyle name="Normal 10 2 2 2 2 5 3 2" xfId="19795" xr:uid="{00000000-0005-0000-0000-000084160000}"/>
    <cellStyle name="Normal 10 2 2 2 2 5 3 2 2" xfId="34908" xr:uid="{00000000-0005-0000-0000-000085160000}"/>
    <cellStyle name="Normal 10 2 2 2 2 5 3 3" xfId="28140" xr:uid="{00000000-0005-0000-0000-000086160000}"/>
    <cellStyle name="Normal 10 2 2 2 2 5 4" xfId="16397" xr:uid="{00000000-0005-0000-0000-000087160000}"/>
    <cellStyle name="Normal 10 2 2 2 2 5 4 2" xfId="31521" xr:uid="{00000000-0005-0000-0000-000088160000}"/>
    <cellStyle name="Normal 10 2 2 2 2 5 5" xfId="24756" xr:uid="{00000000-0005-0000-0000-000089160000}"/>
    <cellStyle name="Normal 10 2 2 2 2 6" xfId="10506" xr:uid="{00000000-0005-0000-0000-00008A160000}"/>
    <cellStyle name="Normal 10 2 2 2 2 6 2" xfId="13890" xr:uid="{00000000-0005-0000-0000-00008B160000}"/>
    <cellStyle name="Normal 10 2 2 2 2 6 2 2" xfId="20674" xr:uid="{00000000-0005-0000-0000-00008C160000}"/>
    <cellStyle name="Normal 10 2 2 2 2 6 2 2 2" xfId="35787" xr:uid="{00000000-0005-0000-0000-00008D160000}"/>
    <cellStyle name="Normal 10 2 2 2 2 6 2 3" xfId="29019" xr:uid="{00000000-0005-0000-0000-00008E160000}"/>
    <cellStyle name="Normal 10 2 2 2 2 6 3" xfId="17290" xr:uid="{00000000-0005-0000-0000-00008F160000}"/>
    <cellStyle name="Normal 10 2 2 2 2 6 3 2" xfId="32403" xr:uid="{00000000-0005-0000-0000-000090160000}"/>
    <cellStyle name="Normal 10 2 2 2 2 6 4" xfId="25635" xr:uid="{00000000-0005-0000-0000-000091160000}"/>
    <cellStyle name="Normal 10 2 2 2 2 7" xfId="12175" xr:uid="{00000000-0005-0000-0000-000092160000}"/>
    <cellStyle name="Normal 10 2 2 2 2 7 2" xfId="18958" xr:uid="{00000000-0005-0000-0000-000093160000}"/>
    <cellStyle name="Normal 10 2 2 2 2 7 2 2" xfId="34071" xr:uid="{00000000-0005-0000-0000-000094160000}"/>
    <cellStyle name="Normal 10 2 2 2 2 7 3" xfId="27303" xr:uid="{00000000-0005-0000-0000-000095160000}"/>
    <cellStyle name="Normal 10 2 2 2 2 8" xfId="15565" xr:uid="{00000000-0005-0000-0000-000096160000}"/>
    <cellStyle name="Normal 10 2 2 2 2 8 2" xfId="30687" xr:uid="{00000000-0005-0000-0000-000097160000}"/>
    <cellStyle name="Normal 10 2 2 2 2 9" xfId="8764" xr:uid="{00000000-0005-0000-0000-000098160000}"/>
    <cellStyle name="Normal 10 2 2 2 2 9 2" xfId="23919" xr:uid="{00000000-0005-0000-0000-000099160000}"/>
    <cellStyle name="Normal 10 2 2 2 3" xfId="6973" xr:uid="{00000000-0005-0000-0000-00009A160000}"/>
    <cellStyle name="Normal 10 2 2 2 3 2" xfId="7183" xr:uid="{00000000-0005-0000-0000-00009B160000}"/>
    <cellStyle name="Normal 10 2 2 2 3 2 2" xfId="7600" xr:uid="{00000000-0005-0000-0000-00009C160000}"/>
    <cellStyle name="Normal 10 2 2 2 3 2 2 2" xfId="10322" xr:uid="{00000000-0005-0000-0000-00009D160000}"/>
    <cellStyle name="Normal 10 2 2 2 3 2 2 2 2" xfId="12059" xr:uid="{00000000-0005-0000-0000-00009E160000}"/>
    <cellStyle name="Normal 10 2 2 2 3 2 2 2 2 2" xfId="15444" xr:uid="{00000000-0005-0000-0000-00009F160000}"/>
    <cellStyle name="Normal 10 2 2 2 3 2 2 2 2 2 2" xfId="22228" xr:uid="{00000000-0005-0000-0000-0000A0160000}"/>
    <cellStyle name="Normal 10 2 2 2 3 2 2 2 2 2 2 2" xfId="37341" xr:uid="{00000000-0005-0000-0000-0000A1160000}"/>
    <cellStyle name="Normal 10 2 2 2 3 2 2 2 2 2 3" xfId="30573" xr:uid="{00000000-0005-0000-0000-0000A2160000}"/>
    <cellStyle name="Normal 10 2 2 2 3 2 2 2 2 3" xfId="18844" xr:uid="{00000000-0005-0000-0000-0000A3160000}"/>
    <cellStyle name="Normal 10 2 2 2 3 2 2 2 2 3 2" xfId="33957" xr:uid="{00000000-0005-0000-0000-0000A4160000}"/>
    <cellStyle name="Normal 10 2 2 2 3 2 2 2 2 4" xfId="27189" xr:uid="{00000000-0005-0000-0000-0000A5160000}"/>
    <cellStyle name="Normal 10 2 2 2 3 2 2 2 3" xfId="13731" xr:uid="{00000000-0005-0000-0000-0000A6160000}"/>
    <cellStyle name="Normal 10 2 2 2 3 2 2 2 3 2" xfId="20515" xr:uid="{00000000-0005-0000-0000-0000A7160000}"/>
    <cellStyle name="Normal 10 2 2 2 3 2 2 2 3 2 2" xfId="35628" xr:uid="{00000000-0005-0000-0000-0000A8160000}"/>
    <cellStyle name="Normal 10 2 2 2 3 2 2 2 3 3" xfId="28860" xr:uid="{00000000-0005-0000-0000-0000A9160000}"/>
    <cellStyle name="Normal 10 2 2 2 3 2 2 2 4" xfId="17118" xr:uid="{00000000-0005-0000-0000-0000AA160000}"/>
    <cellStyle name="Normal 10 2 2 2 3 2 2 2 4 2" xfId="32241" xr:uid="{00000000-0005-0000-0000-0000AB160000}"/>
    <cellStyle name="Normal 10 2 2 2 3 2 2 2 5" xfId="25476" xr:uid="{00000000-0005-0000-0000-0000AC160000}"/>
    <cellStyle name="Normal 10 2 2 2 3 2 2 3" xfId="11225" xr:uid="{00000000-0005-0000-0000-0000AD160000}"/>
    <cellStyle name="Normal 10 2 2 2 3 2 2 3 2" xfId="14610" xr:uid="{00000000-0005-0000-0000-0000AE160000}"/>
    <cellStyle name="Normal 10 2 2 2 3 2 2 3 2 2" xfId="21394" xr:uid="{00000000-0005-0000-0000-0000AF160000}"/>
    <cellStyle name="Normal 10 2 2 2 3 2 2 3 2 2 2" xfId="36507" xr:uid="{00000000-0005-0000-0000-0000B0160000}"/>
    <cellStyle name="Normal 10 2 2 2 3 2 2 3 2 3" xfId="29739" xr:uid="{00000000-0005-0000-0000-0000B1160000}"/>
    <cellStyle name="Normal 10 2 2 2 3 2 2 3 3" xfId="18010" xr:uid="{00000000-0005-0000-0000-0000B2160000}"/>
    <cellStyle name="Normal 10 2 2 2 3 2 2 3 3 2" xfId="33123" xr:uid="{00000000-0005-0000-0000-0000B3160000}"/>
    <cellStyle name="Normal 10 2 2 2 3 2 2 3 4" xfId="26355" xr:uid="{00000000-0005-0000-0000-0000B4160000}"/>
    <cellStyle name="Normal 10 2 2 2 3 2 2 4" xfId="12895" xr:uid="{00000000-0005-0000-0000-0000B5160000}"/>
    <cellStyle name="Normal 10 2 2 2 3 2 2 4 2" xfId="19678" xr:uid="{00000000-0005-0000-0000-0000B6160000}"/>
    <cellStyle name="Normal 10 2 2 2 3 2 2 4 2 2" xfId="34791" xr:uid="{00000000-0005-0000-0000-0000B7160000}"/>
    <cellStyle name="Normal 10 2 2 2 3 2 2 4 3" xfId="28023" xr:uid="{00000000-0005-0000-0000-0000B8160000}"/>
    <cellStyle name="Normal 10 2 2 2 3 2 2 5" xfId="16283" xr:uid="{00000000-0005-0000-0000-0000B9160000}"/>
    <cellStyle name="Normal 10 2 2 2 3 2 2 5 2" xfId="31407" xr:uid="{00000000-0005-0000-0000-0000BA160000}"/>
    <cellStyle name="Normal 10 2 2 2 3 2 2 6" xfId="9485" xr:uid="{00000000-0005-0000-0000-0000BB160000}"/>
    <cellStyle name="Normal 10 2 2 2 3 2 2 6 2" xfId="24639" xr:uid="{00000000-0005-0000-0000-0000BC160000}"/>
    <cellStyle name="Normal 10 2 2 2 3 2 2 7" xfId="23086" xr:uid="{00000000-0005-0000-0000-0000BD160000}"/>
    <cellStyle name="Normal 10 2 2 2 3 2 3" xfId="9907" xr:uid="{00000000-0005-0000-0000-0000BE160000}"/>
    <cellStyle name="Normal 10 2 2 2 3 2 3 2" xfId="11643" xr:uid="{00000000-0005-0000-0000-0000BF160000}"/>
    <cellStyle name="Normal 10 2 2 2 3 2 3 2 2" xfId="15028" xr:uid="{00000000-0005-0000-0000-0000C0160000}"/>
    <cellStyle name="Normal 10 2 2 2 3 2 3 2 2 2" xfId="21812" xr:uid="{00000000-0005-0000-0000-0000C1160000}"/>
    <cellStyle name="Normal 10 2 2 2 3 2 3 2 2 2 2" xfId="36925" xr:uid="{00000000-0005-0000-0000-0000C2160000}"/>
    <cellStyle name="Normal 10 2 2 2 3 2 3 2 2 3" xfId="30157" xr:uid="{00000000-0005-0000-0000-0000C3160000}"/>
    <cellStyle name="Normal 10 2 2 2 3 2 3 2 3" xfId="18428" xr:uid="{00000000-0005-0000-0000-0000C4160000}"/>
    <cellStyle name="Normal 10 2 2 2 3 2 3 2 3 2" xfId="33541" xr:uid="{00000000-0005-0000-0000-0000C5160000}"/>
    <cellStyle name="Normal 10 2 2 2 3 2 3 2 4" xfId="26773" xr:uid="{00000000-0005-0000-0000-0000C6160000}"/>
    <cellStyle name="Normal 10 2 2 2 3 2 3 3" xfId="13315" xr:uid="{00000000-0005-0000-0000-0000C7160000}"/>
    <cellStyle name="Normal 10 2 2 2 3 2 3 3 2" xfId="20099" xr:uid="{00000000-0005-0000-0000-0000C8160000}"/>
    <cellStyle name="Normal 10 2 2 2 3 2 3 3 2 2" xfId="35212" xr:uid="{00000000-0005-0000-0000-0000C9160000}"/>
    <cellStyle name="Normal 10 2 2 2 3 2 3 3 3" xfId="28444" xr:uid="{00000000-0005-0000-0000-0000CA160000}"/>
    <cellStyle name="Normal 10 2 2 2 3 2 3 4" xfId="16701" xr:uid="{00000000-0005-0000-0000-0000CB160000}"/>
    <cellStyle name="Normal 10 2 2 2 3 2 3 4 2" xfId="31825" xr:uid="{00000000-0005-0000-0000-0000CC160000}"/>
    <cellStyle name="Normal 10 2 2 2 3 2 3 5" xfId="25060" xr:uid="{00000000-0005-0000-0000-0000CD160000}"/>
    <cellStyle name="Normal 10 2 2 2 3 2 4" xfId="10810" xr:uid="{00000000-0005-0000-0000-0000CE160000}"/>
    <cellStyle name="Normal 10 2 2 2 3 2 4 2" xfId="14194" xr:uid="{00000000-0005-0000-0000-0000CF160000}"/>
    <cellStyle name="Normal 10 2 2 2 3 2 4 2 2" xfId="20978" xr:uid="{00000000-0005-0000-0000-0000D0160000}"/>
    <cellStyle name="Normal 10 2 2 2 3 2 4 2 2 2" xfId="36091" xr:uid="{00000000-0005-0000-0000-0000D1160000}"/>
    <cellStyle name="Normal 10 2 2 2 3 2 4 2 3" xfId="29323" xr:uid="{00000000-0005-0000-0000-0000D2160000}"/>
    <cellStyle name="Normal 10 2 2 2 3 2 4 3" xfId="17594" xr:uid="{00000000-0005-0000-0000-0000D3160000}"/>
    <cellStyle name="Normal 10 2 2 2 3 2 4 3 2" xfId="32707" xr:uid="{00000000-0005-0000-0000-0000D4160000}"/>
    <cellStyle name="Normal 10 2 2 2 3 2 4 4" xfId="25939" xr:uid="{00000000-0005-0000-0000-0000D5160000}"/>
    <cellStyle name="Normal 10 2 2 2 3 2 5" xfId="12479" xr:uid="{00000000-0005-0000-0000-0000D6160000}"/>
    <cellStyle name="Normal 10 2 2 2 3 2 5 2" xfId="19262" xr:uid="{00000000-0005-0000-0000-0000D7160000}"/>
    <cellStyle name="Normal 10 2 2 2 3 2 5 2 2" xfId="34375" xr:uid="{00000000-0005-0000-0000-0000D8160000}"/>
    <cellStyle name="Normal 10 2 2 2 3 2 5 3" xfId="27607" xr:uid="{00000000-0005-0000-0000-0000D9160000}"/>
    <cellStyle name="Normal 10 2 2 2 3 2 6" xfId="15867" xr:uid="{00000000-0005-0000-0000-0000DA160000}"/>
    <cellStyle name="Normal 10 2 2 2 3 2 6 2" xfId="30991" xr:uid="{00000000-0005-0000-0000-0000DB160000}"/>
    <cellStyle name="Normal 10 2 2 2 3 2 7" xfId="9069" xr:uid="{00000000-0005-0000-0000-0000DC160000}"/>
    <cellStyle name="Normal 10 2 2 2 3 2 7 2" xfId="24223" xr:uid="{00000000-0005-0000-0000-0000DD160000}"/>
    <cellStyle name="Normal 10 2 2 2 3 2 8" xfId="22670" xr:uid="{00000000-0005-0000-0000-0000DE160000}"/>
    <cellStyle name="Normal 10 2 2 2 3 3" xfId="7392" xr:uid="{00000000-0005-0000-0000-0000DF160000}"/>
    <cellStyle name="Normal 10 2 2 2 3 3 2" xfId="10114" xr:uid="{00000000-0005-0000-0000-0000E0160000}"/>
    <cellStyle name="Normal 10 2 2 2 3 3 2 2" xfId="11851" xr:uid="{00000000-0005-0000-0000-0000E1160000}"/>
    <cellStyle name="Normal 10 2 2 2 3 3 2 2 2" xfId="15236" xr:uid="{00000000-0005-0000-0000-0000E2160000}"/>
    <cellStyle name="Normal 10 2 2 2 3 3 2 2 2 2" xfId="22020" xr:uid="{00000000-0005-0000-0000-0000E3160000}"/>
    <cellStyle name="Normal 10 2 2 2 3 3 2 2 2 2 2" xfId="37133" xr:uid="{00000000-0005-0000-0000-0000E4160000}"/>
    <cellStyle name="Normal 10 2 2 2 3 3 2 2 2 3" xfId="30365" xr:uid="{00000000-0005-0000-0000-0000E5160000}"/>
    <cellStyle name="Normal 10 2 2 2 3 3 2 2 3" xfId="18636" xr:uid="{00000000-0005-0000-0000-0000E6160000}"/>
    <cellStyle name="Normal 10 2 2 2 3 3 2 2 3 2" xfId="33749" xr:uid="{00000000-0005-0000-0000-0000E7160000}"/>
    <cellStyle name="Normal 10 2 2 2 3 3 2 2 4" xfId="26981" xr:uid="{00000000-0005-0000-0000-0000E8160000}"/>
    <cellStyle name="Normal 10 2 2 2 3 3 2 3" xfId="13523" xr:uid="{00000000-0005-0000-0000-0000E9160000}"/>
    <cellStyle name="Normal 10 2 2 2 3 3 2 3 2" xfId="20307" xr:uid="{00000000-0005-0000-0000-0000EA160000}"/>
    <cellStyle name="Normal 10 2 2 2 3 3 2 3 2 2" xfId="35420" xr:uid="{00000000-0005-0000-0000-0000EB160000}"/>
    <cellStyle name="Normal 10 2 2 2 3 3 2 3 3" xfId="28652" xr:uid="{00000000-0005-0000-0000-0000EC160000}"/>
    <cellStyle name="Normal 10 2 2 2 3 3 2 4" xfId="16910" xr:uid="{00000000-0005-0000-0000-0000ED160000}"/>
    <cellStyle name="Normal 10 2 2 2 3 3 2 4 2" xfId="32033" xr:uid="{00000000-0005-0000-0000-0000EE160000}"/>
    <cellStyle name="Normal 10 2 2 2 3 3 2 5" xfId="25268" xr:uid="{00000000-0005-0000-0000-0000EF160000}"/>
    <cellStyle name="Normal 10 2 2 2 3 3 3" xfId="11017" xr:uid="{00000000-0005-0000-0000-0000F0160000}"/>
    <cellStyle name="Normal 10 2 2 2 3 3 3 2" xfId="14402" xr:uid="{00000000-0005-0000-0000-0000F1160000}"/>
    <cellStyle name="Normal 10 2 2 2 3 3 3 2 2" xfId="21186" xr:uid="{00000000-0005-0000-0000-0000F2160000}"/>
    <cellStyle name="Normal 10 2 2 2 3 3 3 2 2 2" xfId="36299" xr:uid="{00000000-0005-0000-0000-0000F3160000}"/>
    <cellStyle name="Normal 10 2 2 2 3 3 3 2 3" xfId="29531" xr:uid="{00000000-0005-0000-0000-0000F4160000}"/>
    <cellStyle name="Normal 10 2 2 2 3 3 3 3" xfId="17802" xr:uid="{00000000-0005-0000-0000-0000F5160000}"/>
    <cellStyle name="Normal 10 2 2 2 3 3 3 3 2" xfId="32915" xr:uid="{00000000-0005-0000-0000-0000F6160000}"/>
    <cellStyle name="Normal 10 2 2 2 3 3 3 4" xfId="26147" xr:uid="{00000000-0005-0000-0000-0000F7160000}"/>
    <cellStyle name="Normal 10 2 2 2 3 3 4" xfId="12687" xr:uid="{00000000-0005-0000-0000-0000F8160000}"/>
    <cellStyle name="Normal 10 2 2 2 3 3 4 2" xfId="19470" xr:uid="{00000000-0005-0000-0000-0000F9160000}"/>
    <cellStyle name="Normal 10 2 2 2 3 3 4 2 2" xfId="34583" xr:uid="{00000000-0005-0000-0000-0000FA160000}"/>
    <cellStyle name="Normal 10 2 2 2 3 3 4 3" xfId="27815" xr:uid="{00000000-0005-0000-0000-0000FB160000}"/>
    <cellStyle name="Normal 10 2 2 2 3 3 5" xfId="16075" xr:uid="{00000000-0005-0000-0000-0000FC160000}"/>
    <cellStyle name="Normal 10 2 2 2 3 3 5 2" xfId="31199" xr:uid="{00000000-0005-0000-0000-0000FD160000}"/>
    <cellStyle name="Normal 10 2 2 2 3 3 6" xfId="9277" xr:uid="{00000000-0005-0000-0000-0000FE160000}"/>
    <cellStyle name="Normal 10 2 2 2 3 3 6 2" xfId="24431" xr:uid="{00000000-0005-0000-0000-0000FF160000}"/>
    <cellStyle name="Normal 10 2 2 2 3 3 7" xfId="22878" xr:uid="{00000000-0005-0000-0000-000000170000}"/>
    <cellStyle name="Normal 10 2 2 2 3 4" xfId="9699" xr:uid="{00000000-0005-0000-0000-000001170000}"/>
    <cellStyle name="Normal 10 2 2 2 3 4 2" xfId="11435" xr:uid="{00000000-0005-0000-0000-000002170000}"/>
    <cellStyle name="Normal 10 2 2 2 3 4 2 2" xfId="14820" xr:uid="{00000000-0005-0000-0000-000003170000}"/>
    <cellStyle name="Normal 10 2 2 2 3 4 2 2 2" xfId="21604" xr:uid="{00000000-0005-0000-0000-000004170000}"/>
    <cellStyle name="Normal 10 2 2 2 3 4 2 2 2 2" xfId="36717" xr:uid="{00000000-0005-0000-0000-000005170000}"/>
    <cellStyle name="Normal 10 2 2 2 3 4 2 2 3" xfId="29949" xr:uid="{00000000-0005-0000-0000-000006170000}"/>
    <cellStyle name="Normal 10 2 2 2 3 4 2 3" xfId="18220" xr:uid="{00000000-0005-0000-0000-000007170000}"/>
    <cellStyle name="Normal 10 2 2 2 3 4 2 3 2" xfId="33333" xr:uid="{00000000-0005-0000-0000-000008170000}"/>
    <cellStyle name="Normal 10 2 2 2 3 4 2 4" xfId="26565" xr:uid="{00000000-0005-0000-0000-000009170000}"/>
    <cellStyle name="Normal 10 2 2 2 3 4 3" xfId="13107" xr:uid="{00000000-0005-0000-0000-00000A170000}"/>
    <cellStyle name="Normal 10 2 2 2 3 4 3 2" xfId="19891" xr:uid="{00000000-0005-0000-0000-00000B170000}"/>
    <cellStyle name="Normal 10 2 2 2 3 4 3 2 2" xfId="35004" xr:uid="{00000000-0005-0000-0000-00000C170000}"/>
    <cellStyle name="Normal 10 2 2 2 3 4 3 3" xfId="28236" xr:uid="{00000000-0005-0000-0000-00000D170000}"/>
    <cellStyle name="Normal 10 2 2 2 3 4 4" xfId="16493" xr:uid="{00000000-0005-0000-0000-00000E170000}"/>
    <cellStyle name="Normal 10 2 2 2 3 4 4 2" xfId="31617" xr:uid="{00000000-0005-0000-0000-00000F170000}"/>
    <cellStyle name="Normal 10 2 2 2 3 4 5" xfId="24852" xr:uid="{00000000-0005-0000-0000-000010170000}"/>
    <cellStyle name="Normal 10 2 2 2 3 5" xfId="10602" xr:uid="{00000000-0005-0000-0000-000011170000}"/>
    <cellStyle name="Normal 10 2 2 2 3 5 2" xfId="13986" xr:uid="{00000000-0005-0000-0000-000012170000}"/>
    <cellStyle name="Normal 10 2 2 2 3 5 2 2" xfId="20770" xr:uid="{00000000-0005-0000-0000-000013170000}"/>
    <cellStyle name="Normal 10 2 2 2 3 5 2 2 2" xfId="35883" xr:uid="{00000000-0005-0000-0000-000014170000}"/>
    <cellStyle name="Normal 10 2 2 2 3 5 2 3" xfId="29115" xr:uid="{00000000-0005-0000-0000-000015170000}"/>
    <cellStyle name="Normal 10 2 2 2 3 5 3" xfId="17386" xr:uid="{00000000-0005-0000-0000-000016170000}"/>
    <cellStyle name="Normal 10 2 2 2 3 5 3 2" xfId="32499" xr:uid="{00000000-0005-0000-0000-000017170000}"/>
    <cellStyle name="Normal 10 2 2 2 3 5 4" xfId="25731" xr:uid="{00000000-0005-0000-0000-000018170000}"/>
    <cellStyle name="Normal 10 2 2 2 3 6" xfId="12271" xr:uid="{00000000-0005-0000-0000-000019170000}"/>
    <cellStyle name="Normal 10 2 2 2 3 6 2" xfId="19054" xr:uid="{00000000-0005-0000-0000-00001A170000}"/>
    <cellStyle name="Normal 10 2 2 2 3 6 2 2" xfId="34167" xr:uid="{00000000-0005-0000-0000-00001B170000}"/>
    <cellStyle name="Normal 10 2 2 2 3 6 3" xfId="27399" xr:uid="{00000000-0005-0000-0000-00001C170000}"/>
    <cellStyle name="Normal 10 2 2 2 3 7" xfId="15659" xr:uid="{00000000-0005-0000-0000-00001D170000}"/>
    <cellStyle name="Normal 10 2 2 2 3 7 2" xfId="30783" xr:uid="{00000000-0005-0000-0000-00001E170000}"/>
    <cellStyle name="Normal 10 2 2 2 3 8" xfId="8860" xr:uid="{00000000-0005-0000-0000-00001F170000}"/>
    <cellStyle name="Normal 10 2 2 2 3 8 2" xfId="24015" xr:uid="{00000000-0005-0000-0000-000020170000}"/>
    <cellStyle name="Normal 10 2 2 2 3 9" xfId="22462" xr:uid="{00000000-0005-0000-0000-000021170000}"/>
    <cellStyle name="Normal 10 2 2 2 4" xfId="7080" xr:uid="{00000000-0005-0000-0000-000022170000}"/>
    <cellStyle name="Normal 10 2 2 2 4 2" xfId="7497" xr:uid="{00000000-0005-0000-0000-000023170000}"/>
    <cellStyle name="Normal 10 2 2 2 4 2 2" xfId="10219" xr:uid="{00000000-0005-0000-0000-000024170000}"/>
    <cellStyle name="Normal 10 2 2 2 4 2 2 2" xfId="11956" xr:uid="{00000000-0005-0000-0000-000025170000}"/>
    <cellStyle name="Normal 10 2 2 2 4 2 2 2 2" xfId="15341" xr:uid="{00000000-0005-0000-0000-000026170000}"/>
    <cellStyle name="Normal 10 2 2 2 4 2 2 2 2 2" xfId="22125" xr:uid="{00000000-0005-0000-0000-000027170000}"/>
    <cellStyle name="Normal 10 2 2 2 4 2 2 2 2 2 2" xfId="37238" xr:uid="{00000000-0005-0000-0000-000028170000}"/>
    <cellStyle name="Normal 10 2 2 2 4 2 2 2 2 3" xfId="30470" xr:uid="{00000000-0005-0000-0000-000029170000}"/>
    <cellStyle name="Normal 10 2 2 2 4 2 2 2 3" xfId="18741" xr:uid="{00000000-0005-0000-0000-00002A170000}"/>
    <cellStyle name="Normal 10 2 2 2 4 2 2 2 3 2" xfId="33854" xr:uid="{00000000-0005-0000-0000-00002B170000}"/>
    <cellStyle name="Normal 10 2 2 2 4 2 2 2 4" xfId="27086" xr:uid="{00000000-0005-0000-0000-00002C170000}"/>
    <cellStyle name="Normal 10 2 2 2 4 2 2 3" xfId="13628" xr:uid="{00000000-0005-0000-0000-00002D170000}"/>
    <cellStyle name="Normal 10 2 2 2 4 2 2 3 2" xfId="20412" xr:uid="{00000000-0005-0000-0000-00002E170000}"/>
    <cellStyle name="Normal 10 2 2 2 4 2 2 3 2 2" xfId="35525" xr:uid="{00000000-0005-0000-0000-00002F170000}"/>
    <cellStyle name="Normal 10 2 2 2 4 2 2 3 3" xfId="28757" xr:uid="{00000000-0005-0000-0000-000030170000}"/>
    <cellStyle name="Normal 10 2 2 2 4 2 2 4" xfId="17015" xr:uid="{00000000-0005-0000-0000-000031170000}"/>
    <cellStyle name="Normal 10 2 2 2 4 2 2 4 2" xfId="32138" xr:uid="{00000000-0005-0000-0000-000032170000}"/>
    <cellStyle name="Normal 10 2 2 2 4 2 2 5" xfId="25373" xr:uid="{00000000-0005-0000-0000-000033170000}"/>
    <cellStyle name="Normal 10 2 2 2 4 2 3" xfId="11122" xr:uid="{00000000-0005-0000-0000-000034170000}"/>
    <cellStyle name="Normal 10 2 2 2 4 2 3 2" xfId="14507" xr:uid="{00000000-0005-0000-0000-000035170000}"/>
    <cellStyle name="Normal 10 2 2 2 4 2 3 2 2" xfId="21291" xr:uid="{00000000-0005-0000-0000-000036170000}"/>
    <cellStyle name="Normal 10 2 2 2 4 2 3 2 2 2" xfId="36404" xr:uid="{00000000-0005-0000-0000-000037170000}"/>
    <cellStyle name="Normal 10 2 2 2 4 2 3 2 3" xfId="29636" xr:uid="{00000000-0005-0000-0000-000038170000}"/>
    <cellStyle name="Normal 10 2 2 2 4 2 3 3" xfId="17907" xr:uid="{00000000-0005-0000-0000-000039170000}"/>
    <cellStyle name="Normal 10 2 2 2 4 2 3 3 2" xfId="33020" xr:uid="{00000000-0005-0000-0000-00003A170000}"/>
    <cellStyle name="Normal 10 2 2 2 4 2 3 4" xfId="26252" xr:uid="{00000000-0005-0000-0000-00003B170000}"/>
    <cellStyle name="Normal 10 2 2 2 4 2 4" xfId="12792" xr:uid="{00000000-0005-0000-0000-00003C170000}"/>
    <cellStyle name="Normal 10 2 2 2 4 2 4 2" xfId="19575" xr:uid="{00000000-0005-0000-0000-00003D170000}"/>
    <cellStyle name="Normal 10 2 2 2 4 2 4 2 2" xfId="34688" xr:uid="{00000000-0005-0000-0000-00003E170000}"/>
    <cellStyle name="Normal 10 2 2 2 4 2 4 3" xfId="27920" xr:uid="{00000000-0005-0000-0000-00003F170000}"/>
    <cellStyle name="Normal 10 2 2 2 4 2 5" xfId="16180" xr:uid="{00000000-0005-0000-0000-000040170000}"/>
    <cellStyle name="Normal 10 2 2 2 4 2 5 2" xfId="31304" xr:uid="{00000000-0005-0000-0000-000041170000}"/>
    <cellStyle name="Normal 10 2 2 2 4 2 6" xfId="9382" xr:uid="{00000000-0005-0000-0000-000042170000}"/>
    <cellStyle name="Normal 10 2 2 2 4 2 6 2" xfId="24536" xr:uid="{00000000-0005-0000-0000-000043170000}"/>
    <cellStyle name="Normal 10 2 2 2 4 2 7" xfId="22983" xr:uid="{00000000-0005-0000-0000-000044170000}"/>
    <cellStyle name="Normal 10 2 2 2 4 3" xfId="9804" xr:uid="{00000000-0005-0000-0000-000045170000}"/>
    <cellStyle name="Normal 10 2 2 2 4 3 2" xfId="11540" xr:uid="{00000000-0005-0000-0000-000046170000}"/>
    <cellStyle name="Normal 10 2 2 2 4 3 2 2" xfId="14925" xr:uid="{00000000-0005-0000-0000-000047170000}"/>
    <cellStyle name="Normal 10 2 2 2 4 3 2 2 2" xfId="21709" xr:uid="{00000000-0005-0000-0000-000048170000}"/>
    <cellStyle name="Normal 10 2 2 2 4 3 2 2 2 2" xfId="36822" xr:uid="{00000000-0005-0000-0000-000049170000}"/>
    <cellStyle name="Normal 10 2 2 2 4 3 2 2 3" xfId="30054" xr:uid="{00000000-0005-0000-0000-00004A170000}"/>
    <cellStyle name="Normal 10 2 2 2 4 3 2 3" xfId="18325" xr:uid="{00000000-0005-0000-0000-00004B170000}"/>
    <cellStyle name="Normal 10 2 2 2 4 3 2 3 2" xfId="33438" xr:uid="{00000000-0005-0000-0000-00004C170000}"/>
    <cellStyle name="Normal 10 2 2 2 4 3 2 4" xfId="26670" xr:uid="{00000000-0005-0000-0000-00004D170000}"/>
    <cellStyle name="Normal 10 2 2 2 4 3 3" xfId="13212" xr:uid="{00000000-0005-0000-0000-00004E170000}"/>
    <cellStyle name="Normal 10 2 2 2 4 3 3 2" xfId="19996" xr:uid="{00000000-0005-0000-0000-00004F170000}"/>
    <cellStyle name="Normal 10 2 2 2 4 3 3 2 2" xfId="35109" xr:uid="{00000000-0005-0000-0000-000050170000}"/>
    <cellStyle name="Normal 10 2 2 2 4 3 3 3" xfId="28341" xr:uid="{00000000-0005-0000-0000-000051170000}"/>
    <cellStyle name="Normal 10 2 2 2 4 3 4" xfId="16598" xr:uid="{00000000-0005-0000-0000-000052170000}"/>
    <cellStyle name="Normal 10 2 2 2 4 3 4 2" xfId="31722" xr:uid="{00000000-0005-0000-0000-000053170000}"/>
    <cellStyle name="Normal 10 2 2 2 4 3 5" xfId="24957" xr:uid="{00000000-0005-0000-0000-000054170000}"/>
    <cellStyle name="Normal 10 2 2 2 4 4" xfId="10707" xr:uid="{00000000-0005-0000-0000-000055170000}"/>
    <cellStyle name="Normal 10 2 2 2 4 4 2" xfId="14091" xr:uid="{00000000-0005-0000-0000-000056170000}"/>
    <cellStyle name="Normal 10 2 2 2 4 4 2 2" xfId="20875" xr:uid="{00000000-0005-0000-0000-000057170000}"/>
    <cellStyle name="Normal 10 2 2 2 4 4 2 2 2" xfId="35988" xr:uid="{00000000-0005-0000-0000-000058170000}"/>
    <cellStyle name="Normal 10 2 2 2 4 4 2 3" xfId="29220" xr:uid="{00000000-0005-0000-0000-000059170000}"/>
    <cellStyle name="Normal 10 2 2 2 4 4 3" xfId="17491" xr:uid="{00000000-0005-0000-0000-00005A170000}"/>
    <cellStyle name="Normal 10 2 2 2 4 4 3 2" xfId="32604" xr:uid="{00000000-0005-0000-0000-00005B170000}"/>
    <cellStyle name="Normal 10 2 2 2 4 4 4" xfId="25836" xr:uid="{00000000-0005-0000-0000-00005C170000}"/>
    <cellStyle name="Normal 10 2 2 2 4 5" xfId="12376" xr:uid="{00000000-0005-0000-0000-00005D170000}"/>
    <cellStyle name="Normal 10 2 2 2 4 5 2" xfId="19159" xr:uid="{00000000-0005-0000-0000-00005E170000}"/>
    <cellStyle name="Normal 10 2 2 2 4 5 2 2" xfId="34272" xr:uid="{00000000-0005-0000-0000-00005F170000}"/>
    <cellStyle name="Normal 10 2 2 2 4 5 3" xfId="27504" xr:uid="{00000000-0005-0000-0000-000060170000}"/>
    <cellStyle name="Normal 10 2 2 2 4 6" xfId="15764" xr:uid="{00000000-0005-0000-0000-000061170000}"/>
    <cellStyle name="Normal 10 2 2 2 4 6 2" xfId="30888" xr:uid="{00000000-0005-0000-0000-000062170000}"/>
    <cellStyle name="Normal 10 2 2 2 4 7" xfId="8966" xr:uid="{00000000-0005-0000-0000-000063170000}"/>
    <cellStyle name="Normal 10 2 2 2 4 7 2" xfId="24120" xr:uid="{00000000-0005-0000-0000-000064170000}"/>
    <cellStyle name="Normal 10 2 2 2 4 8" xfId="22567" xr:uid="{00000000-0005-0000-0000-000065170000}"/>
    <cellStyle name="Normal 10 2 2 2 5" xfId="7290" xr:uid="{00000000-0005-0000-0000-000066170000}"/>
    <cellStyle name="Normal 10 2 2 2 5 2" xfId="10011" xr:uid="{00000000-0005-0000-0000-000067170000}"/>
    <cellStyle name="Normal 10 2 2 2 5 2 2" xfId="11748" xr:uid="{00000000-0005-0000-0000-000068170000}"/>
    <cellStyle name="Normal 10 2 2 2 5 2 2 2" xfId="15133" xr:uid="{00000000-0005-0000-0000-000069170000}"/>
    <cellStyle name="Normal 10 2 2 2 5 2 2 2 2" xfId="21917" xr:uid="{00000000-0005-0000-0000-00006A170000}"/>
    <cellStyle name="Normal 10 2 2 2 5 2 2 2 2 2" xfId="37030" xr:uid="{00000000-0005-0000-0000-00006B170000}"/>
    <cellStyle name="Normal 10 2 2 2 5 2 2 2 3" xfId="30262" xr:uid="{00000000-0005-0000-0000-00006C170000}"/>
    <cellStyle name="Normal 10 2 2 2 5 2 2 3" xfId="18533" xr:uid="{00000000-0005-0000-0000-00006D170000}"/>
    <cellStyle name="Normal 10 2 2 2 5 2 2 3 2" xfId="33646" xr:uid="{00000000-0005-0000-0000-00006E170000}"/>
    <cellStyle name="Normal 10 2 2 2 5 2 2 4" xfId="26878" xr:uid="{00000000-0005-0000-0000-00006F170000}"/>
    <cellStyle name="Normal 10 2 2 2 5 2 3" xfId="13420" xr:uid="{00000000-0005-0000-0000-000070170000}"/>
    <cellStyle name="Normal 10 2 2 2 5 2 3 2" xfId="20204" xr:uid="{00000000-0005-0000-0000-000071170000}"/>
    <cellStyle name="Normal 10 2 2 2 5 2 3 2 2" xfId="35317" xr:uid="{00000000-0005-0000-0000-000072170000}"/>
    <cellStyle name="Normal 10 2 2 2 5 2 3 3" xfId="28549" xr:uid="{00000000-0005-0000-0000-000073170000}"/>
    <cellStyle name="Normal 10 2 2 2 5 2 4" xfId="16807" xr:uid="{00000000-0005-0000-0000-000074170000}"/>
    <cellStyle name="Normal 10 2 2 2 5 2 4 2" xfId="31930" xr:uid="{00000000-0005-0000-0000-000075170000}"/>
    <cellStyle name="Normal 10 2 2 2 5 2 5" xfId="25165" xr:uid="{00000000-0005-0000-0000-000076170000}"/>
    <cellStyle name="Normal 10 2 2 2 5 3" xfId="10914" xr:uid="{00000000-0005-0000-0000-000077170000}"/>
    <cellStyle name="Normal 10 2 2 2 5 3 2" xfId="14299" xr:uid="{00000000-0005-0000-0000-000078170000}"/>
    <cellStyle name="Normal 10 2 2 2 5 3 2 2" xfId="21083" xr:uid="{00000000-0005-0000-0000-000079170000}"/>
    <cellStyle name="Normal 10 2 2 2 5 3 2 2 2" xfId="36196" xr:uid="{00000000-0005-0000-0000-00007A170000}"/>
    <cellStyle name="Normal 10 2 2 2 5 3 2 3" xfId="29428" xr:uid="{00000000-0005-0000-0000-00007B170000}"/>
    <cellStyle name="Normal 10 2 2 2 5 3 3" xfId="17699" xr:uid="{00000000-0005-0000-0000-00007C170000}"/>
    <cellStyle name="Normal 10 2 2 2 5 3 3 2" xfId="32812" xr:uid="{00000000-0005-0000-0000-00007D170000}"/>
    <cellStyle name="Normal 10 2 2 2 5 3 4" xfId="26044" xr:uid="{00000000-0005-0000-0000-00007E170000}"/>
    <cellStyle name="Normal 10 2 2 2 5 4" xfId="12584" xr:uid="{00000000-0005-0000-0000-00007F170000}"/>
    <cellStyle name="Normal 10 2 2 2 5 4 2" xfId="19367" xr:uid="{00000000-0005-0000-0000-000080170000}"/>
    <cellStyle name="Normal 10 2 2 2 5 4 2 2" xfId="34480" xr:uid="{00000000-0005-0000-0000-000081170000}"/>
    <cellStyle name="Normal 10 2 2 2 5 4 3" xfId="27712" xr:uid="{00000000-0005-0000-0000-000082170000}"/>
    <cellStyle name="Normal 10 2 2 2 5 5" xfId="15972" xr:uid="{00000000-0005-0000-0000-000083170000}"/>
    <cellStyle name="Normal 10 2 2 2 5 5 2" xfId="31096" xr:uid="{00000000-0005-0000-0000-000084170000}"/>
    <cellStyle name="Normal 10 2 2 2 5 6" xfId="9174" xr:uid="{00000000-0005-0000-0000-000085170000}"/>
    <cellStyle name="Normal 10 2 2 2 5 6 2" xfId="24328" xr:uid="{00000000-0005-0000-0000-000086170000}"/>
    <cellStyle name="Normal 10 2 2 2 5 7" xfId="22775" xr:uid="{00000000-0005-0000-0000-000087170000}"/>
    <cellStyle name="Normal 10 2 2 2 6" xfId="9596" xr:uid="{00000000-0005-0000-0000-000088170000}"/>
    <cellStyle name="Normal 10 2 2 2 6 2" xfId="11332" xr:uid="{00000000-0005-0000-0000-000089170000}"/>
    <cellStyle name="Normal 10 2 2 2 6 2 2" xfId="14717" xr:uid="{00000000-0005-0000-0000-00008A170000}"/>
    <cellStyle name="Normal 10 2 2 2 6 2 2 2" xfId="21501" xr:uid="{00000000-0005-0000-0000-00008B170000}"/>
    <cellStyle name="Normal 10 2 2 2 6 2 2 2 2" xfId="36614" xr:uid="{00000000-0005-0000-0000-00008C170000}"/>
    <cellStyle name="Normal 10 2 2 2 6 2 2 3" xfId="29846" xr:uid="{00000000-0005-0000-0000-00008D170000}"/>
    <cellStyle name="Normal 10 2 2 2 6 2 3" xfId="18117" xr:uid="{00000000-0005-0000-0000-00008E170000}"/>
    <cellStyle name="Normal 10 2 2 2 6 2 3 2" xfId="33230" xr:uid="{00000000-0005-0000-0000-00008F170000}"/>
    <cellStyle name="Normal 10 2 2 2 6 2 4" xfId="26462" xr:uid="{00000000-0005-0000-0000-000090170000}"/>
    <cellStyle name="Normal 10 2 2 2 6 3" xfId="13004" xr:uid="{00000000-0005-0000-0000-000091170000}"/>
    <cellStyle name="Normal 10 2 2 2 6 3 2" xfId="19788" xr:uid="{00000000-0005-0000-0000-000092170000}"/>
    <cellStyle name="Normal 10 2 2 2 6 3 2 2" xfId="34901" xr:uid="{00000000-0005-0000-0000-000093170000}"/>
    <cellStyle name="Normal 10 2 2 2 6 3 3" xfId="28133" xr:uid="{00000000-0005-0000-0000-000094170000}"/>
    <cellStyle name="Normal 10 2 2 2 6 4" xfId="16390" xr:uid="{00000000-0005-0000-0000-000095170000}"/>
    <cellStyle name="Normal 10 2 2 2 6 4 2" xfId="31514" xr:uid="{00000000-0005-0000-0000-000096170000}"/>
    <cellStyle name="Normal 10 2 2 2 6 5" xfId="24749" xr:uid="{00000000-0005-0000-0000-000097170000}"/>
    <cellStyle name="Normal 10 2 2 2 7" xfId="10498" xr:uid="{00000000-0005-0000-0000-000098170000}"/>
    <cellStyle name="Normal 10 2 2 2 7 2" xfId="13883" xr:uid="{00000000-0005-0000-0000-000099170000}"/>
    <cellStyle name="Normal 10 2 2 2 7 2 2" xfId="20667" xr:uid="{00000000-0005-0000-0000-00009A170000}"/>
    <cellStyle name="Normal 10 2 2 2 7 2 2 2" xfId="35780" xr:uid="{00000000-0005-0000-0000-00009B170000}"/>
    <cellStyle name="Normal 10 2 2 2 7 2 3" xfId="29012" xr:uid="{00000000-0005-0000-0000-00009C170000}"/>
    <cellStyle name="Normal 10 2 2 2 7 3" xfId="17283" xr:uid="{00000000-0005-0000-0000-00009D170000}"/>
    <cellStyle name="Normal 10 2 2 2 7 3 2" xfId="32396" xr:uid="{00000000-0005-0000-0000-00009E170000}"/>
    <cellStyle name="Normal 10 2 2 2 7 4" xfId="25628" xr:uid="{00000000-0005-0000-0000-00009F170000}"/>
    <cellStyle name="Normal 10 2 2 2 8" xfId="12168" xr:uid="{00000000-0005-0000-0000-0000A0170000}"/>
    <cellStyle name="Normal 10 2 2 2 8 2" xfId="18951" xr:uid="{00000000-0005-0000-0000-0000A1170000}"/>
    <cellStyle name="Normal 10 2 2 2 8 2 2" xfId="34064" xr:uid="{00000000-0005-0000-0000-0000A2170000}"/>
    <cellStyle name="Normal 10 2 2 2 8 3" xfId="27296" xr:uid="{00000000-0005-0000-0000-0000A3170000}"/>
    <cellStyle name="Normal 10 2 2 2 9" xfId="15557" xr:uid="{00000000-0005-0000-0000-0000A4170000}"/>
    <cellStyle name="Normal 10 2 2 2 9 2" xfId="30680" xr:uid="{00000000-0005-0000-0000-0000A5170000}"/>
    <cellStyle name="Normal 10 2 2 3" xfId="6925" xr:uid="{00000000-0005-0000-0000-0000A6170000}"/>
    <cellStyle name="Normal 10 2 2 3 2" xfId="7135" xr:uid="{00000000-0005-0000-0000-0000A7170000}"/>
    <cellStyle name="Normal 10 2 2 3 2 2" xfId="7552" xr:uid="{00000000-0005-0000-0000-0000A8170000}"/>
    <cellStyle name="Normal 10 2 2 3 2 2 2" xfId="10274" xr:uid="{00000000-0005-0000-0000-0000A9170000}"/>
    <cellStyle name="Normal 10 2 2 3 2 2 2 2" xfId="12011" xr:uid="{00000000-0005-0000-0000-0000AA170000}"/>
    <cellStyle name="Normal 10 2 2 3 2 2 2 2 2" xfId="15396" xr:uid="{00000000-0005-0000-0000-0000AB170000}"/>
    <cellStyle name="Normal 10 2 2 3 2 2 2 2 2 2" xfId="22180" xr:uid="{00000000-0005-0000-0000-0000AC170000}"/>
    <cellStyle name="Normal 10 2 2 3 2 2 2 2 2 2 2" xfId="37293" xr:uid="{00000000-0005-0000-0000-0000AD170000}"/>
    <cellStyle name="Normal 10 2 2 3 2 2 2 2 2 3" xfId="30525" xr:uid="{00000000-0005-0000-0000-0000AE170000}"/>
    <cellStyle name="Normal 10 2 2 3 2 2 2 2 3" xfId="18796" xr:uid="{00000000-0005-0000-0000-0000AF170000}"/>
    <cellStyle name="Normal 10 2 2 3 2 2 2 2 3 2" xfId="33909" xr:uid="{00000000-0005-0000-0000-0000B0170000}"/>
    <cellStyle name="Normal 10 2 2 3 2 2 2 2 4" xfId="27141" xr:uid="{00000000-0005-0000-0000-0000B1170000}"/>
    <cellStyle name="Normal 10 2 2 3 2 2 2 3" xfId="13683" xr:uid="{00000000-0005-0000-0000-0000B2170000}"/>
    <cellStyle name="Normal 10 2 2 3 2 2 2 3 2" xfId="20467" xr:uid="{00000000-0005-0000-0000-0000B3170000}"/>
    <cellStyle name="Normal 10 2 2 3 2 2 2 3 2 2" xfId="35580" xr:uid="{00000000-0005-0000-0000-0000B4170000}"/>
    <cellStyle name="Normal 10 2 2 3 2 2 2 3 3" xfId="28812" xr:uid="{00000000-0005-0000-0000-0000B5170000}"/>
    <cellStyle name="Normal 10 2 2 3 2 2 2 4" xfId="17070" xr:uid="{00000000-0005-0000-0000-0000B6170000}"/>
    <cellStyle name="Normal 10 2 2 3 2 2 2 4 2" xfId="32193" xr:uid="{00000000-0005-0000-0000-0000B7170000}"/>
    <cellStyle name="Normal 10 2 2 3 2 2 2 5" xfId="25428" xr:uid="{00000000-0005-0000-0000-0000B8170000}"/>
    <cellStyle name="Normal 10 2 2 3 2 2 3" xfId="11177" xr:uid="{00000000-0005-0000-0000-0000B9170000}"/>
    <cellStyle name="Normal 10 2 2 3 2 2 3 2" xfId="14562" xr:uid="{00000000-0005-0000-0000-0000BA170000}"/>
    <cellStyle name="Normal 10 2 2 3 2 2 3 2 2" xfId="21346" xr:uid="{00000000-0005-0000-0000-0000BB170000}"/>
    <cellStyle name="Normal 10 2 2 3 2 2 3 2 2 2" xfId="36459" xr:uid="{00000000-0005-0000-0000-0000BC170000}"/>
    <cellStyle name="Normal 10 2 2 3 2 2 3 2 3" xfId="29691" xr:uid="{00000000-0005-0000-0000-0000BD170000}"/>
    <cellStyle name="Normal 10 2 2 3 2 2 3 3" xfId="17962" xr:uid="{00000000-0005-0000-0000-0000BE170000}"/>
    <cellStyle name="Normal 10 2 2 3 2 2 3 3 2" xfId="33075" xr:uid="{00000000-0005-0000-0000-0000BF170000}"/>
    <cellStyle name="Normal 10 2 2 3 2 2 3 4" xfId="26307" xr:uid="{00000000-0005-0000-0000-0000C0170000}"/>
    <cellStyle name="Normal 10 2 2 3 2 2 4" xfId="12847" xr:uid="{00000000-0005-0000-0000-0000C1170000}"/>
    <cellStyle name="Normal 10 2 2 3 2 2 4 2" xfId="19630" xr:uid="{00000000-0005-0000-0000-0000C2170000}"/>
    <cellStyle name="Normal 10 2 2 3 2 2 4 2 2" xfId="34743" xr:uid="{00000000-0005-0000-0000-0000C3170000}"/>
    <cellStyle name="Normal 10 2 2 3 2 2 4 3" xfId="27975" xr:uid="{00000000-0005-0000-0000-0000C4170000}"/>
    <cellStyle name="Normal 10 2 2 3 2 2 5" xfId="16235" xr:uid="{00000000-0005-0000-0000-0000C5170000}"/>
    <cellStyle name="Normal 10 2 2 3 2 2 5 2" xfId="31359" xr:uid="{00000000-0005-0000-0000-0000C6170000}"/>
    <cellStyle name="Normal 10 2 2 3 2 2 6" xfId="9437" xr:uid="{00000000-0005-0000-0000-0000C7170000}"/>
    <cellStyle name="Normal 10 2 2 3 2 2 6 2" xfId="24591" xr:uid="{00000000-0005-0000-0000-0000C8170000}"/>
    <cellStyle name="Normal 10 2 2 3 2 2 7" xfId="23038" xr:uid="{00000000-0005-0000-0000-0000C9170000}"/>
    <cellStyle name="Normal 10 2 2 3 2 3" xfId="9859" xr:uid="{00000000-0005-0000-0000-0000CA170000}"/>
    <cellStyle name="Normal 10 2 2 3 2 3 2" xfId="11595" xr:uid="{00000000-0005-0000-0000-0000CB170000}"/>
    <cellStyle name="Normal 10 2 2 3 2 3 2 2" xfId="14980" xr:uid="{00000000-0005-0000-0000-0000CC170000}"/>
    <cellStyle name="Normal 10 2 2 3 2 3 2 2 2" xfId="21764" xr:uid="{00000000-0005-0000-0000-0000CD170000}"/>
    <cellStyle name="Normal 10 2 2 3 2 3 2 2 2 2" xfId="36877" xr:uid="{00000000-0005-0000-0000-0000CE170000}"/>
    <cellStyle name="Normal 10 2 2 3 2 3 2 2 3" xfId="30109" xr:uid="{00000000-0005-0000-0000-0000CF170000}"/>
    <cellStyle name="Normal 10 2 2 3 2 3 2 3" xfId="18380" xr:uid="{00000000-0005-0000-0000-0000D0170000}"/>
    <cellStyle name="Normal 10 2 2 3 2 3 2 3 2" xfId="33493" xr:uid="{00000000-0005-0000-0000-0000D1170000}"/>
    <cellStyle name="Normal 10 2 2 3 2 3 2 4" xfId="26725" xr:uid="{00000000-0005-0000-0000-0000D2170000}"/>
    <cellStyle name="Normal 10 2 2 3 2 3 3" xfId="13267" xr:uid="{00000000-0005-0000-0000-0000D3170000}"/>
    <cellStyle name="Normal 10 2 2 3 2 3 3 2" xfId="20051" xr:uid="{00000000-0005-0000-0000-0000D4170000}"/>
    <cellStyle name="Normal 10 2 2 3 2 3 3 2 2" xfId="35164" xr:uid="{00000000-0005-0000-0000-0000D5170000}"/>
    <cellStyle name="Normal 10 2 2 3 2 3 3 3" xfId="28396" xr:uid="{00000000-0005-0000-0000-0000D6170000}"/>
    <cellStyle name="Normal 10 2 2 3 2 3 4" xfId="16653" xr:uid="{00000000-0005-0000-0000-0000D7170000}"/>
    <cellStyle name="Normal 10 2 2 3 2 3 4 2" xfId="31777" xr:uid="{00000000-0005-0000-0000-0000D8170000}"/>
    <cellStyle name="Normal 10 2 2 3 2 3 5" xfId="25012" xr:uid="{00000000-0005-0000-0000-0000D9170000}"/>
    <cellStyle name="Normal 10 2 2 3 2 4" xfId="10762" xr:uid="{00000000-0005-0000-0000-0000DA170000}"/>
    <cellStyle name="Normal 10 2 2 3 2 4 2" xfId="14146" xr:uid="{00000000-0005-0000-0000-0000DB170000}"/>
    <cellStyle name="Normal 10 2 2 3 2 4 2 2" xfId="20930" xr:uid="{00000000-0005-0000-0000-0000DC170000}"/>
    <cellStyle name="Normal 10 2 2 3 2 4 2 2 2" xfId="36043" xr:uid="{00000000-0005-0000-0000-0000DD170000}"/>
    <cellStyle name="Normal 10 2 2 3 2 4 2 3" xfId="29275" xr:uid="{00000000-0005-0000-0000-0000DE170000}"/>
    <cellStyle name="Normal 10 2 2 3 2 4 3" xfId="17546" xr:uid="{00000000-0005-0000-0000-0000DF170000}"/>
    <cellStyle name="Normal 10 2 2 3 2 4 3 2" xfId="32659" xr:uid="{00000000-0005-0000-0000-0000E0170000}"/>
    <cellStyle name="Normal 10 2 2 3 2 4 4" xfId="25891" xr:uid="{00000000-0005-0000-0000-0000E1170000}"/>
    <cellStyle name="Normal 10 2 2 3 2 5" xfId="12431" xr:uid="{00000000-0005-0000-0000-0000E2170000}"/>
    <cellStyle name="Normal 10 2 2 3 2 5 2" xfId="19214" xr:uid="{00000000-0005-0000-0000-0000E3170000}"/>
    <cellStyle name="Normal 10 2 2 3 2 5 2 2" xfId="34327" xr:uid="{00000000-0005-0000-0000-0000E4170000}"/>
    <cellStyle name="Normal 10 2 2 3 2 5 3" xfId="27559" xr:uid="{00000000-0005-0000-0000-0000E5170000}"/>
    <cellStyle name="Normal 10 2 2 3 2 6" xfId="15819" xr:uid="{00000000-0005-0000-0000-0000E6170000}"/>
    <cellStyle name="Normal 10 2 2 3 2 6 2" xfId="30943" xr:uid="{00000000-0005-0000-0000-0000E7170000}"/>
    <cellStyle name="Normal 10 2 2 3 2 7" xfId="9021" xr:uid="{00000000-0005-0000-0000-0000E8170000}"/>
    <cellStyle name="Normal 10 2 2 3 2 7 2" xfId="24175" xr:uid="{00000000-0005-0000-0000-0000E9170000}"/>
    <cellStyle name="Normal 10 2 2 3 2 8" xfId="22622" xr:uid="{00000000-0005-0000-0000-0000EA170000}"/>
    <cellStyle name="Normal 10 2 2 3 3" xfId="7344" xr:uid="{00000000-0005-0000-0000-0000EB170000}"/>
    <cellStyle name="Normal 10 2 2 3 3 2" xfId="10066" xr:uid="{00000000-0005-0000-0000-0000EC170000}"/>
    <cellStyle name="Normal 10 2 2 3 3 2 2" xfId="11803" xr:uid="{00000000-0005-0000-0000-0000ED170000}"/>
    <cellStyle name="Normal 10 2 2 3 3 2 2 2" xfId="15188" xr:uid="{00000000-0005-0000-0000-0000EE170000}"/>
    <cellStyle name="Normal 10 2 2 3 3 2 2 2 2" xfId="21972" xr:uid="{00000000-0005-0000-0000-0000EF170000}"/>
    <cellStyle name="Normal 10 2 2 3 3 2 2 2 2 2" xfId="37085" xr:uid="{00000000-0005-0000-0000-0000F0170000}"/>
    <cellStyle name="Normal 10 2 2 3 3 2 2 2 3" xfId="30317" xr:uid="{00000000-0005-0000-0000-0000F1170000}"/>
    <cellStyle name="Normal 10 2 2 3 3 2 2 3" xfId="18588" xr:uid="{00000000-0005-0000-0000-0000F2170000}"/>
    <cellStyle name="Normal 10 2 2 3 3 2 2 3 2" xfId="33701" xr:uid="{00000000-0005-0000-0000-0000F3170000}"/>
    <cellStyle name="Normal 10 2 2 3 3 2 2 4" xfId="26933" xr:uid="{00000000-0005-0000-0000-0000F4170000}"/>
    <cellStyle name="Normal 10 2 2 3 3 2 3" xfId="13475" xr:uid="{00000000-0005-0000-0000-0000F5170000}"/>
    <cellStyle name="Normal 10 2 2 3 3 2 3 2" xfId="20259" xr:uid="{00000000-0005-0000-0000-0000F6170000}"/>
    <cellStyle name="Normal 10 2 2 3 3 2 3 2 2" xfId="35372" xr:uid="{00000000-0005-0000-0000-0000F7170000}"/>
    <cellStyle name="Normal 10 2 2 3 3 2 3 3" xfId="28604" xr:uid="{00000000-0005-0000-0000-0000F8170000}"/>
    <cellStyle name="Normal 10 2 2 3 3 2 4" xfId="16862" xr:uid="{00000000-0005-0000-0000-0000F9170000}"/>
    <cellStyle name="Normal 10 2 2 3 3 2 4 2" xfId="31985" xr:uid="{00000000-0005-0000-0000-0000FA170000}"/>
    <cellStyle name="Normal 10 2 2 3 3 2 5" xfId="25220" xr:uid="{00000000-0005-0000-0000-0000FB170000}"/>
    <cellStyle name="Normal 10 2 2 3 3 3" xfId="10969" xr:uid="{00000000-0005-0000-0000-0000FC170000}"/>
    <cellStyle name="Normal 10 2 2 3 3 3 2" xfId="14354" xr:uid="{00000000-0005-0000-0000-0000FD170000}"/>
    <cellStyle name="Normal 10 2 2 3 3 3 2 2" xfId="21138" xr:uid="{00000000-0005-0000-0000-0000FE170000}"/>
    <cellStyle name="Normal 10 2 2 3 3 3 2 2 2" xfId="36251" xr:uid="{00000000-0005-0000-0000-0000FF170000}"/>
    <cellStyle name="Normal 10 2 2 3 3 3 2 3" xfId="29483" xr:uid="{00000000-0005-0000-0000-000000180000}"/>
    <cellStyle name="Normal 10 2 2 3 3 3 3" xfId="17754" xr:uid="{00000000-0005-0000-0000-000001180000}"/>
    <cellStyle name="Normal 10 2 2 3 3 3 3 2" xfId="32867" xr:uid="{00000000-0005-0000-0000-000002180000}"/>
    <cellStyle name="Normal 10 2 2 3 3 3 4" xfId="26099" xr:uid="{00000000-0005-0000-0000-000003180000}"/>
    <cellStyle name="Normal 10 2 2 3 3 4" xfId="12639" xr:uid="{00000000-0005-0000-0000-000004180000}"/>
    <cellStyle name="Normal 10 2 2 3 3 4 2" xfId="19422" xr:uid="{00000000-0005-0000-0000-000005180000}"/>
    <cellStyle name="Normal 10 2 2 3 3 4 2 2" xfId="34535" xr:uid="{00000000-0005-0000-0000-000006180000}"/>
    <cellStyle name="Normal 10 2 2 3 3 4 3" xfId="27767" xr:uid="{00000000-0005-0000-0000-000007180000}"/>
    <cellStyle name="Normal 10 2 2 3 3 5" xfId="16027" xr:uid="{00000000-0005-0000-0000-000008180000}"/>
    <cellStyle name="Normal 10 2 2 3 3 5 2" xfId="31151" xr:uid="{00000000-0005-0000-0000-000009180000}"/>
    <cellStyle name="Normal 10 2 2 3 3 6" xfId="9229" xr:uid="{00000000-0005-0000-0000-00000A180000}"/>
    <cellStyle name="Normal 10 2 2 3 3 6 2" xfId="24383" xr:uid="{00000000-0005-0000-0000-00000B180000}"/>
    <cellStyle name="Normal 10 2 2 3 3 7" xfId="22830" xr:uid="{00000000-0005-0000-0000-00000C180000}"/>
    <cellStyle name="Normal 10 2 2 3 4" xfId="9651" xr:uid="{00000000-0005-0000-0000-00000D180000}"/>
    <cellStyle name="Normal 10 2 2 3 4 2" xfId="11387" xr:uid="{00000000-0005-0000-0000-00000E180000}"/>
    <cellStyle name="Normal 10 2 2 3 4 2 2" xfId="14772" xr:uid="{00000000-0005-0000-0000-00000F180000}"/>
    <cellStyle name="Normal 10 2 2 3 4 2 2 2" xfId="21556" xr:uid="{00000000-0005-0000-0000-000010180000}"/>
    <cellStyle name="Normal 10 2 2 3 4 2 2 2 2" xfId="36669" xr:uid="{00000000-0005-0000-0000-000011180000}"/>
    <cellStyle name="Normal 10 2 2 3 4 2 2 3" xfId="29901" xr:uid="{00000000-0005-0000-0000-000012180000}"/>
    <cellStyle name="Normal 10 2 2 3 4 2 3" xfId="18172" xr:uid="{00000000-0005-0000-0000-000013180000}"/>
    <cellStyle name="Normal 10 2 2 3 4 2 3 2" xfId="33285" xr:uid="{00000000-0005-0000-0000-000014180000}"/>
    <cellStyle name="Normal 10 2 2 3 4 2 4" xfId="26517" xr:uid="{00000000-0005-0000-0000-000015180000}"/>
    <cellStyle name="Normal 10 2 2 3 4 3" xfId="13059" xr:uid="{00000000-0005-0000-0000-000016180000}"/>
    <cellStyle name="Normal 10 2 2 3 4 3 2" xfId="19843" xr:uid="{00000000-0005-0000-0000-000017180000}"/>
    <cellStyle name="Normal 10 2 2 3 4 3 2 2" xfId="34956" xr:uid="{00000000-0005-0000-0000-000018180000}"/>
    <cellStyle name="Normal 10 2 2 3 4 3 3" xfId="28188" xr:uid="{00000000-0005-0000-0000-000019180000}"/>
    <cellStyle name="Normal 10 2 2 3 4 4" xfId="16445" xr:uid="{00000000-0005-0000-0000-00001A180000}"/>
    <cellStyle name="Normal 10 2 2 3 4 4 2" xfId="31569" xr:uid="{00000000-0005-0000-0000-00001B180000}"/>
    <cellStyle name="Normal 10 2 2 3 4 5" xfId="24804" xr:uid="{00000000-0005-0000-0000-00001C180000}"/>
    <cellStyle name="Normal 10 2 2 3 5" xfId="10554" xr:uid="{00000000-0005-0000-0000-00001D180000}"/>
    <cellStyle name="Normal 10 2 2 3 5 2" xfId="13938" xr:uid="{00000000-0005-0000-0000-00001E180000}"/>
    <cellStyle name="Normal 10 2 2 3 5 2 2" xfId="20722" xr:uid="{00000000-0005-0000-0000-00001F180000}"/>
    <cellStyle name="Normal 10 2 2 3 5 2 2 2" xfId="35835" xr:uid="{00000000-0005-0000-0000-000020180000}"/>
    <cellStyle name="Normal 10 2 2 3 5 2 3" xfId="29067" xr:uid="{00000000-0005-0000-0000-000021180000}"/>
    <cellStyle name="Normal 10 2 2 3 5 3" xfId="17338" xr:uid="{00000000-0005-0000-0000-000022180000}"/>
    <cellStyle name="Normal 10 2 2 3 5 3 2" xfId="32451" xr:uid="{00000000-0005-0000-0000-000023180000}"/>
    <cellStyle name="Normal 10 2 2 3 5 4" xfId="25683" xr:uid="{00000000-0005-0000-0000-000024180000}"/>
    <cellStyle name="Normal 10 2 2 3 6" xfId="12223" xr:uid="{00000000-0005-0000-0000-000025180000}"/>
    <cellStyle name="Normal 10 2 2 3 6 2" xfId="19006" xr:uid="{00000000-0005-0000-0000-000026180000}"/>
    <cellStyle name="Normal 10 2 2 3 6 2 2" xfId="34119" xr:uid="{00000000-0005-0000-0000-000027180000}"/>
    <cellStyle name="Normal 10 2 2 3 6 3" xfId="27351" xr:uid="{00000000-0005-0000-0000-000028180000}"/>
    <cellStyle name="Normal 10 2 2 3 7" xfId="15611" xr:uid="{00000000-0005-0000-0000-000029180000}"/>
    <cellStyle name="Normal 10 2 2 3 7 2" xfId="30735" xr:uid="{00000000-0005-0000-0000-00002A180000}"/>
    <cellStyle name="Normal 10 2 2 3 8" xfId="8812" xr:uid="{00000000-0005-0000-0000-00002B180000}"/>
    <cellStyle name="Normal 10 2 2 3 8 2" xfId="23967" xr:uid="{00000000-0005-0000-0000-00002C180000}"/>
    <cellStyle name="Normal 10 2 2 3 9" xfId="22414" xr:uid="{00000000-0005-0000-0000-00002D180000}"/>
    <cellStyle name="Normal 10 2 2 4" xfId="7032" xr:uid="{00000000-0005-0000-0000-00002E180000}"/>
    <cellStyle name="Normal 10 2 2 4 2" xfId="7449" xr:uid="{00000000-0005-0000-0000-00002F180000}"/>
    <cellStyle name="Normal 10 2 2 4 2 2" xfId="10171" xr:uid="{00000000-0005-0000-0000-000030180000}"/>
    <cellStyle name="Normal 10 2 2 4 2 2 2" xfId="11908" xr:uid="{00000000-0005-0000-0000-000031180000}"/>
    <cellStyle name="Normal 10 2 2 4 2 2 2 2" xfId="15293" xr:uid="{00000000-0005-0000-0000-000032180000}"/>
    <cellStyle name="Normal 10 2 2 4 2 2 2 2 2" xfId="22077" xr:uid="{00000000-0005-0000-0000-000033180000}"/>
    <cellStyle name="Normal 10 2 2 4 2 2 2 2 2 2" xfId="37190" xr:uid="{00000000-0005-0000-0000-000034180000}"/>
    <cellStyle name="Normal 10 2 2 4 2 2 2 2 3" xfId="30422" xr:uid="{00000000-0005-0000-0000-000035180000}"/>
    <cellStyle name="Normal 10 2 2 4 2 2 2 3" xfId="18693" xr:uid="{00000000-0005-0000-0000-000036180000}"/>
    <cellStyle name="Normal 10 2 2 4 2 2 2 3 2" xfId="33806" xr:uid="{00000000-0005-0000-0000-000037180000}"/>
    <cellStyle name="Normal 10 2 2 4 2 2 2 4" xfId="27038" xr:uid="{00000000-0005-0000-0000-000038180000}"/>
    <cellStyle name="Normal 10 2 2 4 2 2 3" xfId="13580" xr:uid="{00000000-0005-0000-0000-000039180000}"/>
    <cellStyle name="Normal 10 2 2 4 2 2 3 2" xfId="20364" xr:uid="{00000000-0005-0000-0000-00003A180000}"/>
    <cellStyle name="Normal 10 2 2 4 2 2 3 2 2" xfId="35477" xr:uid="{00000000-0005-0000-0000-00003B180000}"/>
    <cellStyle name="Normal 10 2 2 4 2 2 3 3" xfId="28709" xr:uid="{00000000-0005-0000-0000-00003C180000}"/>
    <cellStyle name="Normal 10 2 2 4 2 2 4" xfId="16967" xr:uid="{00000000-0005-0000-0000-00003D180000}"/>
    <cellStyle name="Normal 10 2 2 4 2 2 4 2" xfId="32090" xr:uid="{00000000-0005-0000-0000-00003E180000}"/>
    <cellStyle name="Normal 10 2 2 4 2 2 5" xfId="25325" xr:uid="{00000000-0005-0000-0000-00003F180000}"/>
    <cellStyle name="Normal 10 2 2 4 2 3" xfId="11074" xr:uid="{00000000-0005-0000-0000-000040180000}"/>
    <cellStyle name="Normal 10 2 2 4 2 3 2" xfId="14459" xr:uid="{00000000-0005-0000-0000-000041180000}"/>
    <cellStyle name="Normal 10 2 2 4 2 3 2 2" xfId="21243" xr:uid="{00000000-0005-0000-0000-000042180000}"/>
    <cellStyle name="Normal 10 2 2 4 2 3 2 2 2" xfId="36356" xr:uid="{00000000-0005-0000-0000-000043180000}"/>
    <cellStyle name="Normal 10 2 2 4 2 3 2 3" xfId="29588" xr:uid="{00000000-0005-0000-0000-000044180000}"/>
    <cellStyle name="Normal 10 2 2 4 2 3 3" xfId="17859" xr:uid="{00000000-0005-0000-0000-000045180000}"/>
    <cellStyle name="Normal 10 2 2 4 2 3 3 2" xfId="32972" xr:uid="{00000000-0005-0000-0000-000046180000}"/>
    <cellStyle name="Normal 10 2 2 4 2 3 4" xfId="26204" xr:uid="{00000000-0005-0000-0000-000047180000}"/>
    <cellStyle name="Normal 10 2 2 4 2 4" xfId="12744" xr:uid="{00000000-0005-0000-0000-000048180000}"/>
    <cellStyle name="Normal 10 2 2 4 2 4 2" xfId="19527" xr:uid="{00000000-0005-0000-0000-000049180000}"/>
    <cellStyle name="Normal 10 2 2 4 2 4 2 2" xfId="34640" xr:uid="{00000000-0005-0000-0000-00004A180000}"/>
    <cellStyle name="Normal 10 2 2 4 2 4 3" xfId="27872" xr:uid="{00000000-0005-0000-0000-00004B180000}"/>
    <cellStyle name="Normal 10 2 2 4 2 5" xfId="16132" xr:uid="{00000000-0005-0000-0000-00004C180000}"/>
    <cellStyle name="Normal 10 2 2 4 2 5 2" xfId="31256" xr:uid="{00000000-0005-0000-0000-00004D180000}"/>
    <cellStyle name="Normal 10 2 2 4 2 6" xfId="9334" xr:uid="{00000000-0005-0000-0000-00004E180000}"/>
    <cellStyle name="Normal 10 2 2 4 2 6 2" xfId="24488" xr:uid="{00000000-0005-0000-0000-00004F180000}"/>
    <cellStyle name="Normal 10 2 2 4 2 7" xfId="22935" xr:uid="{00000000-0005-0000-0000-000050180000}"/>
    <cellStyle name="Normal 10 2 2 4 3" xfId="9756" xr:uid="{00000000-0005-0000-0000-000051180000}"/>
    <cellStyle name="Normal 10 2 2 4 3 2" xfId="11492" xr:uid="{00000000-0005-0000-0000-000052180000}"/>
    <cellStyle name="Normal 10 2 2 4 3 2 2" xfId="14877" xr:uid="{00000000-0005-0000-0000-000053180000}"/>
    <cellStyle name="Normal 10 2 2 4 3 2 2 2" xfId="21661" xr:uid="{00000000-0005-0000-0000-000054180000}"/>
    <cellStyle name="Normal 10 2 2 4 3 2 2 2 2" xfId="36774" xr:uid="{00000000-0005-0000-0000-000055180000}"/>
    <cellStyle name="Normal 10 2 2 4 3 2 2 3" xfId="30006" xr:uid="{00000000-0005-0000-0000-000056180000}"/>
    <cellStyle name="Normal 10 2 2 4 3 2 3" xfId="18277" xr:uid="{00000000-0005-0000-0000-000057180000}"/>
    <cellStyle name="Normal 10 2 2 4 3 2 3 2" xfId="33390" xr:uid="{00000000-0005-0000-0000-000058180000}"/>
    <cellStyle name="Normal 10 2 2 4 3 2 4" xfId="26622" xr:uid="{00000000-0005-0000-0000-000059180000}"/>
    <cellStyle name="Normal 10 2 2 4 3 3" xfId="13164" xr:uid="{00000000-0005-0000-0000-00005A180000}"/>
    <cellStyle name="Normal 10 2 2 4 3 3 2" xfId="19948" xr:uid="{00000000-0005-0000-0000-00005B180000}"/>
    <cellStyle name="Normal 10 2 2 4 3 3 2 2" xfId="35061" xr:uid="{00000000-0005-0000-0000-00005C180000}"/>
    <cellStyle name="Normal 10 2 2 4 3 3 3" xfId="28293" xr:uid="{00000000-0005-0000-0000-00005D180000}"/>
    <cellStyle name="Normal 10 2 2 4 3 4" xfId="16550" xr:uid="{00000000-0005-0000-0000-00005E180000}"/>
    <cellStyle name="Normal 10 2 2 4 3 4 2" xfId="31674" xr:uid="{00000000-0005-0000-0000-00005F180000}"/>
    <cellStyle name="Normal 10 2 2 4 3 5" xfId="24909" xr:uid="{00000000-0005-0000-0000-000060180000}"/>
    <cellStyle name="Normal 10 2 2 4 4" xfId="10659" xr:uid="{00000000-0005-0000-0000-000061180000}"/>
    <cellStyle name="Normal 10 2 2 4 4 2" xfId="14043" xr:uid="{00000000-0005-0000-0000-000062180000}"/>
    <cellStyle name="Normal 10 2 2 4 4 2 2" xfId="20827" xr:uid="{00000000-0005-0000-0000-000063180000}"/>
    <cellStyle name="Normal 10 2 2 4 4 2 2 2" xfId="35940" xr:uid="{00000000-0005-0000-0000-000064180000}"/>
    <cellStyle name="Normal 10 2 2 4 4 2 3" xfId="29172" xr:uid="{00000000-0005-0000-0000-000065180000}"/>
    <cellStyle name="Normal 10 2 2 4 4 3" xfId="17443" xr:uid="{00000000-0005-0000-0000-000066180000}"/>
    <cellStyle name="Normal 10 2 2 4 4 3 2" xfId="32556" xr:uid="{00000000-0005-0000-0000-000067180000}"/>
    <cellStyle name="Normal 10 2 2 4 4 4" xfId="25788" xr:uid="{00000000-0005-0000-0000-000068180000}"/>
    <cellStyle name="Normal 10 2 2 4 5" xfId="12328" xr:uid="{00000000-0005-0000-0000-000069180000}"/>
    <cellStyle name="Normal 10 2 2 4 5 2" xfId="19111" xr:uid="{00000000-0005-0000-0000-00006A180000}"/>
    <cellStyle name="Normal 10 2 2 4 5 2 2" xfId="34224" xr:uid="{00000000-0005-0000-0000-00006B180000}"/>
    <cellStyle name="Normal 10 2 2 4 5 3" xfId="27456" xr:uid="{00000000-0005-0000-0000-00006C180000}"/>
    <cellStyle name="Normal 10 2 2 4 6" xfId="15716" xr:uid="{00000000-0005-0000-0000-00006D180000}"/>
    <cellStyle name="Normal 10 2 2 4 6 2" xfId="30840" xr:uid="{00000000-0005-0000-0000-00006E180000}"/>
    <cellStyle name="Normal 10 2 2 4 7" xfId="8918" xr:uid="{00000000-0005-0000-0000-00006F180000}"/>
    <cellStyle name="Normal 10 2 2 4 7 2" xfId="24072" xr:uid="{00000000-0005-0000-0000-000070180000}"/>
    <cellStyle name="Normal 10 2 2 4 8" xfId="22519" xr:uid="{00000000-0005-0000-0000-000071180000}"/>
    <cellStyle name="Normal 10 2 2 5" xfId="7243" xr:uid="{00000000-0005-0000-0000-000072180000}"/>
    <cellStyle name="Normal 10 2 2 5 2" xfId="9964" xr:uid="{00000000-0005-0000-0000-000073180000}"/>
    <cellStyle name="Normal 10 2 2 5 2 2" xfId="11700" xr:uid="{00000000-0005-0000-0000-000074180000}"/>
    <cellStyle name="Normal 10 2 2 5 2 2 2" xfId="15085" xr:uid="{00000000-0005-0000-0000-000075180000}"/>
    <cellStyle name="Normal 10 2 2 5 2 2 2 2" xfId="21869" xr:uid="{00000000-0005-0000-0000-000076180000}"/>
    <cellStyle name="Normal 10 2 2 5 2 2 2 2 2" xfId="36982" xr:uid="{00000000-0005-0000-0000-000077180000}"/>
    <cellStyle name="Normal 10 2 2 5 2 2 2 3" xfId="30214" xr:uid="{00000000-0005-0000-0000-000078180000}"/>
    <cellStyle name="Normal 10 2 2 5 2 2 3" xfId="18485" xr:uid="{00000000-0005-0000-0000-000079180000}"/>
    <cellStyle name="Normal 10 2 2 5 2 2 3 2" xfId="33598" xr:uid="{00000000-0005-0000-0000-00007A180000}"/>
    <cellStyle name="Normal 10 2 2 5 2 2 4" xfId="26830" xr:uid="{00000000-0005-0000-0000-00007B180000}"/>
    <cellStyle name="Normal 10 2 2 5 2 3" xfId="13372" xr:uid="{00000000-0005-0000-0000-00007C180000}"/>
    <cellStyle name="Normal 10 2 2 5 2 3 2" xfId="20156" xr:uid="{00000000-0005-0000-0000-00007D180000}"/>
    <cellStyle name="Normal 10 2 2 5 2 3 2 2" xfId="35269" xr:uid="{00000000-0005-0000-0000-00007E180000}"/>
    <cellStyle name="Normal 10 2 2 5 2 3 3" xfId="28501" xr:uid="{00000000-0005-0000-0000-00007F180000}"/>
    <cellStyle name="Normal 10 2 2 5 2 4" xfId="16759" xr:uid="{00000000-0005-0000-0000-000080180000}"/>
    <cellStyle name="Normal 10 2 2 5 2 4 2" xfId="31882" xr:uid="{00000000-0005-0000-0000-000081180000}"/>
    <cellStyle name="Normal 10 2 2 5 2 5" xfId="25117" xr:uid="{00000000-0005-0000-0000-000082180000}"/>
    <cellStyle name="Normal 10 2 2 5 3" xfId="10867" xr:uid="{00000000-0005-0000-0000-000083180000}"/>
    <cellStyle name="Normal 10 2 2 5 3 2" xfId="14251" xr:uid="{00000000-0005-0000-0000-000084180000}"/>
    <cellStyle name="Normal 10 2 2 5 3 2 2" xfId="21035" xr:uid="{00000000-0005-0000-0000-000085180000}"/>
    <cellStyle name="Normal 10 2 2 5 3 2 2 2" xfId="36148" xr:uid="{00000000-0005-0000-0000-000086180000}"/>
    <cellStyle name="Normal 10 2 2 5 3 2 3" xfId="29380" xr:uid="{00000000-0005-0000-0000-000087180000}"/>
    <cellStyle name="Normal 10 2 2 5 3 3" xfId="17651" xr:uid="{00000000-0005-0000-0000-000088180000}"/>
    <cellStyle name="Normal 10 2 2 5 3 3 2" xfId="32764" xr:uid="{00000000-0005-0000-0000-000089180000}"/>
    <cellStyle name="Normal 10 2 2 5 3 4" xfId="25996" xr:uid="{00000000-0005-0000-0000-00008A180000}"/>
    <cellStyle name="Normal 10 2 2 5 4" xfId="12536" xr:uid="{00000000-0005-0000-0000-00008B180000}"/>
    <cellStyle name="Normal 10 2 2 5 4 2" xfId="19319" xr:uid="{00000000-0005-0000-0000-00008C180000}"/>
    <cellStyle name="Normal 10 2 2 5 4 2 2" xfId="34432" xr:uid="{00000000-0005-0000-0000-00008D180000}"/>
    <cellStyle name="Normal 10 2 2 5 4 3" xfId="27664" xr:uid="{00000000-0005-0000-0000-00008E180000}"/>
    <cellStyle name="Normal 10 2 2 5 5" xfId="15924" xr:uid="{00000000-0005-0000-0000-00008F180000}"/>
    <cellStyle name="Normal 10 2 2 5 5 2" xfId="31048" xr:uid="{00000000-0005-0000-0000-000090180000}"/>
    <cellStyle name="Normal 10 2 2 5 6" xfId="9126" xr:uid="{00000000-0005-0000-0000-000091180000}"/>
    <cellStyle name="Normal 10 2 2 5 6 2" xfId="24280" xr:uid="{00000000-0005-0000-0000-000092180000}"/>
    <cellStyle name="Normal 10 2 2 5 7" xfId="22727" xr:uid="{00000000-0005-0000-0000-000093180000}"/>
    <cellStyle name="Normal 10 2 2 6" xfId="7642" xr:uid="{00000000-0005-0000-0000-000094180000}"/>
    <cellStyle name="Normal 10 2 2 6 2" xfId="11284" xr:uid="{00000000-0005-0000-0000-000095180000}"/>
    <cellStyle name="Normal 10 2 2 6 2 2" xfId="14669" xr:uid="{00000000-0005-0000-0000-000096180000}"/>
    <cellStyle name="Normal 10 2 2 6 2 2 2" xfId="21453" xr:uid="{00000000-0005-0000-0000-000097180000}"/>
    <cellStyle name="Normal 10 2 2 6 2 2 2 2" xfId="36566" xr:uid="{00000000-0005-0000-0000-000098180000}"/>
    <cellStyle name="Normal 10 2 2 6 2 2 3" xfId="29798" xr:uid="{00000000-0005-0000-0000-000099180000}"/>
    <cellStyle name="Normal 10 2 2 6 2 3" xfId="18069" xr:uid="{00000000-0005-0000-0000-00009A180000}"/>
    <cellStyle name="Normal 10 2 2 6 2 3 2" xfId="33182" xr:uid="{00000000-0005-0000-0000-00009B180000}"/>
    <cellStyle name="Normal 10 2 2 6 2 4" xfId="26414" xr:uid="{00000000-0005-0000-0000-00009C180000}"/>
    <cellStyle name="Normal 10 2 2 6 3" xfId="12956" xr:uid="{00000000-0005-0000-0000-00009D180000}"/>
    <cellStyle name="Normal 10 2 2 6 3 2" xfId="19740" xr:uid="{00000000-0005-0000-0000-00009E180000}"/>
    <cellStyle name="Normal 10 2 2 6 3 2 2" xfId="34853" xr:uid="{00000000-0005-0000-0000-00009F180000}"/>
    <cellStyle name="Normal 10 2 2 6 3 3" xfId="28085" xr:uid="{00000000-0005-0000-0000-0000A0180000}"/>
    <cellStyle name="Normal 10 2 2 6 4" xfId="16342" xr:uid="{00000000-0005-0000-0000-0000A1180000}"/>
    <cellStyle name="Normal 10 2 2 6 4 2" xfId="31466" xr:uid="{00000000-0005-0000-0000-0000A2180000}"/>
    <cellStyle name="Normal 10 2 2 6 5" xfId="9548" xr:uid="{00000000-0005-0000-0000-0000A3180000}"/>
    <cellStyle name="Normal 10 2 2 6 5 2" xfId="24701" xr:uid="{00000000-0005-0000-0000-0000A4180000}"/>
    <cellStyle name="Normal 10 2 2 7" xfId="10449" xr:uid="{00000000-0005-0000-0000-0000A5180000}"/>
    <cellStyle name="Normal 10 2 2 7 2" xfId="13835" xr:uid="{00000000-0005-0000-0000-0000A6180000}"/>
    <cellStyle name="Normal 10 2 2 7 2 2" xfId="20619" xr:uid="{00000000-0005-0000-0000-0000A7180000}"/>
    <cellStyle name="Normal 10 2 2 7 2 2 2" xfId="35732" xr:uid="{00000000-0005-0000-0000-0000A8180000}"/>
    <cellStyle name="Normal 10 2 2 7 2 3" xfId="28964" xr:uid="{00000000-0005-0000-0000-0000A9180000}"/>
    <cellStyle name="Normal 10 2 2 7 3" xfId="17235" xr:uid="{00000000-0005-0000-0000-0000AA180000}"/>
    <cellStyle name="Normal 10 2 2 7 3 2" xfId="32348" xr:uid="{00000000-0005-0000-0000-0000AB180000}"/>
    <cellStyle name="Normal 10 2 2 7 4" xfId="25580" xr:uid="{00000000-0005-0000-0000-0000AC180000}"/>
    <cellStyle name="Normal 10 2 2 8" xfId="12120" xr:uid="{00000000-0005-0000-0000-0000AD180000}"/>
    <cellStyle name="Normal 10 2 2 8 2" xfId="18903" xr:uid="{00000000-0005-0000-0000-0000AE180000}"/>
    <cellStyle name="Normal 10 2 2 8 2 2" xfId="34016" xr:uid="{00000000-0005-0000-0000-0000AF180000}"/>
    <cellStyle name="Normal 10 2 2 8 3" xfId="27248" xr:uid="{00000000-0005-0000-0000-0000B0180000}"/>
    <cellStyle name="Normal 10 2 2 9" xfId="15510" xr:uid="{00000000-0005-0000-0000-0000B1180000}"/>
    <cellStyle name="Normal 10 2 2 9 2" xfId="30632" xr:uid="{00000000-0005-0000-0000-0000B2180000}"/>
    <cellStyle name="Normal 10 2 3" xfId="1384" xr:uid="{00000000-0005-0000-0000-0000B3180000}"/>
    <cellStyle name="Normal 10 2 3 10" xfId="22335" xr:uid="{00000000-0005-0000-0000-0000B4180000}"/>
    <cellStyle name="Normal 10 2 3 11" xfId="6848" xr:uid="{00000000-0005-0000-0000-0000B5180000}"/>
    <cellStyle name="Normal 10 2 3 12" xfId="5719" xr:uid="{00000000-0005-0000-0000-0000B6180000}"/>
    <cellStyle name="Normal 10 2 3 13" xfId="4646" xr:uid="{00000000-0005-0000-0000-0000B7180000}"/>
    <cellStyle name="Normal 10 2 3 2" xfId="2305" xr:uid="{00000000-0005-0000-0000-0000B8180000}"/>
    <cellStyle name="Normal 10 2 3 2 10" xfId="6949" xr:uid="{00000000-0005-0000-0000-0000B9180000}"/>
    <cellStyle name="Normal 10 2 3 2 2" xfId="7159" xr:uid="{00000000-0005-0000-0000-0000BA180000}"/>
    <cellStyle name="Normal 10 2 3 2 2 2" xfId="7576" xr:uid="{00000000-0005-0000-0000-0000BB180000}"/>
    <cellStyle name="Normal 10 2 3 2 2 2 2" xfId="10298" xr:uid="{00000000-0005-0000-0000-0000BC180000}"/>
    <cellStyle name="Normal 10 2 3 2 2 2 2 2" xfId="12035" xr:uid="{00000000-0005-0000-0000-0000BD180000}"/>
    <cellStyle name="Normal 10 2 3 2 2 2 2 2 2" xfId="15420" xr:uid="{00000000-0005-0000-0000-0000BE180000}"/>
    <cellStyle name="Normal 10 2 3 2 2 2 2 2 2 2" xfId="22204" xr:uid="{00000000-0005-0000-0000-0000BF180000}"/>
    <cellStyle name="Normal 10 2 3 2 2 2 2 2 2 2 2" xfId="37317" xr:uid="{00000000-0005-0000-0000-0000C0180000}"/>
    <cellStyle name="Normal 10 2 3 2 2 2 2 2 2 3" xfId="30549" xr:uid="{00000000-0005-0000-0000-0000C1180000}"/>
    <cellStyle name="Normal 10 2 3 2 2 2 2 2 3" xfId="18820" xr:uid="{00000000-0005-0000-0000-0000C2180000}"/>
    <cellStyle name="Normal 10 2 3 2 2 2 2 2 3 2" xfId="33933" xr:uid="{00000000-0005-0000-0000-0000C3180000}"/>
    <cellStyle name="Normal 10 2 3 2 2 2 2 2 4" xfId="27165" xr:uid="{00000000-0005-0000-0000-0000C4180000}"/>
    <cellStyle name="Normal 10 2 3 2 2 2 2 3" xfId="13707" xr:uid="{00000000-0005-0000-0000-0000C5180000}"/>
    <cellStyle name="Normal 10 2 3 2 2 2 2 3 2" xfId="20491" xr:uid="{00000000-0005-0000-0000-0000C6180000}"/>
    <cellStyle name="Normal 10 2 3 2 2 2 2 3 2 2" xfId="35604" xr:uid="{00000000-0005-0000-0000-0000C7180000}"/>
    <cellStyle name="Normal 10 2 3 2 2 2 2 3 3" xfId="28836" xr:uid="{00000000-0005-0000-0000-0000C8180000}"/>
    <cellStyle name="Normal 10 2 3 2 2 2 2 4" xfId="17094" xr:uid="{00000000-0005-0000-0000-0000C9180000}"/>
    <cellStyle name="Normal 10 2 3 2 2 2 2 4 2" xfId="32217" xr:uid="{00000000-0005-0000-0000-0000CA180000}"/>
    <cellStyle name="Normal 10 2 3 2 2 2 2 5" xfId="25452" xr:uid="{00000000-0005-0000-0000-0000CB180000}"/>
    <cellStyle name="Normal 10 2 3 2 2 2 3" xfId="11201" xr:uid="{00000000-0005-0000-0000-0000CC180000}"/>
    <cellStyle name="Normal 10 2 3 2 2 2 3 2" xfId="14586" xr:uid="{00000000-0005-0000-0000-0000CD180000}"/>
    <cellStyle name="Normal 10 2 3 2 2 2 3 2 2" xfId="21370" xr:uid="{00000000-0005-0000-0000-0000CE180000}"/>
    <cellStyle name="Normal 10 2 3 2 2 2 3 2 2 2" xfId="36483" xr:uid="{00000000-0005-0000-0000-0000CF180000}"/>
    <cellStyle name="Normal 10 2 3 2 2 2 3 2 3" xfId="29715" xr:uid="{00000000-0005-0000-0000-0000D0180000}"/>
    <cellStyle name="Normal 10 2 3 2 2 2 3 3" xfId="17986" xr:uid="{00000000-0005-0000-0000-0000D1180000}"/>
    <cellStyle name="Normal 10 2 3 2 2 2 3 3 2" xfId="33099" xr:uid="{00000000-0005-0000-0000-0000D2180000}"/>
    <cellStyle name="Normal 10 2 3 2 2 2 3 4" xfId="26331" xr:uid="{00000000-0005-0000-0000-0000D3180000}"/>
    <cellStyle name="Normal 10 2 3 2 2 2 4" xfId="12871" xr:uid="{00000000-0005-0000-0000-0000D4180000}"/>
    <cellStyle name="Normal 10 2 3 2 2 2 4 2" xfId="19654" xr:uid="{00000000-0005-0000-0000-0000D5180000}"/>
    <cellStyle name="Normal 10 2 3 2 2 2 4 2 2" xfId="34767" xr:uid="{00000000-0005-0000-0000-0000D6180000}"/>
    <cellStyle name="Normal 10 2 3 2 2 2 4 3" xfId="27999" xr:uid="{00000000-0005-0000-0000-0000D7180000}"/>
    <cellStyle name="Normal 10 2 3 2 2 2 5" xfId="16259" xr:uid="{00000000-0005-0000-0000-0000D8180000}"/>
    <cellStyle name="Normal 10 2 3 2 2 2 5 2" xfId="31383" xr:uid="{00000000-0005-0000-0000-0000D9180000}"/>
    <cellStyle name="Normal 10 2 3 2 2 2 6" xfId="9461" xr:uid="{00000000-0005-0000-0000-0000DA180000}"/>
    <cellStyle name="Normal 10 2 3 2 2 2 6 2" xfId="24615" xr:uid="{00000000-0005-0000-0000-0000DB180000}"/>
    <cellStyle name="Normal 10 2 3 2 2 2 7" xfId="23062" xr:uid="{00000000-0005-0000-0000-0000DC180000}"/>
    <cellStyle name="Normal 10 2 3 2 2 3" xfId="9883" xr:uid="{00000000-0005-0000-0000-0000DD180000}"/>
    <cellStyle name="Normal 10 2 3 2 2 3 2" xfId="11619" xr:uid="{00000000-0005-0000-0000-0000DE180000}"/>
    <cellStyle name="Normal 10 2 3 2 2 3 2 2" xfId="15004" xr:uid="{00000000-0005-0000-0000-0000DF180000}"/>
    <cellStyle name="Normal 10 2 3 2 2 3 2 2 2" xfId="21788" xr:uid="{00000000-0005-0000-0000-0000E0180000}"/>
    <cellStyle name="Normal 10 2 3 2 2 3 2 2 2 2" xfId="36901" xr:uid="{00000000-0005-0000-0000-0000E1180000}"/>
    <cellStyle name="Normal 10 2 3 2 2 3 2 2 3" xfId="30133" xr:uid="{00000000-0005-0000-0000-0000E2180000}"/>
    <cellStyle name="Normal 10 2 3 2 2 3 2 3" xfId="18404" xr:uid="{00000000-0005-0000-0000-0000E3180000}"/>
    <cellStyle name="Normal 10 2 3 2 2 3 2 3 2" xfId="33517" xr:uid="{00000000-0005-0000-0000-0000E4180000}"/>
    <cellStyle name="Normal 10 2 3 2 2 3 2 4" xfId="26749" xr:uid="{00000000-0005-0000-0000-0000E5180000}"/>
    <cellStyle name="Normal 10 2 3 2 2 3 3" xfId="13291" xr:uid="{00000000-0005-0000-0000-0000E6180000}"/>
    <cellStyle name="Normal 10 2 3 2 2 3 3 2" xfId="20075" xr:uid="{00000000-0005-0000-0000-0000E7180000}"/>
    <cellStyle name="Normal 10 2 3 2 2 3 3 2 2" xfId="35188" xr:uid="{00000000-0005-0000-0000-0000E8180000}"/>
    <cellStyle name="Normal 10 2 3 2 2 3 3 3" xfId="28420" xr:uid="{00000000-0005-0000-0000-0000E9180000}"/>
    <cellStyle name="Normal 10 2 3 2 2 3 4" xfId="16677" xr:uid="{00000000-0005-0000-0000-0000EA180000}"/>
    <cellStyle name="Normal 10 2 3 2 2 3 4 2" xfId="31801" xr:uid="{00000000-0005-0000-0000-0000EB180000}"/>
    <cellStyle name="Normal 10 2 3 2 2 3 5" xfId="25036" xr:uid="{00000000-0005-0000-0000-0000EC180000}"/>
    <cellStyle name="Normal 10 2 3 2 2 4" xfId="10786" xr:uid="{00000000-0005-0000-0000-0000ED180000}"/>
    <cellStyle name="Normal 10 2 3 2 2 4 2" xfId="14170" xr:uid="{00000000-0005-0000-0000-0000EE180000}"/>
    <cellStyle name="Normal 10 2 3 2 2 4 2 2" xfId="20954" xr:uid="{00000000-0005-0000-0000-0000EF180000}"/>
    <cellStyle name="Normal 10 2 3 2 2 4 2 2 2" xfId="36067" xr:uid="{00000000-0005-0000-0000-0000F0180000}"/>
    <cellStyle name="Normal 10 2 3 2 2 4 2 3" xfId="29299" xr:uid="{00000000-0005-0000-0000-0000F1180000}"/>
    <cellStyle name="Normal 10 2 3 2 2 4 3" xfId="17570" xr:uid="{00000000-0005-0000-0000-0000F2180000}"/>
    <cellStyle name="Normal 10 2 3 2 2 4 3 2" xfId="32683" xr:uid="{00000000-0005-0000-0000-0000F3180000}"/>
    <cellStyle name="Normal 10 2 3 2 2 4 4" xfId="25915" xr:uid="{00000000-0005-0000-0000-0000F4180000}"/>
    <cellStyle name="Normal 10 2 3 2 2 5" xfId="12455" xr:uid="{00000000-0005-0000-0000-0000F5180000}"/>
    <cellStyle name="Normal 10 2 3 2 2 5 2" xfId="19238" xr:uid="{00000000-0005-0000-0000-0000F6180000}"/>
    <cellStyle name="Normal 10 2 3 2 2 5 2 2" xfId="34351" xr:uid="{00000000-0005-0000-0000-0000F7180000}"/>
    <cellStyle name="Normal 10 2 3 2 2 5 3" xfId="27583" xr:uid="{00000000-0005-0000-0000-0000F8180000}"/>
    <cellStyle name="Normal 10 2 3 2 2 6" xfId="15843" xr:uid="{00000000-0005-0000-0000-0000F9180000}"/>
    <cellStyle name="Normal 10 2 3 2 2 6 2" xfId="30967" xr:uid="{00000000-0005-0000-0000-0000FA180000}"/>
    <cellStyle name="Normal 10 2 3 2 2 7" xfId="9045" xr:uid="{00000000-0005-0000-0000-0000FB180000}"/>
    <cellStyle name="Normal 10 2 3 2 2 7 2" xfId="24199" xr:uid="{00000000-0005-0000-0000-0000FC180000}"/>
    <cellStyle name="Normal 10 2 3 2 2 8" xfId="22646" xr:uid="{00000000-0005-0000-0000-0000FD180000}"/>
    <cellStyle name="Normal 10 2 3 2 3" xfId="7368" xr:uid="{00000000-0005-0000-0000-0000FE180000}"/>
    <cellStyle name="Normal 10 2 3 2 3 2" xfId="10090" xr:uid="{00000000-0005-0000-0000-0000FF180000}"/>
    <cellStyle name="Normal 10 2 3 2 3 2 2" xfId="11827" xr:uid="{00000000-0005-0000-0000-000000190000}"/>
    <cellStyle name="Normal 10 2 3 2 3 2 2 2" xfId="15212" xr:uid="{00000000-0005-0000-0000-000001190000}"/>
    <cellStyle name="Normal 10 2 3 2 3 2 2 2 2" xfId="21996" xr:uid="{00000000-0005-0000-0000-000002190000}"/>
    <cellStyle name="Normal 10 2 3 2 3 2 2 2 2 2" xfId="37109" xr:uid="{00000000-0005-0000-0000-000003190000}"/>
    <cellStyle name="Normal 10 2 3 2 3 2 2 2 3" xfId="30341" xr:uid="{00000000-0005-0000-0000-000004190000}"/>
    <cellStyle name="Normal 10 2 3 2 3 2 2 3" xfId="18612" xr:uid="{00000000-0005-0000-0000-000005190000}"/>
    <cellStyle name="Normal 10 2 3 2 3 2 2 3 2" xfId="33725" xr:uid="{00000000-0005-0000-0000-000006190000}"/>
    <cellStyle name="Normal 10 2 3 2 3 2 2 4" xfId="26957" xr:uid="{00000000-0005-0000-0000-000007190000}"/>
    <cellStyle name="Normal 10 2 3 2 3 2 3" xfId="13499" xr:uid="{00000000-0005-0000-0000-000008190000}"/>
    <cellStyle name="Normal 10 2 3 2 3 2 3 2" xfId="20283" xr:uid="{00000000-0005-0000-0000-000009190000}"/>
    <cellStyle name="Normal 10 2 3 2 3 2 3 2 2" xfId="35396" xr:uid="{00000000-0005-0000-0000-00000A190000}"/>
    <cellStyle name="Normal 10 2 3 2 3 2 3 3" xfId="28628" xr:uid="{00000000-0005-0000-0000-00000B190000}"/>
    <cellStyle name="Normal 10 2 3 2 3 2 4" xfId="16886" xr:uid="{00000000-0005-0000-0000-00000C190000}"/>
    <cellStyle name="Normal 10 2 3 2 3 2 4 2" xfId="32009" xr:uid="{00000000-0005-0000-0000-00000D190000}"/>
    <cellStyle name="Normal 10 2 3 2 3 2 5" xfId="25244" xr:uid="{00000000-0005-0000-0000-00000E190000}"/>
    <cellStyle name="Normal 10 2 3 2 3 3" xfId="10993" xr:uid="{00000000-0005-0000-0000-00000F190000}"/>
    <cellStyle name="Normal 10 2 3 2 3 3 2" xfId="14378" xr:uid="{00000000-0005-0000-0000-000010190000}"/>
    <cellStyle name="Normal 10 2 3 2 3 3 2 2" xfId="21162" xr:uid="{00000000-0005-0000-0000-000011190000}"/>
    <cellStyle name="Normal 10 2 3 2 3 3 2 2 2" xfId="36275" xr:uid="{00000000-0005-0000-0000-000012190000}"/>
    <cellStyle name="Normal 10 2 3 2 3 3 2 3" xfId="29507" xr:uid="{00000000-0005-0000-0000-000013190000}"/>
    <cellStyle name="Normal 10 2 3 2 3 3 3" xfId="17778" xr:uid="{00000000-0005-0000-0000-000014190000}"/>
    <cellStyle name="Normal 10 2 3 2 3 3 3 2" xfId="32891" xr:uid="{00000000-0005-0000-0000-000015190000}"/>
    <cellStyle name="Normal 10 2 3 2 3 3 4" xfId="26123" xr:uid="{00000000-0005-0000-0000-000016190000}"/>
    <cellStyle name="Normal 10 2 3 2 3 4" xfId="12663" xr:uid="{00000000-0005-0000-0000-000017190000}"/>
    <cellStyle name="Normal 10 2 3 2 3 4 2" xfId="19446" xr:uid="{00000000-0005-0000-0000-000018190000}"/>
    <cellStyle name="Normal 10 2 3 2 3 4 2 2" xfId="34559" xr:uid="{00000000-0005-0000-0000-000019190000}"/>
    <cellStyle name="Normal 10 2 3 2 3 4 3" xfId="27791" xr:uid="{00000000-0005-0000-0000-00001A190000}"/>
    <cellStyle name="Normal 10 2 3 2 3 5" xfId="16051" xr:uid="{00000000-0005-0000-0000-00001B190000}"/>
    <cellStyle name="Normal 10 2 3 2 3 5 2" xfId="31175" xr:uid="{00000000-0005-0000-0000-00001C190000}"/>
    <cellStyle name="Normal 10 2 3 2 3 6" xfId="9253" xr:uid="{00000000-0005-0000-0000-00001D190000}"/>
    <cellStyle name="Normal 10 2 3 2 3 6 2" xfId="24407" xr:uid="{00000000-0005-0000-0000-00001E190000}"/>
    <cellStyle name="Normal 10 2 3 2 3 7" xfId="22854" xr:uid="{00000000-0005-0000-0000-00001F190000}"/>
    <cellStyle name="Normal 10 2 3 2 4" xfId="9675" xr:uid="{00000000-0005-0000-0000-000020190000}"/>
    <cellStyle name="Normal 10 2 3 2 4 2" xfId="11411" xr:uid="{00000000-0005-0000-0000-000021190000}"/>
    <cellStyle name="Normal 10 2 3 2 4 2 2" xfId="14796" xr:uid="{00000000-0005-0000-0000-000022190000}"/>
    <cellStyle name="Normal 10 2 3 2 4 2 2 2" xfId="21580" xr:uid="{00000000-0005-0000-0000-000023190000}"/>
    <cellStyle name="Normal 10 2 3 2 4 2 2 2 2" xfId="36693" xr:uid="{00000000-0005-0000-0000-000024190000}"/>
    <cellStyle name="Normal 10 2 3 2 4 2 2 3" xfId="29925" xr:uid="{00000000-0005-0000-0000-000025190000}"/>
    <cellStyle name="Normal 10 2 3 2 4 2 3" xfId="18196" xr:uid="{00000000-0005-0000-0000-000026190000}"/>
    <cellStyle name="Normal 10 2 3 2 4 2 3 2" xfId="33309" xr:uid="{00000000-0005-0000-0000-000027190000}"/>
    <cellStyle name="Normal 10 2 3 2 4 2 4" xfId="26541" xr:uid="{00000000-0005-0000-0000-000028190000}"/>
    <cellStyle name="Normal 10 2 3 2 4 3" xfId="13083" xr:uid="{00000000-0005-0000-0000-000029190000}"/>
    <cellStyle name="Normal 10 2 3 2 4 3 2" xfId="19867" xr:uid="{00000000-0005-0000-0000-00002A190000}"/>
    <cellStyle name="Normal 10 2 3 2 4 3 2 2" xfId="34980" xr:uid="{00000000-0005-0000-0000-00002B190000}"/>
    <cellStyle name="Normal 10 2 3 2 4 3 3" xfId="28212" xr:uid="{00000000-0005-0000-0000-00002C190000}"/>
    <cellStyle name="Normal 10 2 3 2 4 4" xfId="16469" xr:uid="{00000000-0005-0000-0000-00002D190000}"/>
    <cellStyle name="Normal 10 2 3 2 4 4 2" xfId="31593" xr:uid="{00000000-0005-0000-0000-00002E190000}"/>
    <cellStyle name="Normal 10 2 3 2 4 5" xfId="24828" xr:uid="{00000000-0005-0000-0000-00002F190000}"/>
    <cellStyle name="Normal 10 2 3 2 5" xfId="10578" xr:uid="{00000000-0005-0000-0000-000030190000}"/>
    <cellStyle name="Normal 10 2 3 2 5 2" xfId="13962" xr:uid="{00000000-0005-0000-0000-000031190000}"/>
    <cellStyle name="Normal 10 2 3 2 5 2 2" xfId="20746" xr:uid="{00000000-0005-0000-0000-000032190000}"/>
    <cellStyle name="Normal 10 2 3 2 5 2 2 2" xfId="35859" xr:uid="{00000000-0005-0000-0000-000033190000}"/>
    <cellStyle name="Normal 10 2 3 2 5 2 3" xfId="29091" xr:uid="{00000000-0005-0000-0000-000034190000}"/>
    <cellStyle name="Normal 10 2 3 2 5 3" xfId="17362" xr:uid="{00000000-0005-0000-0000-000035190000}"/>
    <cellStyle name="Normal 10 2 3 2 5 3 2" xfId="32475" xr:uid="{00000000-0005-0000-0000-000036190000}"/>
    <cellStyle name="Normal 10 2 3 2 5 4" xfId="25707" xr:uid="{00000000-0005-0000-0000-000037190000}"/>
    <cellStyle name="Normal 10 2 3 2 6" xfId="12247" xr:uid="{00000000-0005-0000-0000-000038190000}"/>
    <cellStyle name="Normal 10 2 3 2 6 2" xfId="19030" xr:uid="{00000000-0005-0000-0000-000039190000}"/>
    <cellStyle name="Normal 10 2 3 2 6 2 2" xfId="34143" xr:uid="{00000000-0005-0000-0000-00003A190000}"/>
    <cellStyle name="Normal 10 2 3 2 6 3" xfId="27375" xr:uid="{00000000-0005-0000-0000-00003B190000}"/>
    <cellStyle name="Normal 10 2 3 2 7" xfId="15635" xr:uid="{00000000-0005-0000-0000-00003C190000}"/>
    <cellStyle name="Normal 10 2 3 2 7 2" xfId="30759" xr:uid="{00000000-0005-0000-0000-00003D190000}"/>
    <cellStyle name="Normal 10 2 3 2 8" xfId="8836" xr:uid="{00000000-0005-0000-0000-00003E190000}"/>
    <cellStyle name="Normal 10 2 3 2 8 2" xfId="23991" xr:uid="{00000000-0005-0000-0000-00003F190000}"/>
    <cellStyle name="Normal 10 2 3 2 9" xfId="22438" xr:uid="{00000000-0005-0000-0000-000040190000}"/>
    <cellStyle name="Normal 10 2 3 3" xfId="7056" xr:uid="{00000000-0005-0000-0000-000041190000}"/>
    <cellStyle name="Normal 10 2 3 3 2" xfId="7473" xr:uid="{00000000-0005-0000-0000-000042190000}"/>
    <cellStyle name="Normal 10 2 3 3 2 2" xfId="10195" xr:uid="{00000000-0005-0000-0000-000043190000}"/>
    <cellStyle name="Normal 10 2 3 3 2 2 2" xfId="11932" xr:uid="{00000000-0005-0000-0000-000044190000}"/>
    <cellStyle name="Normal 10 2 3 3 2 2 2 2" xfId="15317" xr:uid="{00000000-0005-0000-0000-000045190000}"/>
    <cellStyle name="Normal 10 2 3 3 2 2 2 2 2" xfId="22101" xr:uid="{00000000-0005-0000-0000-000046190000}"/>
    <cellStyle name="Normal 10 2 3 3 2 2 2 2 2 2" xfId="37214" xr:uid="{00000000-0005-0000-0000-000047190000}"/>
    <cellStyle name="Normal 10 2 3 3 2 2 2 2 3" xfId="30446" xr:uid="{00000000-0005-0000-0000-000048190000}"/>
    <cellStyle name="Normal 10 2 3 3 2 2 2 3" xfId="18717" xr:uid="{00000000-0005-0000-0000-000049190000}"/>
    <cellStyle name="Normal 10 2 3 3 2 2 2 3 2" xfId="33830" xr:uid="{00000000-0005-0000-0000-00004A190000}"/>
    <cellStyle name="Normal 10 2 3 3 2 2 2 4" xfId="27062" xr:uid="{00000000-0005-0000-0000-00004B190000}"/>
    <cellStyle name="Normal 10 2 3 3 2 2 3" xfId="13604" xr:uid="{00000000-0005-0000-0000-00004C190000}"/>
    <cellStyle name="Normal 10 2 3 3 2 2 3 2" xfId="20388" xr:uid="{00000000-0005-0000-0000-00004D190000}"/>
    <cellStyle name="Normal 10 2 3 3 2 2 3 2 2" xfId="35501" xr:uid="{00000000-0005-0000-0000-00004E190000}"/>
    <cellStyle name="Normal 10 2 3 3 2 2 3 3" xfId="28733" xr:uid="{00000000-0005-0000-0000-00004F190000}"/>
    <cellStyle name="Normal 10 2 3 3 2 2 4" xfId="16991" xr:uid="{00000000-0005-0000-0000-000050190000}"/>
    <cellStyle name="Normal 10 2 3 3 2 2 4 2" xfId="32114" xr:uid="{00000000-0005-0000-0000-000051190000}"/>
    <cellStyle name="Normal 10 2 3 3 2 2 5" xfId="25349" xr:uid="{00000000-0005-0000-0000-000052190000}"/>
    <cellStyle name="Normal 10 2 3 3 2 3" xfId="11098" xr:uid="{00000000-0005-0000-0000-000053190000}"/>
    <cellStyle name="Normal 10 2 3 3 2 3 2" xfId="14483" xr:uid="{00000000-0005-0000-0000-000054190000}"/>
    <cellStyle name="Normal 10 2 3 3 2 3 2 2" xfId="21267" xr:uid="{00000000-0005-0000-0000-000055190000}"/>
    <cellStyle name="Normal 10 2 3 3 2 3 2 2 2" xfId="36380" xr:uid="{00000000-0005-0000-0000-000056190000}"/>
    <cellStyle name="Normal 10 2 3 3 2 3 2 3" xfId="29612" xr:uid="{00000000-0005-0000-0000-000057190000}"/>
    <cellStyle name="Normal 10 2 3 3 2 3 3" xfId="17883" xr:uid="{00000000-0005-0000-0000-000058190000}"/>
    <cellStyle name="Normal 10 2 3 3 2 3 3 2" xfId="32996" xr:uid="{00000000-0005-0000-0000-000059190000}"/>
    <cellStyle name="Normal 10 2 3 3 2 3 4" xfId="26228" xr:uid="{00000000-0005-0000-0000-00005A190000}"/>
    <cellStyle name="Normal 10 2 3 3 2 4" xfId="12768" xr:uid="{00000000-0005-0000-0000-00005B190000}"/>
    <cellStyle name="Normal 10 2 3 3 2 4 2" xfId="19551" xr:uid="{00000000-0005-0000-0000-00005C190000}"/>
    <cellStyle name="Normal 10 2 3 3 2 4 2 2" xfId="34664" xr:uid="{00000000-0005-0000-0000-00005D190000}"/>
    <cellStyle name="Normal 10 2 3 3 2 4 3" xfId="27896" xr:uid="{00000000-0005-0000-0000-00005E190000}"/>
    <cellStyle name="Normal 10 2 3 3 2 5" xfId="16156" xr:uid="{00000000-0005-0000-0000-00005F190000}"/>
    <cellStyle name="Normal 10 2 3 3 2 5 2" xfId="31280" xr:uid="{00000000-0005-0000-0000-000060190000}"/>
    <cellStyle name="Normal 10 2 3 3 2 6" xfId="9358" xr:uid="{00000000-0005-0000-0000-000061190000}"/>
    <cellStyle name="Normal 10 2 3 3 2 6 2" xfId="24512" xr:uid="{00000000-0005-0000-0000-000062190000}"/>
    <cellStyle name="Normal 10 2 3 3 2 7" xfId="22959" xr:uid="{00000000-0005-0000-0000-000063190000}"/>
    <cellStyle name="Normal 10 2 3 3 3" xfId="9780" xr:uid="{00000000-0005-0000-0000-000064190000}"/>
    <cellStyle name="Normal 10 2 3 3 3 2" xfId="11516" xr:uid="{00000000-0005-0000-0000-000065190000}"/>
    <cellStyle name="Normal 10 2 3 3 3 2 2" xfId="14901" xr:uid="{00000000-0005-0000-0000-000066190000}"/>
    <cellStyle name="Normal 10 2 3 3 3 2 2 2" xfId="21685" xr:uid="{00000000-0005-0000-0000-000067190000}"/>
    <cellStyle name="Normal 10 2 3 3 3 2 2 2 2" xfId="36798" xr:uid="{00000000-0005-0000-0000-000068190000}"/>
    <cellStyle name="Normal 10 2 3 3 3 2 2 3" xfId="30030" xr:uid="{00000000-0005-0000-0000-000069190000}"/>
    <cellStyle name="Normal 10 2 3 3 3 2 3" xfId="18301" xr:uid="{00000000-0005-0000-0000-00006A190000}"/>
    <cellStyle name="Normal 10 2 3 3 3 2 3 2" xfId="33414" xr:uid="{00000000-0005-0000-0000-00006B190000}"/>
    <cellStyle name="Normal 10 2 3 3 3 2 4" xfId="26646" xr:uid="{00000000-0005-0000-0000-00006C190000}"/>
    <cellStyle name="Normal 10 2 3 3 3 3" xfId="13188" xr:uid="{00000000-0005-0000-0000-00006D190000}"/>
    <cellStyle name="Normal 10 2 3 3 3 3 2" xfId="19972" xr:uid="{00000000-0005-0000-0000-00006E190000}"/>
    <cellStyle name="Normal 10 2 3 3 3 3 2 2" xfId="35085" xr:uid="{00000000-0005-0000-0000-00006F190000}"/>
    <cellStyle name="Normal 10 2 3 3 3 3 3" xfId="28317" xr:uid="{00000000-0005-0000-0000-000070190000}"/>
    <cellStyle name="Normal 10 2 3 3 3 4" xfId="16574" xr:uid="{00000000-0005-0000-0000-000071190000}"/>
    <cellStyle name="Normal 10 2 3 3 3 4 2" xfId="31698" xr:uid="{00000000-0005-0000-0000-000072190000}"/>
    <cellStyle name="Normal 10 2 3 3 3 5" xfId="24933" xr:uid="{00000000-0005-0000-0000-000073190000}"/>
    <cellStyle name="Normal 10 2 3 3 4" xfId="10683" xr:uid="{00000000-0005-0000-0000-000074190000}"/>
    <cellStyle name="Normal 10 2 3 3 4 2" xfId="14067" xr:uid="{00000000-0005-0000-0000-000075190000}"/>
    <cellStyle name="Normal 10 2 3 3 4 2 2" xfId="20851" xr:uid="{00000000-0005-0000-0000-000076190000}"/>
    <cellStyle name="Normal 10 2 3 3 4 2 2 2" xfId="35964" xr:uid="{00000000-0005-0000-0000-000077190000}"/>
    <cellStyle name="Normal 10 2 3 3 4 2 3" xfId="29196" xr:uid="{00000000-0005-0000-0000-000078190000}"/>
    <cellStyle name="Normal 10 2 3 3 4 3" xfId="17467" xr:uid="{00000000-0005-0000-0000-000079190000}"/>
    <cellStyle name="Normal 10 2 3 3 4 3 2" xfId="32580" xr:uid="{00000000-0005-0000-0000-00007A190000}"/>
    <cellStyle name="Normal 10 2 3 3 4 4" xfId="25812" xr:uid="{00000000-0005-0000-0000-00007B190000}"/>
    <cellStyle name="Normal 10 2 3 3 5" xfId="12352" xr:uid="{00000000-0005-0000-0000-00007C190000}"/>
    <cellStyle name="Normal 10 2 3 3 5 2" xfId="19135" xr:uid="{00000000-0005-0000-0000-00007D190000}"/>
    <cellStyle name="Normal 10 2 3 3 5 2 2" xfId="34248" xr:uid="{00000000-0005-0000-0000-00007E190000}"/>
    <cellStyle name="Normal 10 2 3 3 5 3" xfId="27480" xr:uid="{00000000-0005-0000-0000-00007F190000}"/>
    <cellStyle name="Normal 10 2 3 3 6" xfId="15740" xr:uid="{00000000-0005-0000-0000-000080190000}"/>
    <cellStyle name="Normal 10 2 3 3 6 2" xfId="30864" xr:uid="{00000000-0005-0000-0000-000081190000}"/>
    <cellStyle name="Normal 10 2 3 3 7" xfId="8942" xr:uid="{00000000-0005-0000-0000-000082190000}"/>
    <cellStyle name="Normal 10 2 3 3 7 2" xfId="24096" xr:uid="{00000000-0005-0000-0000-000083190000}"/>
    <cellStyle name="Normal 10 2 3 3 8" xfId="22543" xr:uid="{00000000-0005-0000-0000-000084190000}"/>
    <cellStyle name="Normal 10 2 3 4" xfId="7267" xr:uid="{00000000-0005-0000-0000-000085190000}"/>
    <cellStyle name="Normal 10 2 3 4 2" xfId="9988" xr:uid="{00000000-0005-0000-0000-000086190000}"/>
    <cellStyle name="Normal 10 2 3 4 2 2" xfId="11724" xr:uid="{00000000-0005-0000-0000-000087190000}"/>
    <cellStyle name="Normal 10 2 3 4 2 2 2" xfId="15109" xr:uid="{00000000-0005-0000-0000-000088190000}"/>
    <cellStyle name="Normal 10 2 3 4 2 2 2 2" xfId="21893" xr:uid="{00000000-0005-0000-0000-000089190000}"/>
    <cellStyle name="Normal 10 2 3 4 2 2 2 2 2" xfId="37006" xr:uid="{00000000-0005-0000-0000-00008A190000}"/>
    <cellStyle name="Normal 10 2 3 4 2 2 2 3" xfId="30238" xr:uid="{00000000-0005-0000-0000-00008B190000}"/>
    <cellStyle name="Normal 10 2 3 4 2 2 3" xfId="18509" xr:uid="{00000000-0005-0000-0000-00008C190000}"/>
    <cellStyle name="Normal 10 2 3 4 2 2 3 2" xfId="33622" xr:uid="{00000000-0005-0000-0000-00008D190000}"/>
    <cellStyle name="Normal 10 2 3 4 2 2 4" xfId="26854" xr:uid="{00000000-0005-0000-0000-00008E190000}"/>
    <cellStyle name="Normal 10 2 3 4 2 3" xfId="13396" xr:uid="{00000000-0005-0000-0000-00008F190000}"/>
    <cellStyle name="Normal 10 2 3 4 2 3 2" xfId="20180" xr:uid="{00000000-0005-0000-0000-000090190000}"/>
    <cellStyle name="Normal 10 2 3 4 2 3 2 2" xfId="35293" xr:uid="{00000000-0005-0000-0000-000091190000}"/>
    <cellStyle name="Normal 10 2 3 4 2 3 3" xfId="28525" xr:uid="{00000000-0005-0000-0000-000092190000}"/>
    <cellStyle name="Normal 10 2 3 4 2 4" xfId="16783" xr:uid="{00000000-0005-0000-0000-000093190000}"/>
    <cellStyle name="Normal 10 2 3 4 2 4 2" xfId="31906" xr:uid="{00000000-0005-0000-0000-000094190000}"/>
    <cellStyle name="Normal 10 2 3 4 2 5" xfId="25141" xr:uid="{00000000-0005-0000-0000-000095190000}"/>
    <cellStyle name="Normal 10 2 3 4 3" xfId="10891" xr:uid="{00000000-0005-0000-0000-000096190000}"/>
    <cellStyle name="Normal 10 2 3 4 3 2" xfId="14275" xr:uid="{00000000-0005-0000-0000-000097190000}"/>
    <cellStyle name="Normal 10 2 3 4 3 2 2" xfId="21059" xr:uid="{00000000-0005-0000-0000-000098190000}"/>
    <cellStyle name="Normal 10 2 3 4 3 2 2 2" xfId="36172" xr:uid="{00000000-0005-0000-0000-000099190000}"/>
    <cellStyle name="Normal 10 2 3 4 3 2 3" xfId="29404" xr:uid="{00000000-0005-0000-0000-00009A190000}"/>
    <cellStyle name="Normal 10 2 3 4 3 3" xfId="17675" xr:uid="{00000000-0005-0000-0000-00009B190000}"/>
    <cellStyle name="Normal 10 2 3 4 3 3 2" xfId="32788" xr:uid="{00000000-0005-0000-0000-00009C190000}"/>
    <cellStyle name="Normal 10 2 3 4 3 4" xfId="26020" xr:uid="{00000000-0005-0000-0000-00009D190000}"/>
    <cellStyle name="Normal 10 2 3 4 4" xfId="12560" xr:uid="{00000000-0005-0000-0000-00009E190000}"/>
    <cellStyle name="Normal 10 2 3 4 4 2" xfId="19343" xr:uid="{00000000-0005-0000-0000-00009F190000}"/>
    <cellStyle name="Normal 10 2 3 4 4 2 2" xfId="34456" xr:uid="{00000000-0005-0000-0000-0000A0190000}"/>
    <cellStyle name="Normal 10 2 3 4 4 3" xfId="27688" xr:uid="{00000000-0005-0000-0000-0000A1190000}"/>
    <cellStyle name="Normal 10 2 3 4 5" xfId="15948" xr:uid="{00000000-0005-0000-0000-0000A2190000}"/>
    <cellStyle name="Normal 10 2 3 4 5 2" xfId="31072" xr:uid="{00000000-0005-0000-0000-0000A3190000}"/>
    <cellStyle name="Normal 10 2 3 4 6" xfId="9150" xr:uid="{00000000-0005-0000-0000-0000A4190000}"/>
    <cellStyle name="Normal 10 2 3 4 6 2" xfId="24304" xr:uid="{00000000-0005-0000-0000-0000A5190000}"/>
    <cellStyle name="Normal 10 2 3 4 7" xfId="22751" xr:uid="{00000000-0005-0000-0000-0000A6190000}"/>
    <cellStyle name="Normal 10 2 3 5" xfId="7643" xr:uid="{00000000-0005-0000-0000-0000A7190000}"/>
    <cellStyle name="Normal 10 2 3 5 2" xfId="11308" xr:uid="{00000000-0005-0000-0000-0000A8190000}"/>
    <cellStyle name="Normal 10 2 3 5 2 2" xfId="14693" xr:uid="{00000000-0005-0000-0000-0000A9190000}"/>
    <cellStyle name="Normal 10 2 3 5 2 2 2" xfId="21477" xr:uid="{00000000-0005-0000-0000-0000AA190000}"/>
    <cellStyle name="Normal 10 2 3 5 2 2 2 2" xfId="36590" xr:uid="{00000000-0005-0000-0000-0000AB190000}"/>
    <cellStyle name="Normal 10 2 3 5 2 2 3" xfId="29822" xr:uid="{00000000-0005-0000-0000-0000AC190000}"/>
    <cellStyle name="Normal 10 2 3 5 2 3" xfId="18093" xr:uid="{00000000-0005-0000-0000-0000AD190000}"/>
    <cellStyle name="Normal 10 2 3 5 2 3 2" xfId="33206" xr:uid="{00000000-0005-0000-0000-0000AE190000}"/>
    <cellStyle name="Normal 10 2 3 5 2 4" xfId="26438" xr:uid="{00000000-0005-0000-0000-0000AF190000}"/>
    <cellStyle name="Normal 10 2 3 5 3" xfId="12980" xr:uid="{00000000-0005-0000-0000-0000B0190000}"/>
    <cellStyle name="Normal 10 2 3 5 3 2" xfId="19764" xr:uid="{00000000-0005-0000-0000-0000B1190000}"/>
    <cellStyle name="Normal 10 2 3 5 3 2 2" xfId="34877" xr:uid="{00000000-0005-0000-0000-0000B2190000}"/>
    <cellStyle name="Normal 10 2 3 5 3 3" xfId="28109" xr:uid="{00000000-0005-0000-0000-0000B3190000}"/>
    <cellStyle name="Normal 10 2 3 5 4" xfId="16366" xr:uid="{00000000-0005-0000-0000-0000B4190000}"/>
    <cellStyle name="Normal 10 2 3 5 4 2" xfId="31490" xr:uid="{00000000-0005-0000-0000-0000B5190000}"/>
    <cellStyle name="Normal 10 2 3 5 5" xfId="9572" xr:uid="{00000000-0005-0000-0000-0000B6190000}"/>
    <cellStyle name="Normal 10 2 3 5 5 2" xfId="24725" xr:uid="{00000000-0005-0000-0000-0000B7190000}"/>
    <cellStyle name="Normal 10 2 3 6" xfId="10474" xr:uid="{00000000-0005-0000-0000-0000B8190000}"/>
    <cellStyle name="Normal 10 2 3 6 2" xfId="13859" xr:uid="{00000000-0005-0000-0000-0000B9190000}"/>
    <cellStyle name="Normal 10 2 3 6 2 2" xfId="20643" xr:uid="{00000000-0005-0000-0000-0000BA190000}"/>
    <cellStyle name="Normal 10 2 3 6 2 2 2" xfId="35756" xr:uid="{00000000-0005-0000-0000-0000BB190000}"/>
    <cellStyle name="Normal 10 2 3 6 2 3" xfId="28988" xr:uid="{00000000-0005-0000-0000-0000BC190000}"/>
    <cellStyle name="Normal 10 2 3 6 3" xfId="17259" xr:uid="{00000000-0005-0000-0000-0000BD190000}"/>
    <cellStyle name="Normal 10 2 3 6 3 2" xfId="32372" xr:uid="{00000000-0005-0000-0000-0000BE190000}"/>
    <cellStyle name="Normal 10 2 3 6 4" xfId="25604" xr:uid="{00000000-0005-0000-0000-0000BF190000}"/>
    <cellStyle name="Normal 10 2 3 7" xfId="12144" xr:uid="{00000000-0005-0000-0000-0000C0190000}"/>
    <cellStyle name="Normal 10 2 3 7 2" xfId="18927" xr:uid="{00000000-0005-0000-0000-0000C1190000}"/>
    <cellStyle name="Normal 10 2 3 7 2 2" xfId="34040" xr:uid="{00000000-0005-0000-0000-0000C2190000}"/>
    <cellStyle name="Normal 10 2 3 7 3" xfId="27272" xr:uid="{00000000-0005-0000-0000-0000C3190000}"/>
    <cellStyle name="Normal 10 2 3 8" xfId="15533" xr:uid="{00000000-0005-0000-0000-0000C4190000}"/>
    <cellStyle name="Normal 10 2 3 8 2" xfId="30656" xr:uid="{00000000-0005-0000-0000-0000C5190000}"/>
    <cellStyle name="Normal 10 2 3 9" xfId="8733" xr:uid="{00000000-0005-0000-0000-0000C6190000}"/>
    <cellStyle name="Normal 10 2 3 9 2" xfId="23888" xr:uid="{00000000-0005-0000-0000-0000C7190000}"/>
    <cellStyle name="Normal 10 2 4" xfId="2306" xr:uid="{00000000-0005-0000-0000-0000C8190000}"/>
    <cellStyle name="Normal 10 2 4 10" xfId="6902" xr:uid="{00000000-0005-0000-0000-0000C9190000}"/>
    <cellStyle name="Normal 10 2 4 11" xfId="5720" xr:uid="{00000000-0005-0000-0000-0000CA190000}"/>
    <cellStyle name="Normal 10 2 4 12" xfId="4647" xr:uid="{00000000-0005-0000-0000-0000CB190000}"/>
    <cellStyle name="Normal 10 2 4 2" xfId="7111" xr:uid="{00000000-0005-0000-0000-0000CC190000}"/>
    <cellStyle name="Normal 10 2 4 2 2" xfId="7528" xr:uid="{00000000-0005-0000-0000-0000CD190000}"/>
    <cellStyle name="Normal 10 2 4 2 2 2" xfId="10250" xr:uid="{00000000-0005-0000-0000-0000CE190000}"/>
    <cellStyle name="Normal 10 2 4 2 2 2 2" xfId="11987" xr:uid="{00000000-0005-0000-0000-0000CF190000}"/>
    <cellStyle name="Normal 10 2 4 2 2 2 2 2" xfId="15372" xr:uid="{00000000-0005-0000-0000-0000D0190000}"/>
    <cellStyle name="Normal 10 2 4 2 2 2 2 2 2" xfId="22156" xr:uid="{00000000-0005-0000-0000-0000D1190000}"/>
    <cellStyle name="Normal 10 2 4 2 2 2 2 2 2 2" xfId="37269" xr:uid="{00000000-0005-0000-0000-0000D2190000}"/>
    <cellStyle name="Normal 10 2 4 2 2 2 2 2 3" xfId="30501" xr:uid="{00000000-0005-0000-0000-0000D3190000}"/>
    <cellStyle name="Normal 10 2 4 2 2 2 2 3" xfId="18772" xr:uid="{00000000-0005-0000-0000-0000D4190000}"/>
    <cellStyle name="Normal 10 2 4 2 2 2 2 3 2" xfId="33885" xr:uid="{00000000-0005-0000-0000-0000D5190000}"/>
    <cellStyle name="Normal 10 2 4 2 2 2 2 4" xfId="27117" xr:uid="{00000000-0005-0000-0000-0000D6190000}"/>
    <cellStyle name="Normal 10 2 4 2 2 2 3" xfId="13659" xr:uid="{00000000-0005-0000-0000-0000D7190000}"/>
    <cellStyle name="Normal 10 2 4 2 2 2 3 2" xfId="20443" xr:uid="{00000000-0005-0000-0000-0000D8190000}"/>
    <cellStyle name="Normal 10 2 4 2 2 2 3 2 2" xfId="35556" xr:uid="{00000000-0005-0000-0000-0000D9190000}"/>
    <cellStyle name="Normal 10 2 4 2 2 2 3 3" xfId="28788" xr:uid="{00000000-0005-0000-0000-0000DA190000}"/>
    <cellStyle name="Normal 10 2 4 2 2 2 4" xfId="17046" xr:uid="{00000000-0005-0000-0000-0000DB190000}"/>
    <cellStyle name="Normal 10 2 4 2 2 2 4 2" xfId="32169" xr:uid="{00000000-0005-0000-0000-0000DC190000}"/>
    <cellStyle name="Normal 10 2 4 2 2 2 5" xfId="25404" xr:uid="{00000000-0005-0000-0000-0000DD190000}"/>
    <cellStyle name="Normal 10 2 4 2 2 3" xfId="11153" xr:uid="{00000000-0005-0000-0000-0000DE190000}"/>
    <cellStyle name="Normal 10 2 4 2 2 3 2" xfId="14538" xr:uid="{00000000-0005-0000-0000-0000DF190000}"/>
    <cellStyle name="Normal 10 2 4 2 2 3 2 2" xfId="21322" xr:uid="{00000000-0005-0000-0000-0000E0190000}"/>
    <cellStyle name="Normal 10 2 4 2 2 3 2 2 2" xfId="36435" xr:uid="{00000000-0005-0000-0000-0000E1190000}"/>
    <cellStyle name="Normal 10 2 4 2 2 3 2 3" xfId="29667" xr:uid="{00000000-0005-0000-0000-0000E2190000}"/>
    <cellStyle name="Normal 10 2 4 2 2 3 3" xfId="17938" xr:uid="{00000000-0005-0000-0000-0000E3190000}"/>
    <cellStyle name="Normal 10 2 4 2 2 3 3 2" xfId="33051" xr:uid="{00000000-0005-0000-0000-0000E4190000}"/>
    <cellStyle name="Normal 10 2 4 2 2 3 4" xfId="26283" xr:uid="{00000000-0005-0000-0000-0000E5190000}"/>
    <cellStyle name="Normal 10 2 4 2 2 4" xfId="12823" xr:uid="{00000000-0005-0000-0000-0000E6190000}"/>
    <cellStyle name="Normal 10 2 4 2 2 4 2" xfId="19606" xr:uid="{00000000-0005-0000-0000-0000E7190000}"/>
    <cellStyle name="Normal 10 2 4 2 2 4 2 2" xfId="34719" xr:uid="{00000000-0005-0000-0000-0000E8190000}"/>
    <cellStyle name="Normal 10 2 4 2 2 4 3" xfId="27951" xr:uid="{00000000-0005-0000-0000-0000E9190000}"/>
    <cellStyle name="Normal 10 2 4 2 2 5" xfId="16211" xr:uid="{00000000-0005-0000-0000-0000EA190000}"/>
    <cellStyle name="Normal 10 2 4 2 2 5 2" xfId="31335" xr:uid="{00000000-0005-0000-0000-0000EB190000}"/>
    <cellStyle name="Normal 10 2 4 2 2 6" xfId="9413" xr:uid="{00000000-0005-0000-0000-0000EC190000}"/>
    <cellStyle name="Normal 10 2 4 2 2 6 2" xfId="24567" xr:uid="{00000000-0005-0000-0000-0000ED190000}"/>
    <cellStyle name="Normal 10 2 4 2 2 7" xfId="23014" xr:uid="{00000000-0005-0000-0000-0000EE190000}"/>
    <cellStyle name="Normal 10 2 4 2 3" xfId="9835" xr:uid="{00000000-0005-0000-0000-0000EF190000}"/>
    <cellStyle name="Normal 10 2 4 2 3 2" xfId="11571" xr:uid="{00000000-0005-0000-0000-0000F0190000}"/>
    <cellStyle name="Normal 10 2 4 2 3 2 2" xfId="14956" xr:uid="{00000000-0005-0000-0000-0000F1190000}"/>
    <cellStyle name="Normal 10 2 4 2 3 2 2 2" xfId="21740" xr:uid="{00000000-0005-0000-0000-0000F2190000}"/>
    <cellStyle name="Normal 10 2 4 2 3 2 2 2 2" xfId="36853" xr:uid="{00000000-0005-0000-0000-0000F3190000}"/>
    <cellStyle name="Normal 10 2 4 2 3 2 2 3" xfId="30085" xr:uid="{00000000-0005-0000-0000-0000F4190000}"/>
    <cellStyle name="Normal 10 2 4 2 3 2 3" xfId="18356" xr:uid="{00000000-0005-0000-0000-0000F5190000}"/>
    <cellStyle name="Normal 10 2 4 2 3 2 3 2" xfId="33469" xr:uid="{00000000-0005-0000-0000-0000F6190000}"/>
    <cellStyle name="Normal 10 2 4 2 3 2 4" xfId="26701" xr:uid="{00000000-0005-0000-0000-0000F7190000}"/>
    <cellStyle name="Normal 10 2 4 2 3 3" xfId="13243" xr:uid="{00000000-0005-0000-0000-0000F8190000}"/>
    <cellStyle name="Normal 10 2 4 2 3 3 2" xfId="20027" xr:uid="{00000000-0005-0000-0000-0000F9190000}"/>
    <cellStyle name="Normal 10 2 4 2 3 3 2 2" xfId="35140" xr:uid="{00000000-0005-0000-0000-0000FA190000}"/>
    <cellStyle name="Normal 10 2 4 2 3 3 3" xfId="28372" xr:uid="{00000000-0005-0000-0000-0000FB190000}"/>
    <cellStyle name="Normal 10 2 4 2 3 4" xfId="16629" xr:uid="{00000000-0005-0000-0000-0000FC190000}"/>
    <cellStyle name="Normal 10 2 4 2 3 4 2" xfId="31753" xr:uid="{00000000-0005-0000-0000-0000FD190000}"/>
    <cellStyle name="Normal 10 2 4 2 3 5" xfId="24988" xr:uid="{00000000-0005-0000-0000-0000FE190000}"/>
    <cellStyle name="Normal 10 2 4 2 4" xfId="10738" xr:uid="{00000000-0005-0000-0000-0000FF190000}"/>
    <cellStyle name="Normal 10 2 4 2 4 2" xfId="14122" xr:uid="{00000000-0005-0000-0000-0000001A0000}"/>
    <cellStyle name="Normal 10 2 4 2 4 2 2" xfId="20906" xr:uid="{00000000-0005-0000-0000-0000011A0000}"/>
    <cellStyle name="Normal 10 2 4 2 4 2 2 2" xfId="36019" xr:uid="{00000000-0005-0000-0000-0000021A0000}"/>
    <cellStyle name="Normal 10 2 4 2 4 2 3" xfId="29251" xr:uid="{00000000-0005-0000-0000-0000031A0000}"/>
    <cellStyle name="Normal 10 2 4 2 4 3" xfId="17522" xr:uid="{00000000-0005-0000-0000-0000041A0000}"/>
    <cellStyle name="Normal 10 2 4 2 4 3 2" xfId="32635" xr:uid="{00000000-0005-0000-0000-0000051A0000}"/>
    <cellStyle name="Normal 10 2 4 2 4 4" xfId="25867" xr:uid="{00000000-0005-0000-0000-0000061A0000}"/>
    <cellStyle name="Normal 10 2 4 2 5" xfId="12407" xr:uid="{00000000-0005-0000-0000-0000071A0000}"/>
    <cellStyle name="Normal 10 2 4 2 5 2" xfId="19190" xr:uid="{00000000-0005-0000-0000-0000081A0000}"/>
    <cellStyle name="Normal 10 2 4 2 5 2 2" xfId="34303" xr:uid="{00000000-0005-0000-0000-0000091A0000}"/>
    <cellStyle name="Normal 10 2 4 2 5 3" xfId="27535" xr:uid="{00000000-0005-0000-0000-00000A1A0000}"/>
    <cellStyle name="Normal 10 2 4 2 6" xfId="15795" xr:uid="{00000000-0005-0000-0000-00000B1A0000}"/>
    <cellStyle name="Normal 10 2 4 2 6 2" xfId="30919" xr:uid="{00000000-0005-0000-0000-00000C1A0000}"/>
    <cellStyle name="Normal 10 2 4 2 7" xfId="8997" xr:uid="{00000000-0005-0000-0000-00000D1A0000}"/>
    <cellStyle name="Normal 10 2 4 2 7 2" xfId="24151" xr:uid="{00000000-0005-0000-0000-00000E1A0000}"/>
    <cellStyle name="Normal 10 2 4 2 8" xfId="22598" xr:uid="{00000000-0005-0000-0000-00000F1A0000}"/>
    <cellStyle name="Normal 10 2 4 3" xfId="7320" xr:uid="{00000000-0005-0000-0000-0000101A0000}"/>
    <cellStyle name="Normal 10 2 4 3 2" xfId="10042" xr:uid="{00000000-0005-0000-0000-0000111A0000}"/>
    <cellStyle name="Normal 10 2 4 3 2 2" xfId="11779" xr:uid="{00000000-0005-0000-0000-0000121A0000}"/>
    <cellStyle name="Normal 10 2 4 3 2 2 2" xfId="15164" xr:uid="{00000000-0005-0000-0000-0000131A0000}"/>
    <cellStyle name="Normal 10 2 4 3 2 2 2 2" xfId="21948" xr:uid="{00000000-0005-0000-0000-0000141A0000}"/>
    <cellStyle name="Normal 10 2 4 3 2 2 2 2 2" xfId="37061" xr:uid="{00000000-0005-0000-0000-0000151A0000}"/>
    <cellStyle name="Normal 10 2 4 3 2 2 2 3" xfId="30293" xr:uid="{00000000-0005-0000-0000-0000161A0000}"/>
    <cellStyle name="Normal 10 2 4 3 2 2 3" xfId="18564" xr:uid="{00000000-0005-0000-0000-0000171A0000}"/>
    <cellStyle name="Normal 10 2 4 3 2 2 3 2" xfId="33677" xr:uid="{00000000-0005-0000-0000-0000181A0000}"/>
    <cellStyle name="Normal 10 2 4 3 2 2 4" xfId="26909" xr:uid="{00000000-0005-0000-0000-0000191A0000}"/>
    <cellStyle name="Normal 10 2 4 3 2 3" xfId="13451" xr:uid="{00000000-0005-0000-0000-00001A1A0000}"/>
    <cellStyle name="Normal 10 2 4 3 2 3 2" xfId="20235" xr:uid="{00000000-0005-0000-0000-00001B1A0000}"/>
    <cellStyle name="Normal 10 2 4 3 2 3 2 2" xfId="35348" xr:uid="{00000000-0005-0000-0000-00001C1A0000}"/>
    <cellStyle name="Normal 10 2 4 3 2 3 3" xfId="28580" xr:uid="{00000000-0005-0000-0000-00001D1A0000}"/>
    <cellStyle name="Normal 10 2 4 3 2 4" xfId="16838" xr:uid="{00000000-0005-0000-0000-00001E1A0000}"/>
    <cellStyle name="Normal 10 2 4 3 2 4 2" xfId="31961" xr:uid="{00000000-0005-0000-0000-00001F1A0000}"/>
    <cellStyle name="Normal 10 2 4 3 2 5" xfId="25196" xr:uid="{00000000-0005-0000-0000-0000201A0000}"/>
    <cellStyle name="Normal 10 2 4 3 3" xfId="10945" xr:uid="{00000000-0005-0000-0000-0000211A0000}"/>
    <cellStyle name="Normal 10 2 4 3 3 2" xfId="14330" xr:uid="{00000000-0005-0000-0000-0000221A0000}"/>
    <cellStyle name="Normal 10 2 4 3 3 2 2" xfId="21114" xr:uid="{00000000-0005-0000-0000-0000231A0000}"/>
    <cellStyle name="Normal 10 2 4 3 3 2 2 2" xfId="36227" xr:uid="{00000000-0005-0000-0000-0000241A0000}"/>
    <cellStyle name="Normal 10 2 4 3 3 2 3" xfId="29459" xr:uid="{00000000-0005-0000-0000-0000251A0000}"/>
    <cellStyle name="Normal 10 2 4 3 3 3" xfId="17730" xr:uid="{00000000-0005-0000-0000-0000261A0000}"/>
    <cellStyle name="Normal 10 2 4 3 3 3 2" xfId="32843" xr:uid="{00000000-0005-0000-0000-0000271A0000}"/>
    <cellStyle name="Normal 10 2 4 3 3 4" xfId="26075" xr:uid="{00000000-0005-0000-0000-0000281A0000}"/>
    <cellStyle name="Normal 10 2 4 3 4" xfId="12615" xr:uid="{00000000-0005-0000-0000-0000291A0000}"/>
    <cellStyle name="Normal 10 2 4 3 4 2" xfId="19398" xr:uid="{00000000-0005-0000-0000-00002A1A0000}"/>
    <cellStyle name="Normal 10 2 4 3 4 2 2" xfId="34511" xr:uid="{00000000-0005-0000-0000-00002B1A0000}"/>
    <cellStyle name="Normal 10 2 4 3 4 3" xfId="27743" xr:uid="{00000000-0005-0000-0000-00002C1A0000}"/>
    <cellStyle name="Normal 10 2 4 3 5" xfId="16003" xr:uid="{00000000-0005-0000-0000-00002D1A0000}"/>
    <cellStyle name="Normal 10 2 4 3 5 2" xfId="31127" xr:uid="{00000000-0005-0000-0000-00002E1A0000}"/>
    <cellStyle name="Normal 10 2 4 3 6" xfId="9205" xr:uid="{00000000-0005-0000-0000-00002F1A0000}"/>
    <cellStyle name="Normal 10 2 4 3 6 2" xfId="24359" xr:uid="{00000000-0005-0000-0000-0000301A0000}"/>
    <cellStyle name="Normal 10 2 4 3 7" xfId="22806" xr:uid="{00000000-0005-0000-0000-0000311A0000}"/>
    <cellStyle name="Normal 10 2 4 4" xfId="7644" xr:uid="{00000000-0005-0000-0000-0000321A0000}"/>
    <cellStyle name="Normal 10 2 4 4 2" xfId="11363" xr:uid="{00000000-0005-0000-0000-0000331A0000}"/>
    <cellStyle name="Normal 10 2 4 4 2 2" xfId="14748" xr:uid="{00000000-0005-0000-0000-0000341A0000}"/>
    <cellStyle name="Normal 10 2 4 4 2 2 2" xfId="21532" xr:uid="{00000000-0005-0000-0000-0000351A0000}"/>
    <cellStyle name="Normal 10 2 4 4 2 2 2 2" xfId="36645" xr:uid="{00000000-0005-0000-0000-0000361A0000}"/>
    <cellStyle name="Normal 10 2 4 4 2 2 3" xfId="29877" xr:uid="{00000000-0005-0000-0000-0000371A0000}"/>
    <cellStyle name="Normal 10 2 4 4 2 3" xfId="18148" xr:uid="{00000000-0005-0000-0000-0000381A0000}"/>
    <cellStyle name="Normal 10 2 4 4 2 3 2" xfId="33261" xr:uid="{00000000-0005-0000-0000-0000391A0000}"/>
    <cellStyle name="Normal 10 2 4 4 2 4" xfId="26493" xr:uid="{00000000-0005-0000-0000-00003A1A0000}"/>
    <cellStyle name="Normal 10 2 4 4 3" xfId="13035" xr:uid="{00000000-0005-0000-0000-00003B1A0000}"/>
    <cellStyle name="Normal 10 2 4 4 3 2" xfId="19819" xr:uid="{00000000-0005-0000-0000-00003C1A0000}"/>
    <cellStyle name="Normal 10 2 4 4 3 2 2" xfId="34932" xr:uid="{00000000-0005-0000-0000-00003D1A0000}"/>
    <cellStyle name="Normal 10 2 4 4 3 3" xfId="28164" xr:uid="{00000000-0005-0000-0000-00003E1A0000}"/>
    <cellStyle name="Normal 10 2 4 4 4" xfId="16421" xr:uid="{00000000-0005-0000-0000-00003F1A0000}"/>
    <cellStyle name="Normal 10 2 4 4 4 2" xfId="31545" xr:uid="{00000000-0005-0000-0000-0000401A0000}"/>
    <cellStyle name="Normal 10 2 4 4 5" xfId="9627" xr:uid="{00000000-0005-0000-0000-0000411A0000}"/>
    <cellStyle name="Normal 10 2 4 4 5 2" xfId="24780" xr:uid="{00000000-0005-0000-0000-0000421A0000}"/>
    <cellStyle name="Normal 10 2 4 5" xfId="10530" xr:uid="{00000000-0005-0000-0000-0000431A0000}"/>
    <cellStyle name="Normal 10 2 4 5 2" xfId="13914" xr:uid="{00000000-0005-0000-0000-0000441A0000}"/>
    <cellStyle name="Normal 10 2 4 5 2 2" xfId="20698" xr:uid="{00000000-0005-0000-0000-0000451A0000}"/>
    <cellStyle name="Normal 10 2 4 5 2 2 2" xfId="35811" xr:uid="{00000000-0005-0000-0000-0000461A0000}"/>
    <cellStyle name="Normal 10 2 4 5 2 3" xfId="29043" xr:uid="{00000000-0005-0000-0000-0000471A0000}"/>
    <cellStyle name="Normal 10 2 4 5 3" xfId="17314" xr:uid="{00000000-0005-0000-0000-0000481A0000}"/>
    <cellStyle name="Normal 10 2 4 5 3 2" xfId="32427" xr:uid="{00000000-0005-0000-0000-0000491A0000}"/>
    <cellStyle name="Normal 10 2 4 5 4" xfId="25659" xr:uid="{00000000-0005-0000-0000-00004A1A0000}"/>
    <cellStyle name="Normal 10 2 4 6" xfId="12199" xr:uid="{00000000-0005-0000-0000-00004B1A0000}"/>
    <cellStyle name="Normal 10 2 4 6 2" xfId="18982" xr:uid="{00000000-0005-0000-0000-00004C1A0000}"/>
    <cellStyle name="Normal 10 2 4 6 2 2" xfId="34095" xr:uid="{00000000-0005-0000-0000-00004D1A0000}"/>
    <cellStyle name="Normal 10 2 4 6 3" xfId="27327" xr:uid="{00000000-0005-0000-0000-00004E1A0000}"/>
    <cellStyle name="Normal 10 2 4 7" xfId="15587" xr:uid="{00000000-0005-0000-0000-00004F1A0000}"/>
    <cellStyle name="Normal 10 2 4 7 2" xfId="30711" xr:uid="{00000000-0005-0000-0000-0000501A0000}"/>
    <cellStyle name="Normal 10 2 4 8" xfId="8788" xr:uid="{00000000-0005-0000-0000-0000511A0000}"/>
    <cellStyle name="Normal 10 2 4 8 2" xfId="23943" xr:uid="{00000000-0005-0000-0000-0000521A0000}"/>
    <cellStyle name="Normal 10 2 4 9" xfId="22390" xr:uid="{00000000-0005-0000-0000-0000531A0000}"/>
    <cellStyle name="Normal 10 2 5" xfId="2307" xr:uid="{00000000-0005-0000-0000-0000541A0000}"/>
    <cellStyle name="Normal 10 2 5 10" xfId="5721" xr:uid="{00000000-0005-0000-0000-0000551A0000}"/>
    <cellStyle name="Normal 10 2 5 11" xfId="4648" xr:uid="{00000000-0005-0000-0000-0000561A0000}"/>
    <cellStyle name="Normal 10 2 5 2" xfId="7425" xr:uid="{00000000-0005-0000-0000-0000571A0000}"/>
    <cellStyle name="Normal 10 2 5 2 2" xfId="10147" xr:uid="{00000000-0005-0000-0000-0000581A0000}"/>
    <cellStyle name="Normal 10 2 5 2 2 2" xfId="11884" xr:uid="{00000000-0005-0000-0000-0000591A0000}"/>
    <cellStyle name="Normal 10 2 5 2 2 2 2" xfId="15269" xr:uid="{00000000-0005-0000-0000-00005A1A0000}"/>
    <cellStyle name="Normal 10 2 5 2 2 2 2 2" xfId="22053" xr:uid="{00000000-0005-0000-0000-00005B1A0000}"/>
    <cellStyle name="Normal 10 2 5 2 2 2 2 2 2" xfId="37166" xr:uid="{00000000-0005-0000-0000-00005C1A0000}"/>
    <cellStyle name="Normal 10 2 5 2 2 2 2 3" xfId="30398" xr:uid="{00000000-0005-0000-0000-00005D1A0000}"/>
    <cellStyle name="Normal 10 2 5 2 2 2 3" xfId="18669" xr:uid="{00000000-0005-0000-0000-00005E1A0000}"/>
    <cellStyle name="Normal 10 2 5 2 2 2 3 2" xfId="33782" xr:uid="{00000000-0005-0000-0000-00005F1A0000}"/>
    <cellStyle name="Normal 10 2 5 2 2 2 4" xfId="27014" xr:uid="{00000000-0005-0000-0000-0000601A0000}"/>
    <cellStyle name="Normal 10 2 5 2 2 3" xfId="13556" xr:uid="{00000000-0005-0000-0000-0000611A0000}"/>
    <cellStyle name="Normal 10 2 5 2 2 3 2" xfId="20340" xr:uid="{00000000-0005-0000-0000-0000621A0000}"/>
    <cellStyle name="Normal 10 2 5 2 2 3 2 2" xfId="35453" xr:uid="{00000000-0005-0000-0000-0000631A0000}"/>
    <cellStyle name="Normal 10 2 5 2 2 3 3" xfId="28685" xr:uid="{00000000-0005-0000-0000-0000641A0000}"/>
    <cellStyle name="Normal 10 2 5 2 2 4" xfId="16943" xr:uid="{00000000-0005-0000-0000-0000651A0000}"/>
    <cellStyle name="Normal 10 2 5 2 2 4 2" xfId="32066" xr:uid="{00000000-0005-0000-0000-0000661A0000}"/>
    <cellStyle name="Normal 10 2 5 2 2 5" xfId="25301" xr:uid="{00000000-0005-0000-0000-0000671A0000}"/>
    <cellStyle name="Normal 10 2 5 2 3" xfId="11050" xr:uid="{00000000-0005-0000-0000-0000681A0000}"/>
    <cellStyle name="Normal 10 2 5 2 3 2" xfId="14435" xr:uid="{00000000-0005-0000-0000-0000691A0000}"/>
    <cellStyle name="Normal 10 2 5 2 3 2 2" xfId="21219" xr:uid="{00000000-0005-0000-0000-00006A1A0000}"/>
    <cellStyle name="Normal 10 2 5 2 3 2 2 2" xfId="36332" xr:uid="{00000000-0005-0000-0000-00006B1A0000}"/>
    <cellStyle name="Normal 10 2 5 2 3 2 3" xfId="29564" xr:uid="{00000000-0005-0000-0000-00006C1A0000}"/>
    <cellStyle name="Normal 10 2 5 2 3 3" xfId="17835" xr:uid="{00000000-0005-0000-0000-00006D1A0000}"/>
    <cellStyle name="Normal 10 2 5 2 3 3 2" xfId="32948" xr:uid="{00000000-0005-0000-0000-00006E1A0000}"/>
    <cellStyle name="Normal 10 2 5 2 3 4" xfId="26180" xr:uid="{00000000-0005-0000-0000-00006F1A0000}"/>
    <cellStyle name="Normal 10 2 5 2 4" xfId="12720" xr:uid="{00000000-0005-0000-0000-0000701A0000}"/>
    <cellStyle name="Normal 10 2 5 2 4 2" xfId="19503" xr:uid="{00000000-0005-0000-0000-0000711A0000}"/>
    <cellStyle name="Normal 10 2 5 2 4 2 2" xfId="34616" xr:uid="{00000000-0005-0000-0000-0000721A0000}"/>
    <cellStyle name="Normal 10 2 5 2 4 3" xfId="27848" xr:uid="{00000000-0005-0000-0000-0000731A0000}"/>
    <cellStyle name="Normal 10 2 5 2 5" xfId="16108" xr:uid="{00000000-0005-0000-0000-0000741A0000}"/>
    <cellStyle name="Normal 10 2 5 2 5 2" xfId="31232" xr:uid="{00000000-0005-0000-0000-0000751A0000}"/>
    <cellStyle name="Normal 10 2 5 2 6" xfId="9310" xr:uid="{00000000-0005-0000-0000-0000761A0000}"/>
    <cellStyle name="Normal 10 2 5 2 6 2" xfId="24464" xr:uid="{00000000-0005-0000-0000-0000771A0000}"/>
    <cellStyle name="Normal 10 2 5 2 7" xfId="22911" xr:uid="{00000000-0005-0000-0000-0000781A0000}"/>
    <cellStyle name="Normal 10 2 5 3" xfId="7645" xr:uid="{00000000-0005-0000-0000-0000791A0000}"/>
    <cellStyle name="Normal 10 2 5 3 2" xfId="11468" xr:uid="{00000000-0005-0000-0000-00007A1A0000}"/>
    <cellStyle name="Normal 10 2 5 3 2 2" xfId="14853" xr:uid="{00000000-0005-0000-0000-00007B1A0000}"/>
    <cellStyle name="Normal 10 2 5 3 2 2 2" xfId="21637" xr:uid="{00000000-0005-0000-0000-00007C1A0000}"/>
    <cellStyle name="Normal 10 2 5 3 2 2 2 2" xfId="36750" xr:uid="{00000000-0005-0000-0000-00007D1A0000}"/>
    <cellStyle name="Normal 10 2 5 3 2 2 3" xfId="29982" xr:uid="{00000000-0005-0000-0000-00007E1A0000}"/>
    <cellStyle name="Normal 10 2 5 3 2 3" xfId="18253" xr:uid="{00000000-0005-0000-0000-00007F1A0000}"/>
    <cellStyle name="Normal 10 2 5 3 2 3 2" xfId="33366" xr:uid="{00000000-0005-0000-0000-0000801A0000}"/>
    <cellStyle name="Normal 10 2 5 3 2 4" xfId="26598" xr:uid="{00000000-0005-0000-0000-0000811A0000}"/>
    <cellStyle name="Normal 10 2 5 3 3" xfId="13140" xr:uid="{00000000-0005-0000-0000-0000821A0000}"/>
    <cellStyle name="Normal 10 2 5 3 3 2" xfId="19924" xr:uid="{00000000-0005-0000-0000-0000831A0000}"/>
    <cellStyle name="Normal 10 2 5 3 3 2 2" xfId="35037" xr:uid="{00000000-0005-0000-0000-0000841A0000}"/>
    <cellStyle name="Normal 10 2 5 3 3 3" xfId="28269" xr:uid="{00000000-0005-0000-0000-0000851A0000}"/>
    <cellStyle name="Normal 10 2 5 3 4" xfId="16526" xr:uid="{00000000-0005-0000-0000-0000861A0000}"/>
    <cellStyle name="Normal 10 2 5 3 4 2" xfId="31650" xr:uid="{00000000-0005-0000-0000-0000871A0000}"/>
    <cellStyle name="Normal 10 2 5 3 5" xfId="9732" xr:uid="{00000000-0005-0000-0000-0000881A0000}"/>
    <cellStyle name="Normal 10 2 5 3 5 2" xfId="24885" xr:uid="{00000000-0005-0000-0000-0000891A0000}"/>
    <cellStyle name="Normal 10 2 5 4" xfId="10635" xr:uid="{00000000-0005-0000-0000-00008A1A0000}"/>
    <cellStyle name="Normal 10 2 5 4 2" xfId="14019" xr:uid="{00000000-0005-0000-0000-00008B1A0000}"/>
    <cellStyle name="Normal 10 2 5 4 2 2" xfId="20803" xr:uid="{00000000-0005-0000-0000-00008C1A0000}"/>
    <cellStyle name="Normal 10 2 5 4 2 2 2" xfId="35916" xr:uid="{00000000-0005-0000-0000-00008D1A0000}"/>
    <cellStyle name="Normal 10 2 5 4 2 3" xfId="29148" xr:uid="{00000000-0005-0000-0000-00008E1A0000}"/>
    <cellStyle name="Normal 10 2 5 4 3" xfId="17419" xr:uid="{00000000-0005-0000-0000-00008F1A0000}"/>
    <cellStyle name="Normal 10 2 5 4 3 2" xfId="32532" xr:uid="{00000000-0005-0000-0000-0000901A0000}"/>
    <cellStyle name="Normal 10 2 5 4 4" xfId="25764" xr:uid="{00000000-0005-0000-0000-0000911A0000}"/>
    <cellStyle name="Normal 10 2 5 5" xfId="12304" xr:uid="{00000000-0005-0000-0000-0000921A0000}"/>
    <cellStyle name="Normal 10 2 5 5 2" xfId="19087" xr:uid="{00000000-0005-0000-0000-0000931A0000}"/>
    <cellStyle name="Normal 10 2 5 5 2 2" xfId="34200" xr:uid="{00000000-0005-0000-0000-0000941A0000}"/>
    <cellStyle name="Normal 10 2 5 5 3" xfId="27432" xr:uid="{00000000-0005-0000-0000-0000951A0000}"/>
    <cellStyle name="Normal 10 2 5 6" xfId="15692" xr:uid="{00000000-0005-0000-0000-0000961A0000}"/>
    <cellStyle name="Normal 10 2 5 6 2" xfId="30816" xr:uid="{00000000-0005-0000-0000-0000971A0000}"/>
    <cellStyle name="Normal 10 2 5 7" xfId="8894" xr:uid="{00000000-0005-0000-0000-0000981A0000}"/>
    <cellStyle name="Normal 10 2 5 7 2" xfId="24048" xr:uid="{00000000-0005-0000-0000-0000991A0000}"/>
    <cellStyle name="Normal 10 2 5 8" xfId="22495" xr:uid="{00000000-0005-0000-0000-00009A1A0000}"/>
    <cellStyle name="Normal 10 2 5 9" xfId="7009" xr:uid="{00000000-0005-0000-0000-00009B1A0000}"/>
    <cellStyle name="Normal 10 2 6" xfId="2308" xr:uid="{00000000-0005-0000-0000-00009C1A0000}"/>
    <cellStyle name="Normal 10 2 6 10" xfId="4649" xr:uid="{00000000-0005-0000-0000-00009D1A0000}"/>
    <cellStyle name="Normal 10 2 6 2" xfId="7646" xr:uid="{00000000-0005-0000-0000-00009E1A0000}"/>
    <cellStyle name="Normal 10 2 6 2 2" xfId="11676" xr:uid="{00000000-0005-0000-0000-00009F1A0000}"/>
    <cellStyle name="Normal 10 2 6 2 2 2" xfId="15061" xr:uid="{00000000-0005-0000-0000-0000A01A0000}"/>
    <cellStyle name="Normal 10 2 6 2 2 2 2" xfId="21845" xr:uid="{00000000-0005-0000-0000-0000A11A0000}"/>
    <cellStyle name="Normal 10 2 6 2 2 2 2 2" xfId="36958" xr:uid="{00000000-0005-0000-0000-0000A21A0000}"/>
    <cellStyle name="Normal 10 2 6 2 2 2 3" xfId="30190" xr:uid="{00000000-0005-0000-0000-0000A31A0000}"/>
    <cellStyle name="Normal 10 2 6 2 2 3" xfId="18461" xr:uid="{00000000-0005-0000-0000-0000A41A0000}"/>
    <cellStyle name="Normal 10 2 6 2 2 3 2" xfId="33574" xr:uid="{00000000-0005-0000-0000-0000A51A0000}"/>
    <cellStyle name="Normal 10 2 6 2 2 4" xfId="26806" xr:uid="{00000000-0005-0000-0000-0000A61A0000}"/>
    <cellStyle name="Normal 10 2 6 2 3" xfId="13348" xr:uid="{00000000-0005-0000-0000-0000A71A0000}"/>
    <cellStyle name="Normal 10 2 6 2 3 2" xfId="20132" xr:uid="{00000000-0005-0000-0000-0000A81A0000}"/>
    <cellStyle name="Normal 10 2 6 2 3 2 2" xfId="35245" xr:uid="{00000000-0005-0000-0000-0000A91A0000}"/>
    <cellStyle name="Normal 10 2 6 2 3 3" xfId="28477" xr:uid="{00000000-0005-0000-0000-0000AA1A0000}"/>
    <cellStyle name="Normal 10 2 6 2 4" xfId="16735" xr:uid="{00000000-0005-0000-0000-0000AB1A0000}"/>
    <cellStyle name="Normal 10 2 6 2 4 2" xfId="31858" xr:uid="{00000000-0005-0000-0000-0000AC1A0000}"/>
    <cellStyle name="Normal 10 2 6 2 5" xfId="9940" xr:uid="{00000000-0005-0000-0000-0000AD1A0000}"/>
    <cellStyle name="Normal 10 2 6 2 5 2" xfId="25093" xr:uid="{00000000-0005-0000-0000-0000AE1A0000}"/>
    <cellStyle name="Normal 10 2 6 3" xfId="10843" xr:uid="{00000000-0005-0000-0000-0000AF1A0000}"/>
    <cellStyle name="Normal 10 2 6 3 2" xfId="14227" xr:uid="{00000000-0005-0000-0000-0000B01A0000}"/>
    <cellStyle name="Normal 10 2 6 3 2 2" xfId="21011" xr:uid="{00000000-0005-0000-0000-0000B11A0000}"/>
    <cellStyle name="Normal 10 2 6 3 2 2 2" xfId="36124" xr:uid="{00000000-0005-0000-0000-0000B21A0000}"/>
    <cellStyle name="Normal 10 2 6 3 2 3" xfId="29356" xr:uid="{00000000-0005-0000-0000-0000B31A0000}"/>
    <cellStyle name="Normal 10 2 6 3 3" xfId="17627" xr:uid="{00000000-0005-0000-0000-0000B41A0000}"/>
    <cellStyle name="Normal 10 2 6 3 3 2" xfId="32740" xr:uid="{00000000-0005-0000-0000-0000B51A0000}"/>
    <cellStyle name="Normal 10 2 6 3 4" xfId="25972" xr:uid="{00000000-0005-0000-0000-0000B61A0000}"/>
    <cellStyle name="Normal 10 2 6 4" xfId="12512" xr:uid="{00000000-0005-0000-0000-0000B71A0000}"/>
    <cellStyle name="Normal 10 2 6 4 2" xfId="19295" xr:uid="{00000000-0005-0000-0000-0000B81A0000}"/>
    <cellStyle name="Normal 10 2 6 4 2 2" xfId="34408" xr:uid="{00000000-0005-0000-0000-0000B91A0000}"/>
    <cellStyle name="Normal 10 2 6 4 3" xfId="27640" xr:uid="{00000000-0005-0000-0000-0000BA1A0000}"/>
    <cellStyle name="Normal 10 2 6 5" xfId="15900" xr:uid="{00000000-0005-0000-0000-0000BB1A0000}"/>
    <cellStyle name="Normal 10 2 6 5 2" xfId="31024" xr:uid="{00000000-0005-0000-0000-0000BC1A0000}"/>
    <cellStyle name="Normal 10 2 6 6" xfId="9102" xr:uid="{00000000-0005-0000-0000-0000BD1A0000}"/>
    <cellStyle name="Normal 10 2 6 6 2" xfId="24256" xr:uid="{00000000-0005-0000-0000-0000BE1A0000}"/>
    <cellStyle name="Normal 10 2 6 7" xfId="22703" xr:uid="{00000000-0005-0000-0000-0000BF1A0000}"/>
    <cellStyle name="Normal 10 2 6 8" xfId="7219" xr:uid="{00000000-0005-0000-0000-0000C01A0000}"/>
    <cellStyle name="Normal 10 2 6 9" xfId="5722" xr:uid="{00000000-0005-0000-0000-0000C11A0000}"/>
    <cellStyle name="Normal 10 2 7" xfId="2309" xr:uid="{00000000-0005-0000-0000-0000C21A0000}"/>
    <cellStyle name="Normal 10 2 7 2" xfId="11260" xr:uid="{00000000-0005-0000-0000-0000C31A0000}"/>
    <cellStyle name="Normal 10 2 7 2 2" xfId="14645" xr:uid="{00000000-0005-0000-0000-0000C41A0000}"/>
    <cellStyle name="Normal 10 2 7 2 2 2" xfId="21429" xr:uid="{00000000-0005-0000-0000-0000C51A0000}"/>
    <cellStyle name="Normal 10 2 7 2 2 2 2" xfId="36542" xr:uid="{00000000-0005-0000-0000-0000C61A0000}"/>
    <cellStyle name="Normal 10 2 7 2 2 3" xfId="29774" xr:uid="{00000000-0005-0000-0000-0000C71A0000}"/>
    <cellStyle name="Normal 10 2 7 2 3" xfId="18045" xr:uid="{00000000-0005-0000-0000-0000C81A0000}"/>
    <cellStyle name="Normal 10 2 7 2 3 2" xfId="33158" xr:uid="{00000000-0005-0000-0000-0000C91A0000}"/>
    <cellStyle name="Normal 10 2 7 2 4" xfId="26390" xr:uid="{00000000-0005-0000-0000-0000CA1A0000}"/>
    <cellStyle name="Normal 10 2 7 3" xfId="12932" xr:uid="{00000000-0005-0000-0000-0000CB1A0000}"/>
    <cellStyle name="Normal 10 2 7 3 2" xfId="19716" xr:uid="{00000000-0005-0000-0000-0000CC1A0000}"/>
    <cellStyle name="Normal 10 2 7 3 2 2" xfId="34829" xr:uid="{00000000-0005-0000-0000-0000CD1A0000}"/>
    <cellStyle name="Normal 10 2 7 3 3" xfId="28061" xr:uid="{00000000-0005-0000-0000-0000CE1A0000}"/>
    <cellStyle name="Normal 10 2 7 4" xfId="16318" xr:uid="{00000000-0005-0000-0000-0000CF1A0000}"/>
    <cellStyle name="Normal 10 2 7 4 2" xfId="31442" xr:uid="{00000000-0005-0000-0000-0000D01A0000}"/>
    <cellStyle name="Normal 10 2 7 5" xfId="9524" xr:uid="{00000000-0005-0000-0000-0000D11A0000}"/>
    <cellStyle name="Normal 10 2 7 5 2" xfId="24677" xr:uid="{00000000-0005-0000-0000-0000D21A0000}"/>
    <cellStyle name="Normal 10 2 7 6" xfId="5723" xr:uid="{00000000-0005-0000-0000-0000D31A0000}"/>
    <cellStyle name="Normal 10 2 7 7" xfId="4650" xr:uid="{00000000-0005-0000-0000-0000D41A0000}"/>
    <cellStyle name="Normal 10 2 8" xfId="2310" xr:uid="{00000000-0005-0000-0000-0000D51A0000}"/>
    <cellStyle name="Normal 10 2 8 2" xfId="13811" xr:uid="{00000000-0005-0000-0000-0000D61A0000}"/>
    <cellStyle name="Normal 10 2 8 2 2" xfId="20595" xr:uid="{00000000-0005-0000-0000-0000D71A0000}"/>
    <cellStyle name="Normal 10 2 8 2 2 2" xfId="35708" xr:uid="{00000000-0005-0000-0000-0000D81A0000}"/>
    <cellStyle name="Normal 10 2 8 2 3" xfId="28940" xr:uid="{00000000-0005-0000-0000-0000D91A0000}"/>
    <cellStyle name="Normal 10 2 8 3" xfId="17211" xr:uid="{00000000-0005-0000-0000-0000DA1A0000}"/>
    <cellStyle name="Normal 10 2 8 3 2" xfId="32324" xr:uid="{00000000-0005-0000-0000-0000DB1A0000}"/>
    <cellStyle name="Normal 10 2 8 4" xfId="10424" xr:uid="{00000000-0005-0000-0000-0000DC1A0000}"/>
    <cellStyle name="Normal 10 2 8 4 2" xfId="25556" xr:uid="{00000000-0005-0000-0000-0000DD1A0000}"/>
    <cellStyle name="Normal 10 2 8 5" xfId="5724" xr:uid="{00000000-0005-0000-0000-0000DE1A0000}"/>
    <cellStyle name="Normal 10 2 8 6" xfId="4651" xr:uid="{00000000-0005-0000-0000-0000DF1A0000}"/>
    <cellStyle name="Normal 10 2 9" xfId="2303" xr:uid="{00000000-0005-0000-0000-0000E01A0000}"/>
    <cellStyle name="Normal 10 2 9 2" xfId="18879" xr:uid="{00000000-0005-0000-0000-0000E11A0000}"/>
    <cellStyle name="Normal 10 2 9 2 2" xfId="33992" xr:uid="{00000000-0005-0000-0000-0000E21A0000}"/>
    <cellStyle name="Normal 10 2 9 3" xfId="12096" xr:uid="{00000000-0005-0000-0000-0000E31A0000}"/>
    <cellStyle name="Normal 10 2 9 3 2" xfId="27224" xr:uid="{00000000-0005-0000-0000-0000E41A0000}"/>
    <cellStyle name="Normal 10 2 9 4" xfId="23207" xr:uid="{00000000-0005-0000-0000-0000E51A0000}"/>
    <cellStyle name="Normal 10 2 9 5" xfId="8005" xr:uid="{00000000-0005-0000-0000-0000E61A0000}"/>
    <cellStyle name="Normal 10 2 9 6" xfId="4644" xr:uid="{00000000-0005-0000-0000-0000E71A0000}"/>
    <cellStyle name="Normal 10 3" xfId="875" xr:uid="{00000000-0005-0000-0000-0000E81A0000}"/>
    <cellStyle name="Normal 10 3 10" xfId="7647" xr:uid="{00000000-0005-0000-0000-0000E91A0000}"/>
    <cellStyle name="Normal 10 3 11" xfId="8699" xr:uid="{00000000-0005-0000-0000-0000EA1A0000}"/>
    <cellStyle name="Normal 10 3 11 2" xfId="23854" xr:uid="{00000000-0005-0000-0000-0000EB1A0000}"/>
    <cellStyle name="Normal 10 3 12" xfId="6757" xr:uid="{00000000-0005-0000-0000-0000EC1A0000}"/>
    <cellStyle name="Normal 10 3 13" xfId="5725" xr:uid="{00000000-0005-0000-0000-0000ED1A0000}"/>
    <cellStyle name="Normal 10 3 14" xfId="4652" xr:uid="{00000000-0005-0000-0000-0000EE1A0000}"/>
    <cellStyle name="Normal 10 3 15" xfId="4538" xr:uid="{00000000-0005-0000-0000-0000EF1A0000}"/>
    <cellStyle name="Normal 10 3 2" xfId="2312" xr:uid="{00000000-0005-0000-0000-0000F01A0000}"/>
    <cellStyle name="Normal 10 3 2 10" xfId="22349" xr:uid="{00000000-0005-0000-0000-0000F11A0000}"/>
    <cellStyle name="Normal 10 3 2 11" xfId="6860" xr:uid="{00000000-0005-0000-0000-0000F21A0000}"/>
    <cellStyle name="Normal 10 3 2 12" xfId="5726" xr:uid="{00000000-0005-0000-0000-0000F31A0000}"/>
    <cellStyle name="Normal 10 3 2 13" xfId="4653" xr:uid="{00000000-0005-0000-0000-0000F41A0000}"/>
    <cellStyle name="Normal 10 3 2 2" xfId="6963" xr:uid="{00000000-0005-0000-0000-0000F51A0000}"/>
    <cellStyle name="Normal 10 3 2 2 2" xfId="7173" xr:uid="{00000000-0005-0000-0000-0000F61A0000}"/>
    <cellStyle name="Normal 10 3 2 2 2 2" xfId="7590" xr:uid="{00000000-0005-0000-0000-0000F71A0000}"/>
    <cellStyle name="Normal 10 3 2 2 2 2 2" xfId="10312" xr:uid="{00000000-0005-0000-0000-0000F81A0000}"/>
    <cellStyle name="Normal 10 3 2 2 2 2 2 2" xfId="12049" xr:uid="{00000000-0005-0000-0000-0000F91A0000}"/>
    <cellStyle name="Normal 10 3 2 2 2 2 2 2 2" xfId="15434" xr:uid="{00000000-0005-0000-0000-0000FA1A0000}"/>
    <cellStyle name="Normal 10 3 2 2 2 2 2 2 2 2" xfId="22218" xr:uid="{00000000-0005-0000-0000-0000FB1A0000}"/>
    <cellStyle name="Normal 10 3 2 2 2 2 2 2 2 2 2" xfId="37331" xr:uid="{00000000-0005-0000-0000-0000FC1A0000}"/>
    <cellStyle name="Normal 10 3 2 2 2 2 2 2 2 3" xfId="30563" xr:uid="{00000000-0005-0000-0000-0000FD1A0000}"/>
    <cellStyle name="Normal 10 3 2 2 2 2 2 2 3" xfId="18834" xr:uid="{00000000-0005-0000-0000-0000FE1A0000}"/>
    <cellStyle name="Normal 10 3 2 2 2 2 2 2 3 2" xfId="33947" xr:uid="{00000000-0005-0000-0000-0000FF1A0000}"/>
    <cellStyle name="Normal 10 3 2 2 2 2 2 2 4" xfId="27179" xr:uid="{00000000-0005-0000-0000-0000001B0000}"/>
    <cellStyle name="Normal 10 3 2 2 2 2 2 3" xfId="13721" xr:uid="{00000000-0005-0000-0000-0000011B0000}"/>
    <cellStyle name="Normal 10 3 2 2 2 2 2 3 2" xfId="20505" xr:uid="{00000000-0005-0000-0000-0000021B0000}"/>
    <cellStyle name="Normal 10 3 2 2 2 2 2 3 2 2" xfId="35618" xr:uid="{00000000-0005-0000-0000-0000031B0000}"/>
    <cellStyle name="Normal 10 3 2 2 2 2 2 3 3" xfId="28850" xr:uid="{00000000-0005-0000-0000-0000041B0000}"/>
    <cellStyle name="Normal 10 3 2 2 2 2 2 4" xfId="17108" xr:uid="{00000000-0005-0000-0000-0000051B0000}"/>
    <cellStyle name="Normal 10 3 2 2 2 2 2 4 2" xfId="32231" xr:uid="{00000000-0005-0000-0000-0000061B0000}"/>
    <cellStyle name="Normal 10 3 2 2 2 2 2 5" xfId="25466" xr:uid="{00000000-0005-0000-0000-0000071B0000}"/>
    <cellStyle name="Normal 10 3 2 2 2 2 3" xfId="11215" xr:uid="{00000000-0005-0000-0000-0000081B0000}"/>
    <cellStyle name="Normal 10 3 2 2 2 2 3 2" xfId="14600" xr:uid="{00000000-0005-0000-0000-0000091B0000}"/>
    <cellStyle name="Normal 10 3 2 2 2 2 3 2 2" xfId="21384" xr:uid="{00000000-0005-0000-0000-00000A1B0000}"/>
    <cellStyle name="Normal 10 3 2 2 2 2 3 2 2 2" xfId="36497" xr:uid="{00000000-0005-0000-0000-00000B1B0000}"/>
    <cellStyle name="Normal 10 3 2 2 2 2 3 2 3" xfId="29729" xr:uid="{00000000-0005-0000-0000-00000C1B0000}"/>
    <cellStyle name="Normal 10 3 2 2 2 2 3 3" xfId="18000" xr:uid="{00000000-0005-0000-0000-00000D1B0000}"/>
    <cellStyle name="Normal 10 3 2 2 2 2 3 3 2" xfId="33113" xr:uid="{00000000-0005-0000-0000-00000E1B0000}"/>
    <cellStyle name="Normal 10 3 2 2 2 2 3 4" xfId="26345" xr:uid="{00000000-0005-0000-0000-00000F1B0000}"/>
    <cellStyle name="Normal 10 3 2 2 2 2 4" xfId="12885" xr:uid="{00000000-0005-0000-0000-0000101B0000}"/>
    <cellStyle name="Normal 10 3 2 2 2 2 4 2" xfId="19668" xr:uid="{00000000-0005-0000-0000-0000111B0000}"/>
    <cellStyle name="Normal 10 3 2 2 2 2 4 2 2" xfId="34781" xr:uid="{00000000-0005-0000-0000-0000121B0000}"/>
    <cellStyle name="Normal 10 3 2 2 2 2 4 3" xfId="28013" xr:uid="{00000000-0005-0000-0000-0000131B0000}"/>
    <cellStyle name="Normal 10 3 2 2 2 2 5" xfId="16273" xr:uid="{00000000-0005-0000-0000-0000141B0000}"/>
    <cellStyle name="Normal 10 3 2 2 2 2 5 2" xfId="31397" xr:uid="{00000000-0005-0000-0000-0000151B0000}"/>
    <cellStyle name="Normal 10 3 2 2 2 2 6" xfId="9475" xr:uid="{00000000-0005-0000-0000-0000161B0000}"/>
    <cellStyle name="Normal 10 3 2 2 2 2 6 2" xfId="24629" xr:uid="{00000000-0005-0000-0000-0000171B0000}"/>
    <cellStyle name="Normal 10 3 2 2 2 2 7" xfId="23076" xr:uid="{00000000-0005-0000-0000-0000181B0000}"/>
    <cellStyle name="Normal 10 3 2 2 2 3" xfId="9897" xr:uid="{00000000-0005-0000-0000-0000191B0000}"/>
    <cellStyle name="Normal 10 3 2 2 2 3 2" xfId="11633" xr:uid="{00000000-0005-0000-0000-00001A1B0000}"/>
    <cellStyle name="Normal 10 3 2 2 2 3 2 2" xfId="15018" xr:uid="{00000000-0005-0000-0000-00001B1B0000}"/>
    <cellStyle name="Normal 10 3 2 2 2 3 2 2 2" xfId="21802" xr:uid="{00000000-0005-0000-0000-00001C1B0000}"/>
    <cellStyle name="Normal 10 3 2 2 2 3 2 2 2 2" xfId="36915" xr:uid="{00000000-0005-0000-0000-00001D1B0000}"/>
    <cellStyle name="Normal 10 3 2 2 2 3 2 2 3" xfId="30147" xr:uid="{00000000-0005-0000-0000-00001E1B0000}"/>
    <cellStyle name="Normal 10 3 2 2 2 3 2 3" xfId="18418" xr:uid="{00000000-0005-0000-0000-00001F1B0000}"/>
    <cellStyle name="Normal 10 3 2 2 2 3 2 3 2" xfId="33531" xr:uid="{00000000-0005-0000-0000-0000201B0000}"/>
    <cellStyle name="Normal 10 3 2 2 2 3 2 4" xfId="26763" xr:uid="{00000000-0005-0000-0000-0000211B0000}"/>
    <cellStyle name="Normal 10 3 2 2 2 3 3" xfId="13305" xr:uid="{00000000-0005-0000-0000-0000221B0000}"/>
    <cellStyle name="Normal 10 3 2 2 2 3 3 2" xfId="20089" xr:uid="{00000000-0005-0000-0000-0000231B0000}"/>
    <cellStyle name="Normal 10 3 2 2 2 3 3 2 2" xfId="35202" xr:uid="{00000000-0005-0000-0000-0000241B0000}"/>
    <cellStyle name="Normal 10 3 2 2 2 3 3 3" xfId="28434" xr:uid="{00000000-0005-0000-0000-0000251B0000}"/>
    <cellStyle name="Normal 10 3 2 2 2 3 4" xfId="16691" xr:uid="{00000000-0005-0000-0000-0000261B0000}"/>
    <cellStyle name="Normal 10 3 2 2 2 3 4 2" xfId="31815" xr:uid="{00000000-0005-0000-0000-0000271B0000}"/>
    <cellStyle name="Normal 10 3 2 2 2 3 5" xfId="25050" xr:uid="{00000000-0005-0000-0000-0000281B0000}"/>
    <cellStyle name="Normal 10 3 2 2 2 4" xfId="10800" xr:uid="{00000000-0005-0000-0000-0000291B0000}"/>
    <cellStyle name="Normal 10 3 2 2 2 4 2" xfId="14184" xr:uid="{00000000-0005-0000-0000-00002A1B0000}"/>
    <cellStyle name="Normal 10 3 2 2 2 4 2 2" xfId="20968" xr:uid="{00000000-0005-0000-0000-00002B1B0000}"/>
    <cellStyle name="Normal 10 3 2 2 2 4 2 2 2" xfId="36081" xr:uid="{00000000-0005-0000-0000-00002C1B0000}"/>
    <cellStyle name="Normal 10 3 2 2 2 4 2 3" xfId="29313" xr:uid="{00000000-0005-0000-0000-00002D1B0000}"/>
    <cellStyle name="Normal 10 3 2 2 2 4 3" xfId="17584" xr:uid="{00000000-0005-0000-0000-00002E1B0000}"/>
    <cellStyle name="Normal 10 3 2 2 2 4 3 2" xfId="32697" xr:uid="{00000000-0005-0000-0000-00002F1B0000}"/>
    <cellStyle name="Normal 10 3 2 2 2 4 4" xfId="25929" xr:uid="{00000000-0005-0000-0000-0000301B0000}"/>
    <cellStyle name="Normal 10 3 2 2 2 5" xfId="12469" xr:uid="{00000000-0005-0000-0000-0000311B0000}"/>
    <cellStyle name="Normal 10 3 2 2 2 5 2" xfId="19252" xr:uid="{00000000-0005-0000-0000-0000321B0000}"/>
    <cellStyle name="Normal 10 3 2 2 2 5 2 2" xfId="34365" xr:uid="{00000000-0005-0000-0000-0000331B0000}"/>
    <cellStyle name="Normal 10 3 2 2 2 5 3" xfId="27597" xr:uid="{00000000-0005-0000-0000-0000341B0000}"/>
    <cellStyle name="Normal 10 3 2 2 2 6" xfId="15857" xr:uid="{00000000-0005-0000-0000-0000351B0000}"/>
    <cellStyle name="Normal 10 3 2 2 2 6 2" xfId="30981" xr:uid="{00000000-0005-0000-0000-0000361B0000}"/>
    <cellStyle name="Normal 10 3 2 2 2 7" xfId="9059" xr:uid="{00000000-0005-0000-0000-0000371B0000}"/>
    <cellStyle name="Normal 10 3 2 2 2 7 2" xfId="24213" xr:uid="{00000000-0005-0000-0000-0000381B0000}"/>
    <cellStyle name="Normal 10 3 2 2 2 8" xfId="22660" xr:uid="{00000000-0005-0000-0000-0000391B0000}"/>
    <cellStyle name="Normal 10 3 2 2 3" xfId="7382" xr:uid="{00000000-0005-0000-0000-00003A1B0000}"/>
    <cellStyle name="Normal 10 3 2 2 3 2" xfId="10104" xr:uid="{00000000-0005-0000-0000-00003B1B0000}"/>
    <cellStyle name="Normal 10 3 2 2 3 2 2" xfId="11841" xr:uid="{00000000-0005-0000-0000-00003C1B0000}"/>
    <cellStyle name="Normal 10 3 2 2 3 2 2 2" xfId="15226" xr:uid="{00000000-0005-0000-0000-00003D1B0000}"/>
    <cellStyle name="Normal 10 3 2 2 3 2 2 2 2" xfId="22010" xr:uid="{00000000-0005-0000-0000-00003E1B0000}"/>
    <cellStyle name="Normal 10 3 2 2 3 2 2 2 2 2" xfId="37123" xr:uid="{00000000-0005-0000-0000-00003F1B0000}"/>
    <cellStyle name="Normal 10 3 2 2 3 2 2 2 3" xfId="30355" xr:uid="{00000000-0005-0000-0000-0000401B0000}"/>
    <cellStyle name="Normal 10 3 2 2 3 2 2 3" xfId="18626" xr:uid="{00000000-0005-0000-0000-0000411B0000}"/>
    <cellStyle name="Normal 10 3 2 2 3 2 2 3 2" xfId="33739" xr:uid="{00000000-0005-0000-0000-0000421B0000}"/>
    <cellStyle name="Normal 10 3 2 2 3 2 2 4" xfId="26971" xr:uid="{00000000-0005-0000-0000-0000431B0000}"/>
    <cellStyle name="Normal 10 3 2 2 3 2 3" xfId="13513" xr:uid="{00000000-0005-0000-0000-0000441B0000}"/>
    <cellStyle name="Normal 10 3 2 2 3 2 3 2" xfId="20297" xr:uid="{00000000-0005-0000-0000-0000451B0000}"/>
    <cellStyle name="Normal 10 3 2 2 3 2 3 2 2" xfId="35410" xr:uid="{00000000-0005-0000-0000-0000461B0000}"/>
    <cellStyle name="Normal 10 3 2 2 3 2 3 3" xfId="28642" xr:uid="{00000000-0005-0000-0000-0000471B0000}"/>
    <cellStyle name="Normal 10 3 2 2 3 2 4" xfId="16900" xr:uid="{00000000-0005-0000-0000-0000481B0000}"/>
    <cellStyle name="Normal 10 3 2 2 3 2 4 2" xfId="32023" xr:uid="{00000000-0005-0000-0000-0000491B0000}"/>
    <cellStyle name="Normal 10 3 2 2 3 2 5" xfId="25258" xr:uid="{00000000-0005-0000-0000-00004A1B0000}"/>
    <cellStyle name="Normal 10 3 2 2 3 3" xfId="11007" xr:uid="{00000000-0005-0000-0000-00004B1B0000}"/>
    <cellStyle name="Normal 10 3 2 2 3 3 2" xfId="14392" xr:uid="{00000000-0005-0000-0000-00004C1B0000}"/>
    <cellStyle name="Normal 10 3 2 2 3 3 2 2" xfId="21176" xr:uid="{00000000-0005-0000-0000-00004D1B0000}"/>
    <cellStyle name="Normal 10 3 2 2 3 3 2 2 2" xfId="36289" xr:uid="{00000000-0005-0000-0000-00004E1B0000}"/>
    <cellStyle name="Normal 10 3 2 2 3 3 2 3" xfId="29521" xr:uid="{00000000-0005-0000-0000-00004F1B0000}"/>
    <cellStyle name="Normal 10 3 2 2 3 3 3" xfId="17792" xr:uid="{00000000-0005-0000-0000-0000501B0000}"/>
    <cellStyle name="Normal 10 3 2 2 3 3 3 2" xfId="32905" xr:uid="{00000000-0005-0000-0000-0000511B0000}"/>
    <cellStyle name="Normal 10 3 2 2 3 3 4" xfId="26137" xr:uid="{00000000-0005-0000-0000-0000521B0000}"/>
    <cellStyle name="Normal 10 3 2 2 3 4" xfId="12677" xr:uid="{00000000-0005-0000-0000-0000531B0000}"/>
    <cellStyle name="Normal 10 3 2 2 3 4 2" xfId="19460" xr:uid="{00000000-0005-0000-0000-0000541B0000}"/>
    <cellStyle name="Normal 10 3 2 2 3 4 2 2" xfId="34573" xr:uid="{00000000-0005-0000-0000-0000551B0000}"/>
    <cellStyle name="Normal 10 3 2 2 3 4 3" xfId="27805" xr:uid="{00000000-0005-0000-0000-0000561B0000}"/>
    <cellStyle name="Normal 10 3 2 2 3 5" xfId="16065" xr:uid="{00000000-0005-0000-0000-0000571B0000}"/>
    <cellStyle name="Normal 10 3 2 2 3 5 2" xfId="31189" xr:uid="{00000000-0005-0000-0000-0000581B0000}"/>
    <cellStyle name="Normal 10 3 2 2 3 6" xfId="9267" xr:uid="{00000000-0005-0000-0000-0000591B0000}"/>
    <cellStyle name="Normal 10 3 2 2 3 6 2" xfId="24421" xr:uid="{00000000-0005-0000-0000-00005A1B0000}"/>
    <cellStyle name="Normal 10 3 2 2 3 7" xfId="22868" xr:uid="{00000000-0005-0000-0000-00005B1B0000}"/>
    <cellStyle name="Normal 10 3 2 2 4" xfId="9689" xr:uid="{00000000-0005-0000-0000-00005C1B0000}"/>
    <cellStyle name="Normal 10 3 2 2 4 2" xfId="11425" xr:uid="{00000000-0005-0000-0000-00005D1B0000}"/>
    <cellStyle name="Normal 10 3 2 2 4 2 2" xfId="14810" xr:uid="{00000000-0005-0000-0000-00005E1B0000}"/>
    <cellStyle name="Normal 10 3 2 2 4 2 2 2" xfId="21594" xr:uid="{00000000-0005-0000-0000-00005F1B0000}"/>
    <cellStyle name="Normal 10 3 2 2 4 2 2 2 2" xfId="36707" xr:uid="{00000000-0005-0000-0000-0000601B0000}"/>
    <cellStyle name="Normal 10 3 2 2 4 2 2 3" xfId="29939" xr:uid="{00000000-0005-0000-0000-0000611B0000}"/>
    <cellStyle name="Normal 10 3 2 2 4 2 3" xfId="18210" xr:uid="{00000000-0005-0000-0000-0000621B0000}"/>
    <cellStyle name="Normal 10 3 2 2 4 2 3 2" xfId="33323" xr:uid="{00000000-0005-0000-0000-0000631B0000}"/>
    <cellStyle name="Normal 10 3 2 2 4 2 4" xfId="26555" xr:uid="{00000000-0005-0000-0000-0000641B0000}"/>
    <cellStyle name="Normal 10 3 2 2 4 3" xfId="13097" xr:uid="{00000000-0005-0000-0000-0000651B0000}"/>
    <cellStyle name="Normal 10 3 2 2 4 3 2" xfId="19881" xr:uid="{00000000-0005-0000-0000-0000661B0000}"/>
    <cellStyle name="Normal 10 3 2 2 4 3 2 2" xfId="34994" xr:uid="{00000000-0005-0000-0000-0000671B0000}"/>
    <cellStyle name="Normal 10 3 2 2 4 3 3" xfId="28226" xr:uid="{00000000-0005-0000-0000-0000681B0000}"/>
    <cellStyle name="Normal 10 3 2 2 4 4" xfId="16483" xr:uid="{00000000-0005-0000-0000-0000691B0000}"/>
    <cellStyle name="Normal 10 3 2 2 4 4 2" xfId="31607" xr:uid="{00000000-0005-0000-0000-00006A1B0000}"/>
    <cellStyle name="Normal 10 3 2 2 4 5" xfId="24842" xr:uid="{00000000-0005-0000-0000-00006B1B0000}"/>
    <cellStyle name="Normal 10 3 2 2 5" xfId="10592" xr:uid="{00000000-0005-0000-0000-00006C1B0000}"/>
    <cellStyle name="Normal 10 3 2 2 5 2" xfId="13976" xr:uid="{00000000-0005-0000-0000-00006D1B0000}"/>
    <cellStyle name="Normal 10 3 2 2 5 2 2" xfId="20760" xr:uid="{00000000-0005-0000-0000-00006E1B0000}"/>
    <cellStyle name="Normal 10 3 2 2 5 2 2 2" xfId="35873" xr:uid="{00000000-0005-0000-0000-00006F1B0000}"/>
    <cellStyle name="Normal 10 3 2 2 5 2 3" xfId="29105" xr:uid="{00000000-0005-0000-0000-0000701B0000}"/>
    <cellStyle name="Normal 10 3 2 2 5 3" xfId="17376" xr:uid="{00000000-0005-0000-0000-0000711B0000}"/>
    <cellStyle name="Normal 10 3 2 2 5 3 2" xfId="32489" xr:uid="{00000000-0005-0000-0000-0000721B0000}"/>
    <cellStyle name="Normal 10 3 2 2 5 4" xfId="25721" xr:uid="{00000000-0005-0000-0000-0000731B0000}"/>
    <cellStyle name="Normal 10 3 2 2 6" xfId="12261" xr:uid="{00000000-0005-0000-0000-0000741B0000}"/>
    <cellStyle name="Normal 10 3 2 2 6 2" xfId="19044" xr:uid="{00000000-0005-0000-0000-0000751B0000}"/>
    <cellStyle name="Normal 10 3 2 2 6 2 2" xfId="34157" xr:uid="{00000000-0005-0000-0000-0000761B0000}"/>
    <cellStyle name="Normal 10 3 2 2 6 3" xfId="27389" xr:uid="{00000000-0005-0000-0000-0000771B0000}"/>
    <cellStyle name="Normal 10 3 2 2 7" xfId="15649" xr:uid="{00000000-0005-0000-0000-0000781B0000}"/>
    <cellStyle name="Normal 10 3 2 2 7 2" xfId="30773" xr:uid="{00000000-0005-0000-0000-0000791B0000}"/>
    <cellStyle name="Normal 10 3 2 2 8" xfId="8850" xr:uid="{00000000-0005-0000-0000-00007A1B0000}"/>
    <cellStyle name="Normal 10 3 2 2 8 2" xfId="24005" xr:uid="{00000000-0005-0000-0000-00007B1B0000}"/>
    <cellStyle name="Normal 10 3 2 2 9" xfId="22452" xr:uid="{00000000-0005-0000-0000-00007C1B0000}"/>
    <cellStyle name="Normal 10 3 2 3" xfId="7070" xr:uid="{00000000-0005-0000-0000-00007D1B0000}"/>
    <cellStyle name="Normal 10 3 2 3 2" xfId="7487" xr:uid="{00000000-0005-0000-0000-00007E1B0000}"/>
    <cellStyle name="Normal 10 3 2 3 2 2" xfId="10209" xr:uid="{00000000-0005-0000-0000-00007F1B0000}"/>
    <cellStyle name="Normal 10 3 2 3 2 2 2" xfId="11946" xr:uid="{00000000-0005-0000-0000-0000801B0000}"/>
    <cellStyle name="Normal 10 3 2 3 2 2 2 2" xfId="15331" xr:uid="{00000000-0005-0000-0000-0000811B0000}"/>
    <cellStyle name="Normal 10 3 2 3 2 2 2 2 2" xfId="22115" xr:uid="{00000000-0005-0000-0000-0000821B0000}"/>
    <cellStyle name="Normal 10 3 2 3 2 2 2 2 2 2" xfId="37228" xr:uid="{00000000-0005-0000-0000-0000831B0000}"/>
    <cellStyle name="Normal 10 3 2 3 2 2 2 2 3" xfId="30460" xr:uid="{00000000-0005-0000-0000-0000841B0000}"/>
    <cellStyle name="Normal 10 3 2 3 2 2 2 3" xfId="18731" xr:uid="{00000000-0005-0000-0000-0000851B0000}"/>
    <cellStyle name="Normal 10 3 2 3 2 2 2 3 2" xfId="33844" xr:uid="{00000000-0005-0000-0000-0000861B0000}"/>
    <cellStyle name="Normal 10 3 2 3 2 2 2 4" xfId="27076" xr:uid="{00000000-0005-0000-0000-0000871B0000}"/>
    <cellStyle name="Normal 10 3 2 3 2 2 3" xfId="13618" xr:uid="{00000000-0005-0000-0000-0000881B0000}"/>
    <cellStyle name="Normal 10 3 2 3 2 2 3 2" xfId="20402" xr:uid="{00000000-0005-0000-0000-0000891B0000}"/>
    <cellStyle name="Normal 10 3 2 3 2 2 3 2 2" xfId="35515" xr:uid="{00000000-0005-0000-0000-00008A1B0000}"/>
    <cellStyle name="Normal 10 3 2 3 2 2 3 3" xfId="28747" xr:uid="{00000000-0005-0000-0000-00008B1B0000}"/>
    <cellStyle name="Normal 10 3 2 3 2 2 4" xfId="17005" xr:uid="{00000000-0005-0000-0000-00008C1B0000}"/>
    <cellStyle name="Normal 10 3 2 3 2 2 4 2" xfId="32128" xr:uid="{00000000-0005-0000-0000-00008D1B0000}"/>
    <cellStyle name="Normal 10 3 2 3 2 2 5" xfId="25363" xr:uid="{00000000-0005-0000-0000-00008E1B0000}"/>
    <cellStyle name="Normal 10 3 2 3 2 3" xfId="11112" xr:uid="{00000000-0005-0000-0000-00008F1B0000}"/>
    <cellStyle name="Normal 10 3 2 3 2 3 2" xfId="14497" xr:uid="{00000000-0005-0000-0000-0000901B0000}"/>
    <cellStyle name="Normal 10 3 2 3 2 3 2 2" xfId="21281" xr:uid="{00000000-0005-0000-0000-0000911B0000}"/>
    <cellStyle name="Normal 10 3 2 3 2 3 2 2 2" xfId="36394" xr:uid="{00000000-0005-0000-0000-0000921B0000}"/>
    <cellStyle name="Normal 10 3 2 3 2 3 2 3" xfId="29626" xr:uid="{00000000-0005-0000-0000-0000931B0000}"/>
    <cellStyle name="Normal 10 3 2 3 2 3 3" xfId="17897" xr:uid="{00000000-0005-0000-0000-0000941B0000}"/>
    <cellStyle name="Normal 10 3 2 3 2 3 3 2" xfId="33010" xr:uid="{00000000-0005-0000-0000-0000951B0000}"/>
    <cellStyle name="Normal 10 3 2 3 2 3 4" xfId="26242" xr:uid="{00000000-0005-0000-0000-0000961B0000}"/>
    <cellStyle name="Normal 10 3 2 3 2 4" xfId="12782" xr:uid="{00000000-0005-0000-0000-0000971B0000}"/>
    <cellStyle name="Normal 10 3 2 3 2 4 2" xfId="19565" xr:uid="{00000000-0005-0000-0000-0000981B0000}"/>
    <cellStyle name="Normal 10 3 2 3 2 4 2 2" xfId="34678" xr:uid="{00000000-0005-0000-0000-0000991B0000}"/>
    <cellStyle name="Normal 10 3 2 3 2 4 3" xfId="27910" xr:uid="{00000000-0005-0000-0000-00009A1B0000}"/>
    <cellStyle name="Normal 10 3 2 3 2 5" xfId="16170" xr:uid="{00000000-0005-0000-0000-00009B1B0000}"/>
    <cellStyle name="Normal 10 3 2 3 2 5 2" xfId="31294" xr:uid="{00000000-0005-0000-0000-00009C1B0000}"/>
    <cellStyle name="Normal 10 3 2 3 2 6" xfId="9372" xr:uid="{00000000-0005-0000-0000-00009D1B0000}"/>
    <cellStyle name="Normal 10 3 2 3 2 6 2" xfId="24526" xr:uid="{00000000-0005-0000-0000-00009E1B0000}"/>
    <cellStyle name="Normal 10 3 2 3 2 7" xfId="22973" xr:uid="{00000000-0005-0000-0000-00009F1B0000}"/>
    <cellStyle name="Normal 10 3 2 3 3" xfId="9794" xr:uid="{00000000-0005-0000-0000-0000A01B0000}"/>
    <cellStyle name="Normal 10 3 2 3 3 2" xfId="11530" xr:uid="{00000000-0005-0000-0000-0000A11B0000}"/>
    <cellStyle name="Normal 10 3 2 3 3 2 2" xfId="14915" xr:uid="{00000000-0005-0000-0000-0000A21B0000}"/>
    <cellStyle name="Normal 10 3 2 3 3 2 2 2" xfId="21699" xr:uid="{00000000-0005-0000-0000-0000A31B0000}"/>
    <cellStyle name="Normal 10 3 2 3 3 2 2 2 2" xfId="36812" xr:uid="{00000000-0005-0000-0000-0000A41B0000}"/>
    <cellStyle name="Normal 10 3 2 3 3 2 2 3" xfId="30044" xr:uid="{00000000-0005-0000-0000-0000A51B0000}"/>
    <cellStyle name="Normal 10 3 2 3 3 2 3" xfId="18315" xr:uid="{00000000-0005-0000-0000-0000A61B0000}"/>
    <cellStyle name="Normal 10 3 2 3 3 2 3 2" xfId="33428" xr:uid="{00000000-0005-0000-0000-0000A71B0000}"/>
    <cellStyle name="Normal 10 3 2 3 3 2 4" xfId="26660" xr:uid="{00000000-0005-0000-0000-0000A81B0000}"/>
    <cellStyle name="Normal 10 3 2 3 3 3" xfId="13202" xr:uid="{00000000-0005-0000-0000-0000A91B0000}"/>
    <cellStyle name="Normal 10 3 2 3 3 3 2" xfId="19986" xr:uid="{00000000-0005-0000-0000-0000AA1B0000}"/>
    <cellStyle name="Normal 10 3 2 3 3 3 2 2" xfId="35099" xr:uid="{00000000-0005-0000-0000-0000AB1B0000}"/>
    <cellStyle name="Normal 10 3 2 3 3 3 3" xfId="28331" xr:uid="{00000000-0005-0000-0000-0000AC1B0000}"/>
    <cellStyle name="Normal 10 3 2 3 3 4" xfId="16588" xr:uid="{00000000-0005-0000-0000-0000AD1B0000}"/>
    <cellStyle name="Normal 10 3 2 3 3 4 2" xfId="31712" xr:uid="{00000000-0005-0000-0000-0000AE1B0000}"/>
    <cellStyle name="Normal 10 3 2 3 3 5" xfId="24947" xr:uid="{00000000-0005-0000-0000-0000AF1B0000}"/>
    <cellStyle name="Normal 10 3 2 3 4" xfId="10697" xr:uid="{00000000-0005-0000-0000-0000B01B0000}"/>
    <cellStyle name="Normal 10 3 2 3 4 2" xfId="14081" xr:uid="{00000000-0005-0000-0000-0000B11B0000}"/>
    <cellStyle name="Normal 10 3 2 3 4 2 2" xfId="20865" xr:uid="{00000000-0005-0000-0000-0000B21B0000}"/>
    <cellStyle name="Normal 10 3 2 3 4 2 2 2" xfId="35978" xr:uid="{00000000-0005-0000-0000-0000B31B0000}"/>
    <cellStyle name="Normal 10 3 2 3 4 2 3" xfId="29210" xr:uid="{00000000-0005-0000-0000-0000B41B0000}"/>
    <cellStyle name="Normal 10 3 2 3 4 3" xfId="17481" xr:uid="{00000000-0005-0000-0000-0000B51B0000}"/>
    <cellStyle name="Normal 10 3 2 3 4 3 2" xfId="32594" xr:uid="{00000000-0005-0000-0000-0000B61B0000}"/>
    <cellStyle name="Normal 10 3 2 3 4 4" xfId="25826" xr:uid="{00000000-0005-0000-0000-0000B71B0000}"/>
    <cellStyle name="Normal 10 3 2 3 5" xfId="12366" xr:uid="{00000000-0005-0000-0000-0000B81B0000}"/>
    <cellStyle name="Normal 10 3 2 3 5 2" xfId="19149" xr:uid="{00000000-0005-0000-0000-0000B91B0000}"/>
    <cellStyle name="Normal 10 3 2 3 5 2 2" xfId="34262" xr:uid="{00000000-0005-0000-0000-0000BA1B0000}"/>
    <cellStyle name="Normal 10 3 2 3 5 3" xfId="27494" xr:uid="{00000000-0005-0000-0000-0000BB1B0000}"/>
    <cellStyle name="Normal 10 3 2 3 6" xfId="15754" xr:uid="{00000000-0005-0000-0000-0000BC1B0000}"/>
    <cellStyle name="Normal 10 3 2 3 6 2" xfId="30878" xr:uid="{00000000-0005-0000-0000-0000BD1B0000}"/>
    <cellStyle name="Normal 10 3 2 3 7" xfId="8956" xr:uid="{00000000-0005-0000-0000-0000BE1B0000}"/>
    <cellStyle name="Normal 10 3 2 3 7 2" xfId="24110" xr:uid="{00000000-0005-0000-0000-0000BF1B0000}"/>
    <cellStyle name="Normal 10 3 2 3 8" xfId="22557" xr:uid="{00000000-0005-0000-0000-0000C01B0000}"/>
    <cellStyle name="Normal 10 3 2 4" xfId="7281" xr:uid="{00000000-0005-0000-0000-0000C11B0000}"/>
    <cellStyle name="Normal 10 3 2 4 2" xfId="10002" xr:uid="{00000000-0005-0000-0000-0000C21B0000}"/>
    <cellStyle name="Normal 10 3 2 4 2 2" xfId="11738" xr:uid="{00000000-0005-0000-0000-0000C31B0000}"/>
    <cellStyle name="Normal 10 3 2 4 2 2 2" xfId="15123" xr:uid="{00000000-0005-0000-0000-0000C41B0000}"/>
    <cellStyle name="Normal 10 3 2 4 2 2 2 2" xfId="21907" xr:uid="{00000000-0005-0000-0000-0000C51B0000}"/>
    <cellStyle name="Normal 10 3 2 4 2 2 2 2 2" xfId="37020" xr:uid="{00000000-0005-0000-0000-0000C61B0000}"/>
    <cellStyle name="Normal 10 3 2 4 2 2 2 3" xfId="30252" xr:uid="{00000000-0005-0000-0000-0000C71B0000}"/>
    <cellStyle name="Normal 10 3 2 4 2 2 3" xfId="18523" xr:uid="{00000000-0005-0000-0000-0000C81B0000}"/>
    <cellStyle name="Normal 10 3 2 4 2 2 3 2" xfId="33636" xr:uid="{00000000-0005-0000-0000-0000C91B0000}"/>
    <cellStyle name="Normal 10 3 2 4 2 2 4" xfId="26868" xr:uid="{00000000-0005-0000-0000-0000CA1B0000}"/>
    <cellStyle name="Normal 10 3 2 4 2 3" xfId="13410" xr:uid="{00000000-0005-0000-0000-0000CB1B0000}"/>
    <cellStyle name="Normal 10 3 2 4 2 3 2" xfId="20194" xr:uid="{00000000-0005-0000-0000-0000CC1B0000}"/>
    <cellStyle name="Normal 10 3 2 4 2 3 2 2" xfId="35307" xr:uid="{00000000-0005-0000-0000-0000CD1B0000}"/>
    <cellStyle name="Normal 10 3 2 4 2 3 3" xfId="28539" xr:uid="{00000000-0005-0000-0000-0000CE1B0000}"/>
    <cellStyle name="Normal 10 3 2 4 2 4" xfId="16797" xr:uid="{00000000-0005-0000-0000-0000CF1B0000}"/>
    <cellStyle name="Normal 10 3 2 4 2 4 2" xfId="31920" xr:uid="{00000000-0005-0000-0000-0000D01B0000}"/>
    <cellStyle name="Normal 10 3 2 4 2 5" xfId="25155" xr:uid="{00000000-0005-0000-0000-0000D11B0000}"/>
    <cellStyle name="Normal 10 3 2 4 3" xfId="10905" xr:uid="{00000000-0005-0000-0000-0000D21B0000}"/>
    <cellStyle name="Normal 10 3 2 4 3 2" xfId="14289" xr:uid="{00000000-0005-0000-0000-0000D31B0000}"/>
    <cellStyle name="Normal 10 3 2 4 3 2 2" xfId="21073" xr:uid="{00000000-0005-0000-0000-0000D41B0000}"/>
    <cellStyle name="Normal 10 3 2 4 3 2 2 2" xfId="36186" xr:uid="{00000000-0005-0000-0000-0000D51B0000}"/>
    <cellStyle name="Normal 10 3 2 4 3 2 3" xfId="29418" xr:uid="{00000000-0005-0000-0000-0000D61B0000}"/>
    <cellStyle name="Normal 10 3 2 4 3 3" xfId="17689" xr:uid="{00000000-0005-0000-0000-0000D71B0000}"/>
    <cellStyle name="Normal 10 3 2 4 3 3 2" xfId="32802" xr:uid="{00000000-0005-0000-0000-0000D81B0000}"/>
    <cellStyle name="Normal 10 3 2 4 3 4" xfId="26034" xr:uid="{00000000-0005-0000-0000-0000D91B0000}"/>
    <cellStyle name="Normal 10 3 2 4 4" xfId="12574" xr:uid="{00000000-0005-0000-0000-0000DA1B0000}"/>
    <cellStyle name="Normal 10 3 2 4 4 2" xfId="19357" xr:uid="{00000000-0005-0000-0000-0000DB1B0000}"/>
    <cellStyle name="Normal 10 3 2 4 4 2 2" xfId="34470" xr:uid="{00000000-0005-0000-0000-0000DC1B0000}"/>
    <cellStyle name="Normal 10 3 2 4 4 3" xfId="27702" xr:uid="{00000000-0005-0000-0000-0000DD1B0000}"/>
    <cellStyle name="Normal 10 3 2 4 5" xfId="15962" xr:uid="{00000000-0005-0000-0000-0000DE1B0000}"/>
    <cellStyle name="Normal 10 3 2 4 5 2" xfId="31086" xr:uid="{00000000-0005-0000-0000-0000DF1B0000}"/>
    <cellStyle name="Normal 10 3 2 4 6" xfId="9164" xr:uid="{00000000-0005-0000-0000-0000E01B0000}"/>
    <cellStyle name="Normal 10 3 2 4 6 2" xfId="24318" xr:uid="{00000000-0005-0000-0000-0000E11B0000}"/>
    <cellStyle name="Normal 10 3 2 4 7" xfId="22765" xr:uid="{00000000-0005-0000-0000-0000E21B0000}"/>
    <cellStyle name="Normal 10 3 2 5" xfId="7648" xr:uid="{00000000-0005-0000-0000-0000E31B0000}"/>
    <cellStyle name="Normal 10 3 2 5 2" xfId="11322" xr:uid="{00000000-0005-0000-0000-0000E41B0000}"/>
    <cellStyle name="Normal 10 3 2 5 2 2" xfId="14707" xr:uid="{00000000-0005-0000-0000-0000E51B0000}"/>
    <cellStyle name="Normal 10 3 2 5 2 2 2" xfId="21491" xr:uid="{00000000-0005-0000-0000-0000E61B0000}"/>
    <cellStyle name="Normal 10 3 2 5 2 2 2 2" xfId="36604" xr:uid="{00000000-0005-0000-0000-0000E71B0000}"/>
    <cellStyle name="Normal 10 3 2 5 2 2 3" xfId="29836" xr:uid="{00000000-0005-0000-0000-0000E81B0000}"/>
    <cellStyle name="Normal 10 3 2 5 2 3" xfId="18107" xr:uid="{00000000-0005-0000-0000-0000E91B0000}"/>
    <cellStyle name="Normal 10 3 2 5 2 3 2" xfId="33220" xr:uid="{00000000-0005-0000-0000-0000EA1B0000}"/>
    <cellStyle name="Normal 10 3 2 5 2 4" xfId="26452" xr:uid="{00000000-0005-0000-0000-0000EB1B0000}"/>
    <cellStyle name="Normal 10 3 2 5 3" xfId="12994" xr:uid="{00000000-0005-0000-0000-0000EC1B0000}"/>
    <cellStyle name="Normal 10 3 2 5 3 2" xfId="19778" xr:uid="{00000000-0005-0000-0000-0000ED1B0000}"/>
    <cellStyle name="Normal 10 3 2 5 3 2 2" xfId="34891" xr:uid="{00000000-0005-0000-0000-0000EE1B0000}"/>
    <cellStyle name="Normal 10 3 2 5 3 3" xfId="28123" xr:uid="{00000000-0005-0000-0000-0000EF1B0000}"/>
    <cellStyle name="Normal 10 3 2 5 4" xfId="16380" xr:uid="{00000000-0005-0000-0000-0000F01B0000}"/>
    <cellStyle name="Normal 10 3 2 5 4 2" xfId="31504" xr:uid="{00000000-0005-0000-0000-0000F11B0000}"/>
    <cellStyle name="Normal 10 3 2 5 5" xfId="9586" xr:uid="{00000000-0005-0000-0000-0000F21B0000}"/>
    <cellStyle name="Normal 10 3 2 5 5 2" xfId="24739" xr:uid="{00000000-0005-0000-0000-0000F31B0000}"/>
    <cellStyle name="Normal 10 3 2 6" xfId="10488" xr:uid="{00000000-0005-0000-0000-0000F41B0000}"/>
    <cellStyle name="Normal 10 3 2 6 2" xfId="13873" xr:uid="{00000000-0005-0000-0000-0000F51B0000}"/>
    <cellStyle name="Normal 10 3 2 6 2 2" xfId="20657" xr:uid="{00000000-0005-0000-0000-0000F61B0000}"/>
    <cellStyle name="Normal 10 3 2 6 2 2 2" xfId="35770" xr:uid="{00000000-0005-0000-0000-0000F71B0000}"/>
    <cellStyle name="Normal 10 3 2 6 2 3" xfId="29002" xr:uid="{00000000-0005-0000-0000-0000F81B0000}"/>
    <cellStyle name="Normal 10 3 2 6 3" xfId="17273" xr:uid="{00000000-0005-0000-0000-0000F91B0000}"/>
    <cellStyle name="Normal 10 3 2 6 3 2" xfId="32386" xr:uid="{00000000-0005-0000-0000-0000FA1B0000}"/>
    <cellStyle name="Normal 10 3 2 6 4" xfId="25618" xr:uid="{00000000-0005-0000-0000-0000FB1B0000}"/>
    <cellStyle name="Normal 10 3 2 7" xfId="12158" xr:uid="{00000000-0005-0000-0000-0000FC1B0000}"/>
    <cellStyle name="Normal 10 3 2 7 2" xfId="18941" xr:uid="{00000000-0005-0000-0000-0000FD1B0000}"/>
    <cellStyle name="Normal 10 3 2 7 2 2" xfId="34054" xr:uid="{00000000-0005-0000-0000-0000FE1B0000}"/>
    <cellStyle name="Normal 10 3 2 7 3" xfId="27286" xr:uid="{00000000-0005-0000-0000-0000FF1B0000}"/>
    <cellStyle name="Normal 10 3 2 8" xfId="15547" xr:uid="{00000000-0005-0000-0000-0000001C0000}"/>
    <cellStyle name="Normal 10 3 2 8 2" xfId="30670" xr:uid="{00000000-0005-0000-0000-0000011C0000}"/>
    <cellStyle name="Normal 10 3 2 9" xfId="8747" xr:uid="{00000000-0005-0000-0000-0000021C0000}"/>
    <cellStyle name="Normal 10 3 2 9 2" xfId="23902" xr:uid="{00000000-0005-0000-0000-0000031C0000}"/>
    <cellStyle name="Normal 10 3 3" xfId="2313" xr:uid="{00000000-0005-0000-0000-0000041C0000}"/>
    <cellStyle name="Normal 10 3 3 10" xfId="6915" xr:uid="{00000000-0005-0000-0000-0000051C0000}"/>
    <cellStyle name="Normal 10 3 3 11" xfId="5727" xr:uid="{00000000-0005-0000-0000-0000061C0000}"/>
    <cellStyle name="Normal 10 3 3 12" xfId="4654" xr:uid="{00000000-0005-0000-0000-0000071C0000}"/>
    <cellStyle name="Normal 10 3 3 2" xfId="7125" xr:uid="{00000000-0005-0000-0000-0000081C0000}"/>
    <cellStyle name="Normal 10 3 3 2 2" xfId="7542" xr:uid="{00000000-0005-0000-0000-0000091C0000}"/>
    <cellStyle name="Normal 10 3 3 2 2 2" xfId="10264" xr:uid="{00000000-0005-0000-0000-00000A1C0000}"/>
    <cellStyle name="Normal 10 3 3 2 2 2 2" xfId="12001" xr:uid="{00000000-0005-0000-0000-00000B1C0000}"/>
    <cellStyle name="Normal 10 3 3 2 2 2 2 2" xfId="15386" xr:uid="{00000000-0005-0000-0000-00000C1C0000}"/>
    <cellStyle name="Normal 10 3 3 2 2 2 2 2 2" xfId="22170" xr:uid="{00000000-0005-0000-0000-00000D1C0000}"/>
    <cellStyle name="Normal 10 3 3 2 2 2 2 2 2 2" xfId="37283" xr:uid="{00000000-0005-0000-0000-00000E1C0000}"/>
    <cellStyle name="Normal 10 3 3 2 2 2 2 2 3" xfId="30515" xr:uid="{00000000-0005-0000-0000-00000F1C0000}"/>
    <cellStyle name="Normal 10 3 3 2 2 2 2 3" xfId="18786" xr:uid="{00000000-0005-0000-0000-0000101C0000}"/>
    <cellStyle name="Normal 10 3 3 2 2 2 2 3 2" xfId="33899" xr:uid="{00000000-0005-0000-0000-0000111C0000}"/>
    <cellStyle name="Normal 10 3 3 2 2 2 2 4" xfId="27131" xr:uid="{00000000-0005-0000-0000-0000121C0000}"/>
    <cellStyle name="Normal 10 3 3 2 2 2 3" xfId="13673" xr:uid="{00000000-0005-0000-0000-0000131C0000}"/>
    <cellStyle name="Normal 10 3 3 2 2 2 3 2" xfId="20457" xr:uid="{00000000-0005-0000-0000-0000141C0000}"/>
    <cellStyle name="Normal 10 3 3 2 2 2 3 2 2" xfId="35570" xr:uid="{00000000-0005-0000-0000-0000151C0000}"/>
    <cellStyle name="Normal 10 3 3 2 2 2 3 3" xfId="28802" xr:uid="{00000000-0005-0000-0000-0000161C0000}"/>
    <cellStyle name="Normal 10 3 3 2 2 2 4" xfId="17060" xr:uid="{00000000-0005-0000-0000-0000171C0000}"/>
    <cellStyle name="Normal 10 3 3 2 2 2 4 2" xfId="32183" xr:uid="{00000000-0005-0000-0000-0000181C0000}"/>
    <cellStyle name="Normal 10 3 3 2 2 2 5" xfId="25418" xr:uid="{00000000-0005-0000-0000-0000191C0000}"/>
    <cellStyle name="Normal 10 3 3 2 2 3" xfId="11167" xr:uid="{00000000-0005-0000-0000-00001A1C0000}"/>
    <cellStyle name="Normal 10 3 3 2 2 3 2" xfId="14552" xr:uid="{00000000-0005-0000-0000-00001B1C0000}"/>
    <cellStyle name="Normal 10 3 3 2 2 3 2 2" xfId="21336" xr:uid="{00000000-0005-0000-0000-00001C1C0000}"/>
    <cellStyle name="Normal 10 3 3 2 2 3 2 2 2" xfId="36449" xr:uid="{00000000-0005-0000-0000-00001D1C0000}"/>
    <cellStyle name="Normal 10 3 3 2 2 3 2 3" xfId="29681" xr:uid="{00000000-0005-0000-0000-00001E1C0000}"/>
    <cellStyle name="Normal 10 3 3 2 2 3 3" xfId="17952" xr:uid="{00000000-0005-0000-0000-00001F1C0000}"/>
    <cellStyle name="Normal 10 3 3 2 2 3 3 2" xfId="33065" xr:uid="{00000000-0005-0000-0000-0000201C0000}"/>
    <cellStyle name="Normal 10 3 3 2 2 3 4" xfId="26297" xr:uid="{00000000-0005-0000-0000-0000211C0000}"/>
    <cellStyle name="Normal 10 3 3 2 2 4" xfId="12837" xr:uid="{00000000-0005-0000-0000-0000221C0000}"/>
    <cellStyle name="Normal 10 3 3 2 2 4 2" xfId="19620" xr:uid="{00000000-0005-0000-0000-0000231C0000}"/>
    <cellStyle name="Normal 10 3 3 2 2 4 2 2" xfId="34733" xr:uid="{00000000-0005-0000-0000-0000241C0000}"/>
    <cellStyle name="Normal 10 3 3 2 2 4 3" xfId="27965" xr:uid="{00000000-0005-0000-0000-0000251C0000}"/>
    <cellStyle name="Normal 10 3 3 2 2 5" xfId="16225" xr:uid="{00000000-0005-0000-0000-0000261C0000}"/>
    <cellStyle name="Normal 10 3 3 2 2 5 2" xfId="31349" xr:uid="{00000000-0005-0000-0000-0000271C0000}"/>
    <cellStyle name="Normal 10 3 3 2 2 6" xfId="9427" xr:uid="{00000000-0005-0000-0000-0000281C0000}"/>
    <cellStyle name="Normal 10 3 3 2 2 6 2" xfId="24581" xr:uid="{00000000-0005-0000-0000-0000291C0000}"/>
    <cellStyle name="Normal 10 3 3 2 2 7" xfId="23028" xr:uid="{00000000-0005-0000-0000-00002A1C0000}"/>
    <cellStyle name="Normal 10 3 3 2 3" xfId="9849" xr:uid="{00000000-0005-0000-0000-00002B1C0000}"/>
    <cellStyle name="Normal 10 3 3 2 3 2" xfId="11585" xr:uid="{00000000-0005-0000-0000-00002C1C0000}"/>
    <cellStyle name="Normal 10 3 3 2 3 2 2" xfId="14970" xr:uid="{00000000-0005-0000-0000-00002D1C0000}"/>
    <cellStyle name="Normal 10 3 3 2 3 2 2 2" xfId="21754" xr:uid="{00000000-0005-0000-0000-00002E1C0000}"/>
    <cellStyle name="Normal 10 3 3 2 3 2 2 2 2" xfId="36867" xr:uid="{00000000-0005-0000-0000-00002F1C0000}"/>
    <cellStyle name="Normal 10 3 3 2 3 2 2 3" xfId="30099" xr:uid="{00000000-0005-0000-0000-0000301C0000}"/>
    <cellStyle name="Normal 10 3 3 2 3 2 3" xfId="18370" xr:uid="{00000000-0005-0000-0000-0000311C0000}"/>
    <cellStyle name="Normal 10 3 3 2 3 2 3 2" xfId="33483" xr:uid="{00000000-0005-0000-0000-0000321C0000}"/>
    <cellStyle name="Normal 10 3 3 2 3 2 4" xfId="26715" xr:uid="{00000000-0005-0000-0000-0000331C0000}"/>
    <cellStyle name="Normal 10 3 3 2 3 3" xfId="13257" xr:uid="{00000000-0005-0000-0000-0000341C0000}"/>
    <cellStyle name="Normal 10 3 3 2 3 3 2" xfId="20041" xr:uid="{00000000-0005-0000-0000-0000351C0000}"/>
    <cellStyle name="Normal 10 3 3 2 3 3 2 2" xfId="35154" xr:uid="{00000000-0005-0000-0000-0000361C0000}"/>
    <cellStyle name="Normal 10 3 3 2 3 3 3" xfId="28386" xr:uid="{00000000-0005-0000-0000-0000371C0000}"/>
    <cellStyle name="Normal 10 3 3 2 3 4" xfId="16643" xr:uid="{00000000-0005-0000-0000-0000381C0000}"/>
    <cellStyle name="Normal 10 3 3 2 3 4 2" xfId="31767" xr:uid="{00000000-0005-0000-0000-0000391C0000}"/>
    <cellStyle name="Normal 10 3 3 2 3 5" xfId="25002" xr:uid="{00000000-0005-0000-0000-00003A1C0000}"/>
    <cellStyle name="Normal 10 3 3 2 4" xfId="10752" xr:uid="{00000000-0005-0000-0000-00003B1C0000}"/>
    <cellStyle name="Normal 10 3 3 2 4 2" xfId="14136" xr:uid="{00000000-0005-0000-0000-00003C1C0000}"/>
    <cellStyle name="Normal 10 3 3 2 4 2 2" xfId="20920" xr:uid="{00000000-0005-0000-0000-00003D1C0000}"/>
    <cellStyle name="Normal 10 3 3 2 4 2 2 2" xfId="36033" xr:uid="{00000000-0005-0000-0000-00003E1C0000}"/>
    <cellStyle name="Normal 10 3 3 2 4 2 3" xfId="29265" xr:uid="{00000000-0005-0000-0000-00003F1C0000}"/>
    <cellStyle name="Normal 10 3 3 2 4 3" xfId="17536" xr:uid="{00000000-0005-0000-0000-0000401C0000}"/>
    <cellStyle name="Normal 10 3 3 2 4 3 2" xfId="32649" xr:uid="{00000000-0005-0000-0000-0000411C0000}"/>
    <cellStyle name="Normal 10 3 3 2 4 4" xfId="25881" xr:uid="{00000000-0005-0000-0000-0000421C0000}"/>
    <cellStyle name="Normal 10 3 3 2 5" xfId="12421" xr:uid="{00000000-0005-0000-0000-0000431C0000}"/>
    <cellStyle name="Normal 10 3 3 2 5 2" xfId="19204" xr:uid="{00000000-0005-0000-0000-0000441C0000}"/>
    <cellStyle name="Normal 10 3 3 2 5 2 2" xfId="34317" xr:uid="{00000000-0005-0000-0000-0000451C0000}"/>
    <cellStyle name="Normal 10 3 3 2 5 3" xfId="27549" xr:uid="{00000000-0005-0000-0000-0000461C0000}"/>
    <cellStyle name="Normal 10 3 3 2 6" xfId="15809" xr:uid="{00000000-0005-0000-0000-0000471C0000}"/>
    <cellStyle name="Normal 10 3 3 2 6 2" xfId="30933" xr:uid="{00000000-0005-0000-0000-0000481C0000}"/>
    <cellStyle name="Normal 10 3 3 2 7" xfId="9011" xr:uid="{00000000-0005-0000-0000-0000491C0000}"/>
    <cellStyle name="Normal 10 3 3 2 7 2" xfId="24165" xr:uid="{00000000-0005-0000-0000-00004A1C0000}"/>
    <cellStyle name="Normal 10 3 3 2 8" xfId="22612" xr:uid="{00000000-0005-0000-0000-00004B1C0000}"/>
    <cellStyle name="Normal 10 3 3 3" xfId="7334" xr:uid="{00000000-0005-0000-0000-00004C1C0000}"/>
    <cellStyle name="Normal 10 3 3 3 2" xfId="10056" xr:uid="{00000000-0005-0000-0000-00004D1C0000}"/>
    <cellStyle name="Normal 10 3 3 3 2 2" xfId="11793" xr:uid="{00000000-0005-0000-0000-00004E1C0000}"/>
    <cellStyle name="Normal 10 3 3 3 2 2 2" xfId="15178" xr:uid="{00000000-0005-0000-0000-00004F1C0000}"/>
    <cellStyle name="Normal 10 3 3 3 2 2 2 2" xfId="21962" xr:uid="{00000000-0005-0000-0000-0000501C0000}"/>
    <cellStyle name="Normal 10 3 3 3 2 2 2 2 2" xfId="37075" xr:uid="{00000000-0005-0000-0000-0000511C0000}"/>
    <cellStyle name="Normal 10 3 3 3 2 2 2 3" xfId="30307" xr:uid="{00000000-0005-0000-0000-0000521C0000}"/>
    <cellStyle name="Normal 10 3 3 3 2 2 3" xfId="18578" xr:uid="{00000000-0005-0000-0000-0000531C0000}"/>
    <cellStyle name="Normal 10 3 3 3 2 2 3 2" xfId="33691" xr:uid="{00000000-0005-0000-0000-0000541C0000}"/>
    <cellStyle name="Normal 10 3 3 3 2 2 4" xfId="26923" xr:uid="{00000000-0005-0000-0000-0000551C0000}"/>
    <cellStyle name="Normal 10 3 3 3 2 3" xfId="13465" xr:uid="{00000000-0005-0000-0000-0000561C0000}"/>
    <cellStyle name="Normal 10 3 3 3 2 3 2" xfId="20249" xr:uid="{00000000-0005-0000-0000-0000571C0000}"/>
    <cellStyle name="Normal 10 3 3 3 2 3 2 2" xfId="35362" xr:uid="{00000000-0005-0000-0000-0000581C0000}"/>
    <cellStyle name="Normal 10 3 3 3 2 3 3" xfId="28594" xr:uid="{00000000-0005-0000-0000-0000591C0000}"/>
    <cellStyle name="Normal 10 3 3 3 2 4" xfId="16852" xr:uid="{00000000-0005-0000-0000-00005A1C0000}"/>
    <cellStyle name="Normal 10 3 3 3 2 4 2" xfId="31975" xr:uid="{00000000-0005-0000-0000-00005B1C0000}"/>
    <cellStyle name="Normal 10 3 3 3 2 5" xfId="25210" xr:uid="{00000000-0005-0000-0000-00005C1C0000}"/>
    <cellStyle name="Normal 10 3 3 3 3" xfId="10959" xr:uid="{00000000-0005-0000-0000-00005D1C0000}"/>
    <cellStyle name="Normal 10 3 3 3 3 2" xfId="14344" xr:uid="{00000000-0005-0000-0000-00005E1C0000}"/>
    <cellStyle name="Normal 10 3 3 3 3 2 2" xfId="21128" xr:uid="{00000000-0005-0000-0000-00005F1C0000}"/>
    <cellStyle name="Normal 10 3 3 3 3 2 2 2" xfId="36241" xr:uid="{00000000-0005-0000-0000-0000601C0000}"/>
    <cellStyle name="Normal 10 3 3 3 3 2 3" xfId="29473" xr:uid="{00000000-0005-0000-0000-0000611C0000}"/>
    <cellStyle name="Normal 10 3 3 3 3 3" xfId="17744" xr:uid="{00000000-0005-0000-0000-0000621C0000}"/>
    <cellStyle name="Normal 10 3 3 3 3 3 2" xfId="32857" xr:uid="{00000000-0005-0000-0000-0000631C0000}"/>
    <cellStyle name="Normal 10 3 3 3 3 4" xfId="26089" xr:uid="{00000000-0005-0000-0000-0000641C0000}"/>
    <cellStyle name="Normal 10 3 3 3 4" xfId="12629" xr:uid="{00000000-0005-0000-0000-0000651C0000}"/>
    <cellStyle name="Normal 10 3 3 3 4 2" xfId="19412" xr:uid="{00000000-0005-0000-0000-0000661C0000}"/>
    <cellStyle name="Normal 10 3 3 3 4 2 2" xfId="34525" xr:uid="{00000000-0005-0000-0000-0000671C0000}"/>
    <cellStyle name="Normal 10 3 3 3 4 3" xfId="27757" xr:uid="{00000000-0005-0000-0000-0000681C0000}"/>
    <cellStyle name="Normal 10 3 3 3 5" xfId="16017" xr:uid="{00000000-0005-0000-0000-0000691C0000}"/>
    <cellStyle name="Normal 10 3 3 3 5 2" xfId="31141" xr:uid="{00000000-0005-0000-0000-00006A1C0000}"/>
    <cellStyle name="Normal 10 3 3 3 6" xfId="9219" xr:uid="{00000000-0005-0000-0000-00006B1C0000}"/>
    <cellStyle name="Normal 10 3 3 3 6 2" xfId="24373" xr:uid="{00000000-0005-0000-0000-00006C1C0000}"/>
    <cellStyle name="Normal 10 3 3 3 7" xfId="22820" xr:uid="{00000000-0005-0000-0000-00006D1C0000}"/>
    <cellStyle name="Normal 10 3 3 4" xfId="7649" xr:uid="{00000000-0005-0000-0000-00006E1C0000}"/>
    <cellStyle name="Normal 10 3 3 4 2" xfId="11377" xr:uid="{00000000-0005-0000-0000-00006F1C0000}"/>
    <cellStyle name="Normal 10 3 3 4 2 2" xfId="14762" xr:uid="{00000000-0005-0000-0000-0000701C0000}"/>
    <cellStyle name="Normal 10 3 3 4 2 2 2" xfId="21546" xr:uid="{00000000-0005-0000-0000-0000711C0000}"/>
    <cellStyle name="Normal 10 3 3 4 2 2 2 2" xfId="36659" xr:uid="{00000000-0005-0000-0000-0000721C0000}"/>
    <cellStyle name="Normal 10 3 3 4 2 2 3" xfId="29891" xr:uid="{00000000-0005-0000-0000-0000731C0000}"/>
    <cellStyle name="Normal 10 3 3 4 2 3" xfId="18162" xr:uid="{00000000-0005-0000-0000-0000741C0000}"/>
    <cellStyle name="Normal 10 3 3 4 2 3 2" xfId="33275" xr:uid="{00000000-0005-0000-0000-0000751C0000}"/>
    <cellStyle name="Normal 10 3 3 4 2 4" xfId="26507" xr:uid="{00000000-0005-0000-0000-0000761C0000}"/>
    <cellStyle name="Normal 10 3 3 4 3" xfId="13049" xr:uid="{00000000-0005-0000-0000-0000771C0000}"/>
    <cellStyle name="Normal 10 3 3 4 3 2" xfId="19833" xr:uid="{00000000-0005-0000-0000-0000781C0000}"/>
    <cellStyle name="Normal 10 3 3 4 3 2 2" xfId="34946" xr:uid="{00000000-0005-0000-0000-0000791C0000}"/>
    <cellStyle name="Normal 10 3 3 4 3 3" xfId="28178" xr:uid="{00000000-0005-0000-0000-00007A1C0000}"/>
    <cellStyle name="Normal 10 3 3 4 4" xfId="16435" xr:uid="{00000000-0005-0000-0000-00007B1C0000}"/>
    <cellStyle name="Normal 10 3 3 4 4 2" xfId="31559" xr:uid="{00000000-0005-0000-0000-00007C1C0000}"/>
    <cellStyle name="Normal 10 3 3 4 5" xfId="9641" xr:uid="{00000000-0005-0000-0000-00007D1C0000}"/>
    <cellStyle name="Normal 10 3 3 4 5 2" xfId="24794" xr:uid="{00000000-0005-0000-0000-00007E1C0000}"/>
    <cellStyle name="Normal 10 3 3 5" xfId="10544" xr:uid="{00000000-0005-0000-0000-00007F1C0000}"/>
    <cellStyle name="Normal 10 3 3 5 2" xfId="13928" xr:uid="{00000000-0005-0000-0000-0000801C0000}"/>
    <cellStyle name="Normal 10 3 3 5 2 2" xfId="20712" xr:uid="{00000000-0005-0000-0000-0000811C0000}"/>
    <cellStyle name="Normal 10 3 3 5 2 2 2" xfId="35825" xr:uid="{00000000-0005-0000-0000-0000821C0000}"/>
    <cellStyle name="Normal 10 3 3 5 2 3" xfId="29057" xr:uid="{00000000-0005-0000-0000-0000831C0000}"/>
    <cellStyle name="Normal 10 3 3 5 3" xfId="17328" xr:uid="{00000000-0005-0000-0000-0000841C0000}"/>
    <cellStyle name="Normal 10 3 3 5 3 2" xfId="32441" xr:uid="{00000000-0005-0000-0000-0000851C0000}"/>
    <cellStyle name="Normal 10 3 3 5 4" xfId="25673" xr:uid="{00000000-0005-0000-0000-0000861C0000}"/>
    <cellStyle name="Normal 10 3 3 6" xfId="12213" xr:uid="{00000000-0005-0000-0000-0000871C0000}"/>
    <cellStyle name="Normal 10 3 3 6 2" xfId="18996" xr:uid="{00000000-0005-0000-0000-0000881C0000}"/>
    <cellStyle name="Normal 10 3 3 6 2 2" xfId="34109" xr:uid="{00000000-0005-0000-0000-0000891C0000}"/>
    <cellStyle name="Normal 10 3 3 6 3" xfId="27341" xr:uid="{00000000-0005-0000-0000-00008A1C0000}"/>
    <cellStyle name="Normal 10 3 3 7" xfId="15601" xr:uid="{00000000-0005-0000-0000-00008B1C0000}"/>
    <cellStyle name="Normal 10 3 3 7 2" xfId="30725" xr:uid="{00000000-0005-0000-0000-00008C1C0000}"/>
    <cellStyle name="Normal 10 3 3 8" xfId="8802" xr:uid="{00000000-0005-0000-0000-00008D1C0000}"/>
    <cellStyle name="Normal 10 3 3 8 2" xfId="23957" xr:uid="{00000000-0005-0000-0000-00008E1C0000}"/>
    <cellStyle name="Normal 10 3 3 9" xfId="22404" xr:uid="{00000000-0005-0000-0000-00008F1C0000}"/>
    <cellStyle name="Normal 10 3 4" xfId="2314" xr:uid="{00000000-0005-0000-0000-0000901C0000}"/>
    <cellStyle name="Normal 10 3 4 10" xfId="5728" xr:uid="{00000000-0005-0000-0000-0000911C0000}"/>
    <cellStyle name="Normal 10 3 4 11" xfId="4655" xr:uid="{00000000-0005-0000-0000-0000921C0000}"/>
    <cellStyle name="Normal 10 3 4 2" xfId="7439" xr:uid="{00000000-0005-0000-0000-0000931C0000}"/>
    <cellStyle name="Normal 10 3 4 2 2" xfId="10161" xr:uid="{00000000-0005-0000-0000-0000941C0000}"/>
    <cellStyle name="Normal 10 3 4 2 2 2" xfId="11898" xr:uid="{00000000-0005-0000-0000-0000951C0000}"/>
    <cellStyle name="Normal 10 3 4 2 2 2 2" xfId="15283" xr:uid="{00000000-0005-0000-0000-0000961C0000}"/>
    <cellStyle name="Normal 10 3 4 2 2 2 2 2" xfId="22067" xr:uid="{00000000-0005-0000-0000-0000971C0000}"/>
    <cellStyle name="Normal 10 3 4 2 2 2 2 2 2" xfId="37180" xr:uid="{00000000-0005-0000-0000-0000981C0000}"/>
    <cellStyle name="Normal 10 3 4 2 2 2 2 3" xfId="30412" xr:uid="{00000000-0005-0000-0000-0000991C0000}"/>
    <cellStyle name="Normal 10 3 4 2 2 2 3" xfId="18683" xr:uid="{00000000-0005-0000-0000-00009A1C0000}"/>
    <cellStyle name="Normal 10 3 4 2 2 2 3 2" xfId="33796" xr:uid="{00000000-0005-0000-0000-00009B1C0000}"/>
    <cellStyle name="Normal 10 3 4 2 2 2 4" xfId="27028" xr:uid="{00000000-0005-0000-0000-00009C1C0000}"/>
    <cellStyle name="Normal 10 3 4 2 2 3" xfId="13570" xr:uid="{00000000-0005-0000-0000-00009D1C0000}"/>
    <cellStyle name="Normal 10 3 4 2 2 3 2" xfId="20354" xr:uid="{00000000-0005-0000-0000-00009E1C0000}"/>
    <cellStyle name="Normal 10 3 4 2 2 3 2 2" xfId="35467" xr:uid="{00000000-0005-0000-0000-00009F1C0000}"/>
    <cellStyle name="Normal 10 3 4 2 2 3 3" xfId="28699" xr:uid="{00000000-0005-0000-0000-0000A01C0000}"/>
    <cellStyle name="Normal 10 3 4 2 2 4" xfId="16957" xr:uid="{00000000-0005-0000-0000-0000A11C0000}"/>
    <cellStyle name="Normal 10 3 4 2 2 4 2" xfId="32080" xr:uid="{00000000-0005-0000-0000-0000A21C0000}"/>
    <cellStyle name="Normal 10 3 4 2 2 5" xfId="25315" xr:uid="{00000000-0005-0000-0000-0000A31C0000}"/>
    <cellStyle name="Normal 10 3 4 2 3" xfId="11064" xr:uid="{00000000-0005-0000-0000-0000A41C0000}"/>
    <cellStyle name="Normal 10 3 4 2 3 2" xfId="14449" xr:uid="{00000000-0005-0000-0000-0000A51C0000}"/>
    <cellStyle name="Normal 10 3 4 2 3 2 2" xfId="21233" xr:uid="{00000000-0005-0000-0000-0000A61C0000}"/>
    <cellStyle name="Normal 10 3 4 2 3 2 2 2" xfId="36346" xr:uid="{00000000-0005-0000-0000-0000A71C0000}"/>
    <cellStyle name="Normal 10 3 4 2 3 2 3" xfId="29578" xr:uid="{00000000-0005-0000-0000-0000A81C0000}"/>
    <cellStyle name="Normal 10 3 4 2 3 3" xfId="17849" xr:uid="{00000000-0005-0000-0000-0000A91C0000}"/>
    <cellStyle name="Normal 10 3 4 2 3 3 2" xfId="32962" xr:uid="{00000000-0005-0000-0000-0000AA1C0000}"/>
    <cellStyle name="Normal 10 3 4 2 3 4" xfId="26194" xr:uid="{00000000-0005-0000-0000-0000AB1C0000}"/>
    <cellStyle name="Normal 10 3 4 2 4" xfId="12734" xr:uid="{00000000-0005-0000-0000-0000AC1C0000}"/>
    <cellStyle name="Normal 10 3 4 2 4 2" xfId="19517" xr:uid="{00000000-0005-0000-0000-0000AD1C0000}"/>
    <cellStyle name="Normal 10 3 4 2 4 2 2" xfId="34630" xr:uid="{00000000-0005-0000-0000-0000AE1C0000}"/>
    <cellStyle name="Normal 10 3 4 2 4 3" xfId="27862" xr:uid="{00000000-0005-0000-0000-0000AF1C0000}"/>
    <cellStyle name="Normal 10 3 4 2 5" xfId="16122" xr:uid="{00000000-0005-0000-0000-0000B01C0000}"/>
    <cellStyle name="Normal 10 3 4 2 5 2" xfId="31246" xr:uid="{00000000-0005-0000-0000-0000B11C0000}"/>
    <cellStyle name="Normal 10 3 4 2 6" xfId="9324" xr:uid="{00000000-0005-0000-0000-0000B21C0000}"/>
    <cellStyle name="Normal 10 3 4 2 6 2" xfId="24478" xr:uid="{00000000-0005-0000-0000-0000B31C0000}"/>
    <cellStyle name="Normal 10 3 4 2 7" xfId="22925" xr:uid="{00000000-0005-0000-0000-0000B41C0000}"/>
    <cellStyle name="Normal 10 3 4 3" xfId="7650" xr:uid="{00000000-0005-0000-0000-0000B51C0000}"/>
    <cellStyle name="Normal 10 3 4 3 2" xfId="11482" xr:uid="{00000000-0005-0000-0000-0000B61C0000}"/>
    <cellStyle name="Normal 10 3 4 3 2 2" xfId="14867" xr:uid="{00000000-0005-0000-0000-0000B71C0000}"/>
    <cellStyle name="Normal 10 3 4 3 2 2 2" xfId="21651" xr:uid="{00000000-0005-0000-0000-0000B81C0000}"/>
    <cellStyle name="Normal 10 3 4 3 2 2 2 2" xfId="36764" xr:uid="{00000000-0005-0000-0000-0000B91C0000}"/>
    <cellStyle name="Normal 10 3 4 3 2 2 3" xfId="29996" xr:uid="{00000000-0005-0000-0000-0000BA1C0000}"/>
    <cellStyle name="Normal 10 3 4 3 2 3" xfId="18267" xr:uid="{00000000-0005-0000-0000-0000BB1C0000}"/>
    <cellStyle name="Normal 10 3 4 3 2 3 2" xfId="33380" xr:uid="{00000000-0005-0000-0000-0000BC1C0000}"/>
    <cellStyle name="Normal 10 3 4 3 2 4" xfId="26612" xr:uid="{00000000-0005-0000-0000-0000BD1C0000}"/>
    <cellStyle name="Normal 10 3 4 3 3" xfId="13154" xr:uid="{00000000-0005-0000-0000-0000BE1C0000}"/>
    <cellStyle name="Normal 10 3 4 3 3 2" xfId="19938" xr:uid="{00000000-0005-0000-0000-0000BF1C0000}"/>
    <cellStyle name="Normal 10 3 4 3 3 2 2" xfId="35051" xr:uid="{00000000-0005-0000-0000-0000C01C0000}"/>
    <cellStyle name="Normal 10 3 4 3 3 3" xfId="28283" xr:uid="{00000000-0005-0000-0000-0000C11C0000}"/>
    <cellStyle name="Normal 10 3 4 3 4" xfId="16540" xr:uid="{00000000-0005-0000-0000-0000C21C0000}"/>
    <cellStyle name="Normal 10 3 4 3 4 2" xfId="31664" xr:uid="{00000000-0005-0000-0000-0000C31C0000}"/>
    <cellStyle name="Normal 10 3 4 3 5" xfId="9746" xr:uid="{00000000-0005-0000-0000-0000C41C0000}"/>
    <cellStyle name="Normal 10 3 4 3 5 2" xfId="24899" xr:uid="{00000000-0005-0000-0000-0000C51C0000}"/>
    <cellStyle name="Normal 10 3 4 4" xfId="10649" xr:uid="{00000000-0005-0000-0000-0000C61C0000}"/>
    <cellStyle name="Normal 10 3 4 4 2" xfId="14033" xr:uid="{00000000-0005-0000-0000-0000C71C0000}"/>
    <cellStyle name="Normal 10 3 4 4 2 2" xfId="20817" xr:uid="{00000000-0005-0000-0000-0000C81C0000}"/>
    <cellStyle name="Normal 10 3 4 4 2 2 2" xfId="35930" xr:uid="{00000000-0005-0000-0000-0000C91C0000}"/>
    <cellStyle name="Normal 10 3 4 4 2 3" xfId="29162" xr:uid="{00000000-0005-0000-0000-0000CA1C0000}"/>
    <cellStyle name="Normal 10 3 4 4 3" xfId="17433" xr:uid="{00000000-0005-0000-0000-0000CB1C0000}"/>
    <cellStyle name="Normal 10 3 4 4 3 2" xfId="32546" xr:uid="{00000000-0005-0000-0000-0000CC1C0000}"/>
    <cellStyle name="Normal 10 3 4 4 4" xfId="25778" xr:uid="{00000000-0005-0000-0000-0000CD1C0000}"/>
    <cellStyle name="Normal 10 3 4 5" xfId="12318" xr:uid="{00000000-0005-0000-0000-0000CE1C0000}"/>
    <cellStyle name="Normal 10 3 4 5 2" xfId="19101" xr:uid="{00000000-0005-0000-0000-0000CF1C0000}"/>
    <cellStyle name="Normal 10 3 4 5 2 2" xfId="34214" xr:uid="{00000000-0005-0000-0000-0000D01C0000}"/>
    <cellStyle name="Normal 10 3 4 5 3" xfId="27446" xr:uid="{00000000-0005-0000-0000-0000D11C0000}"/>
    <cellStyle name="Normal 10 3 4 6" xfId="15706" xr:uid="{00000000-0005-0000-0000-0000D21C0000}"/>
    <cellStyle name="Normal 10 3 4 6 2" xfId="30830" xr:uid="{00000000-0005-0000-0000-0000D31C0000}"/>
    <cellStyle name="Normal 10 3 4 7" xfId="8908" xr:uid="{00000000-0005-0000-0000-0000D41C0000}"/>
    <cellStyle name="Normal 10 3 4 7 2" xfId="24062" xr:uid="{00000000-0005-0000-0000-0000D51C0000}"/>
    <cellStyle name="Normal 10 3 4 8" xfId="22509" xr:uid="{00000000-0005-0000-0000-0000D61C0000}"/>
    <cellStyle name="Normal 10 3 4 9" xfId="7022" xr:uid="{00000000-0005-0000-0000-0000D71C0000}"/>
    <cellStyle name="Normal 10 3 5" xfId="2315" xr:uid="{00000000-0005-0000-0000-0000D81C0000}"/>
    <cellStyle name="Normal 10 3 5 10" xfId="4656" xr:uid="{00000000-0005-0000-0000-0000D91C0000}"/>
    <cellStyle name="Normal 10 3 5 2" xfId="7651" xr:uid="{00000000-0005-0000-0000-0000DA1C0000}"/>
    <cellStyle name="Normal 10 3 5 2 2" xfId="11690" xr:uid="{00000000-0005-0000-0000-0000DB1C0000}"/>
    <cellStyle name="Normal 10 3 5 2 2 2" xfId="15075" xr:uid="{00000000-0005-0000-0000-0000DC1C0000}"/>
    <cellStyle name="Normal 10 3 5 2 2 2 2" xfId="21859" xr:uid="{00000000-0005-0000-0000-0000DD1C0000}"/>
    <cellStyle name="Normal 10 3 5 2 2 2 2 2" xfId="36972" xr:uid="{00000000-0005-0000-0000-0000DE1C0000}"/>
    <cellStyle name="Normal 10 3 5 2 2 2 3" xfId="30204" xr:uid="{00000000-0005-0000-0000-0000DF1C0000}"/>
    <cellStyle name="Normal 10 3 5 2 2 3" xfId="18475" xr:uid="{00000000-0005-0000-0000-0000E01C0000}"/>
    <cellStyle name="Normal 10 3 5 2 2 3 2" xfId="33588" xr:uid="{00000000-0005-0000-0000-0000E11C0000}"/>
    <cellStyle name="Normal 10 3 5 2 2 4" xfId="26820" xr:uid="{00000000-0005-0000-0000-0000E21C0000}"/>
    <cellStyle name="Normal 10 3 5 2 3" xfId="13362" xr:uid="{00000000-0005-0000-0000-0000E31C0000}"/>
    <cellStyle name="Normal 10 3 5 2 3 2" xfId="20146" xr:uid="{00000000-0005-0000-0000-0000E41C0000}"/>
    <cellStyle name="Normal 10 3 5 2 3 2 2" xfId="35259" xr:uid="{00000000-0005-0000-0000-0000E51C0000}"/>
    <cellStyle name="Normal 10 3 5 2 3 3" xfId="28491" xr:uid="{00000000-0005-0000-0000-0000E61C0000}"/>
    <cellStyle name="Normal 10 3 5 2 4" xfId="16749" xr:uid="{00000000-0005-0000-0000-0000E71C0000}"/>
    <cellStyle name="Normal 10 3 5 2 4 2" xfId="31872" xr:uid="{00000000-0005-0000-0000-0000E81C0000}"/>
    <cellStyle name="Normal 10 3 5 2 5" xfId="9954" xr:uid="{00000000-0005-0000-0000-0000E91C0000}"/>
    <cellStyle name="Normal 10 3 5 2 5 2" xfId="25107" xr:uid="{00000000-0005-0000-0000-0000EA1C0000}"/>
    <cellStyle name="Normal 10 3 5 3" xfId="10857" xr:uid="{00000000-0005-0000-0000-0000EB1C0000}"/>
    <cellStyle name="Normal 10 3 5 3 2" xfId="14241" xr:uid="{00000000-0005-0000-0000-0000EC1C0000}"/>
    <cellStyle name="Normal 10 3 5 3 2 2" xfId="21025" xr:uid="{00000000-0005-0000-0000-0000ED1C0000}"/>
    <cellStyle name="Normal 10 3 5 3 2 2 2" xfId="36138" xr:uid="{00000000-0005-0000-0000-0000EE1C0000}"/>
    <cellStyle name="Normal 10 3 5 3 2 3" xfId="29370" xr:uid="{00000000-0005-0000-0000-0000EF1C0000}"/>
    <cellStyle name="Normal 10 3 5 3 3" xfId="17641" xr:uid="{00000000-0005-0000-0000-0000F01C0000}"/>
    <cellStyle name="Normal 10 3 5 3 3 2" xfId="32754" xr:uid="{00000000-0005-0000-0000-0000F11C0000}"/>
    <cellStyle name="Normal 10 3 5 3 4" xfId="25986" xr:uid="{00000000-0005-0000-0000-0000F21C0000}"/>
    <cellStyle name="Normal 10 3 5 4" xfId="12526" xr:uid="{00000000-0005-0000-0000-0000F31C0000}"/>
    <cellStyle name="Normal 10 3 5 4 2" xfId="19309" xr:uid="{00000000-0005-0000-0000-0000F41C0000}"/>
    <cellStyle name="Normal 10 3 5 4 2 2" xfId="34422" xr:uid="{00000000-0005-0000-0000-0000F51C0000}"/>
    <cellStyle name="Normal 10 3 5 4 3" xfId="27654" xr:uid="{00000000-0005-0000-0000-0000F61C0000}"/>
    <cellStyle name="Normal 10 3 5 5" xfId="15914" xr:uid="{00000000-0005-0000-0000-0000F71C0000}"/>
    <cellStyle name="Normal 10 3 5 5 2" xfId="31038" xr:uid="{00000000-0005-0000-0000-0000F81C0000}"/>
    <cellStyle name="Normal 10 3 5 6" xfId="9116" xr:uid="{00000000-0005-0000-0000-0000F91C0000}"/>
    <cellStyle name="Normal 10 3 5 6 2" xfId="24270" xr:uid="{00000000-0005-0000-0000-0000FA1C0000}"/>
    <cellStyle name="Normal 10 3 5 7" xfId="22717" xr:uid="{00000000-0005-0000-0000-0000FB1C0000}"/>
    <cellStyle name="Normal 10 3 5 8" xfId="7233" xr:uid="{00000000-0005-0000-0000-0000FC1C0000}"/>
    <cellStyle name="Normal 10 3 5 9" xfId="5729" xr:uid="{00000000-0005-0000-0000-0000FD1C0000}"/>
    <cellStyle name="Normal 10 3 6" xfId="2316" xr:uid="{00000000-0005-0000-0000-0000FE1C0000}"/>
    <cellStyle name="Normal 10 3 6 2" xfId="7652" xr:uid="{00000000-0005-0000-0000-0000FF1C0000}"/>
    <cellStyle name="Normal 10 3 6 2 2" xfId="14659" xr:uid="{00000000-0005-0000-0000-0000001D0000}"/>
    <cellStyle name="Normal 10 3 6 2 2 2" xfId="21443" xr:uid="{00000000-0005-0000-0000-0000011D0000}"/>
    <cellStyle name="Normal 10 3 6 2 2 2 2" xfId="36556" xr:uid="{00000000-0005-0000-0000-0000021D0000}"/>
    <cellStyle name="Normal 10 3 6 2 2 3" xfId="29788" xr:uid="{00000000-0005-0000-0000-0000031D0000}"/>
    <cellStyle name="Normal 10 3 6 2 3" xfId="18059" xr:uid="{00000000-0005-0000-0000-0000041D0000}"/>
    <cellStyle name="Normal 10 3 6 2 3 2" xfId="33172" xr:uid="{00000000-0005-0000-0000-0000051D0000}"/>
    <cellStyle name="Normal 10 3 6 2 4" xfId="11274" xr:uid="{00000000-0005-0000-0000-0000061D0000}"/>
    <cellStyle name="Normal 10 3 6 2 4 2" xfId="26404" xr:uid="{00000000-0005-0000-0000-0000071D0000}"/>
    <cellStyle name="Normal 10 3 6 3" xfId="12946" xr:uid="{00000000-0005-0000-0000-0000081D0000}"/>
    <cellStyle name="Normal 10 3 6 3 2" xfId="19730" xr:uid="{00000000-0005-0000-0000-0000091D0000}"/>
    <cellStyle name="Normal 10 3 6 3 2 2" xfId="34843" xr:uid="{00000000-0005-0000-0000-00000A1D0000}"/>
    <cellStyle name="Normal 10 3 6 3 3" xfId="28075" xr:uid="{00000000-0005-0000-0000-00000B1D0000}"/>
    <cellStyle name="Normal 10 3 6 4" xfId="16332" xr:uid="{00000000-0005-0000-0000-00000C1D0000}"/>
    <cellStyle name="Normal 10 3 6 4 2" xfId="31456" xr:uid="{00000000-0005-0000-0000-00000D1D0000}"/>
    <cellStyle name="Normal 10 3 6 5" xfId="9538" xr:uid="{00000000-0005-0000-0000-00000E1D0000}"/>
    <cellStyle name="Normal 10 3 6 5 2" xfId="24691" xr:uid="{00000000-0005-0000-0000-00000F1D0000}"/>
    <cellStyle name="Normal 10 3 6 6" xfId="22301" xr:uid="{00000000-0005-0000-0000-0000101D0000}"/>
    <cellStyle name="Normal 10 3 6 7" xfId="6814" xr:uid="{00000000-0005-0000-0000-0000111D0000}"/>
    <cellStyle name="Normal 10 3 6 8" xfId="5730" xr:uid="{00000000-0005-0000-0000-0000121D0000}"/>
    <cellStyle name="Normal 10 3 6 9" xfId="4657" xr:uid="{00000000-0005-0000-0000-0000131D0000}"/>
    <cellStyle name="Normal 10 3 7" xfId="2317" xr:uid="{00000000-0005-0000-0000-0000141D0000}"/>
    <cellStyle name="Normal 10 3 7 2" xfId="13825" xr:uid="{00000000-0005-0000-0000-0000151D0000}"/>
    <cellStyle name="Normal 10 3 7 2 2" xfId="20609" xr:uid="{00000000-0005-0000-0000-0000161D0000}"/>
    <cellStyle name="Normal 10 3 7 2 2 2" xfId="35722" xr:uid="{00000000-0005-0000-0000-0000171D0000}"/>
    <cellStyle name="Normal 10 3 7 2 3" xfId="28954" xr:uid="{00000000-0005-0000-0000-0000181D0000}"/>
    <cellStyle name="Normal 10 3 7 3" xfId="17225" xr:uid="{00000000-0005-0000-0000-0000191D0000}"/>
    <cellStyle name="Normal 10 3 7 3 2" xfId="32338" xr:uid="{00000000-0005-0000-0000-00001A1D0000}"/>
    <cellStyle name="Normal 10 3 7 4" xfId="10439" xr:uid="{00000000-0005-0000-0000-00001B1D0000}"/>
    <cellStyle name="Normal 10 3 7 4 2" xfId="25570" xr:uid="{00000000-0005-0000-0000-00001C1D0000}"/>
    <cellStyle name="Normal 10 3 7 5" xfId="5731" xr:uid="{00000000-0005-0000-0000-00001D1D0000}"/>
    <cellStyle name="Normal 10 3 7 6" xfId="4658" xr:uid="{00000000-0005-0000-0000-00001E1D0000}"/>
    <cellStyle name="Normal 10 3 8" xfId="2318" xr:uid="{00000000-0005-0000-0000-00001F1D0000}"/>
    <cellStyle name="Normal 10 3 8 2" xfId="18893" xr:uid="{00000000-0005-0000-0000-0000201D0000}"/>
    <cellStyle name="Normal 10 3 8 2 2" xfId="34006" xr:uid="{00000000-0005-0000-0000-0000211D0000}"/>
    <cellStyle name="Normal 10 3 8 3" xfId="12110" xr:uid="{00000000-0005-0000-0000-0000221D0000}"/>
    <cellStyle name="Normal 10 3 8 3 2" xfId="27238" xr:uid="{00000000-0005-0000-0000-0000231D0000}"/>
    <cellStyle name="Normal 10 3 8 4" xfId="5732" xr:uid="{00000000-0005-0000-0000-0000241D0000}"/>
    <cellStyle name="Normal 10 3 8 5" xfId="4659" xr:uid="{00000000-0005-0000-0000-0000251D0000}"/>
    <cellStyle name="Normal 10 3 9" xfId="2311" xr:uid="{00000000-0005-0000-0000-0000261D0000}"/>
    <cellStyle name="Normal 10 3 9 2" xfId="15500" xr:uid="{00000000-0005-0000-0000-0000271D0000}"/>
    <cellStyle name="Normal 10 3 9 2 2" xfId="30622" xr:uid="{00000000-0005-0000-0000-0000281D0000}"/>
    <cellStyle name="Normal 10 3 9 3" xfId="23447" xr:uid="{00000000-0005-0000-0000-0000291D0000}"/>
    <cellStyle name="Normal 10 3 9 4" xfId="8241" xr:uid="{00000000-0005-0000-0000-00002A1D0000}"/>
    <cellStyle name="Normal 10 4" xfId="1228" xr:uid="{00000000-0005-0000-0000-00002B1D0000}"/>
    <cellStyle name="Normal 10 4 10" xfId="7653" xr:uid="{00000000-0005-0000-0000-00002C1D0000}"/>
    <cellStyle name="Normal 10 4 11" xfId="8723" xr:uid="{00000000-0005-0000-0000-00002D1D0000}"/>
    <cellStyle name="Normal 10 4 11 2" xfId="23878" xr:uid="{00000000-0005-0000-0000-00002E1D0000}"/>
    <cellStyle name="Normal 10 4 12" xfId="22325" xr:uid="{00000000-0005-0000-0000-00002F1D0000}"/>
    <cellStyle name="Normal 10 4 13" xfId="6839" xr:uid="{00000000-0005-0000-0000-0000301D0000}"/>
    <cellStyle name="Normal 10 4 14" xfId="5733" xr:uid="{00000000-0005-0000-0000-0000311D0000}"/>
    <cellStyle name="Normal 10 4 15" xfId="4660" xr:uid="{00000000-0005-0000-0000-0000321D0000}"/>
    <cellStyle name="Normal 10 4 16" xfId="4488" xr:uid="{00000000-0005-0000-0000-0000331D0000}"/>
    <cellStyle name="Normal 10 4 2" xfId="2320" xr:uid="{00000000-0005-0000-0000-0000341D0000}"/>
    <cellStyle name="Normal 10 4 2 10" xfId="6939" xr:uid="{00000000-0005-0000-0000-0000351D0000}"/>
    <cellStyle name="Normal 10 4 2 11" xfId="5734" xr:uid="{00000000-0005-0000-0000-0000361D0000}"/>
    <cellStyle name="Normal 10 4 2 12" xfId="4661" xr:uid="{00000000-0005-0000-0000-0000371D0000}"/>
    <cellStyle name="Normal 10 4 2 2" xfId="7149" xr:uid="{00000000-0005-0000-0000-0000381D0000}"/>
    <cellStyle name="Normal 10 4 2 2 2" xfId="7566" xr:uid="{00000000-0005-0000-0000-0000391D0000}"/>
    <cellStyle name="Normal 10 4 2 2 2 2" xfId="10288" xr:uid="{00000000-0005-0000-0000-00003A1D0000}"/>
    <cellStyle name="Normal 10 4 2 2 2 2 2" xfId="12025" xr:uid="{00000000-0005-0000-0000-00003B1D0000}"/>
    <cellStyle name="Normal 10 4 2 2 2 2 2 2" xfId="15410" xr:uid="{00000000-0005-0000-0000-00003C1D0000}"/>
    <cellStyle name="Normal 10 4 2 2 2 2 2 2 2" xfId="22194" xr:uid="{00000000-0005-0000-0000-00003D1D0000}"/>
    <cellStyle name="Normal 10 4 2 2 2 2 2 2 2 2" xfId="37307" xr:uid="{00000000-0005-0000-0000-00003E1D0000}"/>
    <cellStyle name="Normal 10 4 2 2 2 2 2 2 3" xfId="30539" xr:uid="{00000000-0005-0000-0000-00003F1D0000}"/>
    <cellStyle name="Normal 10 4 2 2 2 2 2 3" xfId="18810" xr:uid="{00000000-0005-0000-0000-0000401D0000}"/>
    <cellStyle name="Normal 10 4 2 2 2 2 2 3 2" xfId="33923" xr:uid="{00000000-0005-0000-0000-0000411D0000}"/>
    <cellStyle name="Normal 10 4 2 2 2 2 2 4" xfId="27155" xr:uid="{00000000-0005-0000-0000-0000421D0000}"/>
    <cellStyle name="Normal 10 4 2 2 2 2 3" xfId="13697" xr:uid="{00000000-0005-0000-0000-0000431D0000}"/>
    <cellStyle name="Normal 10 4 2 2 2 2 3 2" xfId="20481" xr:uid="{00000000-0005-0000-0000-0000441D0000}"/>
    <cellStyle name="Normal 10 4 2 2 2 2 3 2 2" xfId="35594" xr:uid="{00000000-0005-0000-0000-0000451D0000}"/>
    <cellStyle name="Normal 10 4 2 2 2 2 3 3" xfId="28826" xr:uid="{00000000-0005-0000-0000-0000461D0000}"/>
    <cellStyle name="Normal 10 4 2 2 2 2 4" xfId="17084" xr:uid="{00000000-0005-0000-0000-0000471D0000}"/>
    <cellStyle name="Normal 10 4 2 2 2 2 4 2" xfId="32207" xr:uid="{00000000-0005-0000-0000-0000481D0000}"/>
    <cellStyle name="Normal 10 4 2 2 2 2 5" xfId="25442" xr:uid="{00000000-0005-0000-0000-0000491D0000}"/>
    <cellStyle name="Normal 10 4 2 2 2 3" xfId="11191" xr:uid="{00000000-0005-0000-0000-00004A1D0000}"/>
    <cellStyle name="Normal 10 4 2 2 2 3 2" xfId="14576" xr:uid="{00000000-0005-0000-0000-00004B1D0000}"/>
    <cellStyle name="Normal 10 4 2 2 2 3 2 2" xfId="21360" xr:uid="{00000000-0005-0000-0000-00004C1D0000}"/>
    <cellStyle name="Normal 10 4 2 2 2 3 2 2 2" xfId="36473" xr:uid="{00000000-0005-0000-0000-00004D1D0000}"/>
    <cellStyle name="Normal 10 4 2 2 2 3 2 3" xfId="29705" xr:uid="{00000000-0005-0000-0000-00004E1D0000}"/>
    <cellStyle name="Normal 10 4 2 2 2 3 3" xfId="17976" xr:uid="{00000000-0005-0000-0000-00004F1D0000}"/>
    <cellStyle name="Normal 10 4 2 2 2 3 3 2" xfId="33089" xr:uid="{00000000-0005-0000-0000-0000501D0000}"/>
    <cellStyle name="Normal 10 4 2 2 2 3 4" xfId="26321" xr:uid="{00000000-0005-0000-0000-0000511D0000}"/>
    <cellStyle name="Normal 10 4 2 2 2 4" xfId="12861" xr:uid="{00000000-0005-0000-0000-0000521D0000}"/>
    <cellStyle name="Normal 10 4 2 2 2 4 2" xfId="19644" xr:uid="{00000000-0005-0000-0000-0000531D0000}"/>
    <cellStyle name="Normal 10 4 2 2 2 4 2 2" xfId="34757" xr:uid="{00000000-0005-0000-0000-0000541D0000}"/>
    <cellStyle name="Normal 10 4 2 2 2 4 3" xfId="27989" xr:uid="{00000000-0005-0000-0000-0000551D0000}"/>
    <cellStyle name="Normal 10 4 2 2 2 5" xfId="16249" xr:uid="{00000000-0005-0000-0000-0000561D0000}"/>
    <cellStyle name="Normal 10 4 2 2 2 5 2" xfId="31373" xr:uid="{00000000-0005-0000-0000-0000571D0000}"/>
    <cellStyle name="Normal 10 4 2 2 2 6" xfId="9451" xr:uid="{00000000-0005-0000-0000-0000581D0000}"/>
    <cellStyle name="Normal 10 4 2 2 2 6 2" xfId="24605" xr:uid="{00000000-0005-0000-0000-0000591D0000}"/>
    <cellStyle name="Normal 10 4 2 2 2 7" xfId="23052" xr:uid="{00000000-0005-0000-0000-00005A1D0000}"/>
    <cellStyle name="Normal 10 4 2 2 3" xfId="9873" xr:uid="{00000000-0005-0000-0000-00005B1D0000}"/>
    <cellStyle name="Normal 10 4 2 2 3 2" xfId="11609" xr:uid="{00000000-0005-0000-0000-00005C1D0000}"/>
    <cellStyle name="Normal 10 4 2 2 3 2 2" xfId="14994" xr:uid="{00000000-0005-0000-0000-00005D1D0000}"/>
    <cellStyle name="Normal 10 4 2 2 3 2 2 2" xfId="21778" xr:uid="{00000000-0005-0000-0000-00005E1D0000}"/>
    <cellStyle name="Normal 10 4 2 2 3 2 2 2 2" xfId="36891" xr:uid="{00000000-0005-0000-0000-00005F1D0000}"/>
    <cellStyle name="Normal 10 4 2 2 3 2 2 3" xfId="30123" xr:uid="{00000000-0005-0000-0000-0000601D0000}"/>
    <cellStyle name="Normal 10 4 2 2 3 2 3" xfId="18394" xr:uid="{00000000-0005-0000-0000-0000611D0000}"/>
    <cellStyle name="Normal 10 4 2 2 3 2 3 2" xfId="33507" xr:uid="{00000000-0005-0000-0000-0000621D0000}"/>
    <cellStyle name="Normal 10 4 2 2 3 2 4" xfId="26739" xr:uid="{00000000-0005-0000-0000-0000631D0000}"/>
    <cellStyle name="Normal 10 4 2 2 3 3" xfId="13281" xr:uid="{00000000-0005-0000-0000-0000641D0000}"/>
    <cellStyle name="Normal 10 4 2 2 3 3 2" xfId="20065" xr:uid="{00000000-0005-0000-0000-0000651D0000}"/>
    <cellStyle name="Normal 10 4 2 2 3 3 2 2" xfId="35178" xr:uid="{00000000-0005-0000-0000-0000661D0000}"/>
    <cellStyle name="Normal 10 4 2 2 3 3 3" xfId="28410" xr:uid="{00000000-0005-0000-0000-0000671D0000}"/>
    <cellStyle name="Normal 10 4 2 2 3 4" xfId="16667" xr:uid="{00000000-0005-0000-0000-0000681D0000}"/>
    <cellStyle name="Normal 10 4 2 2 3 4 2" xfId="31791" xr:uid="{00000000-0005-0000-0000-0000691D0000}"/>
    <cellStyle name="Normal 10 4 2 2 3 5" xfId="25026" xr:uid="{00000000-0005-0000-0000-00006A1D0000}"/>
    <cellStyle name="Normal 10 4 2 2 4" xfId="10776" xr:uid="{00000000-0005-0000-0000-00006B1D0000}"/>
    <cellStyle name="Normal 10 4 2 2 4 2" xfId="14160" xr:uid="{00000000-0005-0000-0000-00006C1D0000}"/>
    <cellStyle name="Normal 10 4 2 2 4 2 2" xfId="20944" xr:uid="{00000000-0005-0000-0000-00006D1D0000}"/>
    <cellStyle name="Normal 10 4 2 2 4 2 2 2" xfId="36057" xr:uid="{00000000-0005-0000-0000-00006E1D0000}"/>
    <cellStyle name="Normal 10 4 2 2 4 2 3" xfId="29289" xr:uid="{00000000-0005-0000-0000-00006F1D0000}"/>
    <cellStyle name="Normal 10 4 2 2 4 3" xfId="17560" xr:uid="{00000000-0005-0000-0000-0000701D0000}"/>
    <cellStyle name="Normal 10 4 2 2 4 3 2" xfId="32673" xr:uid="{00000000-0005-0000-0000-0000711D0000}"/>
    <cellStyle name="Normal 10 4 2 2 4 4" xfId="25905" xr:uid="{00000000-0005-0000-0000-0000721D0000}"/>
    <cellStyle name="Normal 10 4 2 2 5" xfId="12445" xr:uid="{00000000-0005-0000-0000-0000731D0000}"/>
    <cellStyle name="Normal 10 4 2 2 5 2" xfId="19228" xr:uid="{00000000-0005-0000-0000-0000741D0000}"/>
    <cellStyle name="Normal 10 4 2 2 5 2 2" xfId="34341" xr:uid="{00000000-0005-0000-0000-0000751D0000}"/>
    <cellStyle name="Normal 10 4 2 2 5 3" xfId="27573" xr:uid="{00000000-0005-0000-0000-0000761D0000}"/>
    <cellStyle name="Normal 10 4 2 2 6" xfId="15833" xr:uid="{00000000-0005-0000-0000-0000771D0000}"/>
    <cellStyle name="Normal 10 4 2 2 6 2" xfId="30957" xr:uid="{00000000-0005-0000-0000-0000781D0000}"/>
    <cellStyle name="Normal 10 4 2 2 7" xfId="9035" xr:uid="{00000000-0005-0000-0000-0000791D0000}"/>
    <cellStyle name="Normal 10 4 2 2 7 2" xfId="24189" xr:uid="{00000000-0005-0000-0000-00007A1D0000}"/>
    <cellStyle name="Normal 10 4 2 2 8" xfId="22636" xr:uid="{00000000-0005-0000-0000-00007B1D0000}"/>
    <cellStyle name="Normal 10 4 2 3" xfId="7358" xr:uid="{00000000-0005-0000-0000-00007C1D0000}"/>
    <cellStyle name="Normal 10 4 2 3 2" xfId="10080" xr:uid="{00000000-0005-0000-0000-00007D1D0000}"/>
    <cellStyle name="Normal 10 4 2 3 2 2" xfId="11817" xr:uid="{00000000-0005-0000-0000-00007E1D0000}"/>
    <cellStyle name="Normal 10 4 2 3 2 2 2" xfId="15202" xr:uid="{00000000-0005-0000-0000-00007F1D0000}"/>
    <cellStyle name="Normal 10 4 2 3 2 2 2 2" xfId="21986" xr:uid="{00000000-0005-0000-0000-0000801D0000}"/>
    <cellStyle name="Normal 10 4 2 3 2 2 2 2 2" xfId="37099" xr:uid="{00000000-0005-0000-0000-0000811D0000}"/>
    <cellStyle name="Normal 10 4 2 3 2 2 2 3" xfId="30331" xr:uid="{00000000-0005-0000-0000-0000821D0000}"/>
    <cellStyle name="Normal 10 4 2 3 2 2 3" xfId="18602" xr:uid="{00000000-0005-0000-0000-0000831D0000}"/>
    <cellStyle name="Normal 10 4 2 3 2 2 3 2" xfId="33715" xr:uid="{00000000-0005-0000-0000-0000841D0000}"/>
    <cellStyle name="Normal 10 4 2 3 2 2 4" xfId="26947" xr:uid="{00000000-0005-0000-0000-0000851D0000}"/>
    <cellStyle name="Normal 10 4 2 3 2 3" xfId="13489" xr:uid="{00000000-0005-0000-0000-0000861D0000}"/>
    <cellStyle name="Normal 10 4 2 3 2 3 2" xfId="20273" xr:uid="{00000000-0005-0000-0000-0000871D0000}"/>
    <cellStyle name="Normal 10 4 2 3 2 3 2 2" xfId="35386" xr:uid="{00000000-0005-0000-0000-0000881D0000}"/>
    <cellStyle name="Normal 10 4 2 3 2 3 3" xfId="28618" xr:uid="{00000000-0005-0000-0000-0000891D0000}"/>
    <cellStyle name="Normal 10 4 2 3 2 4" xfId="16876" xr:uid="{00000000-0005-0000-0000-00008A1D0000}"/>
    <cellStyle name="Normal 10 4 2 3 2 4 2" xfId="31999" xr:uid="{00000000-0005-0000-0000-00008B1D0000}"/>
    <cellStyle name="Normal 10 4 2 3 2 5" xfId="25234" xr:uid="{00000000-0005-0000-0000-00008C1D0000}"/>
    <cellStyle name="Normal 10 4 2 3 3" xfId="10983" xr:uid="{00000000-0005-0000-0000-00008D1D0000}"/>
    <cellStyle name="Normal 10 4 2 3 3 2" xfId="14368" xr:uid="{00000000-0005-0000-0000-00008E1D0000}"/>
    <cellStyle name="Normal 10 4 2 3 3 2 2" xfId="21152" xr:uid="{00000000-0005-0000-0000-00008F1D0000}"/>
    <cellStyle name="Normal 10 4 2 3 3 2 2 2" xfId="36265" xr:uid="{00000000-0005-0000-0000-0000901D0000}"/>
    <cellStyle name="Normal 10 4 2 3 3 2 3" xfId="29497" xr:uid="{00000000-0005-0000-0000-0000911D0000}"/>
    <cellStyle name="Normal 10 4 2 3 3 3" xfId="17768" xr:uid="{00000000-0005-0000-0000-0000921D0000}"/>
    <cellStyle name="Normal 10 4 2 3 3 3 2" xfId="32881" xr:uid="{00000000-0005-0000-0000-0000931D0000}"/>
    <cellStyle name="Normal 10 4 2 3 3 4" xfId="26113" xr:uid="{00000000-0005-0000-0000-0000941D0000}"/>
    <cellStyle name="Normal 10 4 2 3 4" xfId="12653" xr:uid="{00000000-0005-0000-0000-0000951D0000}"/>
    <cellStyle name="Normal 10 4 2 3 4 2" xfId="19436" xr:uid="{00000000-0005-0000-0000-0000961D0000}"/>
    <cellStyle name="Normal 10 4 2 3 4 2 2" xfId="34549" xr:uid="{00000000-0005-0000-0000-0000971D0000}"/>
    <cellStyle name="Normal 10 4 2 3 4 3" xfId="27781" xr:uid="{00000000-0005-0000-0000-0000981D0000}"/>
    <cellStyle name="Normal 10 4 2 3 5" xfId="16041" xr:uid="{00000000-0005-0000-0000-0000991D0000}"/>
    <cellStyle name="Normal 10 4 2 3 5 2" xfId="31165" xr:uid="{00000000-0005-0000-0000-00009A1D0000}"/>
    <cellStyle name="Normal 10 4 2 3 6" xfId="9243" xr:uid="{00000000-0005-0000-0000-00009B1D0000}"/>
    <cellStyle name="Normal 10 4 2 3 6 2" xfId="24397" xr:uid="{00000000-0005-0000-0000-00009C1D0000}"/>
    <cellStyle name="Normal 10 4 2 3 7" xfId="22844" xr:uid="{00000000-0005-0000-0000-00009D1D0000}"/>
    <cellStyle name="Normal 10 4 2 4" xfId="7654" xr:uid="{00000000-0005-0000-0000-00009E1D0000}"/>
    <cellStyle name="Normal 10 4 2 4 2" xfId="11401" xr:uid="{00000000-0005-0000-0000-00009F1D0000}"/>
    <cellStyle name="Normal 10 4 2 4 2 2" xfId="14786" xr:uid="{00000000-0005-0000-0000-0000A01D0000}"/>
    <cellStyle name="Normal 10 4 2 4 2 2 2" xfId="21570" xr:uid="{00000000-0005-0000-0000-0000A11D0000}"/>
    <cellStyle name="Normal 10 4 2 4 2 2 2 2" xfId="36683" xr:uid="{00000000-0005-0000-0000-0000A21D0000}"/>
    <cellStyle name="Normal 10 4 2 4 2 2 3" xfId="29915" xr:uid="{00000000-0005-0000-0000-0000A31D0000}"/>
    <cellStyle name="Normal 10 4 2 4 2 3" xfId="18186" xr:uid="{00000000-0005-0000-0000-0000A41D0000}"/>
    <cellStyle name="Normal 10 4 2 4 2 3 2" xfId="33299" xr:uid="{00000000-0005-0000-0000-0000A51D0000}"/>
    <cellStyle name="Normal 10 4 2 4 2 4" xfId="26531" xr:uid="{00000000-0005-0000-0000-0000A61D0000}"/>
    <cellStyle name="Normal 10 4 2 4 3" xfId="13073" xr:uid="{00000000-0005-0000-0000-0000A71D0000}"/>
    <cellStyle name="Normal 10 4 2 4 3 2" xfId="19857" xr:uid="{00000000-0005-0000-0000-0000A81D0000}"/>
    <cellStyle name="Normal 10 4 2 4 3 2 2" xfId="34970" xr:uid="{00000000-0005-0000-0000-0000A91D0000}"/>
    <cellStyle name="Normal 10 4 2 4 3 3" xfId="28202" xr:uid="{00000000-0005-0000-0000-0000AA1D0000}"/>
    <cellStyle name="Normal 10 4 2 4 4" xfId="16459" xr:uid="{00000000-0005-0000-0000-0000AB1D0000}"/>
    <cellStyle name="Normal 10 4 2 4 4 2" xfId="31583" xr:uid="{00000000-0005-0000-0000-0000AC1D0000}"/>
    <cellStyle name="Normal 10 4 2 4 5" xfId="9665" xr:uid="{00000000-0005-0000-0000-0000AD1D0000}"/>
    <cellStyle name="Normal 10 4 2 4 5 2" xfId="24818" xr:uid="{00000000-0005-0000-0000-0000AE1D0000}"/>
    <cellStyle name="Normal 10 4 2 5" xfId="10568" xr:uid="{00000000-0005-0000-0000-0000AF1D0000}"/>
    <cellStyle name="Normal 10 4 2 5 2" xfId="13952" xr:uid="{00000000-0005-0000-0000-0000B01D0000}"/>
    <cellStyle name="Normal 10 4 2 5 2 2" xfId="20736" xr:uid="{00000000-0005-0000-0000-0000B11D0000}"/>
    <cellStyle name="Normal 10 4 2 5 2 2 2" xfId="35849" xr:uid="{00000000-0005-0000-0000-0000B21D0000}"/>
    <cellStyle name="Normal 10 4 2 5 2 3" xfId="29081" xr:uid="{00000000-0005-0000-0000-0000B31D0000}"/>
    <cellStyle name="Normal 10 4 2 5 3" xfId="17352" xr:uid="{00000000-0005-0000-0000-0000B41D0000}"/>
    <cellStyle name="Normal 10 4 2 5 3 2" xfId="32465" xr:uid="{00000000-0005-0000-0000-0000B51D0000}"/>
    <cellStyle name="Normal 10 4 2 5 4" xfId="25697" xr:uid="{00000000-0005-0000-0000-0000B61D0000}"/>
    <cellStyle name="Normal 10 4 2 6" xfId="12237" xr:uid="{00000000-0005-0000-0000-0000B71D0000}"/>
    <cellStyle name="Normal 10 4 2 6 2" xfId="19020" xr:uid="{00000000-0005-0000-0000-0000B81D0000}"/>
    <cellStyle name="Normal 10 4 2 6 2 2" xfId="34133" xr:uid="{00000000-0005-0000-0000-0000B91D0000}"/>
    <cellStyle name="Normal 10 4 2 6 3" xfId="27365" xr:uid="{00000000-0005-0000-0000-0000BA1D0000}"/>
    <cellStyle name="Normal 10 4 2 7" xfId="15625" xr:uid="{00000000-0005-0000-0000-0000BB1D0000}"/>
    <cellStyle name="Normal 10 4 2 7 2" xfId="30749" xr:uid="{00000000-0005-0000-0000-0000BC1D0000}"/>
    <cellStyle name="Normal 10 4 2 8" xfId="8826" xr:uid="{00000000-0005-0000-0000-0000BD1D0000}"/>
    <cellStyle name="Normal 10 4 2 8 2" xfId="23981" xr:uid="{00000000-0005-0000-0000-0000BE1D0000}"/>
    <cellStyle name="Normal 10 4 2 9" xfId="22428" xr:uid="{00000000-0005-0000-0000-0000BF1D0000}"/>
    <cellStyle name="Normal 10 4 3" xfId="2321" xr:uid="{00000000-0005-0000-0000-0000C01D0000}"/>
    <cellStyle name="Normal 10 4 3 10" xfId="5735" xr:uid="{00000000-0005-0000-0000-0000C11D0000}"/>
    <cellStyle name="Normal 10 4 3 11" xfId="4662" xr:uid="{00000000-0005-0000-0000-0000C21D0000}"/>
    <cellStyle name="Normal 10 4 3 2" xfId="7463" xr:uid="{00000000-0005-0000-0000-0000C31D0000}"/>
    <cellStyle name="Normal 10 4 3 2 2" xfId="10185" xr:uid="{00000000-0005-0000-0000-0000C41D0000}"/>
    <cellStyle name="Normal 10 4 3 2 2 2" xfId="11922" xr:uid="{00000000-0005-0000-0000-0000C51D0000}"/>
    <cellStyle name="Normal 10 4 3 2 2 2 2" xfId="15307" xr:uid="{00000000-0005-0000-0000-0000C61D0000}"/>
    <cellStyle name="Normal 10 4 3 2 2 2 2 2" xfId="22091" xr:uid="{00000000-0005-0000-0000-0000C71D0000}"/>
    <cellStyle name="Normal 10 4 3 2 2 2 2 2 2" xfId="37204" xr:uid="{00000000-0005-0000-0000-0000C81D0000}"/>
    <cellStyle name="Normal 10 4 3 2 2 2 2 3" xfId="30436" xr:uid="{00000000-0005-0000-0000-0000C91D0000}"/>
    <cellStyle name="Normal 10 4 3 2 2 2 3" xfId="18707" xr:uid="{00000000-0005-0000-0000-0000CA1D0000}"/>
    <cellStyle name="Normal 10 4 3 2 2 2 3 2" xfId="33820" xr:uid="{00000000-0005-0000-0000-0000CB1D0000}"/>
    <cellStyle name="Normal 10 4 3 2 2 2 4" xfId="27052" xr:uid="{00000000-0005-0000-0000-0000CC1D0000}"/>
    <cellStyle name="Normal 10 4 3 2 2 3" xfId="13594" xr:uid="{00000000-0005-0000-0000-0000CD1D0000}"/>
    <cellStyle name="Normal 10 4 3 2 2 3 2" xfId="20378" xr:uid="{00000000-0005-0000-0000-0000CE1D0000}"/>
    <cellStyle name="Normal 10 4 3 2 2 3 2 2" xfId="35491" xr:uid="{00000000-0005-0000-0000-0000CF1D0000}"/>
    <cellStyle name="Normal 10 4 3 2 2 3 3" xfId="28723" xr:uid="{00000000-0005-0000-0000-0000D01D0000}"/>
    <cellStyle name="Normal 10 4 3 2 2 4" xfId="16981" xr:uid="{00000000-0005-0000-0000-0000D11D0000}"/>
    <cellStyle name="Normal 10 4 3 2 2 4 2" xfId="32104" xr:uid="{00000000-0005-0000-0000-0000D21D0000}"/>
    <cellStyle name="Normal 10 4 3 2 2 5" xfId="25339" xr:uid="{00000000-0005-0000-0000-0000D31D0000}"/>
    <cellStyle name="Normal 10 4 3 2 3" xfId="11088" xr:uid="{00000000-0005-0000-0000-0000D41D0000}"/>
    <cellStyle name="Normal 10 4 3 2 3 2" xfId="14473" xr:uid="{00000000-0005-0000-0000-0000D51D0000}"/>
    <cellStyle name="Normal 10 4 3 2 3 2 2" xfId="21257" xr:uid="{00000000-0005-0000-0000-0000D61D0000}"/>
    <cellStyle name="Normal 10 4 3 2 3 2 2 2" xfId="36370" xr:uid="{00000000-0005-0000-0000-0000D71D0000}"/>
    <cellStyle name="Normal 10 4 3 2 3 2 3" xfId="29602" xr:uid="{00000000-0005-0000-0000-0000D81D0000}"/>
    <cellStyle name="Normal 10 4 3 2 3 3" xfId="17873" xr:uid="{00000000-0005-0000-0000-0000D91D0000}"/>
    <cellStyle name="Normal 10 4 3 2 3 3 2" xfId="32986" xr:uid="{00000000-0005-0000-0000-0000DA1D0000}"/>
    <cellStyle name="Normal 10 4 3 2 3 4" xfId="26218" xr:uid="{00000000-0005-0000-0000-0000DB1D0000}"/>
    <cellStyle name="Normal 10 4 3 2 4" xfId="12758" xr:uid="{00000000-0005-0000-0000-0000DC1D0000}"/>
    <cellStyle name="Normal 10 4 3 2 4 2" xfId="19541" xr:uid="{00000000-0005-0000-0000-0000DD1D0000}"/>
    <cellStyle name="Normal 10 4 3 2 4 2 2" xfId="34654" xr:uid="{00000000-0005-0000-0000-0000DE1D0000}"/>
    <cellStyle name="Normal 10 4 3 2 4 3" xfId="27886" xr:uid="{00000000-0005-0000-0000-0000DF1D0000}"/>
    <cellStyle name="Normal 10 4 3 2 5" xfId="16146" xr:uid="{00000000-0005-0000-0000-0000E01D0000}"/>
    <cellStyle name="Normal 10 4 3 2 5 2" xfId="31270" xr:uid="{00000000-0005-0000-0000-0000E11D0000}"/>
    <cellStyle name="Normal 10 4 3 2 6" xfId="9348" xr:uid="{00000000-0005-0000-0000-0000E21D0000}"/>
    <cellStyle name="Normal 10 4 3 2 6 2" xfId="24502" xr:uid="{00000000-0005-0000-0000-0000E31D0000}"/>
    <cellStyle name="Normal 10 4 3 2 7" xfId="22949" xr:uid="{00000000-0005-0000-0000-0000E41D0000}"/>
    <cellStyle name="Normal 10 4 3 3" xfId="7655" xr:uid="{00000000-0005-0000-0000-0000E51D0000}"/>
    <cellStyle name="Normal 10 4 3 3 2" xfId="11506" xr:uid="{00000000-0005-0000-0000-0000E61D0000}"/>
    <cellStyle name="Normal 10 4 3 3 2 2" xfId="14891" xr:uid="{00000000-0005-0000-0000-0000E71D0000}"/>
    <cellStyle name="Normal 10 4 3 3 2 2 2" xfId="21675" xr:uid="{00000000-0005-0000-0000-0000E81D0000}"/>
    <cellStyle name="Normal 10 4 3 3 2 2 2 2" xfId="36788" xr:uid="{00000000-0005-0000-0000-0000E91D0000}"/>
    <cellStyle name="Normal 10 4 3 3 2 2 3" xfId="30020" xr:uid="{00000000-0005-0000-0000-0000EA1D0000}"/>
    <cellStyle name="Normal 10 4 3 3 2 3" xfId="18291" xr:uid="{00000000-0005-0000-0000-0000EB1D0000}"/>
    <cellStyle name="Normal 10 4 3 3 2 3 2" xfId="33404" xr:uid="{00000000-0005-0000-0000-0000EC1D0000}"/>
    <cellStyle name="Normal 10 4 3 3 2 4" xfId="26636" xr:uid="{00000000-0005-0000-0000-0000ED1D0000}"/>
    <cellStyle name="Normal 10 4 3 3 3" xfId="13178" xr:uid="{00000000-0005-0000-0000-0000EE1D0000}"/>
    <cellStyle name="Normal 10 4 3 3 3 2" xfId="19962" xr:uid="{00000000-0005-0000-0000-0000EF1D0000}"/>
    <cellStyle name="Normal 10 4 3 3 3 2 2" xfId="35075" xr:uid="{00000000-0005-0000-0000-0000F01D0000}"/>
    <cellStyle name="Normal 10 4 3 3 3 3" xfId="28307" xr:uid="{00000000-0005-0000-0000-0000F11D0000}"/>
    <cellStyle name="Normal 10 4 3 3 4" xfId="16564" xr:uid="{00000000-0005-0000-0000-0000F21D0000}"/>
    <cellStyle name="Normal 10 4 3 3 4 2" xfId="31688" xr:uid="{00000000-0005-0000-0000-0000F31D0000}"/>
    <cellStyle name="Normal 10 4 3 3 5" xfId="9770" xr:uid="{00000000-0005-0000-0000-0000F41D0000}"/>
    <cellStyle name="Normal 10 4 3 3 5 2" xfId="24923" xr:uid="{00000000-0005-0000-0000-0000F51D0000}"/>
    <cellStyle name="Normal 10 4 3 4" xfId="10673" xr:uid="{00000000-0005-0000-0000-0000F61D0000}"/>
    <cellStyle name="Normal 10 4 3 4 2" xfId="14057" xr:uid="{00000000-0005-0000-0000-0000F71D0000}"/>
    <cellStyle name="Normal 10 4 3 4 2 2" xfId="20841" xr:uid="{00000000-0005-0000-0000-0000F81D0000}"/>
    <cellStyle name="Normal 10 4 3 4 2 2 2" xfId="35954" xr:uid="{00000000-0005-0000-0000-0000F91D0000}"/>
    <cellStyle name="Normal 10 4 3 4 2 3" xfId="29186" xr:uid="{00000000-0005-0000-0000-0000FA1D0000}"/>
    <cellStyle name="Normal 10 4 3 4 3" xfId="17457" xr:uid="{00000000-0005-0000-0000-0000FB1D0000}"/>
    <cellStyle name="Normal 10 4 3 4 3 2" xfId="32570" xr:uid="{00000000-0005-0000-0000-0000FC1D0000}"/>
    <cellStyle name="Normal 10 4 3 4 4" xfId="25802" xr:uid="{00000000-0005-0000-0000-0000FD1D0000}"/>
    <cellStyle name="Normal 10 4 3 5" xfId="12342" xr:uid="{00000000-0005-0000-0000-0000FE1D0000}"/>
    <cellStyle name="Normal 10 4 3 5 2" xfId="19125" xr:uid="{00000000-0005-0000-0000-0000FF1D0000}"/>
    <cellStyle name="Normal 10 4 3 5 2 2" xfId="34238" xr:uid="{00000000-0005-0000-0000-0000001E0000}"/>
    <cellStyle name="Normal 10 4 3 5 3" xfId="27470" xr:uid="{00000000-0005-0000-0000-0000011E0000}"/>
    <cellStyle name="Normal 10 4 3 6" xfId="15730" xr:uid="{00000000-0005-0000-0000-0000021E0000}"/>
    <cellStyle name="Normal 10 4 3 6 2" xfId="30854" xr:uid="{00000000-0005-0000-0000-0000031E0000}"/>
    <cellStyle name="Normal 10 4 3 7" xfId="8932" xr:uid="{00000000-0005-0000-0000-0000041E0000}"/>
    <cellStyle name="Normal 10 4 3 7 2" xfId="24086" xr:uid="{00000000-0005-0000-0000-0000051E0000}"/>
    <cellStyle name="Normal 10 4 3 8" xfId="22533" xr:uid="{00000000-0005-0000-0000-0000061E0000}"/>
    <cellStyle name="Normal 10 4 3 9" xfId="7046" xr:uid="{00000000-0005-0000-0000-0000071E0000}"/>
    <cellStyle name="Normal 10 4 4" xfId="2322" xr:uid="{00000000-0005-0000-0000-0000081E0000}"/>
    <cellStyle name="Normal 10 4 4 10" xfId="4663" xr:uid="{00000000-0005-0000-0000-0000091E0000}"/>
    <cellStyle name="Normal 10 4 4 2" xfId="7656" xr:uid="{00000000-0005-0000-0000-00000A1E0000}"/>
    <cellStyle name="Normal 10 4 4 2 2" xfId="11714" xr:uid="{00000000-0005-0000-0000-00000B1E0000}"/>
    <cellStyle name="Normal 10 4 4 2 2 2" xfId="15099" xr:uid="{00000000-0005-0000-0000-00000C1E0000}"/>
    <cellStyle name="Normal 10 4 4 2 2 2 2" xfId="21883" xr:uid="{00000000-0005-0000-0000-00000D1E0000}"/>
    <cellStyle name="Normal 10 4 4 2 2 2 2 2" xfId="36996" xr:uid="{00000000-0005-0000-0000-00000E1E0000}"/>
    <cellStyle name="Normal 10 4 4 2 2 2 3" xfId="30228" xr:uid="{00000000-0005-0000-0000-00000F1E0000}"/>
    <cellStyle name="Normal 10 4 4 2 2 3" xfId="18499" xr:uid="{00000000-0005-0000-0000-0000101E0000}"/>
    <cellStyle name="Normal 10 4 4 2 2 3 2" xfId="33612" xr:uid="{00000000-0005-0000-0000-0000111E0000}"/>
    <cellStyle name="Normal 10 4 4 2 2 4" xfId="26844" xr:uid="{00000000-0005-0000-0000-0000121E0000}"/>
    <cellStyle name="Normal 10 4 4 2 3" xfId="13386" xr:uid="{00000000-0005-0000-0000-0000131E0000}"/>
    <cellStyle name="Normal 10 4 4 2 3 2" xfId="20170" xr:uid="{00000000-0005-0000-0000-0000141E0000}"/>
    <cellStyle name="Normal 10 4 4 2 3 2 2" xfId="35283" xr:uid="{00000000-0005-0000-0000-0000151E0000}"/>
    <cellStyle name="Normal 10 4 4 2 3 3" xfId="28515" xr:uid="{00000000-0005-0000-0000-0000161E0000}"/>
    <cellStyle name="Normal 10 4 4 2 4" xfId="16773" xr:uid="{00000000-0005-0000-0000-0000171E0000}"/>
    <cellStyle name="Normal 10 4 4 2 4 2" xfId="31896" xr:uid="{00000000-0005-0000-0000-0000181E0000}"/>
    <cellStyle name="Normal 10 4 4 2 5" xfId="9978" xr:uid="{00000000-0005-0000-0000-0000191E0000}"/>
    <cellStyle name="Normal 10 4 4 2 5 2" xfId="25131" xr:uid="{00000000-0005-0000-0000-00001A1E0000}"/>
    <cellStyle name="Normal 10 4 4 3" xfId="10881" xr:uid="{00000000-0005-0000-0000-00001B1E0000}"/>
    <cellStyle name="Normal 10 4 4 3 2" xfId="14265" xr:uid="{00000000-0005-0000-0000-00001C1E0000}"/>
    <cellStyle name="Normal 10 4 4 3 2 2" xfId="21049" xr:uid="{00000000-0005-0000-0000-00001D1E0000}"/>
    <cellStyle name="Normal 10 4 4 3 2 2 2" xfId="36162" xr:uid="{00000000-0005-0000-0000-00001E1E0000}"/>
    <cellStyle name="Normal 10 4 4 3 2 3" xfId="29394" xr:uid="{00000000-0005-0000-0000-00001F1E0000}"/>
    <cellStyle name="Normal 10 4 4 3 3" xfId="17665" xr:uid="{00000000-0005-0000-0000-0000201E0000}"/>
    <cellStyle name="Normal 10 4 4 3 3 2" xfId="32778" xr:uid="{00000000-0005-0000-0000-0000211E0000}"/>
    <cellStyle name="Normal 10 4 4 3 4" xfId="26010" xr:uid="{00000000-0005-0000-0000-0000221E0000}"/>
    <cellStyle name="Normal 10 4 4 4" xfId="12550" xr:uid="{00000000-0005-0000-0000-0000231E0000}"/>
    <cellStyle name="Normal 10 4 4 4 2" xfId="19333" xr:uid="{00000000-0005-0000-0000-0000241E0000}"/>
    <cellStyle name="Normal 10 4 4 4 2 2" xfId="34446" xr:uid="{00000000-0005-0000-0000-0000251E0000}"/>
    <cellStyle name="Normal 10 4 4 4 3" xfId="27678" xr:uid="{00000000-0005-0000-0000-0000261E0000}"/>
    <cellStyle name="Normal 10 4 4 5" xfId="15938" xr:uid="{00000000-0005-0000-0000-0000271E0000}"/>
    <cellStyle name="Normal 10 4 4 5 2" xfId="31062" xr:uid="{00000000-0005-0000-0000-0000281E0000}"/>
    <cellStyle name="Normal 10 4 4 6" xfId="9140" xr:uid="{00000000-0005-0000-0000-0000291E0000}"/>
    <cellStyle name="Normal 10 4 4 6 2" xfId="24294" xr:uid="{00000000-0005-0000-0000-00002A1E0000}"/>
    <cellStyle name="Normal 10 4 4 7" xfId="22741" xr:uid="{00000000-0005-0000-0000-00002B1E0000}"/>
    <cellStyle name="Normal 10 4 4 8" xfId="7257" xr:uid="{00000000-0005-0000-0000-00002C1E0000}"/>
    <cellStyle name="Normal 10 4 4 9" xfId="5736" xr:uid="{00000000-0005-0000-0000-00002D1E0000}"/>
    <cellStyle name="Normal 10 4 5" xfId="2323" xr:uid="{00000000-0005-0000-0000-00002E1E0000}"/>
    <cellStyle name="Normal 10 4 5 2" xfId="11298" xr:uid="{00000000-0005-0000-0000-00002F1E0000}"/>
    <cellStyle name="Normal 10 4 5 2 2" xfId="14683" xr:uid="{00000000-0005-0000-0000-0000301E0000}"/>
    <cellStyle name="Normal 10 4 5 2 2 2" xfId="21467" xr:uid="{00000000-0005-0000-0000-0000311E0000}"/>
    <cellStyle name="Normal 10 4 5 2 2 2 2" xfId="36580" xr:uid="{00000000-0005-0000-0000-0000321E0000}"/>
    <cellStyle name="Normal 10 4 5 2 2 3" xfId="29812" xr:uid="{00000000-0005-0000-0000-0000331E0000}"/>
    <cellStyle name="Normal 10 4 5 2 3" xfId="18083" xr:uid="{00000000-0005-0000-0000-0000341E0000}"/>
    <cellStyle name="Normal 10 4 5 2 3 2" xfId="33196" xr:uid="{00000000-0005-0000-0000-0000351E0000}"/>
    <cellStyle name="Normal 10 4 5 2 4" xfId="26428" xr:uid="{00000000-0005-0000-0000-0000361E0000}"/>
    <cellStyle name="Normal 10 4 5 3" xfId="12970" xr:uid="{00000000-0005-0000-0000-0000371E0000}"/>
    <cellStyle name="Normal 10 4 5 3 2" xfId="19754" xr:uid="{00000000-0005-0000-0000-0000381E0000}"/>
    <cellStyle name="Normal 10 4 5 3 2 2" xfId="34867" xr:uid="{00000000-0005-0000-0000-0000391E0000}"/>
    <cellStyle name="Normal 10 4 5 3 3" xfId="28099" xr:uid="{00000000-0005-0000-0000-00003A1E0000}"/>
    <cellStyle name="Normal 10 4 5 4" xfId="16356" xr:uid="{00000000-0005-0000-0000-00003B1E0000}"/>
    <cellStyle name="Normal 10 4 5 4 2" xfId="31480" xr:uid="{00000000-0005-0000-0000-00003C1E0000}"/>
    <cellStyle name="Normal 10 4 5 5" xfId="9562" xr:uid="{00000000-0005-0000-0000-00003D1E0000}"/>
    <cellStyle name="Normal 10 4 5 5 2" xfId="24715" xr:uid="{00000000-0005-0000-0000-00003E1E0000}"/>
    <cellStyle name="Normal 10 4 5 6" xfId="5737" xr:uid="{00000000-0005-0000-0000-00003F1E0000}"/>
    <cellStyle name="Normal 10 4 5 7" xfId="4664" xr:uid="{00000000-0005-0000-0000-0000401E0000}"/>
    <cellStyle name="Normal 10 4 6" xfId="2324" xr:uid="{00000000-0005-0000-0000-0000411E0000}"/>
    <cellStyle name="Normal 10 4 6 2" xfId="13849" xr:uid="{00000000-0005-0000-0000-0000421E0000}"/>
    <cellStyle name="Normal 10 4 6 2 2" xfId="20633" xr:uid="{00000000-0005-0000-0000-0000431E0000}"/>
    <cellStyle name="Normal 10 4 6 2 2 2" xfId="35746" xr:uid="{00000000-0005-0000-0000-0000441E0000}"/>
    <cellStyle name="Normal 10 4 6 2 3" xfId="28978" xr:uid="{00000000-0005-0000-0000-0000451E0000}"/>
    <cellStyle name="Normal 10 4 6 3" xfId="17249" xr:uid="{00000000-0005-0000-0000-0000461E0000}"/>
    <cellStyle name="Normal 10 4 6 3 2" xfId="32362" xr:uid="{00000000-0005-0000-0000-0000471E0000}"/>
    <cellStyle name="Normal 10 4 6 4" xfId="10464" xr:uid="{00000000-0005-0000-0000-0000481E0000}"/>
    <cellStyle name="Normal 10 4 6 4 2" xfId="25594" xr:uid="{00000000-0005-0000-0000-0000491E0000}"/>
    <cellStyle name="Normal 10 4 6 5" xfId="5738" xr:uid="{00000000-0005-0000-0000-00004A1E0000}"/>
    <cellStyle name="Normal 10 4 6 6" xfId="4665" xr:uid="{00000000-0005-0000-0000-00004B1E0000}"/>
    <cellStyle name="Normal 10 4 7" xfId="2325" xr:uid="{00000000-0005-0000-0000-00004C1E0000}"/>
    <cellStyle name="Normal 10 4 7 2" xfId="18917" xr:uid="{00000000-0005-0000-0000-00004D1E0000}"/>
    <cellStyle name="Normal 10 4 7 2 2" xfId="34030" xr:uid="{00000000-0005-0000-0000-00004E1E0000}"/>
    <cellStyle name="Normal 10 4 7 3" xfId="12134" xr:uid="{00000000-0005-0000-0000-00004F1E0000}"/>
    <cellStyle name="Normal 10 4 7 3 2" xfId="27262" xr:uid="{00000000-0005-0000-0000-0000501E0000}"/>
    <cellStyle name="Normal 10 4 7 4" xfId="5739" xr:uid="{00000000-0005-0000-0000-0000511E0000}"/>
    <cellStyle name="Normal 10 4 7 5" xfId="4666" xr:uid="{00000000-0005-0000-0000-0000521E0000}"/>
    <cellStyle name="Normal 10 4 8" xfId="2326" xr:uid="{00000000-0005-0000-0000-0000531E0000}"/>
    <cellStyle name="Normal 10 4 8 2" xfId="15523" xr:uid="{00000000-0005-0000-0000-0000541E0000}"/>
    <cellStyle name="Normal 10 4 8 2 2" xfId="30646" xr:uid="{00000000-0005-0000-0000-0000551E0000}"/>
    <cellStyle name="Normal 10 4 8 3" xfId="5740" xr:uid="{00000000-0005-0000-0000-0000561E0000}"/>
    <cellStyle name="Normal 10 4 8 4" xfId="4667" xr:uid="{00000000-0005-0000-0000-0000571E0000}"/>
    <cellStyle name="Normal 10 4 9" xfId="2319" xr:uid="{00000000-0005-0000-0000-0000581E0000}"/>
    <cellStyle name="Normal 10 4 9 2" xfId="23681" xr:uid="{00000000-0005-0000-0000-0000591E0000}"/>
    <cellStyle name="Normal 10 4 9 3" xfId="8437" xr:uid="{00000000-0005-0000-0000-00005A1E0000}"/>
    <cellStyle name="Normal 10 5" xfId="1398" xr:uid="{00000000-0005-0000-0000-00005B1E0000}"/>
    <cellStyle name="Normal 10 5 10" xfId="8778" xr:uid="{00000000-0005-0000-0000-00005C1E0000}"/>
    <cellStyle name="Normal 10 5 10 2" xfId="23933" xr:uid="{00000000-0005-0000-0000-00005D1E0000}"/>
    <cellStyle name="Normal 10 5 11" xfId="22380" xr:uid="{00000000-0005-0000-0000-00005E1E0000}"/>
    <cellStyle name="Normal 10 5 12" xfId="6892" xr:uid="{00000000-0005-0000-0000-00005F1E0000}"/>
    <cellStyle name="Normal 10 5 13" xfId="5741" xr:uid="{00000000-0005-0000-0000-0000601E0000}"/>
    <cellStyle name="Normal 10 5 14" xfId="4668" xr:uid="{00000000-0005-0000-0000-0000611E0000}"/>
    <cellStyle name="Normal 10 5 2" xfId="2328" xr:uid="{00000000-0005-0000-0000-0000621E0000}"/>
    <cellStyle name="Normal 10 5 2 10" xfId="5742" xr:uid="{00000000-0005-0000-0000-0000631E0000}"/>
    <cellStyle name="Normal 10 5 2 11" xfId="4669" xr:uid="{00000000-0005-0000-0000-0000641E0000}"/>
    <cellStyle name="Normal 10 5 2 2" xfId="7518" xr:uid="{00000000-0005-0000-0000-0000651E0000}"/>
    <cellStyle name="Normal 10 5 2 2 2" xfId="10240" xr:uid="{00000000-0005-0000-0000-0000661E0000}"/>
    <cellStyle name="Normal 10 5 2 2 2 2" xfId="11977" xr:uid="{00000000-0005-0000-0000-0000671E0000}"/>
    <cellStyle name="Normal 10 5 2 2 2 2 2" xfId="15362" xr:uid="{00000000-0005-0000-0000-0000681E0000}"/>
    <cellStyle name="Normal 10 5 2 2 2 2 2 2" xfId="22146" xr:uid="{00000000-0005-0000-0000-0000691E0000}"/>
    <cellStyle name="Normal 10 5 2 2 2 2 2 2 2" xfId="37259" xr:uid="{00000000-0005-0000-0000-00006A1E0000}"/>
    <cellStyle name="Normal 10 5 2 2 2 2 2 3" xfId="30491" xr:uid="{00000000-0005-0000-0000-00006B1E0000}"/>
    <cellStyle name="Normal 10 5 2 2 2 2 3" xfId="18762" xr:uid="{00000000-0005-0000-0000-00006C1E0000}"/>
    <cellStyle name="Normal 10 5 2 2 2 2 3 2" xfId="33875" xr:uid="{00000000-0005-0000-0000-00006D1E0000}"/>
    <cellStyle name="Normal 10 5 2 2 2 2 4" xfId="27107" xr:uid="{00000000-0005-0000-0000-00006E1E0000}"/>
    <cellStyle name="Normal 10 5 2 2 2 3" xfId="13649" xr:uid="{00000000-0005-0000-0000-00006F1E0000}"/>
    <cellStyle name="Normal 10 5 2 2 2 3 2" xfId="20433" xr:uid="{00000000-0005-0000-0000-0000701E0000}"/>
    <cellStyle name="Normal 10 5 2 2 2 3 2 2" xfId="35546" xr:uid="{00000000-0005-0000-0000-0000711E0000}"/>
    <cellStyle name="Normal 10 5 2 2 2 3 3" xfId="28778" xr:uid="{00000000-0005-0000-0000-0000721E0000}"/>
    <cellStyle name="Normal 10 5 2 2 2 4" xfId="17036" xr:uid="{00000000-0005-0000-0000-0000731E0000}"/>
    <cellStyle name="Normal 10 5 2 2 2 4 2" xfId="32159" xr:uid="{00000000-0005-0000-0000-0000741E0000}"/>
    <cellStyle name="Normal 10 5 2 2 2 5" xfId="25394" xr:uid="{00000000-0005-0000-0000-0000751E0000}"/>
    <cellStyle name="Normal 10 5 2 2 3" xfId="11143" xr:uid="{00000000-0005-0000-0000-0000761E0000}"/>
    <cellStyle name="Normal 10 5 2 2 3 2" xfId="14528" xr:uid="{00000000-0005-0000-0000-0000771E0000}"/>
    <cellStyle name="Normal 10 5 2 2 3 2 2" xfId="21312" xr:uid="{00000000-0005-0000-0000-0000781E0000}"/>
    <cellStyle name="Normal 10 5 2 2 3 2 2 2" xfId="36425" xr:uid="{00000000-0005-0000-0000-0000791E0000}"/>
    <cellStyle name="Normal 10 5 2 2 3 2 3" xfId="29657" xr:uid="{00000000-0005-0000-0000-00007A1E0000}"/>
    <cellStyle name="Normal 10 5 2 2 3 3" xfId="17928" xr:uid="{00000000-0005-0000-0000-00007B1E0000}"/>
    <cellStyle name="Normal 10 5 2 2 3 3 2" xfId="33041" xr:uid="{00000000-0005-0000-0000-00007C1E0000}"/>
    <cellStyle name="Normal 10 5 2 2 3 4" xfId="26273" xr:uid="{00000000-0005-0000-0000-00007D1E0000}"/>
    <cellStyle name="Normal 10 5 2 2 4" xfId="12813" xr:uid="{00000000-0005-0000-0000-00007E1E0000}"/>
    <cellStyle name="Normal 10 5 2 2 4 2" xfId="19596" xr:uid="{00000000-0005-0000-0000-00007F1E0000}"/>
    <cellStyle name="Normal 10 5 2 2 4 2 2" xfId="34709" xr:uid="{00000000-0005-0000-0000-0000801E0000}"/>
    <cellStyle name="Normal 10 5 2 2 4 3" xfId="27941" xr:uid="{00000000-0005-0000-0000-0000811E0000}"/>
    <cellStyle name="Normal 10 5 2 2 5" xfId="16201" xr:uid="{00000000-0005-0000-0000-0000821E0000}"/>
    <cellStyle name="Normal 10 5 2 2 5 2" xfId="31325" xr:uid="{00000000-0005-0000-0000-0000831E0000}"/>
    <cellStyle name="Normal 10 5 2 2 6" xfId="9403" xr:uid="{00000000-0005-0000-0000-0000841E0000}"/>
    <cellStyle name="Normal 10 5 2 2 6 2" xfId="24557" xr:uid="{00000000-0005-0000-0000-0000851E0000}"/>
    <cellStyle name="Normal 10 5 2 2 7" xfId="23004" xr:uid="{00000000-0005-0000-0000-0000861E0000}"/>
    <cellStyle name="Normal 10 5 2 3" xfId="7657" xr:uid="{00000000-0005-0000-0000-0000871E0000}"/>
    <cellStyle name="Normal 10 5 2 3 2" xfId="11561" xr:uid="{00000000-0005-0000-0000-0000881E0000}"/>
    <cellStyle name="Normal 10 5 2 3 2 2" xfId="14946" xr:uid="{00000000-0005-0000-0000-0000891E0000}"/>
    <cellStyle name="Normal 10 5 2 3 2 2 2" xfId="21730" xr:uid="{00000000-0005-0000-0000-00008A1E0000}"/>
    <cellStyle name="Normal 10 5 2 3 2 2 2 2" xfId="36843" xr:uid="{00000000-0005-0000-0000-00008B1E0000}"/>
    <cellStyle name="Normal 10 5 2 3 2 2 3" xfId="30075" xr:uid="{00000000-0005-0000-0000-00008C1E0000}"/>
    <cellStyle name="Normal 10 5 2 3 2 3" xfId="18346" xr:uid="{00000000-0005-0000-0000-00008D1E0000}"/>
    <cellStyle name="Normal 10 5 2 3 2 3 2" xfId="33459" xr:uid="{00000000-0005-0000-0000-00008E1E0000}"/>
    <cellStyle name="Normal 10 5 2 3 2 4" xfId="26691" xr:uid="{00000000-0005-0000-0000-00008F1E0000}"/>
    <cellStyle name="Normal 10 5 2 3 3" xfId="13233" xr:uid="{00000000-0005-0000-0000-0000901E0000}"/>
    <cellStyle name="Normal 10 5 2 3 3 2" xfId="20017" xr:uid="{00000000-0005-0000-0000-0000911E0000}"/>
    <cellStyle name="Normal 10 5 2 3 3 2 2" xfId="35130" xr:uid="{00000000-0005-0000-0000-0000921E0000}"/>
    <cellStyle name="Normal 10 5 2 3 3 3" xfId="28362" xr:uid="{00000000-0005-0000-0000-0000931E0000}"/>
    <cellStyle name="Normal 10 5 2 3 4" xfId="16619" xr:uid="{00000000-0005-0000-0000-0000941E0000}"/>
    <cellStyle name="Normal 10 5 2 3 4 2" xfId="31743" xr:uid="{00000000-0005-0000-0000-0000951E0000}"/>
    <cellStyle name="Normal 10 5 2 3 5" xfId="9825" xr:uid="{00000000-0005-0000-0000-0000961E0000}"/>
    <cellStyle name="Normal 10 5 2 3 5 2" xfId="24978" xr:uid="{00000000-0005-0000-0000-0000971E0000}"/>
    <cellStyle name="Normal 10 5 2 4" xfId="10728" xr:uid="{00000000-0005-0000-0000-0000981E0000}"/>
    <cellStyle name="Normal 10 5 2 4 2" xfId="14112" xr:uid="{00000000-0005-0000-0000-0000991E0000}"/>
    <cellStyle name="Normal 10 5 2 4 2 2" xfId="20896" xr:uid="{00000000-0005-0000-0000-00009A1E0000}"/>
    <cellStyle name="Normal 10 5 2 4 2 2 2" xfId="36009" xr:uid="{00000000-0005-0000-0000-00009B1E0000}"/>
    <cellStyle name="Normal 10 5 2 4 2 3" xfId="29241" xr:uid="{00000000-0005-0000-0000-00009C1E0000}"/>
    <cellStyle name="Normal 10 5 2 4 3" xfId="17512" xr:uid="{00000000-0005-0000-0000-00009D1E0000}"/>
    <cellStyle name="Normal 10 5 2 4 3 2" xfId="32625" xr:uid="{00000000-0005-0000-0000-00009E1E0000}"/>
    <cellStyle name="Normal 10 5 2 4 4" xfId="25857" xr:uid="{00000000-0005-0000-0000-00009F1E0000}"/>
    <cellStyle name="Normal 10 5 2 5" xfId="12397" xr:uid="{00000000-0005-0000-0000-0000A01E0000}"/>
    <cellStyle name="Normal 10 5 2 5 2" xfId="19180" xr:uid="{00000000-0005-0000-0000-0000A11E0000}"/>
    <cellStyle name="Normal 10 5 2 5 2 2" xfId="34293" xr:uid="{00000000-0005-0000-0000-0000A21E0000}"/>
    <cellStyle name="Normal 10 5 2 5 3" xfId="27525" xr:uid="{00000000-0005-0000-0000-0000A31E0000}"/>
    <cellStyle name="Normal 10 5 2 6" xfId="15785" xr:uid="{00000000-0005-0000-0000-0000A41E0000}"/>
    <cellStyle name="Normal 10 5 2 6 2" xfId="30909" xr:uid="{00000000-0005-0000-0000-0000A51E0000}"/>
    <cellStyle name="Normal 10 5 2 7" xfId="8987" xr:uid="{00000000-0005-0000-0000-0000A61E0000}"/>
    <cellStyle name="Normal 10 5 2 7 2" xfId="24141" xr:uid="{00000000-0005-0000-0000-0000A71E0000}"/>
    <cellStyle name="Normal 10 5 2 8" xfId="22588" xr:uid="{00000000-0005-0000-0000-0000A81E0000}"/>
    <cellStyle name="Normal 10 5 2 9" xfId="7101" xr:uid="{00000000-0005-0000-0000-0000A91E0000}"/>
    <cellStyle name="Normal 10 5 3" xfId="2329" xr:uid="{00000000-0005-0000-0000-0000AA1E0000}"/>
    <cellStyle name="Normal 10 5 3 10" xfId="4670" xr:uid="{00000000-0005-0000-0000-0000AB1E0000}"/>
    <cellStyle name="Normal 10 5 3 2" xfId="7658" xr:uid="{00000000-0005-0000-0000-0000AC1E0000}"/>
    <cellStyle name="Normal 10 5 3 2 2" xfId="11769" xr:uid="{00000000-0005-0000-0000-0000AD1E0000}"/>
    <cellStyle name="Normal 10 5 3 2 2 2" xfId="15154" xr:uid="{00000000-0005-0000-0000-0000AE1E0000}"/>
    <cellStyle name="Normal 10 5 3 2 2 2 2" xfId="21938" xr:uid="{00000000-0005-0000-0000-0000AF1E0000}"/>
    <cellStyle name="Normal 10 5 3 2 2 2 2 2" xfId="37051" xr:uid="{00000000-0005-0000-0000-0000B01E0000}"/>
    <cellStyle name="Normal 10 5 3 2 2 2 3" xfId="30283" xr:uid="{00000000-0005-0000-0000-0000B11E0000}"/>
    <cellStyle name="Normal 10 5 3 2 2 3" xfId="18554" xr:uid="{00000000-0005-0000-0000-0000B21E0000}"/>
    <cellStyle name="Normal 10 5 3 2 2 3 2" xfId="33667" xr:uid="{00000000-0005-0000-0000-0000B31E0000}"/>
    <cellStyle name="Normal 10 5 3 2 2 4" xfId="26899" xr:uid="{00000000-0005-0000-0000-0000B41E0000}"/>
    <cellStyle name="Normal 10 5 3 2 3" xfId="13441" xr:uid="{00000000-0005-0000-0000-0000B51E0000}"/>
    <cellStyle name="Normal 10 5 3 2 3 2" xfId="20225" xr:uid="{00000000-0005-0000-0000-0000B61E0000}"/>
    <cellStyle name="Normal 10 5 3 2 3 2 2" xfId="35338" xr:uid="{00000000-0005-0000-0000-0000B71E0000}"/>
    <cellStyle name="Normal 10 5 3 2 3 3" xfId="28570" xr:uid="{00000000-0005-0000-0000-0000B81E0000}"/>
    <cellStyle name="Normal 10 5 3 2 4" xfId="16828" xr:uid="{00000000-0005-0000-0000-0000B91E0000}"/>
    <cellStyle name="Normal 10 5 3 2 4 2" xfId="31951" xr:uid="{00000000-0005-0000-0000-0000BA1E0000}"/>
    <cellStyle name="Normal 10 5 3 2 5" xfId="10032" xr:uid="{00000000-0005-0000-0000-0000BB1E0000}"/>
    <cellStyle name="Normal 10 5 3 2 5 2" xfId="25186" xr:uid="{00000000-0005-0000-0000-0000BC1E0000}"/>
    <cellStyle name="Normal 10 5 3 3" xfId="10935" xr:uid="{00000000-0005-0000-0000-0000BD1E0000}"/>
    <cellStyle name="Normal 10 5 3 3 2" xfId="14320" xr:uid="{00000000-0005-0000-0000-0000BE1E0000}"/>
    <cellStyle name="Normal 10 5 3 3 2 2" xfId="21104" xr:uid="{00000000-0005-0000-0000-0000BF1E0000}"/>
    <cellStyle name="Normal 10 5 3 3 2 2 2" xfId="36217" xr:uid="{00000000-0005-0000-0000-0000C01E0000}"/>
    <cellStyle name="Normal 10 5 3 3 2 3" xfId="29449" xr:uid="{00000000-0005-0000-0000-0000C11E0000}"/>
    <cellStyle name="Normal 10 5 3 3 3" xfId="17720" xr:uid="{00000000-0005-0000-0000-0000C21E0000}"/>
    <cellStyle name="Normal 10 5 3 3 3 2" xfId="32833" xr:uid="{00000000-0005-0000-0000-0000C31E0000}"/>
    <cellStyle name="Normal 10 5 3 3 4" xfId="26065" xr:uid="{00000000-0005-0000-0000-0000C41E0000}"/>
    <cellStyle name="Normal 10 5 3 4" xfId="12605" xr:uid="{00000000-0005-0000-0000-0000C51E0000}"/>
    <cellStyle name="Normal 10 5 3 4 2" xfId="19388" xr:uid="{00000000-0005-0000-0000-0000C61E0000}"/>
    <cellStyle name="Normal 10 5 3 4 2 2" xfId="34501" xr:uid="{00000000-0005-0000-0000-0000C71E0000}"/>
    <cellStyle name="Normal 10 5 3 4 3" xfId="27733" xr:uid="{00000000-0005-0000-0000-0000C81E0000}"/>
    <cellStyle name="Normal 10 5 3 5" xfId="15993" xr:uid="{00000000-0005-0000-0000-0000C91E0000}"/>
    <cellStyle name="Normal 10 5 3 5 2" xfId="31117" xr:uid="{00000000-0005-0000-0000-0000CA1E0000}"/>
    <cellStyle name="Normal 10 5 3 6" xfId="9195" xr:uid="{00000000-0005-0000-0000-0000CB1E0000}"/>
    <cellStyle name="Normal 10 5 3 6 2" xfId="24349" xr:uid="{00000000-0005-0000-0000-0000CC1E0000}"/>
    <cellStyle name="Normal 10 5 3 7" xfId="22796" xr:uid="{00000000-0005-0000-0000-0000CD1E0000}"/>
    <cellStyle name="Normal 10 5 3 8" xfId="7310" xr:uid="{00000000-0005-0000-0000-0000CE1E0000}"/>
    <cellStyle name="Normal 10 5 3 9" xfId="5743" xr:uid="{00000000-0005-0000-0000-0000CF1E0000}"/>
    <cellStyle name="Normal 10 5 4" xfId="2330" xr:uid="{00000000-0005-0000-0000-0000D01E0000}"/>
    <cellStyle name="Normal 10 5 4 2" xfId="11353" xr:uid="{00000000-0005-0000-0000-0000D11E0000}"/>
    <cellStyle name="Normal 10 5 4 2 2" xfId="14738" xr:uid="{00000000-0005-0000-0000-0000D21E0000}"/>
    <cellStyle name="Normal 10 5 4 2 2 2" xfId="21522" xr:uid="{00000000-0005-0000-0000-0000D31E0000}"/>
    <cellStyle name="Normal 10 5 4 2 2 2 2" xfId="36635" xr:uid="{00000000-0005-0000-0000-0000D41E0000}"/>
    <cellStyle name="Normal 10 5 4 2 2 3" xfId="29867" xr:uid="{00000000-0005-0000-0000-0000D51E0000}"/>
    <cellStyle name="Normal 10 5 4 2 3" xfId="18138" xr:uid="{00000000-0005-0000-0000-0000D61E0000}"/>
    <cellStyle name="Normal 10 5 4 2 3 2" xfId="33251" xr:uid="{00000000-0005-0000-0000-0000D71E0000}"/>
    <cellStyle name="Normal 10 5 4 2 4" xfId="26483" xr:uid="{00000000-0005-0000-0000-0000D81E0000}"/>
    <cellStyle name="Normal 10 5 4 3" xfId="13025" xr:uid="{00000000-0005-0000-0000-0000D91E0000}"/>
    <cellStyle name="Normal 10 5 4 3 2" xfId="19809" xr:uid="{00000000-0005-0000-0000-0000DA1E0000}"/>
    <cellStyle name="Normal 10 5 4 3 2 2" xfId="34922" xr:uid="{00000000-0005-0000-0000-0000DB1E0000}"/>
    <cellStyle name="Normal 10 5 4 3 3" xfId="28154" xr:uid="{00000000-0005-0000-0000-0000DC1E0000}"/>
    <cellStyle name="Normal 10 5 4 4" xfId="16411" xr:uid="{00000000-0005-0000-0000-0000DD1E0000}"/>
    <cellStyle name="Normal 10 5 4 4 2" xfId="31535" xr:uid="{00000000-0005-0000-0000-0000DE1E0000}"/>
    <cellStyle name="Normal 10 5 4 5" xfId="9617" xr:uid="{00000000-0005-0000-0000-0000DF1E0000}"/>
    <cellStyle name="Normal 10 5 4 5 2" xfId="24770" xr:uid="{00000000-0005-0000-0000-0000E01E0000}"/>
    <cellStyle name="Normal 10 5 4 6" xfId="5744" xr:uid="{00000000-0005-0000-0000-0000E11E0000}"/>
    <cellStyle name="Normal 10 5 4 7" xfId="4671" xr:uid="{00000000-0005-0000-0000-0000E21E0000}"/>
    <cellStyle name="Normal 10 5 5" xfId="2331" xr:uid="{00000000-0005-0000-0000-0000E31E0000}"/>
    <cellStyle name="Normal 10 5 5 2" xfId="13904" xr:uid="{00000000-0005-0000-0000-0000E41E0000}"/>
    <cellStyle name="Normal 10 5 5 2 2" xfId="20688" xr:uid="{00000000-0005-0000-0000-0000E51E0000}"/>
    <cellStyle name="Normal 10 5 5 2 2 2" xfId="35801" xr:uid="{00000000-0005-0000-0000-0000E61E0000}"/>
    <cellStyle name="Normal 10 5 5 2 3" xfId="29033" xr:uid="{00000000-0005-0000-0000-0000E71E0000}"/>
    <cellStyle name="Normal 10 5 5 3" xfId="17304" xr:uid="{00000000-0005-0000-0000-0000E81E0000}"/>
    <cellStyle name="Normal 10 5 5 3 2" xfId="32417" xr:uid="{00000000-0005-0000-0000-0000E91E0000}"/>
    <cellStyle name="Normal 10 5 5 4" xfId="10520" xr:uid="{00000000-0005-0000-0000-0000EA1E0000}"/>
    <cellStyle name="Normal 10 5 5 4 2" xfId="25649" xr:uid="{00000000-0005-0000-0000-0000EB1E0000}"/>
    <cellStyle name="Normal 10 5 5 5" xfId="5745" xr:uid="{00000000-0005-0000-0000-0000EC1E0000}"/>
    <cellStyle name="Normal 10 5 5 6" xfId="4672" xr:uid="{00000000-0005-0000-0000-0000ED1E0000}"/>
    <cellStyle name="Normal 10 5 6" xfId="2332" xr:uid="{00000000-0005-0000-0000-0000EE1E0000}"/>
    <cellStyle name="Normal 10 5 6 2" xfId="18972" xr:uid="{00000000-0005-0000-0000-0000EF1E0000}"/>
    <cellStyle name="Normal 10 5 6 2 2" xfId="34085" xr:uid="{00000000-0005-0000-0000-0000F01E0000}"/>
    <cellStyle name="Normal 10 5 6 3" xfId="12189" xr:uid="{00000000-0005-0000-0000-0000F11E0000}"/>
    <cellStyle name="Normal 10 5 6 3 2" xfId="27317" xr:uid="{00000000-0005-0000-0000-0000F21E0000}"/>
    <cellStyle name="Normal 10 5 6 4" xfId="5746" xr:uid="{00000000-0005-0000-0000-0000F31E0000}"/>
    <cellStyle name="Normal 10 5 6 5" xfId="4673" xr:uid="{00000000-0005-0000-0000-0000F41E0000}"/>
    <cellStyle name="Normal 10 5 7" xfId="2333" xr:uid="{00000000-0005-0000-0000-0000F51E0000}"/>
    <cellStyle name="Normal 10 5 7 2" xfId="15577" xr:uid="{00000000-0005-0000-0000-0000F61E0000}"/>
    <cellStyle name="Normal 10 5 7 2 2" xfId="30701" xr:uid="{00000000-0005-0000-0000-0000F71E0000}"/>
    <cellStyle name="Normal 10 5 7 3" xfId="5747" xr:uid="{00000000-0005-0000-0000-0000F81E0000}"/>
    <cellStyle name="Normal 10 5 7 4" xfId="4674" xr:uid="{00000000-0005-0000-0000-0000F91E0000}"/>
    <cellStyle name="Normal 10 5 8" xfId="2334" xr:uid="{00000000-0005-0000-0000-0000FA1E0000}"/>
    <cellStyle name="Normal 10 5 8 2" xfId="5748" xr:uid="{00000000-0005-0000-0000-0000FB1E0000}"/>
    <cellStyle name="Normal 10 5 8 3" xfId="4675" xr:uid="{00000000-0005-0000-0000-0000FC1E0000}"/>
    <cellStyle name="Normal 10 5 9" xfId="2327" xr:uid="{00000000-0005-0000-0000-0000FD1E0000}"/>
    <cellStyle name="Normal 10 6" xfId="604" xr:uid="{00000000-0005-0000-0000-0000FE1E0000}"/>
    <cellStyle name="Normal 10 6 10" xfId="8884" xr:uid="{00000000-0005-0000-0000-0000FF1E0000}"/>
    <cellStyle name="Normal 10 6 10 2" xfId="24038" xr:uid="{00000000-0005-0000-0000-0000001F0000}"/>
    <cellStyle name="Normal 10 6 11" xfId="22485" xr:uid="{00000000-0005-0000-0000-0000011F0000}"/>
    <cellStyle name="Normal 10 6 12" xfId="6999" xr:uid="{00000000-0005-0000-0000-0000021F0000}"/>
    <cellStyle name="Normal 10 6 13" xfId="5749" xr:uid="{00000000-0005-0000-0000-0000031F0000}"/>
    <cellStyle name="Normal 10 6 14" xfId="4676" xr:uid="{00000000-0005-0000-0000-0000041F0000}"/>
    <cellStyle name="Normal 10 6 2" xfId="2336" xr:uid="{00000000-0005-0000-0000-0000051F0000}"/>
    <cellStyle name="Normal 10 6 2 10" xfId="4677" xr:uid="{00000000-0005-0000-0000-0000061F0000}"/>
    <cellStyle name="Normal 10 6 2 2" xfId="7659" xr:uid="{00000000-0005-0000-0000-0000071F0000}"/>
    <cellStyle name="Normal 10 6 2 2 2" xfId="11874" xr:uid="{00000000-0005-0000-0000-0000081F0000}"/>
    <cellStyle name="Normal 10 6 2 2 2 2" xfId="15259" xr:uid="{00000000-0005-0000-0000-0000091F0000}"/>
    <cellStyle name="Normal 10 6 2 2 2 2 2" xfId="22043" xr:uid="{00000000-0005-0000-0000-00000A1F0000}"/>
    <cellStyle name="Normal 10 6 2 2 2 2 2 2" xfId="37156" xr:uid="{00000000-0005-0000-0000-00000B1F0000}"/>
    <cellStyle name="Normal 10 6 2 2 2 2 3" xfId="30388" xr:uid="{00000000-0005-0000-0000-00000C1F0000}"/>
    <cellStyle name="Normal 10 6 2 2 2 3" xfId="18659" xr:uid="{00000000-0005-0000-0000-00000D1F0000}"/>
    <cellStyle name="Normal 10 6 2 2 2 3 2" xfId="33772" xr:uid="{00000000-0005-0000-0000-00000E1F0000}"/>
    <cellStyle name="Normal 10 6 2 2 2 4" xfId="27004" xr:uid="{00000000-0005-0000-0000-00000F1F0000}"/>
    <cellStyle name="Normal 10 6 2 2 3" xfId="13546" xr:uid="{00000000-0005-0000-0000-0000101F0000}"/>
    <cellStyle name="Normal 10 6 2 2 3 2" xfId="20330" xr:uid="{00000000-0005-0000-0000-0000111F0000}"/>
    <cellStyle name="Normal 10 6 2 2 3 2 2" xfId="35443" xr:uid="{00000000-0005-0000-0000-0000121F0000}"/>
    <cellStyle name="Normal 10 6 2 2 3 3" xfId="28675" xr:uid="{00000000-0005-0000-0000-0000131F0000}"/>
    <cellStyle name="Normal 10 6 2 2 4" xfId="16933" xr:uid="{00000000-0005-0000-0000-0000141F0000}"/>
    <cellStyle name="Normal 10 6 2 2 4 2" xfId="32056" xr:uid="{00000000-0005-0000-0000-0000151F0000}"/>
    <cellStyle name="Normal 10 6 2 2 5" xfId="10137" xr:uid="{00000000-0005-0000-0000-0000161F0000}"/>
    <cellStyle name="Normal 10 6 2 2 5 2" xfId="25291" xr:uid="{00000000-0005-0000-0000-0000171F0000}"/>
    <cellStyle name="Normal 10 6 2 3" xfId="11040" xr:uid="{00000000-0005-0000-0000-0000181F0000}"/>
    <cellStyle name="Normal 10 6 2 3 2" xfId="14425" xr:uid="{00000000-0005-0000-0000-0000191F0000}"/>
    <cellStyle name="Normal 10 6 2 3 2 2" xfId="21209" xr:uid="{00000000-0005-0000-0000-00001A1F0000}"/>
    <cellStyle name="Normal 10 6 2 3 2 2 2" xfId="36322" xr:uid="{00000000-0005-0000-0000-00001B1F0000}"/>
    <cellStyle name="Normal 10 6 2 3 2 3" xfId="29554" xr:uid="{00000000-0005-0000-0000-00001C1F0000}"/>
    <cellStyle name="Normal 10 6 2 3 3" xfId="17825" xr:uid="{00000000-0005-0000-0000-00001D1F0000}"/>
    <cellStyle name="Normal 10 6 2 3 3 2" xfId="32938" xr:uid="{00000000-0005-0000-0000-00001E1F0000}"/>
    <cellStyle name="Normal 10 6 2 3 4" xfId="26170" xr:uid="{00000000-0005-0000-0000-00001F1F0000}"/>
    <cellStyle name="Normal 10 6 2 4" xfId="12710" xr:uid="{00000000-0005-0000-0000-0000201F0000}"/>
    <cellStyle name="Normal 10 6 2 4 2" xfId="19493" xr:uid="{00000000-0005-0000-0000-0000211F0000}"/>
    <cellStyle name="Normal 10 6 2 4 2 2" xfId="34606" xr:uid="{00000000-0005-0000-0000-0000221F0000}"/>
    <cellStyle name="Normal 10 6 2 4 3" xfId="27838" xr:uid="{00000000-0005-0000-0000-0000231F0000}"/>
    <cellStyle name="Normal 10 6 2 5" xfId="16098" xr:uid="{00000000-0005-0000-0000-0000241F0000}"/>
    <cellStyle name="Normal 10 6 2 5 2" xfId="31222" xr:uid="{00000000-0005-0000-0000-0000251F0000}"/>
    <cellStyle name="Normal 10 6 2 6" xfId="9300" xr:uid="{00000000-0005-0000-0000-0000261F0000}"/>
    <cellStyle name="Normal 10 6 2 6 2" xfId="24454" xr:uid="{00000000-0005-0000-0000-0000271F0000}"/>
    <cellStyle name="Normal 10 6 2 7" xfId="22901" xr:uid="{00000000-0005-0000-0000-0000281F0000}"/>
    <cellStyle name="Normal 10 6 2 8" xfId="7415" xr:uid="{00000000-0005-0000-0000-0000291F0000}"/>
    <cellStyle name="Normal 10 6 2 9" xfId="5750" xr:uid="{00000000-0005-0000-0000-00002A1F0000}"/>
    <cellStyle name="Normal 10 6 3" xfId="2337" xr:uid="{00000000-0005-0000-0000-00002B1F0000}"/>
    <cellStyle name="Normal 10 6 3 2" xfId="11458" xr:uid="{00000000-0005-0000-0000-00002C1F0000}"/>
    <cellStyle name="Normal 10 6 3 2 2" xfId="14843" xr:uid="{00000000-0005-0000-0000-00002D1F0000}"/>
    <cellStyle name="Normal 10 6 3 2 2 2" xfId="21627" xr:uid="{00000000-0005-0000-0000-00002E1F0000}"/>
    <cellStyle name="Normal 10 6 3 2 2 2 2" xfId="36740" xr:uid="{00000000-0005-0000-0000-00002F1F0000}"/>
    <cellStyle name="Normal 10 6 3 2 2 3" xfId="29972" xr:uid="{00000000-0005-0000-0000-0000301F0000}"/>
    <cellStyle name="Normal 10 6 3 2 3" xfId="18243" xr:uid="{00000000-0005-0000-0000-0000311F0000}"/>
    <cellStyle name="Normal 10 6 3 2 3 2" xfId="33356" xr:uid="{00000000-0005-0000-0000-0000321F0000}"/>
    <cellStyle name="Normal 10 6 3 2 4" xfId="26588" xr:uid="{00000000-0005-0000-0000-0000331F0000}"/>
    <cellStyle name="Normal 10 6 3 3" xfId="13130" xr:uid="{00000000-0005-0000-0000-0000341F0000}"/>
    <cellStyle name="Normal 10 6 3 3 2" xfId="19914" xr:uid="{00000000-0005-0000-0000-0000351F0000}"/>
    <cellStyle name="Normal 10 6 3 3 2 2" xfId="35027" xr:uid="{00000000-0005-0000-0000-0000361F0000}"/>
    <cellStyle name="Normal 10 6 3 3 3" xfId="28259" xr:uid="{00000000-0005-0000-0000-0000371F0000}"/>
    <cellStyle name="Normal 10 6 3 4" xfId="16516" xr:uid="{00000000-0005-0000-0000-0000381F0000}"/>
    <cellStyle name="Normal 10 6 3 4 2" xfId="31640" xr:uid="{00000000-0005-0000-0000-0000391F0000}"/>
    <cellStyle name="Normal 10 6 3 5" xfId="9722" xr:uid="{00000000-0005-0000-0000-00003A1F0000}"/>
    <cellStyle name="Normal 10 6 3 5 2" xfId="24875" xr:uid="{00000000-0005-0000-0000-00003B1F0000}"/>
    <cellStyle name="Normal 10 6 3 6" xfId="5751" xr:uid="{00000000-0005-0000-0000-00003C1F0000}"/>
    <cellStyle name="Normal 10 6 3 7" xfId="4678" xr:uid="{00000000-0005-0000-0000-00003D1F0000}"/>
    <cellStyle name="Normal 10 6 4" xfId="2338" xr:uid="{00000000-0005-0000-0000-00003E1F0000}"/>
    <cellStyle name="Normal 10 6 4 2" xfId="14009" xr:uid="{00000000-0005-0000-0000-00003F1F0000}"/>
    <cellStyle name="Normal 10 6 4 2 2" xfId="20793" xr:uid="{00000000-0005-0000-0000-0000401F0000}"/>
    <cellStyle name="Normal 10 6 4 2 2 2" xfId="35906" xr:uid="{00000000-0005-0000-0000-0000411F0000}"/>
    <cellStyle name="Normal 10 6 4 2 3" xfId="29138" xr:uid="{00000000-0005-0000-0000-0000421F0000}"/>
    <cellStyle name="Normal 10 6 4 3" xfId="17409" xr:uid="{00000000-0005-0000-0000-0000431F0000}"/>
    <cellStyle name="Normal 10 6 4 3 2" xfId="32522" xr:uid="{00000000-0005-0000-0000-0000441F0000}"/>
    <cellStyle name="Normal 10 6 4 4" xfId="10625" xr:uid="{00000000-0005-0000-0000-0000451F0000}"/>
    <cellStyle name="Normal 10 6 4 4 2" xfId="25754" xr:uid="{00000000-0005-0000-0000-0000461F0000}"/>
    <cellStyle name="Normal 10 6 4 5" xfId="5752" xr:uid="{00000000-0005-0000-0000-0000471F0000}"/>
    <cellStyle name="Normal 10 6 4 6" xfId="4679" xr:uid="{00000000-0005-0000-0000-0000481F0000}"/>
    <cellStyle name="Normal 10 6 5" xfId="2339" xr:uid="{00000000-0005-0000-0000-0000491F0000}"/>
    <cellStyle name="Normal 10 6 5 2" xfId="19077" xr:uid="{00000000-0005-0000-0000-00004A1F0000}"/>
    <cellStyle name="Normal 10 6 5 2 2" xfId="34190" xr:uid="{00000000-0005-0000-0000-00004B1F0000}"/>
    <cellStyle name="Normal 10 6 5 3" xfId="12294" xr:uid="{00000000-0005-0000-0000-00004C1F0000}"/>
    <cellStyle name="Normal 10 6 5 3 2" xfId="27422" xr:uid="{00000000-0005-0000-0000-00004D1F0000}"/>
    <cellStyle name="Normal 10 6 5 4" xfId="5753" xr:uid="{00000000-0005-0000-0000-00004E1F0000}"/>
    <cellStyle name="Normal 10 6 5 5" xfId="4680" xr:uid="{00000000-0005-0000-0000-00004F1F0000}"/>
    <cellStyle name="Normal 10 6 6" xfId="2340" xr:uid="{00000000-0005-0000-0000-0000501F0000}"/>
    <cellStyle name="Normal 10 6 6 2" xfId="15682" xr:uid="{00000000-0005-0000-0000-0000511F0000}"/>
    <cellStyle name="Normal 10 6 6 2 2" xfId="30806" xr:uid="{00000000-0005-0000-0000-0000521F0000}"/>
    <cellStyle name="Normal 10 6 6 3" xfId="5754" xr:uid="{00000000-0005-0000-0000-0000531F0000}"/>
    <cellStyle name="Normal 10 6 6 4" xfId="4681" xr:uid="{00000000-0005-0000-0000-0000541F0000}"/>
    <cellStyle name="Normal 10 6 7" xfId="2341" xr:uid="{00000000-0005-0000-0000-0000551F0000}"/>
    <cellStyle name="Normal 10 6 7 2" xfId="5755" xr:uid="{00000000-0005-0000-0000-0000561F0000}"/>
    <cellStyle name="Normal 10 6 7 3" xfId="4682" xr:uid="{00000000-0005-0000-0000-0000571F0000}"/>
    <cellStyle name="Normal 10 6 8" xfId="2342" xr:uid="{00000000-0005-0000-0000-0000581F0000}"/>
    <cellStyle name="Normal 10 6 8 2" xfId="5756" xr:uid="{00000000-0005-0000-0000-0000591F0000}"/>
    <cellStyle name="Normal 10 6 8 3" xfId="4683" xr:uid="{00000000-0005-0000-0000-00005A1F0000}"/>
    <cellStyle name="Normal 10 6 9" xfId="2335" xr:uid="{00000000-0005-0000-0000-00005B1F0000}"/>
    <cellStyle name="Normal 10 7" xfId="2343" xr:uid="{00000000-0005-0000-0000-00005C1F0000}"/>
    <cellStyle name="Normal 10 7 10" xfId="9092" xr:uid="{00000000-0005-0000-0000-00005D1F0000}"/>
    <cellStyle name="Normal 10 7 10 2" xfId="24246" xr:uid="{00000000-0005-0000-0000-00005E1F0000}"/>
    <cellStyle name="Normal 10 7 11" xfId="22693" xr:uid="{00000000-0005-0000-0000-00005F1F0000}"/>
    <cellStyle name="Normal 10 7 12" xfId="7209" xr:uid="{00000000-0005-0000-0000-0000601F0000}"/>
    <cellStyle name="Normal 10 7 13" xfId="5757" xr:uid="{00000000-0005-0000-0000-0000611F0000}"/>
    <cellStyle name="Normal 10 7 14" xfId="4684" xr:uid="{00000000-0005-0000-0000-0000621F0000}"/>
    <cellStyle name="Normal 10 7 2" xfId="2344" xr:uid="{00000000-0005-0000-0000-0000631F0000}"/>
    <cellStyle name="Normal 10 7 2 2" xfId="11666" xr:uid="{00000000-0005-0000-0000-0000641F0000}"/>
    <cellStyle name="Normal 10 7 2 2 2" xfId="15051" xr:uid="{00000000-0005-0000-0000-0000651F0000}"/>
    <cellStyle name="Normal 10 7 2 2 2 2" xfId="21835" xr:uid="{00000000-0005-0000-0000-0000661F0000}"/>
    <cellStyle name="Normal 10 7 2 2 2 2 2" xfId="36948" xr:uid="{00000000-0005-0000-0000-0000671F0000}"/>
    <cellStyle name="Normal 10 7 2 2 2 3" xfId="30180" xr:uid="{00000000-0005-0000-0000-0000681F0000}"/>
    <cellStyle name="Normal 10 7 2 2 3" xfId="18451" xr:uid="{00000000-0005-0000-0000-0000691F0000}"/>
    <cellStyle name="Normal 10 7 2 2 3 2" xfId="33564" xr:uid="{00000000-0005-0000-0000-00006A1F0000}"/>
    <cellStyle name="Normal 10 7 2 2 4" xfId="26796" xr:uid="{00000000-0005-0000-0000-00006B1F0000}"/>
    <cellStyle name="Normal 10 7 2 3" xfId="13338" xr:uid="{00000000-0005-0000-0000-00006C1F0000}"/>
    <cellStyle name="Normal 10 7 2 3 2" xfId="20122" xr:uid="{00000000-0005-0000-0000-00006D1F0000}"/>
    <cellStyle name="Normal 10 7 2 3 2 2" xfId="35235" xr:uid="{00000000-0005-0000-0000-00006E1F0000}"/>
    <cellStyle name="Normal 10 7 2 3 3" xfId="28467" xr:uid="{00000000-0005-0000-0000-00006F1F0000}"/>
    <cellStyle name="Normal 10 7 2 4" xfId="16725" xr:uid="{00000000-0005-0000-0000-0000701F0000}"/>
    <cellStyle name="Normal 10 7 2 4 2" xfId="31848" xr:uid="{00000000-0005-0000-0000-0000711F0000}"/>
    <cellStyle name="Normal 10 7 2 5" xfId="9930" xr:uid="{00000000-0005-0000-0000-0000721F0000}"/>
    <cellStyle name="Normal 10 7 2 5 2" xfId="25083" xr:uid="{00000000-0005-0000-0000-0000731F0000}"/>
    <cellStyle name="Normal 10 7 2 6" xfId="5758" xr:uid="{00000000-0005-0000-0000-0000741F0000}"/>
    <cellStyle name="Normal 10 7 2 7" xfId="4685" xr:uid="{00000000-0005-0000-0000-0000751F0000}"/>
    <cellStyle name="Normal 10 7 3" xfId="2345" xr:uid="{00000000-0005-0000-0000-0000761F0000}"/>
    <cellStyle name="Normal 10 7 3 2" xfId="14217" xr:uid="{00000000-0005-0000-0000-0000771F0000}"/>
    <cellStyle name="Normal 10 7 3 2 2" xfId="21001" xr:uid="{00000000-0005-0000-0000-0000781F0000}"/>
    <cellStyle name="Normal 10 7 3 2 2 2" xfId="36114" xr:uid="{00000000-0005-0000-0000-0000791F0000}"/>
    <cellStyle name="Normal 10 7 3 2 3" xfId="29346" xr:uid="{00000000-0005-0000-0000-00007A1F0000}"/>
    <cellStyle name="Normal 10 7 3 3" xfId="17617" xr:uid="{00000000-0005-0000-0000-00007B1F0000}"/>
    <cellStyle name="Normal 10 7 3 3 2" xfId="32730" xr:uid="{00000000-0005-0000-0000-00007C1F0000}"/>
    <cellStyle name="Normal 10 7 3 4" xfId="10833" xr:uid="{00000000-0005-0000-0000-00007D1F0000}"/>
    <cellStyle name="Normal 10 7 3 4 2" xfId="25962" xr:uid="{00000000-0005-0000-0000-00007E1F0000}"/>
    <cellStyle name="Normal 10 7 3 5" xfId="5759" xr:uid="{00000000-0005-0000-0000-00007F1F0000}"/>
    <cellStyle name="Normal 10 7 3 6" xfId="4686" xr:uid="{00000000-0005-0000-0000-0000801F0000}"/>
    <cellStyle name="Normal 10 7 4" xfId="2346" xr:uid="{00000000-0005-0000-0000-0000811F0000}"/>
    <cellStyle name="Normal 10 7 4 2" xfId="19285" xr:uid="{00000000-0005-0000-0000-0000821F0000}"/>
    <cellStyle name="Normal 10 7 4 2 2" xfId="34398" xr:uid="{00000000-0005-0000-0000-0000831F0000}"/>
    <cellStyle name="Normal 10 7 4 3" xfId="12502" xr:uid="{00000000-0005-0000-0000-0000841F0000}"/>
    <cellStyle name="Normal 10 7 4 3 2" xfId="27630" xr:uid="{00000000-0005-0000-0000-0000851F0000}"/>
    <cellStyle name="Normal 10 7 4 4" xfId="5760" xr:uid="{00000000-0005-0000-0000-0000861F0000}"/>
    <cellStyle name="Normal 10 7 4 5" xfId="4687" xr:uid="{00000000-0005-0000-0000-0000871F0000}"/>
    <cellStyle name="Normal 10 7 5" xfId="2347" xr:uid="{00000000-0005-0000-0000-0000881F0000}"/>
    <cellStyle name="Normal 10 7 5 2" xfId="15890" xr:uid="{00000000-0005-0000-0000-0000891F0000}"/>
    <cellStyle name="Normal 10 7 5 2 2" xfId="31014" xr:uid="{00000000-0005-0000-0000-00008A1F0000}"/>
    <cellStyle name="Normal 10 7 5 3" xfId="5761" xr:uid="{00000000-0005-0000-0000-00008B1F0000}"/>
    <cellStyle name="Normal 10 7 5 4" xfId="4688" xr:uid="{00000000-0005-0000-0000-00008C1F0000}"/>
    <cellStyle name="Normal 10 7 6" xfId="2348" xr:uid="{00000000-0005-0000-0000-00008D1F0000}"/>
    <cellStyle name="Normal 10 7 6 2" xfId="5762" xr:uid="{00000000-0005-0000-0000-00008E1F0000}"/>
    <cellStyle name="Normal 10 7 6 3" xfId="4689" xr:uid="{00000000-0005-0000-0000-00008F1F0000}"/>
    <cellStyle name="Normal 10 7 7" xfId="2349" xr:uid="{00000000-0005-0000-0000-0000901F0000}"/>
    <cellStyle name="Normal 10 7 7 2" xfId="5763" xr:uid="{00000000-0005-0000-0000-0000911F0000}"/>
    <cellStyle name="Normal 10 7 7 3" xfId="4690" xr:uid="{00000000-0005-0000-0000-0000921F0000}"/>
    <cellStyle name="Normal 10 7 8" xfId="2350" xr:uid="{00000000-0005-0000-0000-0000931F0000}"/>
    <cellStyle name="Normal 10 7 8 2" xfId="5764" xr:uid="{00000000-0005-0000-0000-0000941F0000}"/>
    <cellStyle name="Normal 10 7 8 3" xfId="4691" xr:uid="{00000000-0005-0000-0000-0000951F0000}"/>
    <cellStyle name="Normal 10 7 9" xfId="7660" xr:uid="{00000000-0005-0000-0000-0000961F0000}"/>
    <cellStyle name="Normal 10 8" xfId="876" xr:uid="{00000000-0005-0000-0000-0000971F0000}"/>
    <cellStyle name="Normal 10 8 2" xfId="924" xr:uid="{00000000-0005-0000-0000-0000981F0000}"/>
    <cellStyle name="Normal 10 8 2 2" xfId="13801" xr:uid="{00000000-0005-0000-0000-0000991F0000}"/>
    <cellStyle name="Normal 10 8 2 2 2" xfId="20585" xr:uid="{00000000-0005-0000-0000-00009A1F0000}"/>
    <cellStyle name="Normal 10 8 2 2 2 2" xfId="35698" xr:uid="{00000000-0005-0000-0000-00009B1F0000}"/>
    <cellStyle name="Normal 10 8 2 2 3" xfId="28930" xr:uid="{00000000-0005-0000-0000-00009C1F0000}"/>
    <cellStyle name="Normal 10 8 2 3" xfId="17201" xr:uid="{00000000-0005-0000-0000-00009D1F0000}"/>
    <cellStyle name="Normal 10 8 2 3 2" xfId="32314" xr:uid="{00000000-0005-0000-0000-00009E1F0000}"/>
    <cellStyle name="Normal 10 8 2 4" xfId="25546" xr:uid="{00000000-0005-0000-0000-00009F1F0000}"/>
    <cellStyle name="Normal 10 8 2 5" xfId="10414" xr:uid="{00000000-0005-0000-0000-0000A01F0000}"/>
    <cellStyle name="Normal 10 8 3" xfId="12922" xr:uid="{00000000-0005-0000-0000-0000A11F0000}"/>
    <cellStyle name="Normal 10 8 3 2" xfId="19706" xr:uid="{00000000-0005-0000-0000-0000A21F0000}"/>
    <cellStyle name="Normal 10 8 3 2 2" xfId="34819" xr:uid="{00000000-0005-0000-0000-0000A31F0000}"/>
    <cellStyle name="Normal 10 8 3 3" xfId="28051" xr:uid="{00000000-0005-0000-0000-0000A41F0000}"/>
    <cellStyle name="Normal 10 8 4" xfId="16308" xr:uid="{00000000-0005-0000-0000-0000A51F0000}"/>
    <cellStyle name="Normal 10 8 4 2" xfId="31432" xr:uid="{00000000-0005-0000-0000-0000A61F0000}"/>
    <cellStyle name="Normal 10 8 5" xfId="9514" xr:uid="{00000000-0005-0000-0000-0000A71F0000}"/>
    <cellStyle name="Normal 10 8 5 2" xfId="24667" xr:uid="{00000000-0005-0000-0000-0000A81F0000}"/>
    <cellStyle name="Normal 10 9" xfId="2351" xr:uid="{00000000-0005-0000-0000-0000A91F0000}"/>
    <cellStyle name="Normal 10 9 2" xfId="14642" xr:uid="{00000000-0005-0000-0000-0000AA1F0000}"/>
    <cellStyle name="Normal 10 9 2 2" xfId="21426" xr:uid="{00000000-0005-0000-0000-0000AB1F0000}"/>
    <cellStyle name="Normal 10 9 2 2 2" xfId="36539" xr:uid="{00000000-0005-0000-0000-0000AC1F0000}"/>
    <cellStyle name="Normal 10 9 2 3" xfId="29771" xr:uid="{00000000-0005-0000-0000-0000AD1F0000}"/>
    <cellStyle name="Normal 10 9 3" xfId="18042" xr:uid="{00000000-0005-0000-0000-0000AE1F0000}"/>
    <cellStyle name="Normal 10 9 3 2" xfId="33155" xr:uid="{00000000-0005-0000-0000-0000AF1F0000}"/>
    <cellStyle name="Normal 10 9 4" xfId="11257" xr:uid="{00000000-0005-0000-0000-0000B01F0000}"/>
    <cellStyle name="Normal 10 9 4 2" xfId="26387" xr:uid="{00000000-0005-0000-0000-0000B11F0000}"/>
    <cellStyle name="Normal 10 9 5" xfId="5765" xr:uid="{00000000-0005-0000-0000-0000B21F0000}"/>
    <cellStyle name="Normal 10 9 6" xfId="4692" xr:uid="{00000000-0005-0000-0000-0000B31F0000}"/>
    <cellStyle name="Normal 100" xfId="2093" xr:uid="{00000000-0005-0000-0000-0000B41F0000}"/>
    <cellStyle name="Normal 100 2" xfId="6744" xr:uid="{00000000-0005-0000-0000-0000B51F0000}"/>
    <cellStyle name="Normal 100 3" xfId="6731" xr:uid="{00000000-0005-0000-0000-0000B61F0000}"/>
    <cellStyle name="Normal 101" xfId="2102" xr:uid="{00000000-0005-0000-0000-0000B71F0000}"/>
    <cellStyle name="Normal 101 2" xfId="37362" xr:uid="{00000000-0005-0000-0000-0000B81F0000}"/>
    <cellStyle name="Normal 1016" xfId="503" xr:uid="{00000000-0005-0000-0000-0000B91F0000}"/>
    <cellStyle name="Normal 1018" xfId="533" xr:uid="{00000000-0005-0000-0000-0000BA1F0000}"/>
    <cellStyle name="Normal 102" xfId="4072" xr:uid="{00000000-0005-0000-0000-0000BB1F0000}"/>
    <cellStyle name="Normal 102 2" xfId="37365" xr:uid="{00000000-0005-0000-0000-0000BC1F0000}"/>
    <cellStyle name="Normal 1022" xfId="557" xr:uid="{00000000-0005-0000-0000-0000BD1F0000}"/>
    <cellStyle name="Normal 1024" xfId="510" xr:uid="{00000000-0005-0000-0000-0000BE1F0000}"/>
    <cellStyle name="Normal 1025" xfId="560" xr:uid="{00000000-0005-0000-0000-0000BF1F0000}"/>
    <cellStyle name="Normal 1026" xfId="559" xr:uid="{00000000-0005-0000-0000-0000C01F0000}"/>
    <cellStyle name="Normal 1027" xfId="561" xr:uid="{00000000-0005-0000-0000-0000C11F0000}"/>
    <cellStyle name="Normal 103" xfId="4390" xr:uid="{00000000-0005-0000-0000-0000C21F0000}"/>
    <cellStyle name="Normal 103 2" xfId="37372" xr:uid="{00000000-0005-0000-0000-0000C31F0000}"/>
    <cellStyle name="Normal 103 4" xfId="4421" xr:uid="{00000000-0005-0000-0000-0000C41F0000}"/>
    <cellStyle name="Normal 103 4 2" xfId="4438" xr:uid="{00000000-0005-0000-0000-0000C51F0000}"/>
    <cellStyle name="Normal 103 4 2 2" xfId="4545" xr:uid="{00000000-0005-0000-0000-0000C61F0000}"/>
    <cellStyle name="Normal 103 4 3" xfId="4531" xr:uid="{00000000-0005-0000-0000-0000C71F0000}"/>
    <cellStyle name="Normal 104" xfId="4116" xr:uid="{00000000-0005-0000-0000-0000C81F0000}"/>
    <cellStyle name="Normal 104 2" xfId="5667" xr:uid="{00000000-0005-0000-0000-0000C91F0000}"/>
    <cellStyle name="Normal 105" xfId="571" xr:uid="{00000000-0005-0000-0000-0000CA1F0000}"/>
    <cellStyle name="Normal 106" xfId="38530" xr:uid="{705A7733-A4DF-4EE9-A1A9-655F487B5C4D}"/>
    <cellStyle name="Normal 107" xfId="575" xr:uid="{00000000-0005-0000-0000-0000CB1F0000}"/>
    <cellStyle name="Normal 108" xfId="38531" xr:uid="{067098B2-6235-40B2-AA60-BC29B54EC763}"/>
    <cellStyle name="Normal 109" xfId="576" xr:uid="{00000000-0005-0000-0000-0000CC1F0000}"/>
    <cellStyle name="Normal 11" xfId="7" xr:uid="{00000000-0005-0000-0000-0000CD1F0000}"/>
    <cellStyle name="Normal 11 10" xfId="2352" xr:uid="{00000000-0005-0000-0000-0000CE1F0000}"/>
    <cellStyle name="Normal 11 10 2" xfId="5766" xr:uid="{00000000-0005-0000-0000-0000CF1F0000}"/>
    <cellStyle name="Normal 11 10 3" xfId="4693" xr:uid="{00000000-0005-0000-0000-0000D01F0000}"/>
    <cellStyle name="Normal 11 11" xfId="2353" xr:uid="{00000000-0005-0000-0000-0000D11F0000}"/>
    <cellStyle name="Normal 11 11 2" xfId="5767" xr:uid="{00000000-0005-0000-0000-0000D21F0000}"/>
    <cellStyle name="Normal 11 11 3" xfId="4694" xr:uid="{00000000-0005-0000-0000-0000D31F0000}"/>
    <cellStyle name="Normal 11 12" xfId="2354" xr:uid="{00000000-0005-0000-0000-0000D41F0000}"/>
    <cellStyle name="Normal 11 12 2" xfId="5768" xr:uid="{00000000-0005-0000-0000-0000D51F0000}"/>
    <cellStyle name="Normal 11 12 3" xfId="4695" xr:uid="{00000000-0005-0000-0000-0000D61F0000}"/>
    <cellStyle name="Normal 11 13" xfId="2167" xr:uid="{00000000-0005-0000-0000-0000D71F0000}"/>
    <cellStyle name="Normal 11 13 2" xfId="23208" xr:uid="{00000000-0005-0000-0000-0000D81F0000}"/>
    <cellStyle name="Normal 11 13 3" xfId="38506" xr:uid="{00000000-0005-0000-0000-0000D91F0000}"/>
    <cellStyle name="Normal 11 13 4" xfId="8006" xr:uid="{00000000-0005-0000-0000-0000DA1F0000}"/>
    <cellStyle name="Normal 11 13 5" xfId="5635" xr:uid="{00000000-0005-0000-0000-0000DB1F0000}"/>
    <cellStyle name="Normal 11 14" xfId="4618" xr:uid="{00000000-0005-0000-0000-0000DC1F0000}"/>
    <cellStyle name="Normal 11 14 2" xfId="8617" xr:uid="{00000000-0005-0000-0000-0000DD1F0000}"/>
    <cellStyle name="Normal 11 15" xfId="38534" xr:uid="{178EEF69-6BB0-4879-95B7-C89FBA89536C}"/>
    <cellStyle name="Normal 11 2" xfId="43" xr:uid="{00000000-0005-0000-0000-0000DE1F0000}"/>
    <cellStyle name="Normal 11 2 10" xfId="2355" xr:uid="{00000000-0005-0000-0000-0000DF1F0000}"/>
    <cellStyle name="Normal 11 2 10 2" xfId="7634" xr:uid="{00000000-0005-0000-0000-0000E01F0000}"/>
    <cellStyle name="Normal 11 2 11" xfId="5769" xr:uid="{00000000-0005-0000-0000-0000E11F0000}"/>
    <cellStyle name="Normal 11 2 12" xfId="4696" xr:uid="{00000000-0005-0000-0000-0000E21F0000}"/>
    <cellStyle name="Normal 11 2 2" xfId="2356" xr:uid="{00000000-0005-0000-0000-0000E31F0000}"/>
    <cellStyle name="Normal 11 2 2 2" xfId="5770" xr:uid="{00000000-0005-0000-0000-0000E41F0000}"/>
    <cellStyle name="Normal 11 2 2 3" xfId="4697" xr:uid="{00000000-0005-0000-0000-0000E51F0000}"/>
    <cellStyle name="Normal 11 2 3" xfId="2357" xr:uid="{00000000-0005-0000-0000-0000E61F0000}"/>
    <cellStyle name="Normal 11 2 3 2" xfId="5771" xr:uid="{00000000-0005-0000-0000-0000E71F0000}"/>
    <cellStyle name="Normal 11 2 3 3" xfId="4698" xr:uid="{00000000-0005-0000-0000-0000E81F0000}"/>
    <cellStyle name="Normal 11 2 4" xfId="2358" xr:uid="{00000000-0005-0000-0000-0000E91F0000}"/>
    <cellStyle name="Normal 11 2 4 2" xfId="5772" xr:uid="{00000000-0005-0000-0000-0000EA1F0000}"/>
    <cellStyle name="Normal 11 2 4 3" xfId="4699" xr:uid="{00000000-0005-0000-0000-0000EB1F0000}"/>
    <cellStyle name="Normal 11 2 5" xfId="2359" xr:uid="{00000000-0005-0000-0000-0000EC1F0000}"/>
    <cellStyle name="Normal 11 2 5 2" xfId="5773" xr:uid="{00000000-0005-0000-0000-0000ED1F0000}"/>
    <cellStyle name="Normal 11 2 5 3" xfId="4700" xr:uid="{00000000-0005-0000-0000-0000EE1F0000}"/>
    <cellStyle name="Normal 11 2 6" xfId="2360" xr:uid="{00000000-0005-0000-0000-0000EF1F0000}"/>
    <cellStyle name="Normal 11 2 6 2" xfId="5774" xr:uid="{00000000-0005-0000-0000-0000F01F0000}"/>
    <cellStyle name="Normal 11 2 6 3" xfId="4701" xr:uid="{00000000-0005-0000-0000-0000F11F0000}"/>
    <cellStyle name="Normal 11 2 7" xfId="2361" xr:uid="{00000000-0005-0000-0000-0000F21F0000}"/>
    <cellStyle name="Normal 11 2 7 2" xfId="5775" xr:uid="{00000000-0005-0000-0000-0000F31F0000}"/>
    <cellStyle name="Normal 11 2 7 3" xfId="4702" xr:uid="{00000000-0005-0000-0000-0000F41F0000}"/>
    <cellStyle name="Normal 11 2 8" xfId="2362" xr:uid="{00000000-0005-0000-0000-0000F51F0000}"/>
    <cellStyle name="Normal 11 2 8 2" xfId="5776" xr:uid="{00000000-0005-0000-0000-0000F61F0000}"/>
    <cellStyle name="Normal 11 2 8 3" xfId="4703" xr:uid="{00000000-0005-0000-0000-0000F71F0000}"/>
    <cellStyle name="Normal 11 2 9" xfId="3854" xr:uid="{00000000-0005-0000-0000-0000F81F0000}"/>
    <cellStyle name="Normal 11 2 9 2" xfId="7661" xr:uid="{00000000-0005-0000-0000-0000F91F0000}"/>
    <cellStyle name="Normal 11 3" xfId="103" xr:uid="{00000000-0005-0000-0000-0000FA1F0000}"/>
    <cellStyle name="Normal 11 3 10" xfId="8654" xr:uid="{00000000-0005-0000-0000-0000FB1F0000}"/>
    <cellStyle name="Normal 11 3 11" xfId="5777" xr:uid="{00000000-0005-0000-0000-0000FC1F0000}"/>
    <cellStyle name="Normal 11 3 12" xfId="4704" xr:uid="{00000000-0005-0000-0000-0000FD1F0000}"/>
    <cellStyle name="Normal 11 3 2" xfId="2364" xr:uid="{00000000-0005-0000-0000-0000FE1F0000}"/>
    <cellStyle name="Normal 11 3 2 2" xfId="5778" xr:uid="{00000000-0005-0000-0000-0000FF1F0000}"/>
    <cellStyle name="Normal 11 3 2 3" xfId="4705" xr:uid="{00000000-0005-0000-0000-000000200000}"/>
    <cellStyle name="Normal 11 3 3" xfId="2365" xr:uid="{00000000-0005-0000-0000-000001200000}"/>
    <cellStyle name="Normal 11 3 3 2" xfId="5779" xr:uid="{00000000-0005-0000-0000-000002200000}"/>
    <cellStyle name="Normal 11 3 3 3" xfId="4706" xr:uid="{00000000-0005-0000-0000-000003200000}"/>
    <cellStyle name="Normal 11 3 4" xfId="2366" xr:uid="{00000000-0005-0000-0000-000004200000}"/>
    <cellStyle name="Normal 11 3 4 2" xfId="5780" xr:uid="{00000000-0005-0000-0000-000005200000}"/>
    <cellStyle name="Normal 11 3 4 3" xfId="4707" xr:uid="{00000000-0005-0000-0000-000006200000}"/>
    <cellStyle name="Normal 11 3 5" xfId="2367" xr:uid="{00000000-0005-0000-0000-000007200000}"/>
    <cellStyle name="Normal 11 3 5 2" xfId="5781" xr:uid="{00000000-0005-0000-0000-000008200000}"/>
    <cellStyle name="Normal 11 3 5 3" xfId="4708" xr:uid="{00000000-0005-0000-0000-000009200000}"/>
    <cellStyle name="Normal 11 3 6" xfId="2368" xr:uid="{00000000-0005-0000-0000-00000A200000}"/>
    <cellStyle name="Normal 11 3 6 2" xfId="5782" xr:uid="{00000000-0005-0000-0000-00000B200000}"/>
    <cellStyle name="Normal 11 3 6 3" xfId="4709" xr:uid="{00000000-0005-0000-0000-00000C200000}"/>
    <cellStyle name="Normal 11 3 7" xfId="2369" xr:uid="{00000000-0005-0000-0000-00000D200000}"/>
    <cellStyle name="Normal 11 3 7 2" xfId="5783" xr:uid="{00000000-0005-0000-0000-00000E200000}"/>
    <cellStyle name="Normal 11 3 7 3" xfId="4710" xr:uid="{00000000-0005-0000-0000-00000F200000}"/>
    <cellStyle name="Normal 11 3 8" xfId="2370" xr:uid="{00000000-0005-0000-0000-000010200000}"/>
    <cellStyle name="Normal 11 3 8 2" xfId="5784" xr:uid="{00000000-0005-0000-0000-000011200000}"/>
    <cellStyle name="Normal 11 3 8 3" xfId="4711" xr:uid="{00000000-0005-0000-0000-000012200000}"/>
    <cellStyle name="Normal 11 3 9" xfId="2363" xr:uid="{00000000-0005-0000-0000-000013200000}"/>
    <cellStyle name="Normal 11 3 9 2" xfId="23448" xr:uid="{00000000-0005-0000-0000-000014200000}"/>
    <cellStyle name="Normal 11 3 9 3" xfId="8242" xr:uid="{00000000-0005-0000-0000-000015200000}"/>
    <cellStyle name="Normal 11 4" xfId="173" xr:uid="{00000000-0005-0000-0000-000016200000}"/>
    <cellStyle name="Normal 11 4 10" xfId="7662" xr:uid="{00000000-0005-0000-0000-000017200000}"/>
    <cellStyle name="Normal 11 4 11" xfId="6756" xr:uid="{00000000-0005-0000-0000-000018200000}"/>
    <cellStyle name="Normal 11 4 12" xfId="5785" xr:uid="{00000000-0005-0000-0000-000019200000}"/>
    <cellStyle name="Normal 11 4 13" xfId="4712" xr:uid="{00000000-0005-0000-0000-00001A200000}"/>
    <cellStyle name="Normal 11 4 2" xfId="2372" xr:uid="{00000000-0005-0000-0000-00001B200000}"/>
    <cellStyle name="Normal 11 4 2 2" xfId="5786" xr:uid="{00000000-0005-0000-0000-00001C200000}"/>
    <cellStyle name="Normal 11 4 2 3" xfId="4713" xr:uid="{00000000-0005-0000-0000-00001D200000}"/>
    <cellStyle name="Normal 11 4 3" xfId="2373" xr:uid="{00000000-0005-0000-0000-00001E200000}"/>
    <cellStyle name="Normal 11 4 3 2" xfId="5787" xr:uid="{00000000-0005-0000-0000-00001F200000}"/>
    <cellStyle name="Normal 11 4 3 3" xfId="4714" xr:uid="{00000000-0005-0000-0000-000020200000}"/>
    <cellStyle name="Normal 11 4 4" xfId="2374" xr:uid="{00000000-0005-0000-0000-000021200000}"/>
    <cellStyle name="Normal 11 4 4 2" xfId="5788" xr:uid="{00000000-0005-0000-0000-000022200000}"/>
    <cellStyle name="Normal 11 4 4 3" xfId="4715" xr:uid="{00000000-0005-0000-0000-000023200000}"/>
    <cellStyle name="Normal 11 4 5" xfId="2375" xr:uid="{00000000-0005-0000-0000-000024200000}"/>
    <cellStyle name="Normal 11 4 5 2" xfId="5789" xr:uid="{00000000-0005-0000-0000-000025200000}"/>
    <cellStyle name="Normal 11 4 5 3" xfId="4716" xr:uid="{00000000-0005-0000-0000-000026200000}"/>
    <cellStyle name="Normal 11 4 6" xfId="2376" xr:uid="{00000000-0005-0000-0000-000027200000}"/>
    <cellStyle name="Normal 11 4 6 2" xfId="5790" xr:uid="{00000000-0005-0000-0000-000028200000}"/>
    <cellStyle name="Normal 11 4 6 3" xfId="4717" xr:uid="{00000000-0005-0000-0000-000029200000}"/>
    <cellStyle name="Normal 11 4 7" xfId="2377" xr:uid="{00000000-0005-0000-0000-00002A200000}"/>
    <cellStyle name="Normal 11 4 7 2" xfId="5791" xr:uid="{00000000-0005-0000-0000-00002B200000}"/>
    <cellStyle name="Normal 11 4 7 3" xfId="4718" xr:uid="{00000000-0005-0000-0000-00002C200000}"/>
    <cellStyle name="Normal 11 4 8" xfId="2378" xr:uid="{00000000-0005-0000-0000-00002D200000}"/>
    <cellStyle name="Normal 11 4 8 2" xfId="5792" xr:uid="{00000000-0005-0000-0000-00002E200000}"/>
    <cellStyle name="Normal 11 4 8 3" xfId="4719" xr:uid="{00000000-0005-0000-0000-00002F200000}"/>
    <cellStyle name="Normal 11 4 9" xfId="2371" xr:uid="{00000000-0005-0000-0000-000030200000}"/>
    <cellStyle name="Normal 11 4 9 2" xfId="23682" xr:uid="{00000000-0005-0000-0000-000031200000}"/>
    <cellStyle name="Normal 11 4 9 3" xfId="8438" xr:uid="{00000000-0005-0000-0000-000032200000}"/>
    <cellStyle name="Normal 11 5" xfId="1278" xr:uid="{00000000-0005-0000-0000-000033200000}"/>
    <cellStyle name="Normal 11 5 10" xfId="4720" xr:uid="{00000000-0005-0000-0000-000034200000}"/>
    <cellStyle name="Normal 11 5 2" xfId="2380" xr:uid="{00000000-0005-0000-0000-000035200000}"/>
    <cellStyle name="Normal 11 5 2 2" xfId="5793" xr:uid="{00000000-0005-0000-0000-000036200000}"/>
    <cellStyle name="Normal 11 5 2 3" xfId="4721" xr:uid="{00000000-0005-0000-0000-000037200000}"/>
    <cellStyle name="Normal 11 5 3" xfId="2381" xr:uid="{00000000-0005-0000-0000-000038200000}"/>
    <cellStyle name="Normal 11 5 3 2" xfId="5794" xr:uid="{00000000-0005-0000-0000-000039200000}"/>
    <cellStyle name="Normal 11 5 3 3" xfId="4722" xr:uid="{00000000-0005-0000-0000-00003A200000}"/>
    <cellStyle name="Normal 11 5 4" xfId="2382" xr:uid="{00000000-0005-0000-0000-00003B200000}"/>
    <cellStyle name="Normal 11 5 4 2" xfId="5795" xr:uid="{00000000-0005-0000-0000-00003C200000}"/>
    <cellStyle name="Normal 11 5 4 3" xfId="4723" xr:uid="{00000000-0005-0000-0000-00003D200000}"/>
    <cellStyle name="Normal 11 5 5" xfId="2383" xr:uid="{00000000-0005-0000-0000-00003E200000}"/>
    <cellStyle name="Normal 11 5 5 2" xfId="5796" xr:uid="{00000000-0005-0000-0000-00003F200000}"/>
    <cellStyle name="Normal 11 5 5 3" xfId="4724" xr:uid="{00000000-0005-0000-0000-000040200000}"/>
    <cellStyle name="Normal 11 5 6" xfId="2384" xr:uid="{00000000-0005-0000-0000-000041200000}"/>
    <cellStyle name="Normal 11 5 6 2" xfId="5797" xr:uid="{00000000-0005-0000-0000-000042200000}"/>
    <cellStyle name="Normal 11 5 6 3" xfId="4725" xr:uid="{00000000-0005-0000-0000-000043200000}"/>
    <cellStyle name="Normal 11 5 7" xfId="2385" xr:uid="{00000000-0005-0000-0000-000044200000}"/>
    <cellStyle name="Normal 11 5 7 2" xfId="5798" xr:uid="{00000000-0005-0000-0000-000045200000}"/>
    <cellStyle name="Normal 11 5 7 3" xfId="4726" xr:uid="{00000000-0005-0000-0000-000046200000}"/>
    <cellStyle name="Normal 11 5 8" xfId="2386" xr:uid="{00000000-0005-0000-0000-000047200000}"/>
    <cellStyle name="Normal 11 5 8 2" xfId="5799" xr:uid="{00000000-0005-0000-0000-000048200000}"/>
    <cellStyle name="Normal 11 5 8 3" xfId="4727" xr:uid="{00000000-0005-0000-0000-000049200000}"/>
    <cellStyle name="Normal 11 5 9" xfId="2379" xr:uid="{00000000-0005-0000-0000-00004A200000}"/>
    <cellStyle name="Normal 11 6" xfId="1405" xr:uid="{00000000-0005-0000-0000-00004B200000}"/>
    <cellStyle name="Normal 11 6 10" xfId="4728" xr:uid="{00000000-0005-0000-0000-00004C200000}"/>
    <cellStyle name="Normal 11 6 2" xfId="2388" xr:uid="{00000000-0005-0000-0000-00004D200000}"/>
    <cellStyle name="Normal 11 6 2 2" xfId="5800" xr:uid="{00000000-0005-0000-0000-00004E200000}"/>
    <cellStyle name="Normal 11 6 2 3" xfId="4729" xr:uid="{00000000-0005-0000-0000-00004F200000}"/>
    <cellStyle name="Normal 11 6 3" xfId="2389" xr:uid="{00000000-0005-0000-0000-000050200000}"/>
    <cellStyle name="Normal 11 6 3 2" xfId="5801" xr:uid="{00000000-0005-0000-0000-000051200000}"/>
    <cellStyle name="Normal 11 6 3 3" xfId="4730" xr:uid="{00000000-0005-0000-0000-000052200000}"/>
    <cellStyle name="Normal 11 6 4" xfId="2390" xr:uid="{00000000-0005-0000-0000-000053200000}"/>
    <cellStyle name="Normal 11 6 4 2" xfId="5802" xr:uid="{00000000-0005-0000-0000-000054200000}"/>
    <cellStyle name="Normal 11 6 4 3" xfId="4731" xr:uid="{00000000-0005-0000-0000-000055200000}"/>
    <cellStyle name="Normal 11 6 5" xfId="2391" xr:uid="{00000000-0005-0000-0000-000056200000}"/>
    <cellStyle name="Normal 11 6 5 2" xfId="5803" xr:uid="{00000000-0005-0000-0000-000057200000}"/>
    <cellStyle name="Normal 11 6 5 3" xfId="4732" xr:uid="{00000000-0005-0000-0000-000058200000}"/>
    <cellStyle name="Normal 11 6 6" xfId="2392" xr:uid="{00000000-0005-0000-0000-000059200000}"/>
    <cellStyle name="Normal 11 6 6 2" xfId="5804" xr:uid="{00000000-0005-0000-0000-00005A200000}"/>
    <cellStyle name="Normal 11 6 6 3" xfId="4733" xr:uid="{00000000-0005-0000-0000-00005B200000}"/>
    <cellStyle name="Normal 11 6 7" xfId="2393" xr:uid="{00000000-0005-0000-0000-00005C200000}"/>
    <cellStyle name="Normal 11 6 7 2" xfId="5805" xr:uid="{00000000-0005-0000-0000-00005D200000}"/>
    <cellStyle name="Normal 11 6 7 3" xfId="4734" xr:uid="{00000000-0005-0000-0000-00005E200000}"/>
    <cellStyle name="Normal 11 6 8" xfId="2394" xr:uid="{00000000-0005-0000-0000-00005F200000}"/>
    <cellStyle name="Normal 11 6 8 2" xfId="5806" xr:uid="{00000000-0005-0000-0000-000060200000}"/>
    <cellStyle name="Normal 11 6 8 3" xfId="4735" xr:uid="{00000000-0005-0000-0000-000061200000}"/>
    <cellStyle name="Normal 11 6 9" xfId="2387" xr:uid="{00000000-0005-0000-0000-000062200000}"/>
    <cellStyle name="Normal 11 7" xfId="2395" xr:uid="{00000000-0005-0000-0000-000063200000}"/>
    <cellStyle name="Normal 11 7 10" xfId="4736" xr:uid="{00000000-0005-0000-0000-000064200000}"/>
    <cellStyle name="Normal 11 7 2" xfId="2396" xr:uid="{00000000-0005-0000-0000-000065200000}"/>
    <cellStyle name="Normal 11 7 2 2" xfId="5808" xr:uid="{00000000-0005-0000-0000-000066200000}"/>
    <cellStyle name="Normal 11 7 2 3" xfId="4737" xr:uid="{00000000-0005-0000-0000-000067200000}"/>
    <cellStyle name="Normal 11 7 3" xfId="2397" xr:uid="{00000000-0005-0000-0000-000068200000}"/>
    <cellStyle name="Normal 11 7 3 2" xfId="5809" xr:uid="{00000000-0005-0000-0000-000069200000}"/>
    <cellStyle name="Normal 11 7 3 3" xfId="4738" xr:uid="{00000000-0005-0000-0000-00006A200000}"/>
    <cellStyle name="Normal 11 7 4" xfId="2398" xr:uid="{00000000-0005-0000-0000-00006B200000}"/>
    <cellStyle name="Normal 11 7 4 2" xfId="5810" xr:uid="{00000000-0005-0000-0000-00006C200000}"/>
    <cellStyle name="Normal 11 7 4 3" xfId="4739" xr:uid="{00000000-0005-0000-0000-00006D200000}"/>
    <cellStyle name="Normal 11 7 5" xfId="2399" xr:uid="{00000000-0005-0000-0000-00006E200000}"/>
    <cellStyle name="Normal 11 7 5 2" xfId="5811" xr:uid="{00000000-0005-0000-0000-00006F200000}"/>
    <cellStyle name="Normal 11 7 5 3" xfId="4740" xr:uid="{00000000-0005-0000-0000-000070200000}"/>
    <cellStyle name="Normal 11 7 6" xfId="2400" xr:uid="{00000000-0005-0000-0000-000071200000}"/>
    <cellStyle name="Normal 11 7 6 2" xfId="5812" xr:uid="{00000000-0005-0000-0000-000072200000}"/>
    <cellStyle name="Normal 11 7 6 3" xfId="4741" xr:uid="{00000000-0005-0000-0000-000073200000}"/>
    <cellStyle name="Normal 11 7 7" xfId="2401" xr:uid="{00000000-0005-0000-0000-000074200000}"/>
    <cellStyle name="Normal 11 7 7 2" xfId="5813" xr:uid="{00000000-0005-0000-0000-000075200000}"/>
    <cellStyle name="Normal 11 7 7 3" xfId="4742" xr:uid="{00000000-0005-0000-0000-000076200000}"/>
    <cellStyle name="Normal 11 7 8" xfId="2402" xr:uid="{00000000-0005-0000-0000-000077200000}"/>
    <cellStyle name="Normal 11 7 8 2" xfId="5814" xr:uid="{00000000-0005-0000-0000-000078200000}"/>
    <cellStyle name="Normal 11 7 8 3" xfId="4743" xr:uid="{00000000-0005-0000-0000-000079200000}"/>
    <cellStyle name="Normal 11 7 9" xfId="5807" xr:uid="{00000000-0005-0000-0000-00007A200000}"/>
    <cellStyle name="Normal 11 8" xfId="2403" xr:uid="{00000000-0005-0000-0000-00007B200000}"/>
    <cellStyle name="Normal 11 8 2" xfId="2404" xr:uid="{00000000-0005-0000-0000-00007C200000}"/>
    <cellStyle name="Normal 11 8 2 2" xfId="5816" xr:uid="{00000000-0005-0000-0000-00007D200000}"/>
    <cellStyle name="Normal 11 8 2 3" xfId="4745" xr:uid="{00000000-0005-0000-0000-00007E200000}"/>
    <cellStyle name="Normal 11 8 3" xfId="2405" xr:uid="{00000000-0005-0000-0000-00007F200000}"/>
    <cellStyle name="Normal 11 8 3 2" xfId="5817" xr:uid="{00000000-0005-0000-0000-000080200000}"/>
    <cellStyle name="Normal 11 8 3 3" xfId="4746" xr:uid="{00000000-0005-0000-0000-000081200000}"/>
    <cellStyle name="Normal 11 8 4" xfId="2406" xr:uid="{00000000-0005-0000-0000-000082200000}"/>
    <cellStyle name="Normal 11 8 4 2" xfId="5818" xr:uid="{00000000-0005-0000-0000-000083200000}"/>
    <cellStyle name="Normal 11 8 4 3" xfId="4747" xr:uid="{00000000-0005-0000-0000-000084200000}"/>
    <cellStyle name="Normal 11 8 5" xfId="5815" xr:uid="{00000000-0005-0000-0000-000085200000}"/>
    <cellStyle name="Normal 11 8 6" xfId="4744" xr:uid="{00000000-0005-0000-0000-000086200000}"/>
    <cellStyle name="Normal 11 9" xfId="2407" xr:uid="{00000000-0005-0000-0000-000087200000}"/>
    <cellStyle name="Normal 11 9 2" xfId="5819" xr:uid="{00000000-0005-0000-0000-000088200000}"/>
    <cellStyle name="Normal 11 9 3" xfId="4748" xr:uid="{00000000-0005-0000-0000-000089200000}"/>
    <cellStyle name="Normal 110" xfId="38540" xr:uid="{97298A30-F991-458B-98E2-1D7887194DC4}"/>
    <cellStyle name="Normal 114" xfId="37367" xr:uid="{00000000-0005-0000-0000-00008A200000}"/>
    <cellStyle name="Normal 119" xfId="22254" xr:uid="{00000000-0005-0000-0000-00008B200000}"/>
    <cellStyle name="Normal 119 2" xfId="37358" xr:uid="{00000000-0005-0000-0000-00008C200000}"/>
    <cellStyle name="Normal 12" xfId="8" xr:uid="{00000000-0005-0000-0000-00008D200000}"/>
    <cellStyle name="Normal 12 10" xfId="497" xr:uid="{00000000-0005-0000-0000-00008E200000}"/>
    <cellStyle name="Normal 12 10 2" xfId="2408" xr:uid="{00000000-0005-0000-0000-00008F200000}"/>
    <cellStyle name="Normal 12 10 2 2" xfId="20545" xr:uid="{00000000-0005-0000-0000-000090200000}"/>
    <cellStyle name="Normal 12 10 2 2 2" xfId="35658" xr:uid="{00000000-0005-0000-0000-000091200000}"/>
    <cellStyle name="Normal 12 10 2 3" xfId="28890" xr:uid="{00000000-0005-0000-0000-000092200000}"/>
    <cellStyle name="Normal 12 10 2 4" xfId="13761" xr:uid="{00000000-0005-0000-0000-000093200000}"/>
    <cellStyle name="Normal 12 10 3" xfId="17162" xr:uid="{00000000-0005-0000-0000-000094200000}"/>
    <cellStyle name="Normal 12 10 3 2" xfId="32277" xr:uid="{00000000-0005-0000-0000-000095200000}"/>
    <cellStyle name="Normal 12 10 4" xfId="10368" xr:uid="{00000000-0005-0000-0000-000096200000}"/>
    <cellStyle name="Normal 12 10 4 2" xfId="25506" xr:uid="{00000000-0005-0000-0000-000097200000}"/>
    <cellStyle name="Normal 12 10 5" xfId="5820" xr:uid="{00000000-0005-0000-0000-000098200000}"/>
    <cellStyle name="Normal 12 10 6" xfId="4749" xr:uid="{00000000-0005-0000-0000-000099200000}"/>
    <cellStyle name="Normal 12 11" xfId="2409" xr:uid="{00000000-0005-0000-0000-00009A200000}"/>
    <cellStyle name="Normal 12 11 2" xfId="18870" xr:uid="{00000000-0005-0000-0000-00009B200000}"/>
    <cellStyle name="Normal 12 11 2 2" xfId="33983" xr:uid="{00000000-0005-0000-0000-00009C200000}"/>
    <cellStyle name="Normal 12 11 3" xfId="12087" xr:uid="{00000000-0005-0000-0000-00009D200000}"/>
    <cellStyle name="Normal 12 11 3 2" xfId="27215" xr:uid="{00000000-0005-0000-0000-00009E200000}"/>
    <cellStyle name="Normal 12 11 4" xfId="5821" xr:uid="{00000000-0005-0000-0000-00009F200000}"/>
    <cellStyle name="Normal 12 11 5" xfId="4750" xr:uid="{00000000-0005-0000-0000-0000A0200000}"/>
    <cellStyle name="Normal 12 12" xfId="8007" xr:uid="{00000000-0005-0000-0000-0000A1200000}"/>
    <cellStyle name="Normal 12 12 2" xfId="15478" xr:uid="{00000000-0005-0000-0000-0000A2200000}"/>
    <cellStyle name="Normal 12 12 2 2" xfId="30599" xr:uid="{00000000-0005-0000-0000-0000A3200000}"/>
    <cellStyle name="Normal 12 12 3" xfId="23209" xr:uid="{00000000-0005-0000-0000-0000A4200000}"/>
    <cellStyle name="Normal 12 13" xfId="8676" xr:uid="{00000000-0005-0000-0000-0000A5200000}"/>
    <cellStyle name="Normal 12 13 2" xfId="23831" xr:uid="{00000000-0005-0000-0000-0000A6200000}"/>
    <cellStyle name="Normal 12 14" xfId="22278" xr:uid="{00000000-0005-0000-0000-0000A7200000}"/>
    <cellStyle name="Normal 12 15" xfId="6792" xr:uid="{00000000-0005-0000-0000-0000A8200000}"/>
    <cellStyle name="Normal 12 2" xfId="44" xr:uid="{00000000-0005-0000-0000-0000A9200000}"/>
    <cellStyle name="Normal 12 2 10" xfId="493" xr:uid="{00000000-0005-0000-0000-0000AA200000}"/>
    <cellStyle name="Normal 12 2 10 2" xfId="15501" xr:uid="{00000000-0005-0000-0000-0000AB200000}"/>
    <cellStyle name="Normal 12 2 10 2 2" xfId="30623" xr:uid="{00000000-0005-0000-0000-0000AC200000}"/>
    <cellStyle name="Normal 12 2 10 3" xfId="8630" xr:uid="{00000000-0005-0000-0000-0000AD200000}"/>
    <cellStyle name="Normal 12 2 11" xfId="7663" xr:uid="{00000000-0005-0000-0000-0000AE200000}"/>
    <cellStyle name="Normal 12 2 12" xfId="8700" xr:uid="{00000000-0005-0000-0000-0000AF200000}"/>
    <cellStyle name="Normal 12 2 12 2" xfId="23855" xr:uid="{00000000-0005-0000-0000-0000B0200000}"/>
    <cellStyle name="Normal 12 2 13" xfId="22302" xr:uid="{00000000-0005-0000-0000-0000B1200000}"/>
    <cellStyle name="Normal 12 2 14" xfId="6815" xr:uid="{00000000-0005-0000-0000-0000B2200000}"/>
    <cellStyle name="Normal 12 2 15" xfId="5822" xr:uid="{00000000-0005-0000-0000-0000B3200000}"/>
    <cellStyle name="Normal 12 2 16" xfId="4751" xr:uid="{00000000-0005-0000-0000-0000B4200000}"/>
    <cellStyle name="Normal 12 2 2" xfId="2411" xr:uid="{00000000-0005-0000-0000-0000B5200000}"/>
    <cellStyle name="Normal 12 2 2 10" xfId="22350" xr:uid="{00000000-0005-0000-0000-0000B6200000}"/>
    <cellStyle name="Normal 12 2 2 11" xfId="6861" xr:uid="{00000000-0005-0000-0000-0000B7200000}"/>
    <cellStyle name="Normal 12 2 2 12" xfId="5823" xr:uid="{00000000-0005-0000-0000-0000B8200000}"/>
    <cellStyle name="Normal 12 2 2 13" xfId="4752" xr:uid="{00000000-0005-0000-0000-0000B9200000}"/>
    <cellStyle name="Normal 12 2 2 2" xfId="6964" xr:uid="{00000000-0005-0000-0000-0000BA200000}"/>
    <cellStyle name="Normal 12 2 2 2 2" xfId="7174" xr:uid="{00000000-0005-0000-0000-0000BB200000}"/>
    <cellStyle name="Normal 12 2 2 2 2 2" xfId="7591" xr:uid="{00000000-0005-0000-0000-0000BC200000}"/>
    <cellStyle name="Normal 12 2 2 2 2 2 2" xfId="10313" xr:uid="{00000000-0005-0000-0000-0000BD200000}"/>
    <cellStyle name="Normal 12 2 2 2 2 2 2 2" xfId="12050" xr:uid="{00000000-0005-0000-0000-0000BE200000}"/>
    <cellStyle name="Normal 12 2 2 2 2 2 2 2 2" xfId="15435" xr:uid="{00000000-0005-0000-0000-0000BF200000}"/>
    <cellStyle name="Normal 12 2 2 2 2 2 2 2 2 2" xfId="22219" xr:uid="{00000000-0005-0000-0000-0000C0200000}"/>
    <cellStyle name="Normal 12 2 2 2 2 2 2 2 2 2 2" xfId="37332" xr:uid="{00000000-0005-0000-0000-0000C1200000}"/>
    <cellStyle name="Normal 12 2 2 2 2 2 2 2 2 3" xfId="30564" xr:uid="{00000000-0005-0000-0000-0000C2200000}"/>
    <cellStyle name="Normal 12 2 2 2 2 2 2 2 3" xfId="18835" xr:uid="{00000000-0005-0000-0000-0000C3200000}"/>
    <cellStyle name="Normal 12 2 2 2 2 2 2 2 3 2" xfId="33948" xr:uid="{00000000-0005-0000-0000-0000C4200000}"/>
    <cellStyle name="Normal 12 2 2 2 2 2 2 2 4" xfId="27180" xr:uid="{00000000-0005-0000-0000-0000C5200000}"/>
    <cellStyle name="Normal 12 2 2 2 2 2 2 3" xfId="13722" xr:uid="{00000000-0005-0000-0000-0000C6200000}"/>
    <cellStyle name="Normal 12 2 2 2 2 2 2 3 2" xfId="20506" xr:uid="{00000000-0005-0000-0000-0000C7200000}"/>
    <cellStyle name="Normal 12 2 2 2 2 2 2 3 2 2" xfId="35619" xr:uid="{00000000-0005-0000-0000-0000C8200000}"/>
    <cellStyle name="Normal 12 2 2 2 2 2 2 3 3" xfId="28851" xr:uid="{00000000-0005-0000-0000-0000C9200000}"/>
    <cellStyle name="Normal 12 2 2 2 2 2 2 4" xfId="17109" xr:uid="{00000000-0005-0000-0000-0000CA200000}"/>
    <cellStyle name="Normal 12 2 2 2 2 2 2 4 2" xfId="32232" xr:uid="{00000000-0005-0000-0000-0000CB200000}"/>
    <cellStyle name="Normal 12 2 2 2 2 2 2 5" xfId="25467" xr:uid="{00000000-0005-0000-0000-0000CC200000}"/>
    <cellStyle name="Normal 12 2 2 2 2 2 3" xfId="11216" xr:uid="{00000000-0005-0000-0000-0000CD200000}"/>
    <cellStyle name="Normal 12 2 2 2 2 2 3 2" xfId="14601" xr:uid="{00000000-0005-0000-0000-0000CE200000}"/>
    <cellStyle name="Normal 12 2 2 2 2 2 3 2 2" xfId="21385" xr:uid="{00000000-0005-0000-0000-0000CF200000}"/>
    <cellStyle name="Normal 12 2 2 2 2 2 3 2 2 2" xfId="36498" xr:uid="{00000000-0005-0000-0000-0000D0200000}"/>
    <cellStyle name="Normal 12 2 2 2 2 2 3 2 3" xfId="29730" xr:uid="{00000000-0005-0000-0000-0000D1200000}"/>
    <cellStyle name="Normal 12 2 2 2 2 2 3 3" xfId="18001" xr:uid="{00000000-0005-0000-0000-0000D2200000}"/>
    <cellStyle name="Normal 12 2 2 2 2 2 3 3 2" xfId="33114" xr:uid="{00000000-0005-0000-0000-0000D3200000}"/>
    <cellStyle name="Normal 12 2 2 2 2 2 3 4" xfId="26346" xr:uid="{00000000-0005-0000-0000-0000D4200000}"/>
    <cellStyle name="Normal 12 2 2 2 2 2 4" xfId="12886" xr:uid="{00000000-0005-0000-0000-0000D5200000}"/>
    <cellStyle name="Normal 12 2 2 2 2 2 4 2" xfId="19669" xr:uid="{00000000-0005-0000-0000-0000D6200000}"/>
    <cellStyle name="Normal 12 2 2 2 2 2 4 2 2" xfId="34782" xr:uid="{00000000-0005-0000-0000-0000D7200000}"/>
    <cellStyle name="Normal 12 2 2 2 2 2 4 3" xfId="28014" xr:uid="{00000000-0005-0000-0000-0000D8200000}"/>
    <cellStyle name="Normal 12 2 2 2 2 2 5" xfId="16274" xr:uid="{00000000-0005-0000-0000-0000D9200000}"/>
    <cellStyle name="Normal 12 2 2 2 2 2 5 2" xfId="31398" xr:uid="{00000000-0005-0000-0000-0000DA200000}"/>
    <cellStyle name="Normal 12 2 2 2 2 2 6" xfId="9476" xr:uid="{00000000-0005-0000-0000-0000DB200000}"/>
    <cellStyle name="Normal 12 2 2 2 2 2 6 2" xfId="24630" xr:uid="{00000000-0005-0000-0000-0000DC200000}"/>
    <cellStyle name="Normal 12 2 2 2 2 2 7" xfId="23077" xr:uid="{00000000-0005-0000-0000-0000DD200000}"/>
    <cellStyle name="Normal 12 2 2 2 2 3" xfId="9898" xr:uid="{00000000-0005-0000-0000-0000DE200000}"/>
    <cellStyle name="Normal 12 2 2 2 2 3 2" xfId="11634" xr:uid="{00000000-0005-0000-0000-0000DF200000}"/>
    <cellStyle name="Normal 12 2 2 2 2 3 2 2" xfId="15019" xr:uid="{00000000-0005-0000-0000-0000E0200000}"/>
    <cellStyle name="Normal 12 2 2 2 2 3 2 2 2" xfId="21803" xr:uid="{00000000-0005-0000-0000-0000E1200000}"/>
    <cellStyle name="Normal 12 2 2 2 2 3 2 2 2 2" xfId="36916" xr:uid="{00000000-0005-0000-0000-0000E2200000}"/>
    <cellStyle name="Normal 12 2 2 2 2 3 2 2 3" xfId="30148" xr:uid="{00000000-0005-0000-0000-0000E3200000}"/>
    <cellStyle name="Normal 12 2 2 2 2 3 2 3" xfId="18419" xr:uid="{00000000-0005-0000-0000-0000E4200000}"/>
    <cellStyle name="Normal 12 2 2 2 2 3 2 3 2" xfId="33532" xr:uid="{00000000-0005-0000-0000-0000E5200000}"/>
    <cellStyle name="Normal 12 2 2 2 2 3 2 4" xfId="26764" xr:uid="{00000000-0005-0000-0000-0000E6200000}"/>
    <cellStyle name="Normal 12 2 2 2 2 3 3" xfId="13306" xr:uid="{00000000-0005-0000-0000-0000E7200000}"/>
    <cellStyle name="Normal 12 2 2 2 2 3 3 2" xfId="20090" xr:uid="{00000000-0005-0000-0000-0000E8200000}"/>
    <cellStyle name="Normal 12 2 2 2 2 3 3 2 2" xfId="35203" xr:uid="{00000000-0005-0000-0000-0000E9200000}"/>
    <cellStyle name="Normal 12 2 2 2 2 3 3 3" xfId="28435" xr:uid="{00000000-0005-0000-0000-0000EA200000}"/>
    <cellStyle name="Normal 12 2 2 2 2 3 4" xfId="16692" xr:uid="{00000000-0005-0000-0000-0000EB200000}"/>
    <cellStyle name="Normal 12 2 2 2 2 3 4 2" xfId="31816" xr:uid="{00000000-0005-0000-0000-0000EC200000}"/>
    <cellStyle name="Normal 12 2 2 2 2 3 5" xfId="25051" xr:uid="{00000000-0005-0000-0000-0000ED200000}"/>
    <cellStyle name="Normal 12 2 2 2 2 4" xfId="10801" xr:uid="{00000000-0005-0000-0000-0000EE200000}"/>
    <cellStyle name="Normal 12 2 2 2 2 4 2" xfId="14185" xr:uid="{00000000-0005-0000-0000-0000EF200000}"/>
    <cellStyle name="Normal 12 2 2 2 2 4 2 2" xfId="20969" xr:uid="{00000000-0005-0000-0000-0000F0200000}"/>
    <cellStyle name="Normal 12 2 2 2 2 4 2 2 2" xfId="36082" xr:uid="{00000000-0005-0000-0000-0000F1200000}"/>
    <cellStyle name="Normal 12 2 2 2 2 4 2 3" xfId="29314" xr:uid="{00000000-0005-0000-0000-0000F2200000}"/>
    <cellStyle name="Normal 12 2 2 2 2 4 3" xfId="17585" xr:uid="{00000000-0005-0000-0000-0000F3200000}"/>
    <cellStyle name="Normal 12 2 2 2 2 4 3 2" xfId="32698" xr:uid="{00000000-0005-0000-0000-0000F4200000}"/>
    <cellStyle name="Normal 12 2 2 2 2 4 4" xfId="25930" xr:uid="{00000000-0005-0000-0000-0000F5200000}"/>
    <cellStyle name="Normal 12 2 2 2 2 5" xfId="12470" xr:uid="{00000000-0005-0000-0000-0000F6200000}"/>
    <cellStyle name="Normal 12 2 2 2 2 5 2" xfId="19253" xr:uid="{00000000-0005-0000-0000-0000F7200000}"/>
    <cellStyle name="Normal 12 2 2 2 2 5 2 2" xfId="34366" xr:uid="{00000000-0005-0000-0000-0000F8200000}"/>
    <cellStyle name="Normal 12 2 2 2 2 5 3" xfId="27598" xr:uid="{00000000-0005-0000-0000-0000F9200000}"/>
    <cellStyle name="Normal 12 2 2 2 2 6" xfId="15858" xr:uid="{00000000-0005-0000-0000-0000FA200000}"/>
    <cellStyle name="Normal 12 2 2 2 2 6 2" xfId="30982" xr:uid="{00000000-0005-0000-0000-0000FB200000}"/>
    <cellStyle name="Normal 12 2 2 2 2 7" xfId="9060" xr:uid="{00000000-0005-0000-0000-0000FC200000}"/>
    <cellStyle name="Normal 12 2 2 2 2 7 2" xfId="24214" xr:uid="{00000000-0005-0000-0000-0000FD200000}"/>
    <cellStyle name="Normal 12 2 2 2 2 8" xfId="22661" xr:uid="{00000000-0005-0000-0000-0000FE200000}"/>
    <cellStyle name="Normal 12 2 2 2 3" xfId="7383" xr:uid="{00000000-0005-0000-0000-0000FF200000}"/>
    <cellStyle name="Normal 12 2 2 2 3 2" xfId="10105" xr:uid="{00000000-0005-0000-0000-000000210000}"/>
    <cellStyle name="Normal 12 2 2 2 3 2 2" xfId="11842" xr:uid="{00000000-0005-0000-0000-000001210000}"/>
    <cellStyle name="Normal 12 2 2 2 3 2 2 2" xfId="15227" xr:uid="{00000000-0005-0000-0000-000002210000}"/>
    <cellStyle name="Normal 12 2 2 2 3 2 2 2 2" xfId="22011" xr:uid="{00000000-0005-0000-0000-000003210000}"/>
    <cellStyle name="Normal 12 2 2 2 3 2 2 2 2 2" xfId="37124" xr:uid="{00000000-0005-0000-0000-000004210000}"/>
    <cellStyle name="Normal 12 2 2 2 3 2 2 2 3" xfId="30356" xr:uid="{00000000-0005-0000-0000-000005210000}"/>
    <cellStyle name="Normal 12 2 2 2 3 2 2 3" xfId="18627" xr:uid="{00000000-0005-0000-0000-000006210000}"/>
    <cellStyle name="Normal 12 2 2 2 3 2 2 3 2" xfId="33740" xr:uid="{00000000-0005-0000-0000-000007210000}"/>
    <cellStyle name="Normal 12 2 2 2 3 2 2 4" xfId="26972" xr:uid="{00000000-0005-0000-0000-000008210000}"/>
    <cellStyle name="Normal 12 2 2 2 3 2 3" xfId="13514" xr:uid="{00000000-0005-0000-0000-000009210000}"/>
    <cellStyle name="Normal 12 2 2 2 3 2 3 2" xfId="20298" xr:uid="{00000000-0005-0000-0000-00000A210000}"/>
    <cellStyle name="Normal 12 2 2 2 3 2 3 2 2" xfId="35411" xr:uid="{00000000-0005-0000-0000-00000B210000}"/>
    <cellStyle name="Normal 12 2 2 2 3 2 3 3" xfId="28643" xr:uid="{00000000-0005-0000-0000-00000C210000}"/>
    <cellStyle name="Normal 12 2 2 2 3 2 4" xfId="16901" xr:uid="{00000000-0005-0000-0000-00000D210000}"/>
    <cellStyle name="Normal 12 2 2 2 3 2 4 2" xfId="32024" xr:uid="{00000000-0005-0000-0000-00000E210000}"/>
    <cellStyle name="Normal 12 2 2 2 3 2 5" xfId="25259" xr:uid="{00000000-0005-0000-0000-00000F210000}"/>
    <cellStyle name="Normal 12 2 2 2 3 3" xfId="11008" xr:uid="{00000000-0005-0000-0000-000010210000}"/>
    <cellStyle name="Normal 12 2 2 2 3 3 2" xfId="14393" xr:uid="{00000000-0005-0000-0000-000011210000}"/>
    <cellStyle name="Normal 12 2 2 2 3 3 2 2" xfId="21177" xr:uid="{00000000-0005-0000-0000-000012210000}"/>
    <cellStyle name="Normal 12 2 2 2 3 3 2 2 2" xfId="36290" xr:uid="{00000000-0005-0000-0000-000013210000}"/>
    <cellStyle name="Normal 12 2 2 2 3 3 2 3" xfId="29522" xr:uid="{00000000-0005-0000-0000-000014210000}"/>
    <cellStyle name="Normal 12 2 2 2 3 3 3" xfId="17793" xr:uid="{00000000-0005-0000-0000-000015210000}"/>
    <cellStyle name="Normal 12 2 2 2 3 3 3 2" xfId="32906" xr:uid="{00000000-0005-0000-0000-000016210000}"/>
    <cellStyle name="Normal 12 2 2 2 3 3 4" xfId="26138" xr:uid="{00000000-0005-0000-0000-000017210000}"/>
    <cellStyle name="Normal 12 2 2 2 3 4" xfId="12678" xr:uid="{00000000-0005-0000-0000-000018210000}"/>
    <cellStyle name="Normal 12 2 2 2 3 4 2" xfId="19461" xr:uid="{00000000-0005-0000-0000-000019210000}"/>
    <cellStyle name="Normal 12 2 2 2 3 4 2 2" xfId="34574" xr:uid="{00000000-0005-0000-0000-00001A210000}"/>
    <cellStyle name="Normal 12 2 2 2 3 4 3" xfId="27806" xr:uid="{00000000-0005-0000-0000-00001B210000}"/>
    <cellStyle name="Normal 12 2 2 2 3 5" xfId="16066" xr:uid="{00000000-0005-0000-0000-00001C210000}"/>
    <cellStyle name="Normal 12 2 2 2 3 5 2" xfId="31190" xr:uid="{00000000-0005-0000-0000-00001D210000}"/>
    <cellStyle name="Normal 12 2 2 2 3 6" xfId="9268" xr:uid="{00000000-0005-0000-0000-00001E210000}"/>
    <cellStyle name="Normal 12 2 2 2 3 6 2" xfId="24422" xr:uid="{00000000-0005-0000-0000-00001F210000}"/>
    <cellStyle name="Normal 12 2 2 2 3 7" xfId="22869" xr:uid="{00000000-0005-0000-0000-000020210000}"/>
    <cellStyle name="Normal 12 2 2 2 4" xfId="9690" xr:uid="{00000000-0005-0000-0000-000021210000}"/>
    <cellStyle name="Normal 12 2 2 2 4 2" xfId="11426" xr:uid="{00000000-0005-0000-0000-000022210000}"/>
    <cellStyle name="Normal 12 2 2 2 4 2 2" xfId="14811" xr:uid="{00000000-0005-0000-0000-000023210000}"/>
    <cellStyle name="Normal 12 2 2 2 4 2 2 2" xfId="21595" xr:uid="{00000000-0005-0000-0000-000024210000}"/>
    <cellStyle name="Normal 12 2 2 2 4 2 2 2 2" xfId="36708" xr:uid="{00000000-0005-0000-0000-000025210000}"/>
    <cellStyle name="Normal 12 2 2 2 4 2 2 3" xfId="29940" xr:uid="{00000000-0005-0000-0000-000026210000}"/>
    <cellStyle name="Normal 12 2 2 2 4 2 3" xfId="18211" xr:uid="{00000000-0005-0000-0000-000027210000}"/>
    <cellStyle name="Normal 12 2 2 2 4 2 3 2" xfId="33324" xr:uid="{00000000-0005-0000-0000-000028210000}"/>
    <cellStyle name="Normal 12 2 2 2 4 2 4" xfId="26556" xr:uid="{00000000-0005-0000-0000-000029210000}"/>
    <cellStyle name="Normal 12 2 2 2 4 3" xfId="13098" xr:uid="{00000000-0005-0000-0000-00002A210000}"/>
    <cellStyle name="Normal 12 2 2 2 4 3 2" xfId="19882" xr:uid="{00000000-0005-0000-0000-00002B210000}"/>
    <cellStyle name="Normal 12 2 2 2 4 3 2 2" xfId="34995" xr:uid="{00000000-0005-0000-0000-00002C210000}"/>
    <cellStyle name="Normal 12 2 2 2 4 3 3" xfId="28227" xr:uid="{00000000-0005-0000-0000-00002D210000}"/>
    <cellStyle name="Normal 12 2 2 2 4 4" xfId="16484" xr:uid="{00000000-0005-0000-0000-00002E210000}"/>
    <cellStyle name="Normal 12 2 2 2 4 4 2" xfId="31608" xr:uid="{00000000-0005-0000-0000-00002F210000}"/>
    <cellStyle name="Normal 12 2 2 2 4 5" xfId="24843" xr:uid="{00000000-0005-0000-0000-000030210000}"/>
    <cellStyle name="Normal 12 2 2 2 5" xfId="10593" xr:uid="{00000000-0005-0000-0000-000031210000}"/>
    <cellStyle name="Normal 12 2 2 2 5 2" xfId="13977" xr:uid="{00000000-0005-0000-0000-000032210000}"/>
    <cellStyle name="Normal 12 2 2 2 5 2 2" xfId="20761" xr:uid="{00000000-0005-0000-0000-000033210000}"/>
    <cellStyle name="Normal 12 2 2 2 5 2 2 2" xfId="35874" xr:uid="{00000000-0005-0000-0000-000034210000}"/>
    <cellStyle name="Normal 12 2 2 2 5 2 3" xfId="29106" xr:uid="{00000000-0005-0000-0000-000035210000}"/>
    <cellStyle name="Normal 12 2 2 2 5 3" xfId="17377" xr:uid="{00000000-0005-0000-0000-000036210000}"/>
    <cellStyle name="Normal 12 2 2 2 5 3 2" xfId="32490" xr:uid="{00000000-0005-0000-0000-000037210000}"/>
    <cellStyle name="Normal 12 2 2 2 5 4" xfId="25722" xr:uid="{00000000-0005-0000-0000-000038210000}"/>
    <cellStyle name="Normal 12 2 2 2 6" xfId="12262" xr:uid="{00000000-0005-0000-0000-000039210000}"/>
    <cellStyle name="Normal 12 2 2 2 6 2" xfId="19045" xr:uid="{00000000-0005-0000-0000-00003A210000}"/>
    <cellStyle name="Normal 12 2 2 2 6 2 2" xfId="34158" xr:uid="{00000000-0005-0000-0000-00003B210000}"/>
    <cellStyle name="Normal 12 2 2 2 6 3" xfId="27390" xr:uid="{00000000-0005-0000-0000-00003C210000}"/>
    <cellStyle name="Normal 12 2 2 2 7" xfId="15650" xr:uid="{00000000-0005-0000-0000-00003D210000}"/>
    <cellStyle name="Normal 12 2 2 2 7 2" xfId="30774" xr:uid="{00000000-0005-0000-0000-00003E210000}"/>
    <cellStyle name="Normal 12 2 2 2 8" xfId="8851" xr:uid="{00000000-0005-0000-0000-00003F210000}"/>
    <cellStyle name="Normal 12 2 2 2 8 2" xfId="24006" xr:uid="{00000000-0005-0000-0000-000040210000}"/>
    <cellStyle name="Normal 12 2 2 2 9" xfId="22453" xr:uid="{00000000-0005-0000-0000-000041210000}"/>
    <cellStyle name="Normal 12 2 2 3" xfId="7071" xr:uid="{00000000-0005-0000-0000-000042210000}"/>
    <cellStyle name="Normal 12 2 2 3 2" xfId="7488" xr:uid="{00000000-0005-0000-0000-000043210000}"/>
    <cellStyle name="Normal 12 2 2 3 2 2" xfId="10210" xr:uid="{00000000-0005-0000-0000-000044210000}"/>
    <cellStyle name="Normal 12 2 2 3 2 2 2" xfId="11947" xr:uid="{00000000-0005-0000-0000-000045210000}"/>
    <cellStyle name="Normal 12 2 2 3 2 2 2 2" xfId="15332" xr:uid="{00000000-0005-0000-0000-000046210000}"/>
    <cellStyle name="Normal 12 2 2 3 2 2 2 2 2" xfId="22116" xr:uid="{00000000-0005-0000-0000-000047210000}"/>
    <cellStyle name="Normal 12 2 2 3 2 2 2 2 2 2" xfId="37229" xr:uid="{00000000-0005-0000-0000-000048210000}"/>
    <cellStyle name="Normal 12 2 2 3 2 2 2 2 3" xfId="30461" xr:uid="{00000000-0005-0000-0000-000049210000}"/>
    <cellStyle name="Normal 12 2 2 3 2 2 2 3" xfId="18732" xr:uid="{00000000-0005-0000-0000-00004A210000}"/>
    <cellStyle name="Normal 12 2 2 3 2 2 2 3 2" xfId="33845" xr:uid="{00000000-0005-0000-0000-00004B210000}"/>
    <cellStyle name="Normal 12 2 2 3 2 2 2 4" xfId="27077" xr:uid="{00000000-0005-0000-0000-00004C210000}"/>
    <cellStyle name="Normal 12 2 2 3 2 2 3" xfId="13619" xr:uid="{00000000-0005-0000-0000-00004D210000}"/>
    <cellStyle name="Normal 12 2 2 3 2 2 3 2" xfId="20403" xr:uid="{00000000-0005-0000-0000-00004E210000}"/>
    <cellStyle name="Normal 12 2 2 3 2 2 3 2 2" xfId="35516" xr:uid="{00000000-0005-0000-0000-00004F210000}"/>
    <cellStyle name="Normal 12 2 2 3 2 2 3 3" xfId="28748" xr:uid="{00000000-0005-0000-0000-000050210000}"/>
    <cellStyle name="Normal 12 2 2 3 2 2 4" xfId="17006" xr:uid="{00000000-0005-0000-0000-000051210000}"/>
    <cellStyle name="Normal 12 2 2 3 2 2 4 2" xfId="32129" xr:uid="{00000000-0005-0000-0000-000052210000}"/>
    <cellStyle name="Normal 12 2 2 3 2 2 5" xfId="25364" xr:uid="{00000000-0005-0000-0000-000053210000}"/>
    <cellStyle name="Normal 12 2 2 3 2 3" xfId="11113" xr:uid="{00000000-0005-0000-0000-000054210000}"/>
    <cellStyle name="Normal 12 2 2 3 2 3 2" xfId="14498" xr:uid="{00000000-0005-0000-0000-000055210000}"/>
    <cellStyle name="Normal 12 2 2 3 2 3 2 2" xfId="21282" xr:uid="{00000000-0005-0000-0000-000056210000}"/>
    <cellStyle name="Normal 12 2 2 3 2 3 2 2 2" xfId="36395" xr:uid="{00000000-0005-0000-0000-000057210000}"/>
    <cellStyle name="Normal 12 2 2 3 2 3 2 3" xfId="29627" xr:uid="{00000000-0005-0000-0000-000058210000}"/>
    <cellStyle name="Normal 12 2 2 3 2 3 3" xfId="17898" xr:uid="{00000000-0005-0000-0000-000059210000}"/>
    <cellStyle name="Normal 12 2 2 3 2 3 3 2" xfId="33011" xr:uid="{00000000-0005-0000-0000-00005A210000}"/>
    <cellStyle name="Normal 12 2 2 3 2 3 4" xfId="26243" xr:uid="{00000000-0005-0000-0000-00005B210000}"/>
    <cellStyle name="Normal 12 2 2 3 2 4" xfId="12783" xr:uid="{00000000-0005-0000-0000-00005C210000}"/>
    <cellStyle name="Normal 12 2 2 3 2 4 2" xfId="19566" xr:uid="{00000000-0005-0000-0000-00005D210000}"/>
    <cellStyle name="Normal 12 2 2 3 2 4 2 2" xfId="34679" xr:uid="{00000000-0005-0000-0000-00005E210000}"/>
    <cellStyle name="Normal 12 2 2 3 2 4 3" xfId="27911" xr:uid="{00000000-0005-0000-0000-00005F210000}"/>
    <cellStyle name="Normal 12 2 2 3 2 5" xfId="16171" xr:uid="{00000000-0005-0000-0000-000060210000}"/>
    <cellStyle name="Normal 12 2 2 3 2 5 2" xfId="31295" xr:uid="{00000000-0005-0000-0000-000061210000}"/>
    <cellStyle name="Normal 12 2 2 3 2 6" xfId="9373" xr:uid="{00000000-0005-0000-0000-000062210000}"/>
    <cellStyle name="Normal 12 2 2 3 2 6 2" xfId="24527" xr:uid="{00000000-0005-0000-0000-000063210000}"/>
    <cellStyle name="Normal 12 2 2 3 2 7" xfId="22974" xr:uid="{00000000-0005-0000-0000-000064210000}"/>
    <cellStyle name="Normal 12 2 2 3 3" xfId="9795" xr:uid="{00000000-0005-0000-0000-000065210000}"/>
    <cellStyle name="Normal 12 2 2 3 3 2" xfId="11531" xr:uid="{00000000-0005-0000-0000-000066210000}"/>
    <cellStyle name="Normal 12 2 2 3 3 2 2" xfId="14916" xr:uid="{00000000-0005-0000-0000-000067210000}"/>
    <cellStyle name="Normal 12 2 2 3 3 2 2 2" xfId="21700" xr:uid="{00000000-0005-0000-0000-000068210000}"/>
    <cellStyle name="Normal 12 2 2 3 3 2 2 2 2" xfId="36813" xr:uid="{00000000-0005-0000-0000-000069210000}"/>
    <cellStyle name="Normal 12 2 2 3 3 2 2 3" xfId="30045" xr:uid="{00000000-0005-0000-0000-00006A210000}"/>
    <cellStyle name="Normal 12 2 2 3 3 2 3" xfId="18316" xr:uid="{00000000-0005-0000-0000-00006B210000}"/>
    <cellStyle name="Normal 12 2 2 3 3 2 3 2" xfId="33429" xr:uid="{00000000-0005-0000-0000-00006C210000}"/>
    <cellStyle name="Normal 12 2 2 3 3 2 4" xfId="26661" xr:uid="{00000000-0005-0000-0000-00006D210000}"/>
    <cellStyle name="Normal 12 2 2 3 3 3" xfId="13203" xr:uid="{00000000-0005-0000-0000-00006E210000}"/>
    <cellStyle name="Normal 12 2 2 3 3 3 2" xfId="19987" xr:uid="{00000000-0005-0000-0000-00006F210000}"/>
    <cellStyle name="Normal 12 2 2 3 3 3 2 2" xfId="35100" xr:uid="{00000000-0005-0000-0000-000070210000}"/>
    <cellStyle name="Normal 12 2 2 3 3 3 3" xfId="28332" xr:uid="{00000000-0005-0000-0000-000071210000}"/>
    <cellStyle name="Normal 12 2 2 3 3 4" xfId="16589" xr:uid="{00000000-0005-0000-0000-000072210000}"/>
    <cellStyle name="Normal 12 2 2 3 3 4 2" xfId="31713" xr:uid="{00000000-0005-0000-0000-000073210000}"/>
    <cellStyle name="Normal 12 2 2 3 3 5" xfId="24948" xr:uid="{00000000-0005-0000-0000-000074210000}"/>
    <cellStyle name="Normal 12 2 2 3 4" xfId="10698" xr:uid="{00000000-0005-0000-0000-000075210000}"/>
    <cellStyle name="Normal 12 2 2 3 4 2" xfId="14082" xr:uid="{00000000-0005-0000-0000-000076210000}"/>
    <cellStyle name="Normal 12 2 2 3 4 2 2" xfId="20866" xr:uid="{00000000-0005-0000-0000-000077210000}"/>
    <cellStyle name="Normal 12 2 2 3 4 2 2 2" xfId="35979" xr:uid="{00000000-0005-0000-0000-000078210000}"/>
    <cellStyle name="Normal 12 2 2 3 4 2 3" xfId="29211" xr:uid="{00000000-0005-0000-0000-000079210000}"/>
    <cellStyle name="Normal 12 2 2 3 4 3" xfId="17482" xr:uid="{00000000-0005-0000-0000-00007A210000}"/>
    <cellStyle name="Normal 12 2 2 3 4 3 2" xfId="32595" xr:uid="{00000000-0005-0000-0000-00007B210000}"/>
    <cellStyle name="Normal 12 2 2 3 4 4" xfId="25827" xr:uid="{00000000-0005-0000-0000-00007C210000}"/>
    <cellStyle name="Normal 12 2 2 3 5" xfId="12367" xr:uid="{00000000-0005-0000-0000-00007D210000}"/>
    <cellStyle name="Normal 12 2 2 3 5 2" xfId="19150" xr:uid="{00000000-0005-0000-0000-00007E210000}"/>
    <cellStyle name="Normal 12 2 2 3 5 2 2" xfId="34263" xr:uid="{00000000-0005-0000-0000-00007F210000}"/>
    <cellStyle name="Normal 12 2 2 3 5 3" xfId="27495" xr:uid="{00000000-0005-0000-0000-000080210000}"/>
    <cellStyle name="Normal 12 2 2 3 6" xfId="15755" xr:uid="{00000000-0005-0000-0000-000081210000}"/>
    <cellStyle name="Normal 12 2 2 3 6 2" xfId="30879" xr:uid="{00000000-0005-0000-0000-000082210000}"/>
    <cellStyle name="Normal 12 2 2 3 7" xfId="8957" xr:uid="{00000000-0005-0000-0000-000083210000}"/>
    <cellStyle name="Normal 12 2 2 3 7 2" xfId="24111" xr:uid="{00000000-0005-0000-0000-000084210000}"/>
    <cellStyle name="Normal 12 2 2 3 8" xfId="22558" xr:uid="{00000000-0005-0000-0000-000085210000}"/>
    <cellStyle name="Normal 12 2 2 4" xfId="501" xr:uid="{00000000-0005-0000-0000-000086210000}"/>
    <cellStyle name="Normal 12 2 2 4 2" xfId="717" xr:uid="{00000000-0005-0000-0000-000087210000}"/>
    <cellStyle name="Normal 12 2 2 4 2 2" xfId="11739" xr:uid="{00000000-0005-0000-0000-000088210000}"/>
    <cellStyle name="Normal 12 2 2 4 2 2 2" xfId="15124" xr:uid="{00000000-0005-0000-0000-000089210000}"/>
    <cellStyle name="Normal 12 2 2 4 2 2 2 2" xfId="21908" xr:uid="{00000000-0005-0000-0000-00008A210000}"/>
    <cellStyle name="Normal 12 2 2 4 2 2 2 2 2" xfId="37021" xr:uid="{00000000-0005-0000-0000-00008B210000}"/>
    <cellStyle name="Normal 12 2 2 4 2 2 2 3" xfId="30253" xr:uid="{00000000-0005-0000-0000-00008C210000}"/>
    <cellStyle name="Normal 12 2 2 4 2 2 3" xfId="18524" xr:uid="{00000000-0005-0000-0000-00008D210000}"/>
    <cellStyle name="Normal 12 2 2 4 2 2 3 2" xfId="33637" xr:uid="{00000000-0005-0000-0000-00008E210000}"/>
    <cellStyle name="Normal 12 2 2 4 2 2 4" xfId="26869" xr:uid="{00000000-0005-0000-0000-00008F210000}"/>
    <cellStyle name="Normal 12 2 2 4 2 3" xfId="13411" xr:uid="{00000000-0005-0000-0000-000090210000}"/>
    <cellStyle name="Normal 12 2 2 4 2 3 2" xfId="20195" xr:uid="{00000000-0005-0000-0000-000091210000}"/>
    <cellStyle name="Normal 12 2 2 4 2 3 2 2" xfId="35308" xr:uid="{00000000-0005-0000-0000-000092210000}"/>
    <cellStyle name="Normal 12 2 2 4 2 3 3" xfId="28540" xr:uid="{00000000-0005-0000-0000-000093210000}"/>
    <cellStyle name="Normal 12 2 2 4 2 4" xfId="16798" xr:uid="{00000000-0005-0000-0000-000094210000}"/>
    <cellStyle name="Normal 12 2 2 4 2 4 2" xfId="31921" xr:uid="{00000000-0005-0000-0000-000095210000}"/>
    <cellStyle name="Normal 12 2 2 4 2 5" xfId="25156" xr:uid="{00000000-0005-0000-0000-000096210000}"/>
    <cellStyle name="Normal 12 2 2 4 3" xfId="725" xr:uid="{00000000-0005-0000-0000-000097210000}"/>
    <cellStyle name="Normal 12 2 2 4 3 2" xfId="14290" xr:uid="{00000000-0005-0000-0000-000098210000}"/>
    <cellStyle name="Normal 12 2 2 4 3 2 2" xfId="21074" xr:uid="{00000000-0005-0000-0000-000099210000}"/>
    <cellStyle name="Normal 12 2 2 4 3 2 2 2" xfId="36187" xr:uid="{00000000-0005-0000-0000-00009A210000}"/>
    <cellStyle name="Normal 12 2 2 4 3 2 3" xfId="29419" xr:uid="{00000000-0005-0000-0000-00009B210000}"/>
    <cellStyle name="Normal 12 2 2 4 3 3" xfId="17690" xr:uid="{00000000-0005-0000-0000-00009C210000}"/>
    <cellStyle name="Normal 12 2 2 4 3 3 2" xfId="32803" xr:uid="{00000000-0005-0000-0000-00009D210000}"/>
    <cellStyle name="Normal 12 2 2 4 3 4" xfId="26035" xr:uid="{00000000-0005-0000-0000-00009E210000}"/>
    <cellStyle name="Normal 12 2 2 4 4" xfId="12575" xr:uid="{00000000-0005-0000-0000-00009F210000}"/>
    <cellStyle name="Normal 12 2 2 4 4 2" xfId="19358" xr:uid="{00000000-0005-0000-0000-0000A0210000}"/>
    <cellStyle name="Normal 12 2 2 4 4 2 2" xfId="34471" xr:uid="{00000000-0005-0000-0000-0000A1210000}"/>
    <cellStyle name="Normal 12 2 2 4 4 3" xfId="27703" xr:uid="{00000000-0005-0000-0000-0000A2210000}"/>
    <cellStyle name="Normal 12 2 2 4 5" xfId="15963" xr:uid="{00000000-0005-0000-0000-0000A3210000}"/>
    <cellStyle name="Normal 12 2 2 4 5 2" xfId="31087" xr:uid="{00000000-0005-0000-0000-0000A4210000}"/>
    <cellStyle name="Normal 12 2 2 4 6" xfId="9165" xr:uid="{00000000-0005-0000-0000-0000A5210000}"/>
    <cellStyle name="Normal 12 2 2 4 6 2" xfId="24319" xr:uid="{00000000-0005-0000-0000-0000A6210000}"/>
    <cellStyle name="Normal 12 2 2 4 7" xfId="22766" xr:uid="{00000000-0005-0000-0000-0000A7210000}"/>
    <cellStyle name="Normal 12 2 2 5" xfId="7664" xr:uid="{00000000-0005-0000-0000-0000A8210000}"/>
    <cellStyle name="Normal 12 2 2 5 2" xfId="11323" xr:uid="{00000000-0005-0000-0000-0000A9210000}"/>
    <cellStyle name="Normal 12 2 2 5 2 2" xfId="14708" xr:uid="{00000000-0005-0000-0000-0000AA210000}"/>
    <cellStyle name="Normal 12 2 2 5 2 2 2" xfId="21492" xr:uid="{00000000-0005-0000-0000-0000AB210000}"/>
    <cellStyle name="Normal 12 2 2 5 2 2 2 2" xfId="36605" xr:uid="{00000000-0005-0000-0000-0000AC210000}"/>
    <cellStyle name="Normal 12 2 2 5 2 2 3" xfId="29837" xr:uid="{00000000-0005-0000-0000-0000AD210000}"/>
    <cellStyle name="Normal 12 2 2 5 2 3" xfId="18108" xr:uid="{00000000-0005-0000-0000-0000AE210000}"/>
    <cellStyle name="Normal 12 2 2 5 2 3 2" xfId="33221" xr:uid="{00000000-0005-0000-0000-0000AF210000}"/>
    <cellStyle name="Normal 12 2 2 5 2 4" xfId="26453" xr:uid="{00000000-0005-0000-0000-0000B0210000}"/>
    <cellStyle name="Normal 12 2 2 5 3" xfId="12995" xr:uid="{00000000-0005-0000-0000-0000B1210000}"/>
    <cellStyle name="Normal 12 2 2 5 3 2" xfId="19779" xr:uid="{00000000-0005-0000-0000-0000B2210000}"/>
    <cellStyle name="Normal 12 2 2 5 3 2 2" xfId="34892" xr:uid="{00000000-0005-0000-0000-0000B3210000}"/>
    <cellStyle name="Normal 12 2 2 5 3 3" xfId="28124" xr:uid="{00000000-0005-0000-0000-0000B4210000}"/>
    <cellStyle name="Normal 12 2 2 5 4" xfId="16381" xr:uid="{00000000-0005-0000-0000-0000B5210000}"/>
    <cellStyle name="Normal 12 2 2 5 4 2" xfId="31505" xr:uid="{00000000-0005-0000-0000-0000B6210000}"/>
    <cellStyle name="Normal 12 2 2 5 5" xfId="9587" xr:uid="{00000000-0005-0000-0000-0000B7210000}"/>
    <cellStyle name="Normal 12 2 2 5 5 2" xfId="24740" xr:uid="{00000000-0005-0000-0000-0000B8210000}"/>
    <cellStyle name="Normal 12 2 2 6" xfId="10489" xr:uid="{00000000-0005-0000-0000-0000B9210000}"/>
    <cellStyle name="Normal 12 2 2 6 2" xfId="13874" xr:uid="{00000000-0005-0000-0000-0000BA210000}"/>
    <cellStyle name="Normal 12 2 2 6 2 2" xfId="20658" xr:uid="{00000000-0005-0000-0000-0000BB210000}"/>
    <cellStyle name="Normal 12 2 2 6 2 2 2" xfId="35771" xr:uid="{00000000-0005-0000-0000-0000BC210000}"/>
    <cellStyle name="Normal 12 2 2 6 2 3" xfId="29003" xr:uid="{00000000-0005-0000-0000-0000BD210000}"/>
    <cellStyle name="Normal 12 2 2 6 3" xfId="17274" xr:uid="{00000000-0005-0000-0000-0000BE210000}"/>
    <cellStyle name="Normal 12 2 2 6 3 2" xfId="32387" xr:uid="{00000000-0005-0000-0000-0000BF210000}"/>
    <cellStyle name="Normal 12 2 2 6 4" xfId="25619" xr:uid="{00000000-0005-0000-0000-0000C0210000}"/>
    <cellStyle name="Normal 12 2 2 7" xfId="12159" xr:uid="{00000000-0005-0000-0000-0000C1210000}"/>
    <cellStyle name="Normal 12 2 2 7 2" xfId="18942" xr:uid="{00000000-0005-0000-0000-0000C2210000}"/>
    <cellStyle name="Normal 12 2 2 7 2 2" xfId="34055" xr:uid="{00000000-0005-0000-0000-0000C3210000}"/>
    <cellStyle name="Normal 12 2 2 7 3" xfId="27287" xr:uid="{00000000-0005-0000-0000-0000C4210000}"/>
    <cellStyle name="Normal 12 2 2 8" xfId="15548" xr:uid="{00000000-0005-0000-0000-0000C5210000}"/>
    <cellStyle name="Normal 12 2 2 8 2" xfId="30671" xr:uid="{00000000-0005-0000-0000-0000C6210000}"/>
    <cellStyle name="Normal 12 2 2 9" xfId="8748" xr:uid="{00000000-0005-0000-0000-0000C7210000}"/>
    <cellStyle name="Normal 12 2 2 9 2" xfId="23903" xr:uid="{00000000-0005-0000-0000-0000C8210000}"/>
    <cellStyle name="Normal 12 2 3" xfId="2412" xr:uid="{00000000-0005-0000-0000-0000C9210000}"/>
    <cellStyle name="Normal 12 2 3 10" xfId="6916" xr:uid="{00000000-0005-0000-0000-0000CA210000}"/>
    <cellStyle name="Normal 12 2 3 11" xfId="5824" xr:uid="{00000000-0005-0000-0000-0000CB210000}"/>
    <cellStyle name="Normal 12 2 3 12" xfId="4753" xr:uid="{00000000-0005-0000-0000-0000CC210000}"/>
    <cellStyle name="Normal 12 2 3 2" xfId="7126" xr:uid="{00000000-0005-0000-0000-0000CD210000}"/>
    <cellStyle name="Normal 12 2 3 2 2" xfId="7543" xr:uid="{00000000-0005-0000-0000-0000CE210000}"/>
    <cellStyle name="Normal 12 2 3 2 2 2" xfId="10265" xr:uid="{00000000-0005-0000-0000-0000CF210000}"/>
    <cellStyle name="Normal 12 2 3 2 2 2 2" xfId="12002" xr:uid="{00000000-0005-0000-0000-0000D0210000}"/>
    <cellStyle name="Normal 12 2 3 2 2 2 2 2" xfId="15387" xr:uid="{00000000-0005-0000-0000-0000D1210000}"/>
    <cellStyle name="Normal 12 2 3 2 2 2 2 2 2" xfId="22171" xr:uid="{00000000-0005-0000-0000-0000D2210000}"/>
    <cellStyle name="Normal 12 2 3 2 2 2 2 2 2 2" xfId="37284" xr:uid="{00000000-0005-0000-0000-0000D3210000}"/>
    <cellStyle name="Normal 12 2 3 2 2 2 2 2 3" xfId="30516" xr:uid="{00000000-0005-0000-0000-0000D4210000}"/>
    <cellStyle name="Normal 12 2 3 2 2 2 2 3" xfId="18787" xr:uid="{00000000-0005-0000-0000-0000D5210000}"/>
    <cellStyle name="Normal 12 2 3 2 2 2 2 3 2" xfId="33900" xr:uid="{00000000-0005-0000-0000-0000D6210000}"/>
    <cellStyle name="Normal 12 2 3 2 2 2 2 4" xfId="27132" xr:uid="{00000000-0005-0000-0000-0000D7210000}"/>
    <cellStyle name="Normal 12 2 3 2 2 2 3" xfId="13674" xr:uid="{00000000-0005-0000-0000-0000D8210000}"/>
    <cellStyle name="Normal 12 2 3 2 2 2 3 2" xfId="20458" xr:uid="{00000000-0005-0000-0000-0000D9210000}"/>
    <cellStyle name="Normal 12 2 3 2 2 2 3 2 2" xfId="35571" xr:uid="{00000000-0005-0000-0000-0000DA210000}"/>
    <cellStyle name="Normal 12 2 3 2 2 2 3 3" xfId="28803" xr:uid="{00000000-0005-0000-0000-0000DB210000}"/>
    <cellStyle name="Normal 12 2 3 2 2 2 4" xfId="17061" xr:uid="{00000000-0005-0000-0000-0000DC210000}"/>
    <cellStyle name="Normal 12 2 3 2 2 2 4 2" xfId="32184" xr:uid="{00000000-0005-0000-0000-0000DD210000}"/>
    <cellStyle name="Normal 12 2 3 2 2 2 5" xfId="25419" xr:uid="{00000000-0005-0000-0000-0000DE210000}"/>
    <cellStyle name="Normal 12 2 3 2 2 3" xfId="11168" xr:uid="{00000000-0005-0000-0000-0000DF210000}"/>
    <cellStyle name="Normal 12 2 3 2 2 3 2" xfId="14553" xr:uid="{00000000-0005-0000-0000-0000E0210000}"/>
    <cellStyle name="Normal 12 2 3 2 2 3 2 2" xfId="21337" xr:uid="{00000000-0005-0000-0000-0000E1210000}"/>
    <cellStyle name="Normal 12 2 3 2 2 3 2 2 2" xfId="36450" xr:uid="{00000000-0005-0000-0000-0000E2210000}"/>
    <cellStyle name="Normal 12 2 3 2 2 3 2 3" xfId="29682" xr:uid="{00000000-0005-0000-0000-0000E3210000}"/>
    <cellStyle name="Normal 12 2 3 2 2 3 3" xfId="17953" xr:uid="{00000000-0005-0000-0000-0000E4210000}"/>
    <cellStyle name="Normal 12 2 3 2 2 3 3 2" xfId="33066" xr:uid="{00000000-0005-0000-0000-0000E5210000}"/>
    <cellStyle name="Normal 12 2 3 2 2 3 4" xfId="26298" xr:uid="{00000000-0005-0000-0000-0000E6210000}"/>
    <cellStyle name="Normal 12 2 3 2 2 4" xfId="12838" xr:uid="{00000000-0005-0000-0000-0000E7210000}"/>
    <cellStyle name="Normal 12 2 3 2 2 4 2" xfId="19621" xr:uid="{00000000-0005-0000-0000-0000E8210000}"/>
    <cellStyle name="Normal 12 2 3 2 2 4 2 2" xfId="34734" xr:uid="{00000000-0005-0000-0000-0000E9210000}"/>
    <cellStyle name="Normal 12 2 3 2 2 4 3" xfId="27966" xr:uid="{00000000-0005-0000-0000-0000EA210000}"/>
    <cellStyle name="Normal 12 2 3 2 2 5" xfId="16226" xr:uid="{00000000-0005-0000-0000-0000EB210000}"/>
    <cellStyle name="Normal 12 2 3 2 2 5 2" xfId="31350" xr:uid="{00000000-0005-0000-0000-0000EC210000}"/>
    <cellStyle name="Normal 12 2 3 2 2 6" xfId="9428" xr:uid="{00000000-0005-0000-0000-0000ED210000}"/>
    <cellStyle name="Normal 12 2 3 2 2 6 2" xfId="24582" xr:uid="{00000000-0005-0000-0000-0000EE210000}"/>
    <cellStyle name="Normal 12 2 3 2 2 7" xfId="23029" xr:uid="{00000000-0005-0000-0000-0000EF210000}"/>
    <cellStyle name="Normal 12 2 3 2 3" xfId="9850" xr:uid="{00000000-0005-0000-0000-0000F0210000}"/>
    <cellStyle name="Normal 12 2 3 2 3 2" xfId="11586" xr:uid="{00000000-0005-0000-0000-0000F1210000}"/>
    <cellStyle name="Normal 12 2 3 2 3 2 2" xfId="14971" xr:uid="{00000000-0005-0000-0000-0000F2210000}"/>
    <cellStyle name="Normal 12 2 3 2 3 2 2 2" xfId="21755" xr:uid="{00000000-0005-0000-0000-0000F3210000}"/>
    <cellStyle name="Normal 12 2 3 2 3 2 2 2 2" xfId="36868" xr:uid="{00000000-0005-0000-0000-0000F4210000}"/>
    <cellStyle name="Normal 12 2 3 2 3 2 2 3" xfId="30100" xr:uid="{00000000-0005-0000-0000-0000F5210000}"/>
    <cellStyle name="Normal 12 2 3 2 3 2 3" xfId="18371" xr:uid="{00000000-0005-0000-0000-0000F6210000}"/>
    <cellStyle name="Normal 12 2 3 2 3 2 3 2" xfId="33484" xr:uid="{00000000-0005-0000-0000-0000F7210000}"/>
    <cellStyle name="Normal 12 2 3 2 3 2 4" xfId="26716" xr:uid="{00000000-0005-0000-0000-0000F8210000}"/>
    <cellStyle name="Normal 12 2 3 2 3 3" xfId="13258" xr:uid="{00000000-0005-0000-0000-0000F9210000}"/>
    <cellStyle name="Normal 12 2 3 2 3 3 2" xfId="20042" xr:uid="{00000000-0005-0000-0000-0000FA210000}"/>
    <cellStyle name="Normal 12 2 3 2 3 3 2 2" xfId="35155" xr:uid="{00000000-0005-0000-0000-0000FB210000}"/>
    <cellStyle name="Normal 12 2 3 2 3 3 3" xfId="28387" xr:uid="{00000000-0005-0000-0000-0000FC210000}"/>
    <cellStyle name="Normal 12 2 3 2 3 4" xfId="16644" xr:uid="{00000000-0005-0000-0000-0000FD210000}"/>
    <cellStyle name="Normal 12 2 3 2 3 4 2" xfId="31768" xr:uid="{00000000-0005-0000-0000-0000FE210000}"/>
    <cellStyle name="Normal 12 2 3 2 3 5" xfId="25003" xr:uid="{00000000-0005-0000-0000-0000FF210000}"/>
    <cellStyle name="Normal 12 2 3 2 4" xfId="10753" xr:uid="{00000000-0005-0000-0000-000000220000}"/>
    <cellStyle name="Normal 12 2 3 2 4 2" xfId="14137" xr:uid="{00000000-0005-0000-0000-000001220000}"/>
    <cellStyle name="Normal 12 2 3 2 4 2 2" xfId="20921" xr:uid="{00000000-0005-0000-0000-000002220000}"/>
    <cellStyle name="Normal 12 2 3 2 4 2 2 2" xfId="36034" xr:uid="{00000000-0005-0000-0000-000003220000}"/>
    <cellStyle name="Normal 12 2 3 2 4 2 3" xfId="29266" xr:uid="{00000000-0005-0000-0000-000004220000}"/>
    <cellStyle name="Normal 12 2 3 2 4 3" xfId="17537" xr:uid="{00000000-0005-0000-0000-000005220000}"/>
    <cellStyle name="Normal 12 2 3 2 4 3 2" xfId="32650" xr:uid="{00000000-0005-0000-0000-000006220000}"/>
    <cellStyle name="Normal 12 2 3 2 4 4" xfId="25882" xr:uid="{00000000-0005-0000-0000-000007220000}"/>
    <cellStyle name="Normal 12 2 3 2 5" xfId="12422" xr:uid="{00000000-0005-0000-0000-000008220000}"/>
    <cellStyle name="Normal 12 2 3 2 5 2" xfId="19205" xr:uid="{00000000-0005-0000-0000-000009220000}"/>
    <cellStyle name="Normal 12 2 3 2 5 2 2" xfId="34318" xr:uid="{00000000-0005-0000-0000-00000A220000}"/>
    <cellStyle name="Normal 12 2 3 2 5 3" xfId="27550" xr:uid="{00000000-0005-0000-0000-00000B220000}"/>
    <cellStyle name="Normal 12 2 3 2 6" xfId="15810" xr:uid="{00000000-0005-0000-0000-00000C220000}"/>
    <cellStyle name="Normal 12 2 3 2 6 2" xfId="30934" xr:uid="{00000000-0005-0000-0000-00000D220000}"/>
    <cellStyle name="Normal 12 2 3 2 7" xfId="9012" xr:uid="{00000000-0005-0000-0000-00000E220000}"/>
    <cellStyle name="Normal 12 2 3 2 7 2" xfId="24166" xr:uid="{00000000-0005-0000-0000-00000F220000}"/>
    <cellStyle name="Normal 12 2 3 2 8" xfId="22613" xr:uid="{00000000-0005-0000-0000-000010220000}"/>
    <cellStyle name="Normal 12 2 3 3" xfId="7335" xr:uid="{00000000-0005-0000-0000-000011220000}"/>
    <cellStyle name="Normal 12 2 3 3 2" xfId="10057" xr:uid="{00000000-0005-0000-0000-000012220000}"/>
    <cellStyle name="Normal 12 2 3 3 2 2" xfId="11794" xr:uid="{00000000-0005-0000-0000-000013220000}"/>
    <cellStyle name="Normal 12 2 3 3 2 2 2" xfId="15179" xr:uid="{00000000-0005-0000-0000-000014220000}"/>
    <cellStyle name="Normal 12 2 3 3 2 2 2 2" xfId="21963" xr:uid="{00000000-0005-0000-0000-000015220000}"/>
    <cellStyle name="Normal 12 2 3 3 2 2 2 2 2" xfId="37076" xr:uid="{00000000-0005-0000-0000-000016220000}"/>
    <cellStyle name="Normal 12 2 3 3 2 2 2 3" xfId="30308" xr:uid="{00000000-0005-0000-0000-000017220000}"/>
    <cellStyle name="Normal 12 2 3 3 2 2 3" xfId="18579" xr:uid="{00000000-0005-0000-0000-000018220000}"/>
    <cellStyle name="Normal 12 2 3 3 2 2 3 2" xfId="33692" xr:uid="{00000000-0005-0000-0000-000019220000}"/>
    <cellStyle name="Normal 12 2 3 3 2 2 4" xfId="26924" xr:uid="{00000000-0005-0000-0000-00001A220000}"/>
    <cellStyle name="Normal 12 2 3 3 2 3" xfId="13466" xr:uid="{00000000-0005-0000-0000-00001B220000}"/>
    <cellStyle name="Normal 12 2 3 3 2 3 2" xfId="20250" xr:uid="{00000000-0005-0000-0000-00001C220000}"/>
    <cellStyle name="Normal 12 2 3 3 2 3 2 2" xfId="35363" xr:uid="{00000000-0005-0000-0000-00001D220000}"/>
    <cellStyle name="Normal 12 2 3 3 2 3 3" xfId="28595" xr:uid="{00000000-0005-0000-0000-00001E220000}"/>
    <cellStyle name="Normal 12 2 3 3 2 4" xfId="16853" xr:uid="{00000000-0005-0000-0000-00001F220000}"/>
    <cellStyle name="Normal 12 2 3 3 2 4 2" xfId="31976" xr:uid="{00000000-0005-0000-0000-000020220000}"/>
    <cellStyle name="Normal 12 2 3 3 2 5" xfId="25211" xr:uid="{00000000-0005-0000-0000-000021220000}"/>
    <cellStyle name="Normal 12 2 3 3 3" xfId="10960" xr:uid="{00000000-0005-0000-0000-000022220000}"/>
    <cellStyle name="Normal 12 2 3 3 3 2" xfId="14345" xr:uid="{00000000-0005-0000-0000-000023220000}"/>
    <cellStyle name="Normal 12 2 3 3 3 2 2" xfId="21129" xr:uid="{00000000-0005-0000-0000-000024220000}"/>
    <cellStyle name="Normal 12 2 3 3 3 2 2 2" xfId="36242" xr:uid="{00000000-0005-0000-0000-000025220000}"/>
    <cellStyle name="Normal 12 2 3 3 3 2 3" xfId="29474" xr:uid="{00000000-0005-0000-0000-000026220000}"/>
    <cellStyle name="Normal 12 2 3 3 3 3" xfId="17745" xr:uid="{00000000-0005-0000-0000-000027220000}"/>
    <cellStyle name="Normal 12 2 3 3 3 3 2" xfId="32858" xr:uid="{00000000-0005-0000-0000-000028220000}"/>
    <cellStyle name="Normal 12 2 3 3 3 4" xfId="26090" xr:uid="{00000000-0005-0000-0000-000029220000}"/>
    <cellStyle name="Normal 12 2 3 3 4" xfId="12630" xr:uid="{00000000-0005-0000-0000-00002A220000}"/>
    <cellStyle name="Normal 12 2 3 3 4 2" xfId="19413" xr:uid="{00000000-0005-0000-0000-00002B220000}"/>
    <cellStyle name="Normal 12 2 3 3 4 2 2" xfId="34526" xr:uid="{00000000-0005-0000-0000-00002C220000}"/>
    <cellStyle name="Normal 12 2 3 3 4 3" xfId="27758" xr:uid="{00000000-0005-0000-0000-00002D220000}"/>
    <cellStyle name="Normal 12 2 3 3 5" xfId="16018" xr:uid="{00000000-0005-0000-0000-00002E220000}"/>
    <cellStyle name="Normal 12 2 3 3 5 2" xfId="31142" xr:uid="{00000000-0005-0000-0000-00002F220000}"/>
    <cellStyle name="Normal 12 2 3 3 6" xfId="9220" xr:uid="{00000000-0005-0000-0000-000030220000}"/>
    <cellStyle name="Normal 12 2 3 3 6 2" xfId="24374" xr:uid="{00000000-0005-0000-0000-000031220000}"/>
    <cellStyle name="Normal 12 2 3 3 7" xfId="22821" xr:uid="{00000000-0005-0000-0000-000032220000}"/>
    <cellStyle name="Normal 12 2 3 4" xfId="7665" xr:uid="{00000000-0005-0000-0000-000033220000}"/>
    <cellStyle name="Normal 12 2 3 4 2" xfId="11378" xr:uid="{00000000-0005-0000-0000-000034220000}"/>
    <cellStyle name="Normal 12 2 3 4 2 2" xfId="14763" xr:uid="{00000000-0005-0000-0000-000035220000}"/>
    <cellStyle name="Normal 12 2 3 4 2 2 2" xfId="21547" xr:uid="{00000000-0005-0000-0000-000036220000}"/>
    <cellStyle name="Normal 12 2 3 4 2 2 2 2" xfId="36660" xr:uid="{00000000-0005-0000-0000-000037220000}"/>
    <cellStyle name="Normal 12 2 3 4 2 2 3" xfId="29892" xr:uid="{00000000-0005-0000-0000-000038220000}"/>
    <cellStyle name="Normal 12 2 3 4 2 3" xfId="18163" xr:uid="{00000000-0005-0000-0000-000039220000}"/>
    <cellStyle name="Normal 12 2 3 4 2 3 2" xfId="33276" xr:uid="{00000000-0005-0000-0000-00003A220000}"/>
    <cellStyle name="Normal 12 2 3 4 2 4" xfId="26508" xr:uid="{00000000-0005-0000-0000-00003B220000}"/>
    <cellStyle name="Normal 12 2 3 4 3" xfId="13050" xr:uid="{00000000-0005-0000-0000-00003C220000}"/>
    <cellStyle name="Normal 12 2 3 4 3 2" xfId="19834" xr:uid="{00000000-0005-0000-0000-00003D220000}"/>
    <cellStyle name="Normal 12 2 3 4 3 2 2" xfId="34947" xr:uid="{00000000-0005-0000-0000-00003E220000}"/>
    <cellStyle name="Normal 12 2 3 4 3 3" xfId="28179" xr:uid="{00000000-0005-0000-0000-00003F220000}"/>
    <cellStyle name="Normal 12 2 3 4 4" xfId="16436" xr:uid="{00000000-0005-0000-0000-000040220000}"/>
    <cellStyle name="Normal 12 2 3 4 4 2" xfId="31560" xr:uid="{00000000-0005-0000-0000-000041220000}"/>
    <cellStyle name="Normal 12 2 3 4 5" xfId="9642" xr:uid="{00000000-0005-0000-0000-000042220000}"/>
    <cellStyle name="Normal 12 2 3 4 5 2" xfId="24795" xr:uid="{00000000-0005-0000-0000-000043220000}"/>
    <cellStyle name="Normal 12 2 3 5" xfId="10545" xr:uid="{00000000-0005-0000-0000-000044220000}"/>
    <cellStyle name="Normal 12 2 3 5 2" xfId="13929" xr:uid="{00000000-0005-0000-0000-000045220000}"/>
    <cellStyle name="Normal 12 2 3 5 2 2" xfId="20713" xr:uid="{00000000-0005-0000-0000-000046220000}"/>
    <cellStyle name="Normal 12 2 3 5 2 2 2" xfId="35826" xr:uid="{00000000-0005-0000-0000-000047220000}"/>
    <cellStyle name="Normal 12 2 3 5 2 3" xfId="29058" xr:uid="{00000000-0005-0000-0000-000048220000}"/>
    <cellStyle name="Normal 12 2 3 5 3" xfId="17329" xr:uid="{00000000-0005-0000-0000-000049220000}"/>
    <cellStyle name="Normal 12 2 3 5 3 2" xfId="32442" xr:uid="{00000000-0005-0000-0000-00004A220000}"/>
    <cellStyle name="Normal 12 2 3 5 4" xfId="25674" xr:uid="{00000000-0005-0000-0000-00004B220000}"/>
    <cellStyle name="Normal 12 2 3 6" xfId="12214" xr:uid="{00000000-0005-0000-0000-00004C220000}"/>
    <cellStyle name="Normal 12 2 3 6 2" xfId="18997" xr:uid="{00000000-0005-0000-0000-00004D220000}"/>
    <cellStyle name="Normal 12 2 3 6 2 2" xfId="34110" xr:uid="{00000000-0005-0000-0000-00004E220000}"/>
    <cellStyle name="Normal 12 2 3 6 3" xfId="27342" xr:uid="{00000000-0005-0000-0000-00004F220000}"/>
    <cellStyle name="Normal 12 2 3 7" xfId="15602" xr:uid="{00000000-0005-0000-0000-000050220000}"/>
    <cellStyle name="Normal 12 2 3 7 2" xfId="30726" xr:uid="{00000000-0005-0000-0000-000051220000}"/>
    <cellStyle name="Normal 12 2 3 8" xfId="8803" xr:uid="{00000000-0005-0000-0000-000052220000}"/>
    <cellStyle name="Normal 12 2 3 8 2" xfId="23958" xr:uid="{00000000-0005-0000-0000-000053220000}"/>
    <cellStyle name="Normal 12 2 3 9" xfId="22405" xr:uid="{00000000-0005-0000-0000-000054220000}"/>
    <cellStyle name="Normal 12 2 4" xfId="2413" xr:uid="{00000000-0005-0000-0000-000055220000}"/>
    <cellStyle name="Normal 12 2 4 10" xfId="5825" xr:uid="{00000000-0005-0000-0000-000056220000}"/>
    <cellStyle name="Normal 12 2 4 11" xfId="4754" xr:uid="{00000000-0005-0000-0000-000057220000}"/>
    <cellStyle name="Normal 12 2 4 2" xfId="7440" xr:uid="{00000000-0005-0000-0000-000058220000}"/>
    <cellStyle name="Normal 12 2 4 2 2" xfId="10162" xr:uid="{00000000-0005-0000-0000-000059220000}"/>
    <cellStyle name="Normal 12 2 4 2 2 2" xfId="11899" xr:uid="{00000000-0005-0000-0000-00005A220000}"/>
    <cellStyle name="Normal 12 2 4 2 2 2 2" xfId="15284" xr:uid="{00000000-0005-0000-0000-00005B220000}"/>
    <cellStyle name="Normal 12 2 4 2 2 2 2 2" xfId="22068" xr:uid="{00000000-0005-0000-0000-00005C220000}"/>
    <cellStyle name="Normal 12 2 4 2 2 2 2 2 2" xfId="37181" xr:uid="{00000000-0005-0000-0000-00005D220000}"/>
    <cellStyle name="Normal 12 2 4 2 2 2 2 3" xfId="30413" xr:uid="{00000000-0005-0000-0000-00005E220000}"/>
    <cellStyle name="Normal 12 2 4 2 2 2 3" xfId="18684" xr:uid="{00000000-0005-0000-0000-00005F220000}"/>
    <cellStyle name="Normal 12 2 4 2 2 2 3 2" xfId="33797" xr:uid="{00000000-0005-0000-0000-000060220000}"/>
    <cellStyle name="Normal 12 2 4 2 2 2 4" xfId="27029" xr:uid="{00000000-0005-0000-0000-000061220000}"/>
    <cellStyle name="Normal 12 2 4 2 2 3" xfId="13571" xr:uid="{00000000-0005-0000-0000-000062220000}"/>
    <cellStyle name="Normal 12 2 4 2 2 3 2" xfId="20355" xr:uid="{00000000-0005-0000-0000-000063220000}"/>
    <cellStyle name="Normal 12 2 4 2 2 3 2 2" xfId="35468" xr:uid="{00000000-0005-0000-0000-000064220000}"/>
    <cellStyle name="Normal 12 2 4 2 2 3 3" xfId="28700" xr:uid="{00000000-0005-0000-0000-000065220000}"/>
    <cellStyle name="Normal 12 2 4 2 2 4" xfId="16958" xr:uid="{00000000-0005-0000-0000-000066220000}"/>
    <cellStyle name="Normal 12 2 4 2 2 4 2" xfId="32081" xr:uid="{00000000-0005-0000-0000-000067220000}"/>
    <cellStyle name="Normal 12 2 4 2 2 5" xfId="25316" xr:uid="{00000000-0005-0000-0000-000068220000}"/>
    <cellStyle name="Normal 12 2 4 2 3" xfId="11065" xr:uid="{00000000-0005-0000-0000-000069220000}"/>
    <cellStyle name="Normal 12 2 4 2 3 2" xfId="14450" xr:uid="{00000000-0005-0000-0000-00006A220000}"/>
    <cellStyle name="Normal 12 2 4 2 3 2 2" xfId="21234" xr:uid="{00000000-0005-0000-0000-00006B220000}"/>
    <cellStyle name="Normal 12 2 4 2 3 2 2 2" xfId="36347" xr:uid="{00000000-0005-0000-0000-00006C220000}"/>
    <cellStyle name="Normal 12 2 4 2 3 2 3" xfId="29579" xr:uid="{00000000-0005-0000-0000-00006D220000}"/>
    <cellStyle name="Normal 12 2 4 2 3 3" xfId="17850" xr:uid="{00000000-0005-0000-0000-00006E220000}"/>
    <cellStyle name="Normal 12 2 4 2 3 3 2" xfId="32963" xr:uid="{00000000-0005-0000-0000-00006F220000}"/>
    <cellStyle name="Normal 12 2 4 2 3 4" xfId="26195" xr:uid="{00000000-0005-0000-0000-000070220000}"/>
    <cellStyle name="Normal 12 2 4 2 4" xfId="12735" xr:uid="{00000000-0005-0000-0000-000071220000}"/>
    <cellStyle name="Normal 12 2 4 2 4 2" xfId="19518" xr:uid="{00000000-0005-0000-0000-000072220000}"/>
    <cellStyle name="Normal 12 2 4 2 4 2 2" xfId="34631" xr:uid="{00000000-0005-0000-0000-000073220000}"/>
    <cellStyle name="Normal 12 2 4 2 4 3" xfId="27863" xr:uid="{00000000-0005-0000-0000-000074220000}"/>
    <cellStyle name="Normal 12 2 4 2 5" xfId="16123" xr:uid="{00000000-0005-0000-0000-000075220000}"/>
    <cellStyle name="Normal 12 2 4 2 5 2" xfId="31247" xr:uid="{00000000-0005-0000-0000-000076220000}"/>
    <cellStyle name="Normal 12 2 4 2 6" xfId="9325" xr:uid="{00000000-0005-0000-0000-000077220000}"/>
    <cellStyle name="Normal 12 2 4 2 6 2" xfId="24479" xr:uid="{00000000-0005-0000-0000-000078220000}"/>
    <cellStyle name="Normal 12 2 4 2 7" xfId="22926" xr:uid="{00000000-0005-0000-0000-000079220000}"/>
    <cellStyle name="Normal 12 2 4 3" xfId="7666" xr:uid="{00000000-0005-0000-0000-00007A220000}"/>
    <cellStyle name="Normal 12 2 4 3 2" xfId="11483" xr:uid="{00000000-0005-0000-0000-00007B220000}"/>
    <cellStyle name="Normal 12 2 4 3 2 2" xfId="14868" xr:uid="{00000000-0005-0000-0000-00007C220000}"/>
    <cellStyle name="Normal 12 2 4 3 2 2 2" xfId="21652" xr:uid="{00000000-0005-0000-0000-00007D220000}"/>
    <cellStyle name="Normal 12 2 4 3 2 2 2 2" xfId="36765" xr:uid="{00000000-0005-0000-0000-00007E220000}"/>
    <cellStyle name="Normal 12 2 4 3 2 2 3" xfId="29997" xr:uid="{00000000-0005-0000-0000-00007F220000}"/>
    <cellStyle name="Normal 12 2 4 3 2 3" xfId="18268" xr:uid="{00000000-0005-0000-0000-000080220000}"/>
    <cellStyle name="Normal 12 2 4 3 2 3 2" xfId="33381" xr:uid="{00000000-0005-0000-0000-000081220000}"/>
    <cellStyle name="Normal 12 2 4 3 2 4" xfId="26613" xr:uid="{00000000-0005-0000-0000-000082220000}"/>
    <cellStyle name="Normal 12 2 4 3 3" xfId="13155" xr:uid="{00000000-0005-0000-0000-000083220000}"/>
    <cellStyle name="Normal 12 2 4 3 3 2" xfId="19939" xr:uid="{00000000-0005-0000-0000-000084220000}"/>
    <cellStyle name="Normal 12 2 4 3 3 2 2" xfId="35052" xr:uid="{00000000-0005-0000-0000-000085220000}"/>
    <cellStyle name="Normal 12 2 4 3 3 3" xfId="28284" xr:uid="{00000000-0005-0000-0000-000086220000}"/>
    <cellStyle name="Normal 12 2 4 3 4" xfId="16541" xr:uid="{00000000-0005-0000-0000-000087220000}"/>
    <cellStyle name="Normal 12 2 4 3 4 2" xfId="31665" xr:uid="{00000000-0005-0000-0000-000088220000}"/>
    <cellStyle name="Normal 12 2 4 3 5" xfId="9747" xr:uid="{00000000-0005-0000-0000-000089220000}"/>
    <cellStyle name="Normal 12 2 4 3 5 2" xfId="24900" xr:uid="{00000000-0005-0000-0000-00008A220000}"/>
    <cellStyle name="Normal 12 2 4 4" xfId="10650" xr:uid="{00000000-0005-0000-0000-00008B220000}"/>
    <cellStyle name="Normal 12 2 4 4 2" xfId="14034" xr:uid="{00000000-0005-0000-0000-00008C220000}"/>
    <cellStyle name="Normal 12 2 4 4 2 2" xfId="20818" xr:uid="{00000000-0005-0000-0000-00008D220000}"/>
    <cellStyle name="Normal 12 2 4 4 2 2 2" xfId="35931" xr:uid="{00000000-0005-0000-0000-00008E220000}"/>
    <cellStyle name="Normal 12 2 4 4 2 3" xfId="29163" xr:uid="{00000000-0005-0000-0000-00008F220000}"/>
    <cellStyle name="Normal 12 2 4 4 3" xfId="17434" xr:uid="{00000000-0005-0000-0000-000090220000}"/>
    <cellStyle name="Normal 12 2 4 4 3 2" xfId="32547" xr:uid="{00000000-0005-0000-0000-000091220000}"/>
    <cellStyle name="Normal 12 2 4 4 4" xfId="25779" xr:uid="{00000000-0005-0000-0000-000092220000}"/>
    <cellStyle name="Normal 12 2 4 5" xfId="12319" xr:uid="{00000000-0005-0000-0000-000093220000}"/>
    <cellStyle name="Normal 12 2 4 5 2" xfId="19102" xr:uid="{00000000-0005-0000-0000-000094220000}"/>
    <cellStyle name="Normal 12 2 4 5 2 2" xfId="34215" xr:uid="{00000000-0005-0000-0000-000095220000}"/>
    <cellStyle name="Normal 12 2 4 5 3" xfId="27447" xr:uid="{00000000-0005-0000-0000-000096220000}"/>
    <cellStyle name="Normal 12 2 4 6" xfId="15707" xr:uid="{00000000-0005-0000-0000-000097220000}"/>
    <cellStyle name="Normal 12 2 4 6 2" xfId="30831" xr:uid="{00000000-0005-0000-0000-000098220000}"/>
    <cellStyle name="Normal 12 2 4 7" xfId="8909" xr:uid="{00000000-0005-0000-0000-000099220000}"/>
    <cellStyle name="Normal 12 2 4 7 2" xfId="24063" xr:uid="{00000000-0005-0000-0000-00009A220000}"/>
    <cellStyle name="Normal 12 2 4 8" xfId="22510" xr:uid="{00000000-0005-0000-0000-00009B220000}"/>
    <cellStyle name="Normal 12 2 4 9" xfId="7023" xr:uid="{00000000-0005-0000-0000-00009C220000}"/>
    <cellStyle name="Normal 12 2 5" xfId="2414" xr:uid="{00000000-0005-0000-0000-00009D220000}"/>
    <cellStyle name="Normal 12 2 5 10" xfId="4755" xr:uid="{00000000-0005-0000-0000-00009E220000}"/>
    <cellStyle name="Normal 12 2 5 2" xfId="7667" xr:uid="{00000000-0005-0000-0000-00009F220000}"/>
    <cellStyle name="Normal 12 2 5 2 2" xfId="11691" xr:uid="{00000000-0005-0000-0000-0000A0220000}"/>
    <cellStyle name="Normal 12 2 5 2 2 2" xfId="15076" xr:uid="{00000000-0005-0000-0000-0000A1220000}"/>
    <cellStyle name="Normal 12 2 5 2 2 2 2" xfId="21860" xr:uid="{00000000-0005-0000-0000-0000A2220000}"/>
    <cellStyle name="Normal 12 2 5 2 2 2 2 2" xfId="36973" xr:uid="{00000000-0005-0000-0000-0000A3220000}"/>
    <cellStyle name="Normal 12 2 5 2 2 2 3" xfId="30205" xr:uid="{00000000-0005-0000-0000-0000A4220000}"/>
    <cellStyle name="Normal 12 2 5 2 2 3" xfId="18476" xr:uid="{00000000-0005-0000-0000-0000A5220000}"/>
    <cellStyle name="Normal 12 2 5 2 2 3 2" xfId="33589" xr:uid="{00000000-0005-0000-0000-0000A6220000}"/>
    <cellStyle name="Normal 12 2 5 2 2 4" xfId="26821" xr:uid="{00000000-0005-0000-0000-0000A7220000}"/>
    <cellStyle name="Normal 12 2 5 2 3" xfId="13363" xr:uid="{00000000-0005-0000-0000-0000A8220000}"/>
    <cellStyle name="Normal 12 2 5 2 3 2" xfId="20147" xr:uid="{00000000-0005-0000-0000-0000A9220000}"/>
    <cellStyle name="Normal 12 2 5 2 3 2 2" xfId="35260" xr:uid="{00000000-0005-0000-0000-0000AA220000}"/>
    <cellStyle name="Normal 12 2 5 2 3 3" xfId="28492" xr:uid="{00000000-0005-0000-0000-0000AB220000}"/>
    <cellStyle name="Normal 12 2 5 2 4" xfId="16750" xr:uid="{00000000-0005-0000-0000-0000AC220000}"/>
    <cellStyle name="Normal 12 2 5 2 4 2" xfId="31873" xr:uid="{00000000-0005-0000-0000-0000AD220000}"/>
    <cellStyle name="Normal 12 2 5 2 5" xfId="9955" xr:uid="{00000000-0005-0000-0000-0000AE220000}"/>
    <cellStyle name="Normal 12 2 5 2 5 2" xfId="25108" xr:uid="{00000000-0005-0000-0000-0000AF220000}"/>
    <cellStyle name="Normal 12 2 5 3" xfId="10858" xr:uid="{00000000-0005-0000-0000-0000B0220000}"/>
    <cellStyle name="Normal 12 2 5 3 2" xfId="14242" xr:uid="{00000000-0005-0000-0000-0000B1220000}"/>
    <cellStyle name="Normal 12 2 5 3 2 2" xfId="21026" xr:uid="{00000000-0005-0000-0000-0000B2220000}"/>
    <cellStyle name="Normal 12 2 5 3 2 2 2" xfId="36139" xr:uid="{00000000-0005-0000-0000-0000B3220000}"/>
    <cellStyle name="Normal 12 2 5 3 2 3" xfId="29371" xr:uid="{00000000-0005-0000-0000-0000B4220000}"/>
    <cellStyle name="Normal 12 2 5 3 3" xfId="17642" xr:uid="{00000000-0005-0000-0000-0000B5220000}"/>
    <cellStyle name="Normal 12 2 5 3 3 2" xfId="32755" xr:uid="{00000000-0005-0000-0000-0000B6220000}"/>
    <cellStyle name="Normal 12 2 5 3 4" xfId="25987" xr:uid="{00000000-0005-0000-0000-0000B7220000}"/>
    <cellStyle name="Normal 12 2 5 4" xfId="12527" xr:uid="{00000000-0005-0000-0000-0000B8220000}"/>
    <cellStyle name="Normal 12 2 5 4 2" xfId="19310" xr:uid="{00000000-0005-0000-0000-0000B9220000}"/>
    <cellStyle name="Normal 12 2 5 4 2 2" xfId="34423" xr:uid="{00000000-0005-0000-0000-0000BA220000}"/>
    <cellStyle name="Normal 12 2 5 4 3" xfId="27655" xr:uid="{00000000-0005-0000-0000-0000BB220000}"/>
    <cellStyle name="Normal 12 2 5 5" xfId="15915" xr:uid="{00000000-0005-0000-0000-0000BC220000}"/>
    <cellStyle name="Normal 12 2 5 5 2" xfId="31039" xr:uid="{00000000-0005-0000-0000-0000BD220000}"/>
    <cellStyle name="Normal 12 2 5 6" xfId="9117" xr:uid="{00000000-0005-0000-0000-0000BE220000}"/>
    <cellStyle name="Normal 12 2 5 6 2" xfId="24271" xr:uid="{00000000-0005-0000-0000-0000BF220000}"/>
    <cellStyle name="Normal 12 2 5 7" xfId="22718" xr:uid="{00000000-0005-0000-0000-0000C0220000}"/>
    <cellStyle name="Normal 12 2 5 8" xfId="7234" xr:uid="{00000000-0005-0000-0000-0000C1220000}"/>
    <cellStyle name="Normal 12 2 5 9" xfId="5826" xr:uid="{00000000-0005-0000-0000-0000C2220000}"/>
    <cellStyle name="Normal 12 2 6" xfId="2415" xr:uid="{00000000-0005-0000-0000-0000C3220000}"/>
    <cellStyle name="Normal 12 2 6 2" xfId="10440" xr:uid="{00000000-0005-0000-0000-0000C4220000}"/>
    <cellStyle name="Normal 12 2 6 2 2" xfId="13826" xr:uid="{00000000-0005-0000-0000-0000C5220000}"/>
    <cellStyle name="Normal 12 2 6 2 2 2" xfId="20610" xr:uid="{00000000-0005-0000-0000-0000C6220000}"/>
    <cellStyle name="Normal 12 2 6 2 2 2 2" xfId="35723" xr:uid="{00000000-0005-0000-0000-0000C7220000}"/>
    <cellStyle name="Normal 12 2 6 2 2 3" xfId="28955" xr:uid="{00000000-0005-0000-0000-0000C8220000}"/>
    <cellStyle name="Normal 12 2 6 2 3" xfId="17226" xr:uid="{00000000-0005-0000-0000-0000C9220000}"/>
    <cellStyle name="Normal 12 2 6 2 3 2" xfId="32339" xr:uid="{00000000-0005-0000-0000-0000CA220000}"/>
    <cellStyle name="Normal 12 2 6 2 4" xfId="25571" xr:uid="{00000000-0005-0000-0000-0000CB220000}"/>
    <cellStyle name="Normal 12 2 6 3" xfId="12947" xr:uid="{00000000-0005-0000-0000-0000CC220000}"/>
    <cellStyle name="Normal 12 2 6 3 2" xfId="19731" xr:uid="{00000000-0005-0000-0000-0000CD220000}"/>
    <cellStyle name="Normal 12 2 6 3 2 2" xfId="34844" xr:uid="{00000000-0005-0000-0000-0000CE220000}"/>
    <cellStyle name="Normal 12 2 6 3 3" xfId="28076" xr:uid="{00000000-0005-0000-0000-0000CF220000}"/>
    <cellStyle name="Normal 12 2 6 4" xfId="16333" xr:uid="{00000000-0005-0000-0000-0000D0220000}"/>
    <cellStyle name="Normal 12 2 6 4 2" xfId="31457" xr:uid="{00000000-0005-0000-0000-0000D1220000}"/>
    <cellStyle name="Normal 12 2 6 5" xfId="9539" xr:uid="{00000000-0005-0000-0000-0000D2220000}"/>
    <cellStyle name="Normal 12 2 6 5 2" xfId="24692" xr:uid="{00000000-0005-0000-0000-0000D3220000}"/>
    <cellStyle name="Normal 12 2 6 6" xfId="5827" xr:uid="{00000000-0005-0000-0000-0000D4220000}"/>
    <cellStyle name="Normal 12 2 6 7" xfId="4756" xr:uid="{00000000-0005-0000-0000-0000D5220000}"/>
    <cellStyle name="Normal 12 2 7" xfId="2416" xr:uid="{00000000-0005-0000-0000-0000D6220000}"/>
    <cellStyle name="Normal 12 2 7 2" xfId="14660" xr:uid="{00000000-0005-0000-0000-0000D7220000}"/>
    <cellStyle name="Normal 12 2 7 2 2" xfId="21444" xr:uid="{00000000-0005-0000-0000-0000D8220000}"/>
    <cellStyle name="Normal 12 2 7 2 2 2" xfId="36557" xr:uid="{00000000-0005-0000-0000-0000D9220000}"/>
    <cellStyle name="Normal 12 2 7 2 3" xfId="29789" xr:uid="{00000000-0005-0000-0000-0000DA220000}"/>
    <cellStyle name="Normal 12 2 7 3" xfId="18060" xr:uid="{00000000-0005-0000-0000-0000DB220000}"/>
    <cellStyle name="Normal 12 2 7 3 2" xfId="33173" xr:uid="{00000000-0005-0000-0000-0000DC220000}"/>
    <cellStyle name="Normal 12 2 7 4" xfId="11275" xr:uid="{00000000-0005-0000-0000-0000DD220000}"/>
    <cellStyle name="Normal 12 2 7 4 2" xfId="26405" xr:uid="{00000000-0005-0000-0000-0000DE220000}"/>
    <cellStyle name="Normal 12 2 7 5" xfId="5828" xr:uid="{00000000-0005-0000-0000-0000DF220000}"/>
    <cellStyle name="Normal 12 2 7 6" xfId="4757" xr:uid="{00000000-0005-0000-0000-0000E0220000}"/>
    <cellStyle name="Normal 12 2 8" xfId="2417" xr:uid="{00000000-0005-0000-0000-0000E1220000}"/>
    <cellStyle name="Normal 12 2 8 2" xfId="13775" xr:uid="{00000000-0005-0000-0000-0000E2220000}"/>
    <cellStyle name="Normal 12 2 8 2 2" xfId="20559" xr:uid="{00000000-0005-0000-0000-0000E3220000}"/>
    <cellStyle name="Normal 12 2 8 2 2 2" xfId="35672" xr:uid="{00000000-0005-0000-0000-0000E4220000}"/>
    <cellStyle name="Normal 12 2 8 2 3" xfId="28904" xr:uid="{00000000-0005-0000-0000-0000E5220000}"/>
    <cellStyle name="Normal 12 2 8 3" xfId="17178" xr:uid="{00000000-0005-0000-0000-0000E6220000}"/>
    <cellStyle name="Normal 12 2 8 3 2" xfId="32291" xr:uid="{00000000-0005-0000-0000-0000E7220000}"/>
    <cellStyle name="Normal 12 2 8 4" xfId="10388" xr:uid="{00000000-0005-0000-0000-0000E8220000}"/>
    <cellStyle name="Normal 12 2 8 4 2" xfId="25520" xr:uid="{00000000-0005-0000-0000-0000E9220000}"/>
    <cellStyle name="Normal 12 2 8 5" xfId="5829" xr:uid="{00000000-0005-0000-0000-0000EA220000}"/>
    <cellStyle name="Normal 12 2 8 6" xfId="4758" xr:uid="{00000000-0005-0000-0000-0000EB220000}"/>
    <cellStyle name="Normal 12 2 9" xfId="2410" xr:uid="{00000000-0005-0000-0000-0000EC220000}"/>
    <cellStyle name="Normal 12 2 9 2" xfId="18894" xr:uid="{00000000-0005-0000-0000-0000ED220000}"/>
    <cellStyle name="Normal 12 2 9 2 2" xfId="34007" xr:uid="{00000000-0005-0000-0000-0000EE220000}"/>
    <cellStyle name="Normal 12 2 9 3" xfId="12111" xr:uid="{00000000-0005-0000-0000-0000EF220000}"/>
    <cellStyle name="Normal 12 2 9 3 2" xfId="27239" xr:uid="{00000000-0005-0000-0000-0000F0220000}"/>
    <cellStyle name="Normal 12 2 9 4" xfId="23210" xr:uid="{00000000-0005-0000-0000-0000F1220000}"/>
    <cellStyle name="Normal 12 2 9 5" xfId="8008" xr:uid="{00000000-0005-0000-0000-0000F2220000}"/>
    <cellStyle name="Normal 12 3" xfId="1424" xr:uid="{00000000-0005-0000-0000-0000F3220000}"/>
    <cellStyle name="Normal 12 3 10" xfId="8243" xr:uid="{00000000-0005-0000-0000-0000F4220000}"/>
    <cellStyle name="Normal 12 3 10 2" xfId="23449" xr:uid="{00000000-0005-0000-0000-0000F5220000}"/>
    <cellStyle name="Normal 12 3 11" xfId="7632" xr:uid="{00000000-0005-0000-0000-0000F6220000}"/>
    <cellStyle name="Normal 12 3 12" xfId="8724" xr:uid="{00000000-0005-0000-0000-0000F7220000}"/>
    <cellStyle name="Normal 12 3 12 2" xfId="23879" xr:uid="{00000000-0005-0000-0000-0000F8220000}"/>
    <cellStyle name="Normal 12 3 13" xfId="22326" xr:uid="{00000000-0005-0000-0000-0000F9220000}"/>
    <cellStyle name="Normal 12 3 14" xfId="6840" xr:uid="{00000000-0005-0000-0000-0000FA220000}"/>
    <cellStyle name="Normal 12 3 15" xfId="5830" xr:uid="{00000000-0005-0000-0000-0000FB220000}"/>
    <cellStyle name="Normal 12 3 16" xfId="4759" xr:uid="{00000000-0005-0000-0000-0000FC220000}"/>
    <cellStyle name="Normal 12 3 2" xfId="2419" xr:uid="{00000000-0005-0000-0000-0000FD220000}"/>
    <cellStyle name="Normal 12 3 2 10" xfId="6940" xr:uid="{00000000-0005-0000-0000-0000FE220000}"/>
    <cellStyle name="Normal 12 3 2 11" xfId="5831" xr:uid="{00000000-0005-0000-0000-0000FF220000}"/>
    <cellStyle name="Normal 12 3 2 12" xfId="4760" xr:uid="{00000000-0005-0000-0000-000000230000}"/>
    <cellStyle name="Normal 12 3 2 2" xfId="7150" xr:uid="{00000000-0005-0000-0000-000001230000}"/>
    <cellStyle name="Normal 12 3 2 2 2" xfId="7567" xr:uid="{00000000-0005-0000-0000-000002230000}"/>
    <cellStyle name="Normal 12 3 2 2 2 2" xfId="10289" xr:uid="{00000000-0005-0000-0000-000003230000}"/>
    <cellStyle name="Normal 12 3 2 2 2 2 2" xfId="12026" xr:uid="{00000000-0005-0000-0000-000004230000}"/>
    <cellStyle name="Normal 12 3 2 2 2 2 2 2" xfId="15411" xr:uid="{00000000-0005-0000-0000-000005230000}"/>
    <cellStyle name="Normal 12 3 2 2 2 2 2 2 2" xfId="22195" xr:uid="{00000000-0005-0000-0000-000006230000}"/>
    <cellStyle name="Normal 12 3 2 2 2 2 2 2 2 2" xfId="37308" xr:uid="{00000000-0005-0000-0000-000007230000}"/>
    <cellStyle name="Normal 12 3 2 2 2 2 2 2 3" xfId="30540" xr:uid="{00000000-0005-0000-0000-000008230000}"/>
    <cellStyle name="Normal 12 3 2 2 2 2 2 3" xfId="18811" xr:uid="{00000000-0005-0000-0000-000009230000}"/>
    <cellStyle name="Normal 12 3 2 2 2 2 2 3 2" xfId="33924" xr:uid="{00000000-0005-0000-0000-00000A230000}"/>
    <cellStyle name="Normal 12 3 2 2 2 2 2 4" xfId="27156" xr:uid="{00000000-0005-0000-0000-00000B230000}"/>
    <cellStyle name="Normal 12 3 2 2 2 2 3" xfId="13698" xr:uid="{00000000-0005-0000-0000-00000C230000}"/>
    <cellStyle name="Normal 12 3 2 2 2 2 3 2" xfId="20482" xr:uid="{00000000-0005-0000-0000-00000D230000}"/>
    <cellStyle name="Normal 12 3 2 2 2 2 3 2 2" xfId="35595" xr:uid="{00000000-0005-0000-0000-00000E230000}"/>
    <cellStyle name="Normal 12 3 2 2 2 2 3 3" xfId="28827" xr:uid="{00000000-0005-0000-0000-00000F230000}"/>
    <cellStyle name="Normal 12 3 2 2 2 2 4" xfId="17085" xr:uid="{00000000-0005-0000-0000-000010230000}"/>
    <cellStyle name="Normal 12 3 2 2 2 2 4 2" xfId="32208" xr:uid="{00000000-0005-0000-0000-000011230000}"/>
    <cellStyle name="Normal 12 3 2 2 2 2 5" xfId="25443" xr:uid="{00000000-0005-0000-0000-000012230000}"/>
    <cellStyle name="Normal 12 3 2 2 2 3" xfId="11192" xr:uid="{00000000-0005-0000-0000-000013230000}"/>
    <cellStyle name="Normal 12 3 2 2 2 3 2" xfId="14577" xr:uid="{00000000-0005-0000-0000-000014230000}"/>
    <cellStyle name="Normal 12 3 2 2 2 3 2 2" xfId="21361" xr:uid="{00000000-0005-0000-0000-000015230000}"/>
    <cellStyle name="Normal 12 3 2 2 2 3 2 2 2" xfId="36474" xr:uid="{00000000-0005-0000-0000-000016230000}"/>
    <cellStyle name="Normal 12 3 2 2 2 3 2 3" xfId="29706" xr:uid="{00000000-0005-0000-0000-000017230000}"/>
    <cellStyle name="Normal 12 3 2 2 2 3 3" xfId="17977" xr:uid="{00000000-0005-0000-0000-000018230000}"/>
    <cellStyle name="Normal 12 3 2 2 2 3 3 2" xfId="33090" xr:uid="{00000000-0005-0000-0000-000019230000}"/>
    <cellStyle name="Normal 12 3 2 2 2 3 4" xfId="26322" xr:uid="{00000000-0005-0000-0000-00001A230000}"/>
    <cellStyle name="Normal 12 3 2 2 2 4" xfId="12862" xr:uid="{00000000-0005-0000-0000-00001B230000}"/>
    <cellStyle name="Normal 12 3 2 2 2 4 2" xfId="19645" xr:uid="{00000000-0005-0000-0000-00001C230000}"/>
    <cellStyle name="Normal 12 3 2 2 2 4 2 2" xfId="34758" xr:uid="{00000000-0005-0000-0000-00001D230000}"/>
    <cellStyle name="Normal 12 3 2 2 2 4 3" xfId="27990" xr:uid="{00000000-0005-0000-0000-00001E230000}"/>
    <cellStyle name="Normal 12 3 2 2 2 5" xfId="16250" xr:uid="{00000000-0005-0000-0000-00001F230000}"/>
    <cellStyle name="Normal 12 3 2 2 2 5 2" xfId="31374" xr:uid="{00000000-0005-0000-0000-000020230000}"/>
    <cellStyle name="Normal 12 3 2 2 2 6" xfId="9452" xr:uid="{00000000-0005-0000-0000-000021230000}"/>
    <cellStyle name="Normal 12 3 2 2 2 6 2" xfId="24606" xr:uid="{00000000-0005-0000-0000-000022230000}"/>
    <cellStyle name="Normal 12 3 2 2 2 7" xfId="23053" xr:uid="{00000000-0005-0000-0000-000023230000}"/>
    <cellStyle name="Normal 12 3 2 2 3" xfId="9874" xr:uid="{00000000-0005-0000-0000-000024230000}"/>
    <cellStyle name="Normal 12 3 2 2 3 2" xfId="11610" xr:uid="{00000000-0005-0000-0000-000025230000}"/>
    <cellStyle name="Normal 12 3 2 2 3 2 2" xfId="14995" xr:uid="{00000000-0005-0000-0000-000026230000}"/>
    <cellStyle name="Normal 12 3 2 2 3 2 2 2" xfId="21779" xr:uid="{00000000-0005-0000-0000-000027230000}"/>
    <cellStyle name="Normal 12 3 2 2 3 2 2 2 2" xfId="36892" xr:uid="{00000000-0005-0000-0000-000028230000}"/>
    <cellStyle name="Normal 12 3 2 2 3 2 2 3" xfId="30124" xr:uid="{00000000-0005-0000-0000-000029230000}"/>
    <cellStyle name="Normal 12 3 2 2 3 2 3" xfId="18395" xr:uid="{00000000-0005-0000-0000-00002A230000}"/>
    <cellStyle name="Normal 12 3 2 2 3 2 3 2" xfId="33508" xr:uid="{00000000-0005-0000-0000-00002B230000}"/>
    <cellStyle name="Normal 12 3 2 2 3 2 4" xfId="26740" xr:uid="{00000000-0005-0000-0000-00002C230000}"/>
    <cellStyle name="Normal 12 3 2 2 3 3" xfId="13282" xr:uid="{00000000-0005-0000-0000-00002D230000}"/>
    <cellStyle name="Normal 12 3 2 2 3 3 2" xfId="20066" xr:uid="{00000000-0005-0000-0000-00002E230000}"/>
    <cellStyle name="Normal 12 3 2 2 3 3 2 2" xfId="35179" xr:uid="{00000000-0005-0000-0000-00002F230000}"/>
    <cellStyle name="Normal 12 3 2 2 3 3 3" xfId="28411" xr:uid="{00000000-0005-0000-0000-000030230000}"/>
    <cellStyle name="Normal 12 3 2 2 3 4" xfId="16668" xr:uid="{00000000-0005-0000-0000-000031230000}"/>
    <cellStyle name="Normal 12 3 2 2 3 4 2" xfId="31792" xr:uid="{00000000-0005-0000-0000-000032230000}"/>
    <cellStyle name="Normal 12 3 2 2 3 5" xfId="25027" xr:uid="{00000000-0005-0000-0000-000033230000}"/>
    <cellStyle name="Normal 12 3 2 2 4" xfId="10777" xr:uid="{00000000-0005-0000-0000-000034230000}"/>
    <cellStyle name="Normal 12 3 2 2 4 2" xfId="14161" xr:uid="{00000000-0005-0000-0000-000035230000}"/>
    <cellStyle name="Normal 12 3 2 2 4 2 2" xfId="20945" xr:uid="{00000000-0005-0000-0000-000036230000}"/>
    <cellStyle name="Normal 12 3 2 2 4 2 2 2" xfId="36058" xr:uid="{00000000-0005-0000-0000-000037230000}"/>
    <cellStyle name="Normal 12 3 2 2 4 2 3" xfId="29290" xr:uid="{00000000-0005-0000-0000-000038230000}"/>
    <cellStyle name="Normal 12 3 2 2 4 3" xfId="17561" xr:uid="{00000000-0005-0000-0000-000039230000}"/>
    <cellStyle name="Normal 12 3 2 2 4 3 2" xfId="32674" xr:uid="{00000000-0005-0000-0000-00003A230000}"/>
    <cellStyle name="Normal 12 3 2 2 4 4" xfId="25906" xr:uid="{00000000-0005-0000-0000-00003B230000}"/>
    <cellStyle name="Normal 12 3 2 2 5" xfId="12446" xr:uid="{00000000-0005-0000-0000-00003C230000}"/>
    <cellStyle name="Normal 12 3 2 2 5 2" xfId="19229" xr:uid="{00000000-0005-0000-0000-00003D230000}"/>
    <cellStyle name="Normal 12 3 2 2 5 2 2" xfId="34342" xr:uid="{00000000-0005-0000-0000-00003E230000}"/>
    <cellStyle name="Normal 12 3 2 2 5 3" xfId="27574" xr:uid="{00000000-0005-0000-0000-00003F230000}"/>
    <cellStyle name="Normal 12 3 2 2 6" xfId="15834" xr:uid="{00000000-0005-0000-0000-000040230000}"/>
    <cellStyle name="Normal 12 3 2 2 6 2" xfId="30958" xr:uid="{00000000-0005-0000-0000-000041230000}"/>
    <cellStyle name="Normal 12 3 2 2 7" xfId="9036" xr:uid="{00000000-0005-0000-0000-000042230000}"/>
    <cellStyle name="Normal 12 3 2 2 7 2" xfId="24190" xr:uid="{00000000-0005-0000-0000-000043230000}"/>
    <cellStyle name="Normal 12 3 2 2 8" xfId="22637" xr:uid="{00000000-0005-0000-0000-000044230000}"/>
    <cellStyle name="Normal 12 3 2 3" xfId="7359" xr:uid="{00000000-0005-0000-0000-000045230000}"/>
    <cellStyle name="Normal 12 3 2 3 2" xfId="10081" xr:uid="{00000000-0005-0000-0000-000046230000}"/>
    <cellStyle name="Normal 12 3 2 3 2 2" xfId="11818" xr:uid="{00000000-0005-0000-0000-000047230000}"/>
    <cellStyle name="Normal 12 3 2 3 2 2 2" xfId="15203" xr:uid="{00000000-0005-0000-0000-000048230000}"/>
    <cellStyle name="Normal 12 3 2 3 2 2 2 2" xfId="21987" xr:uid="{00000000-0005-0000-0000-000049230000}"/>
    <cellStyle name="Normal 12 3 2 3 2 2 2 2 2" xfId="37100" xr:uid="{00000000-0005-0000-0000-00004A230000}"/>
    <cellStyle name="Normal 12 3 2 3 2 2 2 3" xfId="30332" xr:uid="{00000000-0005-0000-0000-00004B230000}"/>
    <cellStyle name="Normal 12 3 2 3 2 2 3" xfId="18603" xr:uid="{00000000-0005-0000-0000-00004C230000}"/>
    <cellStyle name="Normal 12 3 2 3 2 2 3 2" xfId="33716" xr:uid="{00000000-0005-0000-0000-00004D230000}"/>
    <cellStyle name="Normal 12 3 2 3 2 2 4" xfId="26948" xr:uid="{00000000-0005-0000-0000-00004E230000}"/>
    <cellStyle name="Normal 12 3 2 3 2 3" xfId="13490" xr:uid="{00000000-0005-0000-0000-00004F230000}"/>
    <cellStyle name="Normal 12 3 2 3 2 3 2" xfId="20274" xr:uid="{00000000-0005-0000-0000-000050230000}"/>
    <cellStyle name="Normal 12 3 2 3 2 3 2 2" xfId="35387" xr:uid="{00000000-0005-0000-0000-000051230000}"/>
    <cellStyle name="Normal 12 3 2 3 2 3 3" xfId="28619" xr:uid="{00000000-0005-0000-0000-000052230000}"/>
    <cellStyle name="Normal 12 3 2 3 2 4" xfId="16877" xr:uid="{00000000-0005-0000-0000-000053230000}"/>
    <cellStyle name="Normal 12 3 2 3 2 4 2" xfId="32000" xr:uid="{00000000-0005-0000-0000-000054230000}"/>
    <cellStyle name="Normal 12 3 2 3 2 5" xfId="25235" xr:uid="{00000000-0005-0000-0000-000055230000}"/>
    <cellStyle name="Normal 12 3 2 3 3" xfId="10984" xr:uid="{00000000-0005-0000-0000-000056230000}"/>
    <cellStyle name="Normal 12 3 2 3 3 2" xfId="14369" xr:uid="{00000000-0005-0000-0000-000057230000}"/>
    <cellStyle name="Normal 12 3 2 3 3 2 2" xfId="21153" xr:uid="{00000000-0005-0000-0000-000058230000}"/>
    <cellStyle name="Normal 12 3 2 3 3 2 2 2" xfId="36266" xr:uid="{00000000-0005-0000-0000-000059230000}"/>
    <cellStyle name="Normal 12 3 2 3 3 2 3" xfId="29498" xr:uid="{00000000-0005-0000-0000-00005A230000}"/>
    <cellStyle name="Normal 12 3 2 3 3 3" xfId="17769" xr:uid="{00000000-0005-0000-0000-00005B230000}"/>
    <cellStyle name="Normal 12 3 2 3 3 3 2" xfId="32882" xr:uid="{00000000-0005-0000-0000-00005C230000}"/>
    <cellStyle name="Normal 12 3 2 3 3 4" xfId="26114" xr:uid="{00000000-0005-0000-0000-00005D230000}"/>
    <cellStyle name="Normal 12 3 2 3 4" xfId="12654" xr:uid="{00000000-0005-0000-0000-00005E230000}"/>
    <cellStyle name="Normal 12 3 2 3 4 2" xfId="19437" xr:uid="{00000000-0005-0000-0000-00005F230000}"/>
    <cellStyle name="Normal 12 3 2 3 4 2 2" xfId="34550" xr:uid="{00000000-0005-0000-0000-000060230000}"/>
    <cellStyle name="Normal 12 3 2 3 4 3" xfId="27782" xr:uid="{00000000-0005-0000-0000-000061230000}"/>
    <cellStyle name="Normal 12 3 2 3 5" xfId="16042" xr:uid="{00000000-0005-0000-0000-000062230000}"/>
    <cellStyle name="Normal 12 3 2 3 5 2" xfId="31166" xr:uid="{00000000-0005-0000-0000-000063230000}"/>
    <cellStyle name="Normal 12 3 2 3 6" xfId="9244" xr:uid="{00000000-0005-0000-0000-000064230000}"/>
    <cellStyle name="Normal 12 3 2 3 6 2" xfId="24398" xr:uid="{00000000-0005-0000-0000-000065230000}"/>
    <cellStyle name="Normal 12 3 2 3 7" xfId="22845" xr:uid="{00000000-0005-0000-0000-000066230000}"/>
    <cellStyle name="Normal 12 3 2 4" xfId="7668" xr:uid="{00000000-0005-0000-0000-000067230000}"/>
    <cellStyle name="Normal 12 3 2 4 2" xfId="11402" xr:uid="{00000000-0005-0000-0000-000068230000}"/>
    <cellStyle name="Normal 12 3 2 4 2 2" xfId="14787" xr:uid="{00000000-0005-0000-0000-000069230000}"/>
    <cellStyle name="Normal 12 3 2 4 2 2 2" xfId="21571" xr:uid="{00000000-0005-0000-0000-00006A230000}"/>
    <cellStyle name="Normal 12 3 2 4 2 2 2 2" xfId="36684" xr:uid="{00000000-0005-0000-0000-00006B230000}"/>
    <cellStyle name="Normal 12 3 2 4 2 2 3" xfId="29916" xr:uid="{00000000-0005-0000-0000-00006C230000}"/>
    <cellStyle name="Normal 12 3 2 4 2 3" xfId="18187" xr:uid="{00000000-0005-0000-0000-00006D230000}"/>
    <cellStyle name="Normal 12 3 2 4 2 3 2" xfId="33300" xr:uid="{00000000-0005-0000-0000-00006E230000}"/>
    <cellStyle name="Normal 12 3 2 4 2 4" xfId="26532" xr:uid="{00000000-0005-0000-0000-00006F230000}"/>
    <cellStyle name="Normal 12 3 2 4 3" xfId="13074" xr:uid="{00000000-0005-0000-0000-000070230000}"/>
    <cellStyle name="Normal 12 3 2 4 3 2" xfId="19858" xr:uid="{00000000-0005-0000-0000-000071230000}"/>
    <cellStyle name="Normal 12 3 2 4 3 2 2" xfId="34971" xr:uid="{00000000-0005-0000-0000-000072230000}"/>
    <cellStyle name="Normal 12 3 2 4 3 3" xfId="28203" xr:uid="{00000000-0005-0000-0000-000073230000}"/>
    <cellStyle name="Normal 12 3 2 4 4" xfId="16460" xr:uid="{00000000-0005-0000-0000-000074230000}"/>
    <cellStyle name="Normal 12 3 2 4 4 2" xfId="31584" xr:uid="{00000000-0005-0000-0000-000075230000}"/>
    <cellStyle name="Normal 12 3 2 4 5" xfId="9666" xr:uid="{00000000-0005-0000-0000-000076230000}"/>
    <cellStyle name="Normal 12 3 2 4 5 2" xfId="24819" xr:uid="{00000000-0005-0000-0000-000077230000}"/>
    <cellStyle name="Normal 12 3 2 5" xfId="10569" xr:uid="{00000000-0005-0000-0000-000078230000}"/>
    <cellStyle name="Normal 12 3 2 5 2" xfId="13953" xr:uid="{00000000-0005-0000-0000-000079230000}"/>
    <cellStyle name="Normal 12 3 2 5 2 2" xfId="20737" xr:uid="{00000000-0005-0000-0000-00007A230000}"/>
    <cellStyle name="Normal 12 3 2 5 2 2 2" xfId="35850" xr:uid="{00000000-0005-0000-0000-00007B230000}"/>
    <cellStyle name="Normal 12 3 2 5 2 3" xfId="29082" xr:uid="{00000000-0005-0000-0000-00007C230000}"/>
    <cellStyle name="Normal 12 3 2 5 3" xfId="17353" xr:uid="{00000000-0005-0000-0000-00007D230000}"/>
    <cellStyle name="Normal 12 3 2 5 3 2" xfId="32466" xr:uid="{00000000-0005-0000-0000-00007E230000}"/>
    <cellStyle name="Normal 12 3 2 5 4" xfId="25698" xr:uid="{00000000-0005-0000-0000-00007F230000}"/>
    <cellStyle name="Normal 12 3 2 6" xfId="12238" xr:uid="{00000000-0005-0000-0000-000080230000}"/>
    <cellStyle name="Normal 12 3 2 6 2" xfId="19021" xr:uid="{00000000-0005-0000-0000-000081230000}"/>
    <cellStyle name="Normal 12 3 2 6 2 2" xfId="34134" xr:uid="{00000000-0005-0000-0000-000082230000}"/>
    <cellStyle name="Normal 12 3 2 6 3" xfId="27366" xr:uid="{00000000-0005-0000-0000-000083230000}"/>
    <cellStyle name="Normal 12 3 2 7" xfId="15626" xr:uid="{00000000-0005-0000-0000-000084230000}"/>
    <cellStyle name="Normal 12 3 2 7 2" xfId="30750" xr:uid="{00000000-0005-0000-0000-000085230000}"/>
    <cellStyle name="Normal 12 3 2 8" xfId="8827" xr:uid="{00000000-0005-0000-0000-000086230000}"/>
    <cellStyle name="Normal 12 3 2 8 2" xfId="23982" xr:uid="{00000000-0005-0000-0000-000087230000}"/>
    <cellStyle name="Normal 12 3 2 9" xfId="22429" xr:uid="{00000000-0005-0000-0000-000088230000}"/>
    <cellStyle name="Normal 12 3 3" xfId="2420" xr:uid="{00000000-0005-0000-0000-000089230000}"/>
    <cellStyle name="Normal 12 3 3 10" xfId="5832" xr:uid="{00000000-0005-0000-0000-00008A230000}"/>
    <cellStyle name="Normal 12 3 3 11" xfId="4761" xr:uid="{00000000-0005-0000-0000-00008B230000}"/>
    <cellStyle name="Normal 12 3 3 2" xfId="7464" xr:uid="{00000000-0005-0000-0000-00008C230000}"/>
    <cellStyle name="Normal 12 3 3 2 2" xfId="10186" xr:uid="{00000000-0005-0000-0000-00008D230000}"/>
    <cellStyle name="Normal 12 3 3 2 2 2" xfId="11923" xr:uid="{00000000-0005-0000-0000-00008E230000}"/>
    <cellStyle name="Normal 12 3 3 2 2 2 2" xfId="15308" xr:uid="{00000000-0005-0000-0000-00008F230000}"/>
    <cellStyle name="Normal 12 3 3 2 2 2 2 2" xfId="22092" xr:uid="{00000000-0005-0000-0000-000090230000}"/>
    <cellStyle name="Normal 12 3 3 2 2 2 2 2 2" xfId="37205" xr:uid="{00000000-0005-0000-0000-000091230000}"/>
    <cellStyle name="Normal 12 3 3 2 2 2 2 3" xfId="30437" xr:uid="{00000000-0005-0000-0000-000092230000}"/>
    <cellStyle name="Normal 12 3 3 2 2 2 3" xfId="18708" xr:uid="{00000000-0005-0000-0000-000093230000}"/>
    <cellStyle name="Normal 12 3 3 2 2 2 3 2" xfId="33821" xr:uid="{00000000-0005-0000-0000-000094230000}"/>
    <cellStyle name="Normal 12 3 3 2 2 2 4" xfId="27053" xr:uid="{00000000-0005-0000-0000-000095230000}"/>
    <cellStyle name="Normal 12 3 3 2 2 3" xfId="13595" xr:uid="{00000000-0005-0000-0000-000096230000}"/>
    <cellStyle name="Normal 12 3 3 2 2 3 2" xfId="20379" xr:uid="{00000000-0005-0000-0000-000097230000}"/>
    <cellStyle name="Normal 12 3 3 2 2 3 2 2" xfId="35492" xr:uid="{00000000-0005-0000-0000-000098230000}"/>
    <cellStyle name="Normal 12 3 3 2 2 3 3" xfId="28724" xr:uid="{00000000-0005-0000-0000-000099230000}"/>
    <cellStyle name="Normal 12 3 3 2 2 4" xfId="16982" xr:uid="{00000000-0005-0000-0000-00009A230000}"/>
    <cellStyle name="Normal 12 3 3 2 2 4 2" xfId="32105" xr:uid="{00000000-0005-0000-0000-00009B230000}"/>
    <cellStyle name="Normal 12 3 3 2 2 5" xfId="25340" xr:uid="{00000000-0005-0000-0000-00009C230000}"/>
    <cellStyle name="Normal 12 3 3 2 3" xfId="11089" xr:uid="{00000000-0005-0000-0000-00009D230000}"/>
    <cellStyle name="Normal 12 3 3 2 3 2" xfId="14474" xr:uid="{00000000-0005-0000-0000-00009E230000}"/>
    <cellStyle name="Normal 12 3 3 2 3 2 2" xfId="21258" xr:uid="{00000000-0005-0000-0000-00009F230000}"/>
    <cellStyle name="Normal 12 3 3 2 3 2 2 2" xfId="36371" xr:uid="{00000000-0005-0000-0000-0000A0230000}"/>
    <cellStyle name="Normal 12 3 3 2 3 2 3" xfId="29603" xr:uid="{00000000-0005-0000-0000-0000A1230000}"/>
    <cellStyle name="Normal 12 3 3 2 3 3" xfId="17874" xr:uid="{00000000-0005-0000-0000-0000A2230000}"/>
    <cellStyle name="Normal 12 3 3 2 3 3 2" xfId="32987" xr:uid="{00000000-0005-0000-0000-0000A3230000}"/>
    <cellStyle name="Normal 12 3 3 2 3 4" xfId="26219" xr:uid="{00000000-0005-0000-0000-0000A4230000}"/>
    <cellStyle name="Normal 12 3 3 2 4" xfId="12759" xr:uid="{00000000-0005-0000-0000-0000A5230000}"/>
    <cellStyle name="Normal 12 3 3 2 4 2" xfId="19542" xr:uid="{00000000-0005-0000-0000-0000A6230000}"/>
    <cellStyle name="Normal 12 3 3 2 4 2 2" xfId="34655" xr:uid="{00000000-0005-0000-0000-0000A7230000}"/>
    <cellStyle name="Normal 12 3 3 2 4 3" xfId="27887" xr:uid="{00000000-0005-0000-0000-0000A8230000}"/>
    <cellStyle name="Normal 12 3 3 2 5" xfId="16147" xr:uid="{00000000-0005-0000-0000-0000A9230000}"/>
    <cellStyle name="Normal 12 3 3 2 5 2" xfId="31271" xr:uid="{00000000-0005-0000-0000-0000AA230000}"/>
    <cellStyle name="Normal 12 3 3 2 6" xfId="9349" xr:uid="{00000000-0005-0000-0000-0000AB230000}"/>
    <cellStyle name="Normal 12 3 3 2 6 2" xfId="24503" xr:uid="{00000000-0005-0000-0000-0000AC230000}"/>
    <cellStyle name="Normal 12 3 3 2 7" xfId="22950" xr:uid="{00000000-0005-0000-0000-0000AD230000}"/>
    <cellStyle name="Normal 12 3 3 3" xfId="7669" xr:uid="{00000000-0005-0000-0000-0000AE230000}"/>
    <cellStyle name="Normal 12 3 3 3 2" xfId="11507" xr:uid="{00000000-0005-0000-0000-0000AF230000}"/>
    <cellStyle name="Normal 12 3 3 3 2 2" xfId="14892" xr:uid="{00000000-0005-0000-0000-0000B0230000}"/>
    <cellStyle name="Normal 12 3 3 3 2 2 2" xfId="21676" xr:uid="{00000000-0005-0000-0000-0000B1230000}"/>
    <cellStyle name="Normal 12 3 3 3 2 2 2 2" xfId="36789" xr:uid="{00000000-0005-0000-0000-0000B2230000}"/>
    <cellStyle name="Normal 12 3 3 3 2 2 3" xfId="30021" xr:uid="{00000000-0005-0000-0000-0000B3230000}"/>
    <cellStyle name="Normal 12 3 3 3 2 3" xfId="18292" xr:uid="{00000000-0005-0000-0000-0000B4230000}"/>
    <cellStyle name="Normal 12 3 3 3 2 3 2" xfId="33405" xr:uid="{00000000-0005-0000-0000-0000B5230000}"/>
    <cellStyle name="Normal 12 3 3 3 2 4" xfId="26637" xr:uid="{00000000-0005-0000-0000-0000B6230000}"/>
    <cellStyle name="Normal 12 3 3 3 3" xfId="13179" xr:uid="{00000000-0005-0000-0000-0000B7230000}"/>
    <cellStyle name="Normal 12 3 3 3 3 2" xfId="19963" xr:uid="{00000000-0005-0000-0000-0000B8230000}"/>
    <cellStyle name="Normal 12 3 3 3 3 2 2" xfId="35076" xr:uid="{00000000-0005-0000-0000-0000B9230000}"/>
    <cellStyle name="Normal 12 3 3 3 3 3" xfId="28308" xr:uid="{00000000-0005-0000-0000-0000BA230000}"/>
    <cellStyle name="Normal 12 3 3 3 4" xfId="16565" xr:uid="{00000000-0005-0000-0000-0000BB230000}"/>
    <cellStyle name="Normal 12 3 3 3 4 2" xfId="31689" xr:uid="{00000000-0005-0000-0000-0000BC230000}"/>
    <cellStyle name="Normal 12 3 3 3 5" xfId="9771" xr:uid="{00000000-0005-0000-0000-0000BD230000}"/>
    <cellStyle name="Normal 12 3 3 3 5 2" xfId="24924" xr:uid="{00000000-0005-0000-0000-0000BE230000}"/>
    <cellStyle name="Normal 12 3 3 4" xfId="10674" xr:uid="{00000000-0005-0000-0000-0000BF230000}"/>
    <cellStyle name="Normal 12 3 3 4 2" xfId="14058" xr:uid="{00000000-0005-0000-0000-0000C0230000}"/>
    <cellStyle name="Normal 12 3 3 4 2 2" xfId="20842" xr:uid="{00000000-0005-0000-0000-0000C1230000}"/>
    <cellStyle name="Normal 12 3 3 4 2 2 2" xfId="35955" xr:uid="{00000000-0005-0000-0000-0000C2230000}"/>
    <cellStyle name="Normal 12 3 3 4 2 3" xfId="29187" xr:uid="{00000000-0005-0000-0000-0000C3230000}"/>
    <cellStyle name="Normal 12 3 3 4 3" xfId="17458" xr:uid="{00000000-0005-0000-0000-0000C4230000}"/>
    <cellStyle name="Normal 12 3 3 4 3 2" xfId="32571" xr:uid="{00000000-0005-0000-0000-0000C5230000}"/>
    <cellStyle name="Normal 12 3 3 4 4" xfId="25803" xr:uid="{00000000-0005-0000-0000-0000C6230000}"/>
    <cellStyle name="Normal 12 3 3 5" xfId="12343" xr:uid="{00000000-0005-0000-0000-0000C7230000}"/>
    <cellStyle name="Normal 12 3 3 5 2" xfId="19126" xr:uid="{00000000-0005-0000-0000-0000C8230000}"/>
    <cellStyle name="Normal 12 3 3 5 2 2" xfId="34239" xr:uid="{00000000-0005-0000-0000-0000C9230000}"/>
    <cellStyle name="Normal 12 3 3 5 3" xfId="27471" xr:uid="{00000000-0005-0000-0000-0000CA230000}"/>
    <cellStyle name="Normal 12 3 3 6" xfId="15731" xr:uid="{00000000-0005-0000-0000-0000CB230000}"/>
    <cellStyle name="Normal 12 3 3 6 2" xfId="30855" xr:uid="{00000000-0005-0000-0000-0000CC230000}"/>
    <cellStyle name="Normal 12 3 3 7" xfId="8933" xr:uid="{00000000-0005-0000-0000-0000CD230000}"/>
    <cellStyle name="Normal 12 3 3 7 2" xfId="24087" xr:uid="{00000000-0005-0000-0000-0000CE230000}"/>
    <cellStyle name="Normal 12 3 3 8" xfId="22534" xr:uid="{00000000-0005-0000-0000-0000CF230000}"/>
    <cellStyle name="Normal 12 3 3 9" xfId="7047" xr:uid="{00000000-0005-0000-0000-0000D0230000}"/>
    <cellStyle name="Normal 12 3 4" xfId="2421" xr:uid="{00000000-0005-0000-0000-0000D1230000}"/>
    <cellStyle name="Normal 12 3 4 10" xfId="4762" xr:uid="{00000000-0005-0000-0000-0000D2230000}"/>
    <cellStyle name="Normal 12 3 4 2" xfId="7670" xr:uid="{00000000-0005-0000-0000-0000D3230000}"/>
    <cellStyle name="Normal 12 3 4 2 2" xfId="11715" xr:uid="{00000000-0005-0000-0000-0000D4230000}"/>
    <cellStyle name="Normal 12 3 4 2 2 2" xfId="15100" xr:uid="{00000000-0005-0000-0000-0000D5230000}"/>
    <cellStyle name="Normal 12 3 4 2 2 2 2" xfId="21884" xr:uid="{00000000-0005-0000-0000-0000D6230000}"/>
    <cellStyle name="Normal 12 3 4 2 2 2 2 2" xfId="36997" xr:uid="{00000000-0005-0000-0000-0000D7230000}"/>
    <cellStyle name="Normal 12 3 4 2 2 2 3" xfId="30229" xr:uid="{00000000-0005-0000-0000-0000D8230000}"/>
    <cellStyle name="Normal 12 3 4 2 2 3" xfId="18500" xr:uid="{00000000-0005-0000-0000-0000D9230000}"/>
    <cellStyle name="Normal 12 3 4 2 2 3 2" xfId="33613" xr:uid="{00000000-0005-0000-0000-0000DA230000}"/>
    <cellStyle name="Normal 12 3 4 2 2 4" xfId="26845" xr:uid="{00000000-0005-0000-0000-0000DB230000}"/>
    <cellStyle name="Normal 12 3 4 2 3" xfId="13387" xr:uid="{00000000-0005-0000-0000-0000DC230000}"/>
    <cellStyle name="Normal 12 3 4 2 3 2" xfId="20171" xr:uid="{00000000-0005-0000-0000-0000DD230000}"/>
    <cellStyle name="Normal 12 3 4 2 3 2 2" xfId="35284" xr:uid="{00000000-0005-0000-0000-0000DE230000}"/>
    <cellStyle name="Normal 12 3 4 2 3 3" xfId="28516" xr:uid="{00000000-0005-0000-0000-0000DF230000}"/>
    <cellStyle name="Normal 12 3 4 2 4" xfId="16774" xr:uid="{00000000-0005-0000-0000-0000E0230000}"/>
    <cellStyle name="Normal 12 3 4 2 4 2" xfId="31897" xr:uid="{00000000-0005-0000-0000-0000E1230000}"/>
    <cellStyle name="Normal 12 3 4 2 5" xfId="9979" xr:uid="{00000000-0005-0000-0000-0000E2230000}"/>
    <cellStyle name="Normal 12 3 4 2 5 2" xfId="25132" xr:uid="{00000000-0005-0000-0000-0000E3230000}"/>
    <cellStyle name="Normal 12 3 4 3" xfId="10882" xr:uid="{00000000-0005-0000-0000-0000E4230000}"/>
    <cellStyle name="Normal 12 3 4 3 2" xfId="14266" xr:uid="{00000000-0005-0000-0000-0000E5230000}"/>
    <cellStyle name="Normal 12 3 4 3 2 2" xfId="21050" xr:uid="{00000000-0005-0000-0000-0000E6230000}"/>
    <cellStyle name="Normal 12 3 4 3 2 2 2" xfId="36163" xr:uid="{00000000-0005-0000-0000-0000E7230000}"/>
    <cellStyle name="Normal 12 3 4 3 2 3" xfId="29395" xr:uid="{00000000-0005-0000-0000-0000E8230000}"/>
    <cellStyle name="Normal 12 3 4 3 3" xfId="17666" xr:uid="{00000000-0005-0000-0000-0000E9230000}"/>
    <cellStyle name="Normal 12 3 4 3 3 2" xfId="32779" xr:uid="{00000000-0005-0000-0000-0000EA230000}"/>
    <cellStyle name="Normal 12 3 4 3 4" xfId="26011" xr:uid="{00000000-0005-0000-0000-0000EB230000}"/>
    <cellStyle name="Normal 12 3 4 4" xfId="12551" xr:uid="{00000000-0005-0000-0000-0000EC230000}"/>
    <cellStyle name="Normal 12 3 4 4 2" xfId="19334" xr:uid="{00000000-0005-0000-0000-0000ED230000}"/>
    <cellStyle name="Normal 12 3 4 4 2 2" xfId="34447" xr:uid="{00000000-0005-0000-0000-0000EE230000}"/>
    <cellStyle name="Normal 12 3 4 4 3" xfId="27679" xr:uid="{00000000-0005-0000-0000-0000EF230000}"/>
    <cellStyle name="Normal 12 3 4 5" xfId="15939" xr:uid="{00000000-0005-0000-0000-0000F0230000}"/>
    <cellStyle name="Normal 12 3 4 5 2" xfId="31063" xr:uid="{00000000-0005-0000-0000-0000F1230000}"/>
    <cellStyle name="Normal 12 3 4 6" xfId="9141" xr:uid="{00000000-0005-0000-0000-0000F2230000}"/>
    <cellStyle name="Normal 12 3 4 6 2" xfId="24295" xr:uid="{00000000-0005-0000-0000-0000F3230000}"/>
    <cellStyle name="Normal 12 3 4 7" xfId="22742" xr:uid="{00000000-0005-0000-0000-0000F4230000}"/>
    <cellStyle name="Normal 12 3 4 8" xfId="7258" xr:uid="{00000000-0005-0000-0000-0000F5230000}"/>
    <cellStyle name="Normal 12 3 4 9" xfId="5833" xr:uid="{00000000-0005-0000-0000-0000F6230000}"/>
    <cellStyle name="Normal 12 3 5" xfId="2422" xr:uid="{00000000-0005-0000-0000-0000F7230000}"/>
    <cellStyle name="Normal 12 3 5 2" xfId="11299" xr:uid="{00000000-0005-0000-0000-0000F8230000}"/>
    <cellStyle name="Normal 12 3 5 2 2" xfId="14684" xr:uid="{00000000-0005-0000-0000-0000F9230000}"/>
    <cellStyle name="Normal 12 3 5 2 2 2" xfId="21468" xr:uid="{00000000-0005-0000-0000-0000FA230000}"/>
    <cellStyle name="Normal 12 3 5 2 2 2 2" xfId="36581" xr:uid="{00000000-0005-0000-0000-0000FB230000}"/>
    <cellStyle name="Normal 12 3 5 2 2 3" xfId="29813" xr:uid="{00000000-0005-0000-0000-0000FC230000}"/>
    <cellStyle name="Normal 12 3 5 2 3" xfId="18084" xr:uid="{00000000-0005-0000-0000-0000FD230000}"/>
    <cellStyle name="Normal 12 3 5 2 3 2" xfId="33197" xr:uid="{00000000-0005-0000-0000-0000FE230000}"/>
    <cellStyle name="Normal 12 3 5 2 4" xfId="26429" xr:uid="{00000000-0005-0000-0000-0000FF230000}"/>
    <cellStyle name="Normal 12 3 5 3" xfId="12971" xr:uid="{00000000-0005-0000-0000-000000240000}"/>
    <cellStyle name="Normal 12 3 5 3 2" xfId="19755" xr:uid="{00000000-0005-0000-0000-000001240000}"/>
    <cellStyle name="Normal 12 3 5 3 2 2" xfId="34868" xr:uid="{00000000-0005-0000-0000-000002240000}"/>
    <cellStyle name="Normal 12 3 5 3 3" xfId="28100" xr:uid="{00000000-0005-0000-0000-000003240000}"/>
    <cellStyle name="Normal 12 3 5 4" xfId="16357" xr:uid="{00000000-0005-0000-0000-000004240000}"/>
    <cellStyle name="Normal 12 3 5 4 2" xfId="31481" xr:uid="{00000000-0005-0000-0000-000005240000}"/>
    <cellStyle name="Normal 12 3 5 5" xfId="9563" xr:uid="{00000000-0005-0000-0000-000006240000}"/>
    <cellStyle name="Normal 12 3 5 5 2" xfId="24716" xr:uid="{00000000-0005-0000-0000-000007240000}"/>
    <cellStyle name="Normal 12 3 5 6" xfId="5834" xr:uid="{00000000-0005-0000-0000-000008240000}"/>
    <cellStyle name="Normal 12 3 5 7" xfId="4763" xr:uid="{00000000-0005-0000-0000-000009240000}"/>
    <cellStyle name="Normal 12 3 6" xfId="2423" xr:uid="{00000000-0005-0000-0000-00000A240000}"/>
    <cellStyle name="Normal 12 3 6 2" xfId="13850" xr:uid="{00000000-0005-0000-0000-00000B240000}"/>
    <cellStyle name="Normal 12 3 6 2 2" xfId="20634" xr:uid="{00000000-0005-0000-0000-00000C240000}"/>
    <cellStyle name="Normal 12 3 6 2 2 2" xfId="35747" xr:uid="{00000000-0005-0000-0000-00000D240000}"/>
    <cellStyle name="Normal 12 3 6 2 3" xfId="28979" xr:uid="{00000000-0005-0000-0000-00000E240000}"/>
    <cellStyle name="Normal 12 3 6 3" xfId="17250" xr:uid="{00000000-0005-0000-0000-00000F240000}"/>
    <cellStyle name="Normal 12 3 6 3 2" xfId="32363" xr:uid="{00000000-0005-0000-0000-000010240000}"/>
    <cellStyle name="Normal 12 3 6 4" xfId="10465" xr:uid="{00000000-0005-0000-0000-000011240000}"/>
    <cellStyle name="Normal 12 3 6 4 2" xfId="25595" xr:uid="{00000000-0005-0000-0000-000012240000}"/>
    <cellStyle name="Normal 12 3 6 5" xfId="5835" xr:uid="{00000000-0005-0000-0000-000013240000}"/>
    <cellStyle name="Normal 12 3 6 6" xfId="4764" xr:uid="{00000000-0005-0000-0000-000014240000}"/>
    <cellStyle name="Normal 12 3 7" xfId="2424" xr:uid="{00000000-0005-0000-0000-000015240000}"/>
    <cellStyle name="Normal 12 3 7 2" xfId="18918" xr:uid="{00000000-0005-0000-0000-000016240000}"/>
    <cellStyle name="Normal 12 3 7 2 2" xfId="34031" xr:uid="{00000000-0005-0000-0000-000017240000}"/>
    <cellStyle name="Normal 12 3 7 3" xfId="12135" xr:uid="{00000000-0005-0000-0000-000018240000}"/>
    <cellStyle name="Normal 12 3 7 3 2" xfId="27263" xr:uid="{00000000-0005-0000-0000-000019240000}"/>
    <cellStyle name="Normal 12 3 7 4" xfId="5836" xr:uid="{00000000-0005-0000-0000-00001A240000}"/>
    <cellStyle name="Normal 12 3 7 5" xfId="4765" xr:uid="{00000000-0005-0000-0000-00001B240000}"/>
    <cellStyle name="Normal 12 3 8" xfId="2425" xr:uid="{00000000-0005-0000-0000-00001C240000}"/>
    <cellStyle name="Normal 12 3 8 2" xfId="15524" xr:uid="{00000000-0005-0000-0000-00001D240000}"/>
    <cellStyle name="Normal 12 3 8 2 2" xfId="30647" xr:uid="{00000000-0005-0000-0000-00001E240000}"/>
    <cellStyle name="Normal 12 3 8 3" xfId="5837" xr:uid="{00000000-0005-0000-0000-00001F240000}"/>
    <cellStyle name="Normal 12 3 8 4" xfId="4766" xr:uid="{00000000-0005-0000-0000-000020240000}"/>
    <cellStyle name="Normal 12 3 9" xfId="2418" xr:uid="{00000000-0005-0000-0000-000021240000}"/>
    <cellStyle name="Normal 12 4" xfId="2426" xr:uid="{00000000-0005-0000-0000-000022240000}"/>
    <cellStyle name="Normal 12 4 10" xfId="7671" xr:uid="{00000000-0005-0000-0000-000023240000}"/>
    <cellStyle name="Normal 12 4 11" xfId="8779" xr:uid="{00000000-0005-0000-0000-000024240000}"/>
    <cellStyle name="Normal 12 4 11 2" xfId="23934" xr:uid="{00000000-0005-0000-0000-000025240000}"/>
    <cellStyle name="Normal 12 4 12" xfId="22381" xr:uid="{00000000-0005-0000-0000-000026240000}"/>
    <cellStyle name="Normal 12 4 13" xfId="6893" xr:uid="{00000000-0005-0000-0000-000027240000}"/>
    <cellStyle name="Normal 12 4 14" xfId="5838" xr:uid="{00000000-0005-0000-0000-000028240000}"/>
    <cellStyle name="Normal 12 4 15" xfId="4767" xr:uid="{00000000-0005-0000-0000-000029240000}"/>
    <cellStyle name="Normal 12 4 2" xfId="2427" xr:uid="{00000000-0005-0000-0000-00002A240000}"/>
    <cellStyle name="Normal 12 4 2 10" xfId="5839" xr:uid="{00000000-0005-0000-0000-00002B240000}"/>
    <cellStyle name="Normal 12 4 2 11" xfId="4768" xr:uid="{00000000-0005-0000-0000-00002C240000}"/>
    <cellStyle name="Normal 12 4 2 2" xfId="7519" xr:uid="{00000000-0005-0000-0000-00002D240000}"/>
    <cellStyle name="Normal 12 4 2 2 2" xfId="10241" xr:uid="{00000000-0005-0000-0000-00002E240000}"/>
    <cellStyle name="Normal 12 4 2 2 2 2" xfId="11978" xr:uid="{00000000-0005-0000-0000-00002F240000}"/>
    <cellStyle name="Normal 12 4 2 2 2 2 2" xfId="15363" xr:uid="{00000000-0005-0000-0000-000030240000}"/>
    <cellStyle name="Normal 12 4 2 2 2 2 2 2" xfId="22147" xr:uid="{00000000-0005-0000-0000-000031240000}"/>
    <cellStyle name="Normal 12 4 2 2 2 2 2 2 2" xfId="37260" xr:uid="{00000000-0005-0000-0000-000032240000}"/>
    <cellStyle name="Normal 12 4 2 2 2 2 2 3" xfId="30492" xr:uid="{00000000-0005-0000-0000-000033240000}"/>
    <cellStyle name="Normal 12 4 2 2 2 2 3" xfId="18763" xr:uid="{00000000-0005-0000-0000-000034240000}"/>
    <cellStyle name="Normal 12 4 2 2 2 2 3 2" xfId="33876" xr:uid="{00000000-0005-0000-0000-000035240000}"/>
    <cellStyle name="Normal 12 4 2 2 2 2 4" xfId="27108" xr:uid="{00000000-0005-0000-0000-000036240000}"/>
    <cellStyle name="Normal 12 4 2 2 2 3" xfId="13650" xr:uid="{00000000-0005-0000-0000-000037240000}"/>
    <cellStyle name="Normal 12 4 2 2 2 3 2" xfId="20434" xr:uid="{00000000-0005-0000-0000-000038240000}"/>
    <cellStyle name="Normal 12 4 2 2 2 3 2 2" xfId="35547" xr:uid="{00000000-0005-0000-0000-000039240000}"/>
    <cellStyle name="Normal 12 4 2 2 2 3 3" xfId="28779" xr:uid="{00000000-0005-0000-0000-00003A240000}"/>
    <cellStyle name="Normal 12 4 2 2 2 4" xfId="17037" xr:uid="{00000000-0005-0000-0000-00003B240000}"/>
    <cellStyle name="Normal 12 4 2 2 2 4 2" xfId="32160" xr:uid="{00000000-0005-0000-0000-00003C240000}"/>
    <cellStyle name="Normal 12 4 2 2 2 5" xfId="25395" xr:uid="{00000000-0005-0000-0000-00003D240000}"/>
    <cellStyle name="Normal 12 4 2 2 3" xfId="11144" xr:uid="{00000000-0005-0000-0000-00003E240000}"/>
    <cellStyle name="Normal 12 4 2 2 3 2" xfId="14529" xr:uid="{00000000-0005-0000-0000-00003F240000}"/>
    <cellStyle name="Normal 12 4 2 2 3 2 2" xfId="21313" xr:uid="{00000000-0005-0000-0000-000040240000}"/>
    <cellStyle name="Normal 12 4 2 2 3 2 2 2" xfId="36426" xr:uid="{00000000-0005-0000-0000-000041240000}"/>
    <cellStyle name="Normal 12 4 2 2 3 2 3" xfId="29658" xr:uid="{00000000-0005-0000-0000-000042240000}"/>
    <cellStyle name="Normal 12 4 2 2 3 3" xfId="17929" xr:uid="{00000000-0005-0000-0000-000043240000}"/>
    <cellStyle name="Normal 12 4 2 2 3 3 2" xfId="33042" xr:uid="{00000000-0005-0000-0000-000044240000}"/>
    <cellStyle name="Normal 12 4 2 2 3 4" xfId="26274" xr:uid="{00000000-0005-0000-0000-000045240000}"/>
    <cellStyle name="Normal 12 4 2 2 4" xfId="12814" xr:uid="{00000000-0005-0000-0000-000046240000}"/>
    <cellStyle name="Normal 12 4 2 2 4 2" xfId="19597" xr:uid="{00000000-0005-0000-0000-000047240000}"/>
    <cellStyle name="Normal 12 4 2 2 4 2 2" xfId="34710" xr:uid="{00000000-0005-0000-0000-000048240000}"/>
    <cellStyle name="Normal 12 4 2 2 4 3" xfId="27942" xr:uid="{00000000-0005-0000-0000-000049240000}"/>
    <cellStyle name="Normal 12 4 2 2 5" xfId="16202" xr:uid="{00000000-0005-0000-0000-00004A240000}"/>
    <cellStyle name="Normal 12 4 2 2 5 2" xfId="31326" xr:uid="{00000000-0005-0000-0000-00004B240000}"/>
    <cellStyle name="Normal 12 4 2 2 6" xfId="9404" xr:uid="{00000000-0005-0000-0000-00004C240000}"/>
    <cellStyle name="Normal 12 4 2 2 6 2" xfId="24558" xr:uid="{00000000-0005-0000-0000-00004D240000}"/>
    <cellStyle name="Normal 12 4 2 2 7" xfId="23005" xr:uid="{00000000-0005-0000-0000-00004E240000}"/>
    <cellStyle name="Normal 12 4 2 3" xfId="7672" xr:uid="{00000000-0005-0000-0000-00004F240000}"/>
    <cellStyle name="Normal 12 4 2 3 2" xfId="11562" xr:uid="{00000000-0005-0000-0000-000050240000}"/>
    <cellStyle name="Normal 12 4 2 3 2 2" xfId="14947" xr:uid="{00000000-0005-0000-0000-000051240000}"/>
    <cellStyle name="Normal 12 4 2 3 2 2 2" xfId="21731" xr:uid="{00000000-0005-0000-0000-000052240000}"/>
    <cellStyle name="Normal 12 4 2 3 2 2 2 2" xfId="36844" xr:uid="{00000000-0005-0000-0000-000053240000}"/>
    <cellStyle name="Normal 12 4 2 3 2 2 3" xfId="30076" xr:uid="{00000000-0005-0000-0000-000054240000}"/>
    <cellStyle name="Normal 12 4 2 3 2 3" xfId="18347" xr:uid="{00000000-0005-0000-0000-000055240000}"/>
    <cellStyle name="Normal 12 4 2 3 2 3 2" xfId="33460" xr:uid="{00000000-0005-0000-0000-000056240000}"/>
    <cellStyle name="Normal 12 4 2 3 2 4" xfId="26692" xr:uid="{00000000-0005-0000-0000-000057240000}"/>
    <cellStyle name="Normal 12 4 2 3 3" xfId="13234" xr:uid="{00000000-0005-0000-0000-000058240000}"/>
    <cellStyle name="Normal 12 4 2 3 3 2" xfId="20018" xr:uid="{00000000-0005-0000-0000-000059240000}"/>
    <cellStyle name="Normal 12 4 2 3 3 2 2" xfId="35131" xr:uid="{00000000-0005-0000-0000-00005A240000}"/>
    <cellStyle name="Normal 12 4 2 3 3 3" xfId="28363" xr:uid="{00000000-0005-0000-0000-00005B240000}"/>
    <cellStyle name="Normal 12 4 2 3 4" xfId="16620" xr:uid="{00000000-0005-0000-0000-00005C240000}"/>
    <cellStyle name="Normal 12 4 2 3 4 2" xfId="31744" xr:uid="{00000000-0005-0000-0000-00005D240000}"/>
    <cellStyle name="Normal 12 4 2 3 5" xfId="9826" xr:uid="{00000000-0005-0000-0000-00005E240000}"/>
    <cellStyle name="Normal 12 4 2 3 5 2" xfId="24979" xr:uid="{00000000-0005-0000-0000-00005F240000}"/>
    <cellStyle name="Normal 12 4 2 4" xfId="10729" xr:uid="{00000000-0005-0000-0000-000060240000}"/>
    <cellStyle name="Normal 12 4 2 4 2" xfId="14113" xr:uid="{00000000-0005-0000-0000-000061240000}"/>
    <cellStyle name="Normal 12 4 2 4 2 2" xfId="20897" xr:uid="{00000000-0005-0000-0000-000062240000}"/>
    <cellStyle name="Normal 12 4 2 4 2 2 2" xfId="36010" xr:uid="{00000000-0005-0000-0000-000063240000}"/>
    <cellStyle name="Normal 12 4 2 4 2 3" xfId="29242" xr:uid="{00000000-0005-0000-0000-000064240000}"/>
    <cellStyle name="Normal 12 4 2 4 3" xfId="17513" xr:uid="{00000000-0005-0000-0000-000065240000}"/>
    <cellStyle name="Normal 12 4 2 4 3 2" xfId="32626" xr:uid="{00000000-0005-0000-0000-000066240000}"/>
    <cellStyle name="Normal 12 4 2 4 4" xfId="25858" xr:uid="{00000000-0005-0000-0000-000067240000}"/>
    <cellStyle name="Normal 12 4 2 5" xfId="12398" xr:uid="{00000000-0005-0000-0000-000068240000}"/>
    <cellStyle name="Normal 12 4 2 5 2" xfId="19181" xr:uid="{00000000-0005-0000-0000-000069240000}"/>
    <cellStyle name="Normal 12 4 2 5 2 2" xfId="34294" xr:uid="{00000000-0005-0000-0000-00006A240000}"/>
    <cellStyle name="Normal 12 4 2 5 3" xfId="27526" xr:uid="{00000000-0005-0000-0000-00006B240000}"/>
    <cellStyle name="Normal 12 4 2 6" xfId="15786" xr:uid="{00000000-0005-0000-0000-00006C240000}"/>
    <cellStyle name="Normal 12 4 2 6 2" xfId="30910" xr:uid="{00000000-0005-0000-0000-00006D240000}"/>
    <cellStyle name="Normal 12 4 2 7" xfId="8988" xr:uid="{00000000-0005-0000-0000-00006E240000}"/>
    <cellStyle name="Normal 12 4 2 7 2" xfId="24142" xr:uid="{00000000-0005-0000-0000-00006F240000}"/>
    <cellStyle name="Normal 12 4 2 8" xfId="22589" xr:uid="{00000000-0005-0000-0000-000070240000}"/>
    <cellStyle name="Normal 12 4 2 9" xfId="7102" xr:uid="{00000000-0005-0000-0000-000071240000}"/>
    <cellStyle name="Normal 12 4 3" xfId="2428" xr:uid="{00000000-0005-0000-0000-000072240000}"/>
    <cellStyle name="Normal 12 4 3 10" xfId="4769" xr:uid="{00000000-0005-0000-0000-000073240000}"/>
    <cellStyle name="Normal 12 4 3 2" xfId="7673" xr:uid="{00000000-0005-0000-0000-000074240000}"/>
    <cellStyle name="Normal 12 4 3 2 2" xfId="11770" xr:uid="{00000000-0005-0000-0000-000075240000}"/>
    <cellStyle name="Normal 12 4 3 2 2 2" xfId="15155" xr:uid="{00000000-0005-0000-0000-000076240000}"/>
    <cellStyle name="Normal 12 4 3 2 2 2 2" xfId="21939" xr:uid="{00000000-0005-0000-0000-000077240000}"/>
    <cellStyle name="Normal 12 4 3 2 2 2 2 2" xfId="37052" xr:uid="{00000000-0005-0000-0000-000078240000}"/>
    <cellStyle name="Normal 12 4 3 2 2 2 3" xfId="30284" xr:uid="{00000000-0005-0000-0000-000079240000}"/>
    <cellStyle name="Normal 12 4 3 2 2 3" xfId="18555" xr:uid="{00000000-0005-0000-0000-00007A240000}"/>
    <cellStyle name="Normal 12 4 3 2 2 3 2" xfId="33668" xr:uid="{00000000-0005-0000-0000-00007B240000}"/>
    <cellStyle name="Normal 12 4 3 2 2 4" xfId="26900" xr:uid="{00000000-0005-0000-0000-00007C240000}"/>
    <cellStyle name="Normal 12 4 3 2 3" xfId="13442" xr:uid="{00000000-0005-0000-0000-00007D240000}"/>
    <cellStyle name="Normal 12 4 3 2 3 2" xfId="20226" xr:uid="{00000000-0005-0000-0000-00007E240000}"/>
    <cellStyle name="Normal 12 4 3 2 3 2 2" xfId="35339" xr:uid="{00000000-0005-0000-0000-00007F240000}"/>
    <cellStyle name="Normal 12 4 3 2 3 3" xfId="28571" xr:uid="{00000000-0005-0000-0000-000080240000}"/>
    <cellStyle name="Normal 12 4 3 2 4" xfId="16829" xr:uid="{00000000-0005-0000-0000-000081240000}"/>
    <cellStyle name="Normal 12 4 3 2 4 2" xfId="31952" xr:uid="{00000000-0005-0000-0000-000082240000}"/>
    <cellStyle name="Normal 12 4 3 2 5" xfId="10033" xr:uid="{00000000-0005-0000-0000-000083240000}"/>
    <cellStyle name="Normal 12 4 3 2 5 2" xfId="25187" xr:uid="{00000000-0005-0000-0000-000084240000}"/>
    <cellStyle name="Normal 12 4 3 3" xfId="10936" xr:uid="{00000000-0005-0000-0000-000085240000}"/>
    <cellStyle name="Normal 12 4 3 3 2" xfId="14321" xr:uid="{00000000-0005-0000-0000-000086240000}"/>
    <cellStyle name="Normal 12 4 3 3 2 2" xfId="21105" xr:uid="{00000000-0005-0000-0000-000087240000}"/>
    <cellStyle name="Normal 12 4 3 3 2 2 2" xfId="36218" xr:uid="{00000000-0005-0000-0000-000088240000}"/>
    <cellStyle name="Normal 12 4 3 3 2 3" xfId="29450" xr:uid="{00000000-0005-0000-0000-000089240000}"/>
    <cellStyle name="Normal 12 4 3 3 3" xfId="17721" xr:uid="{00000000-0005-0000-0000-00008A240000}"/>
    <cellStyle name="Normal 12 4 3 3 3 2" xfId="32834" xr:uid="{00000000-0005-0000-0000-00008B240000}"/>
    <cellStyle name="Normal 12 4 3 3 4" xfId="26066" xr:uid="{00000000-0005-0000-0000-00008C240000}"/>
    <cellStyle name="Normal 12 4 3 4" xfId="12606" xr:uid="{00000000-0005-0000-0000-00008D240000}"/>
    <cellStyle name="Normal 12 4 3 4 2" xfId="19389" xr:uid="{00000000-0005-0000-0000-00008E240000}"/>
    <cellStyle name="Normal 12 4 3 4 2 2" xfId="34502" xr:uid="{00000000-0005-0000-0000-00008F240000}"/>
    <cellStyle name="Normal 12 4 3 4 3" xfId="27734" xr:uid="{00000000-0005-0000-0000-000090240000}"/>
    <cellStyle name="Normal 12 4 3 5" xfId="15994" xr:uid="{00000000-0005-0000-0000-000091240000}"/>
    <cellStyle name="Normal 12 4 3 5 2" xfId="31118" xr:uid="{00000000-0005-0000-0000-000092240000}"/>
    <cellStyle name="Normal 12 4 3 6" xfId="9196" xr:uid="{00000000-0005-0000-0000-000093240000}"/>
    <cellStyle name="Normal 12 4 3 6 2" xfId="24350" xr:uid="{00000000-0005-0000-0000-000094240000}"/>
    <cellStyle name="Normal 12 4 3 7" xfId="22797" xr:uid="{00000000-0005-0000-0000-000095240000}"/>
    <cellStyle name="Normal 12 4 3 8" xfId="7311" xr:uid="{00000000-0005-0000-0000-000096240000}"/>
    <cellStyle name="Normal 12 4 3 9" xfId="5840" xr:uid="{00000000-0005-0000-0000-000097240000}"/>
    <cellStyle name="Normal 12 4 4" xfId="2429" xr:uid="{00000000-0005-0000-0000-000098240000}"/>
    <cellStyle name="Normal 12 4 4 2" xfId="11354" xr:uid="{00000000-0005-0000-0000-000099240000}"/>
    <cellStyle name="Normal 12 4 4 2 2" xfId="14739" xr:uid="{00000000-0005-0000-0000-00009A240000}"/>
    <cellStyle name="Normal 12 4 4 2 2 2" xfId="21523" xr:uid="{00000000-0005-0000-0000-00009B240000}"/>
    <cellStyle name="Normal 12 4 4 2 2 2 2" xfId="36636" xr:uid="{00000000-0005-0000-0000-00009C240000}"/>
    <cellStyle name="Normal 12 4 4 2 2 3" xfId="29868" xr:uid="{00000000-0005-0000-0000-00009D240000}"/>
    <cellStyle name="Normal 12 4 4 2 3" xfId="18139" xr:uid="{00000000-0005-0000-0000-00009E240000}"/>
    <cellStyle name="Normal 12 4 4 2 3 2" xfId="33252" xr:uid="{00000000-0005-0000-0000-00009F240000}"/>
    <cellStyle name="Normal 12 4 4 2 4" xfId="26484" xr:uid="{00000000-0005-0000-0000-0000A0240000}"/>
    <cellStyle name="Normal 12 4 4 3" xfId="13026" xr:uid="{00000000-0005-0000-0000-0000A1240000}"/>
    <cellStyle name="Normal 12 4 4 3 2" xfId="19810" xr:uid="{00000000-0005-0000-0000-0000A2240000}"/>
    <cellStyle name="Normal 12 4 4 3 2 2" xfId="34923" xr:uid="{00000000-0005-0000-0000-0000A3240000}"/>
    <cellStyle name="Normal 12 4 4 3 3" xfId="28155" xr:uid="{00000000-0005-0000-0000-0000A4240000}"/>
    <cellStyle name="Normal 12 4 4 4" xfId="16412" xr:uid="{00000000-0005-0000-0000-0000A5240000}"/>
    <cellStyle name="Normal 12 4 4 4 2" xfId="31536" xr:uid="{00000000-0005-0000-0000-0000A6240000}"/>
    <cellStyle name="Normal 12 4 4 5" xfId="9618" xr:uid="{00000000-0005-0000-0000-0000A7240000}"/>
    <cellStyle name="Normal 12 4 4 5 2" xfId="24771" xr:uid="{00000000-0005-0000-0000-0000A8240000}"/>
    <cellStyle name="Normal 12 4 4 6" xfId="5841" xr:uid="{00000000-0005-0000-0000-0000A9240000}"/>
    <cellStyle name="Normal 12 4 4 7" xfId="4770" xr:uid="{00000000-0005-0000-0000-0000AA240000}"/>
    <cellStyle name="Normal 12 4 5" xfId="2430" xr:uid="{00000000-0005-0000-0000-0000AB240000}"/>
    <cellStyle name="Normal 12 4 5 2" xfId="13905" xr:uid="{00000000-0005-0000-0000-0000AC240000}"/>
    <cellStyle name="Normal 12 4 5 2 2" xfId="20689" xr:uid="{00000000-0005-0000-0000-0000AD240000}"/>
    <cellStyle name="Normal 12 4 5 2 2 2" xfId="35802" xr:uid="{00000000-0005-0000-0000-0000AE240000}"/>
    <cellStyle name="Normal 12 4 5 2 3" xfId="29034" xr:uid="{00000000-0005-0000-0000-0000AF240000}"/>
    <cellStyle name="Normal 12 4 5 3" xfId="17305" xr:uid="{00000000-0005-0000-0000-0000B0240000}"/>
    <cellStyle name="Normal 12 4 5 3 2" xfId="32418" xr:uid="{00000000-0005-0000-0000-0000B1240000}"/>
    <cellStyle name="Normal 12 4 5 4" xfId="10521" xr:uid="{00000000-0005-0000-0000-0000B2240000}"/>
    <cellStyle name="Normal 12 4 5 4 2" xfId="25650" xr:uid="{00000000-0005-0000-0000-0000B3240000}"/>
    <cellStyle name="Normal 12 4 5 5" xfId="5842" xr:uid="{00000000-0005-0000-0000-0000B4240000}"/>
    <cellStyle name="Normal 12 4 5 6" xfId="4771" xr:uid="{00000000-0005-0000-0000-0000B5240000}"/>
    <cellStyle name="Normal 12 4 6" xfId="2431" xr:uid="{00000000-0005-0000-0000-0000B6240000}"/>
    <cellStyle name="Normal 12 4 6 2" xfId="18973" xr:uid="{00000000-0005-0000-0000-0000B7240000}"/>
    <cellStyle name="Normal 12 4 6 2 2" xfId="34086" xr:uid="{00000000-0005-0000-0000-0000B8240000}"/>
    <cellStyle name="Normal 12 4 6 3" xfId="12190" xr:uid="{00000000-0005-0000-0000-0000B9240000}"/>
    <cellStyle name="Normal 12 4 6 3 2" xfId="27318" xr:uid="{00000000-0005-0000-0000-0000BA240000}"/>
    <cellStyle name="Normal 12 4 6 4" xfId="5843" xr:uid="{00000000-0005-0000-0000-0000BB240000}"/>
    <cellStyle name="Normal 12 4 6 5" xfId="4772" xr:uid="{00000000-0005-0000-0000-0000BC240000}"/>
    <cellStyle name="Normal 12 4 7" xfId="2432" xr:uid="{00000000-0005-0000-0000-0000BD240000}"/>
    <cellStyle name="Normal 12 4 7 2" xfId="15578" xr:uid="{00000000-0005-0000-0000-0000BE240000}"/>
    <cellStyle name="Normal 12 4 7 2 2" xfId="30702" xr:uid="{00000000-0005-0000-0000-0000BF240000}"/>
    <cellStyle name="Normal 12 4 7 3" xfId="5844" xr:uid="{00000000-0005-0000-0000-0000C0240000}"/>
    <cellStyle name="Normal 12 4 7 4" xfId="4773" xr:uid="{00000000-0005-0000-0000-0000C1240000}"/>
    <cellStyle name="Normal 12 4 8" xfId="2433" xr:uid="{00000000-0005-0000-0000-0000C2240000}"/>
    <cellStyle name="Normal 12 4 8 2" xfId="5845" xr:uid="{00000000-0005-0000-0000-0000C3240000}"/>
    <cellStyle name="Normal 12 4 8 3" xfId="4774" xr:uid="{00000000-0005-0000-0000-0000C4240000}"/>
    <cellStyle name="Normal 12 4 9" xfId="8439" xr:uid="{00000000-0005-0000-0000-0000C5240000}"/>
    <cellStyle name="Normal 12 4 9 2" xfId="23683" xr:uid="{00000000-0005-0000-0000-0000C6240000}"/>
    <cellStyle name="Normal 12 5" xfId="2434" xr:uid="{00000000-0005-0000-0000-0000C7240000}"/>
    <cellStyle name="Normal 12 5 10" xfId="8885" xr:uid="{00000000-0005-0000-0000-0000C8240000}"/>
    <cellStyle name="Normal 12 5 10 2" xfId="24039" xr:uid="{00000000-0005-0000-0000-0000C9240000}"/>
    <cellStyle name="Normal 12 5 11" xfId="22486" xr:uid="{00000000-0005-0000-0000-0000CA240000}"/>
    <cellStyle name="Normal 12 5 12" xfId="7000" xr:uid="{00000000-0005-0000-0000-0000CB240000}"/>
    <cellStyle name="Normal 12 5 13" xfId="5846" xr:uid="{00000000-0005-0000-0000-0000CC240000}"/>
    <cellStyle name="Normal 12 5 14" xfId="4775" xr:uid="{00000000-0005-0000-0000-0000CD240000}"/>
    <cellStyle name="Normal 12 5 2" xfId="2435" xr:uid="{00000000-0005-0000-0000-0000CE240000}"/>
    <cellStyle name="Normal 12 5 2 10" xfId="4776" xr:uid="{00000000-0005-0000-0000-0000CF240000}"/>
    <cellStyle name="Normal 12 5 2 2" xfId="7675" xr:uid="{00000000-0005-0000-0000-0000D0240000}"/>
    <cellStyle name="Normal 12 5 2 2 2" xfId="11875" xr:uid="{00000000-0005-0000-0000-0000D1240000}"/>
    <cellStyle name="Normal 12 5 2 2 2 2" xfId="15260" xr:uid="{00000000-0005-0000-0000-0000D2240000}"/>
    <cellStyle name="Normal 12 5 2 2 2 2 2" xfId="22044" xr:uid="{00000000-0005-0000-0000-0000D3240000}"/>
    <cellStyle name="Normal 12 5 2 2 2 2 2 2" xfId="37157" xr:uid="{00000000-0005-0000-0000-0000D4240000}"/>
    <cellStyle name="Normal 12 5 2 2 2 2 3" xfId="30389" xr:uid="{00000000-0005-0000-0000-0000D5240000}"/>
    <cellStyle name="Normal 12 5 2 2 2 3" xfId="18660" xr:uid="{00000000-0005-0000-0000-0000D6240000}"/>
    <cellStyle name="Normal 12 5 2 2 2 3 2" xfId="33773" xr:uid="{00000000-0005-0000-0000-0000D7240000}"/>
    <cellStyle name="Normal 12 5 2 2 2 4" xfId="27005" xr:uid="{00000000-0005-0000-0000-0000D8240000}"/>
    <cellStyle name="Normal 12 5 2 2 3" xfId="13547" xr:uid="{00000000-0005-0000-0000-0000D9240000}"/>
    <cellStyle name="Normal 12 5 2 2 3 2" xfId="20331" xr:uid="{00000000-0005-0000-0000-0000DA240000}"/>
    <cellStyle name="Normal 12 5 2 2 3 2 2" xfId="35444" xr:uid="{00000000-0005-0000-0000-0000DB240000}"/>
    <cellStyle name="Normal 12 5 2 2 3 3" xfId="28676" xr:uid="{00000000-0005-0000-0000-0000DC240000}"/>
    <cellStyle name="Normal 12 5 2 2 4" xfId="16934" xr:uid="{00000000-0005-0000-0000-0000DD240000}"/>
    <cellStyle name="Normal 12 5 2 2 4 2" xfId="32057" xr:uid="{00000000-0005-0000-0000-0000DE240000}"/>
    <cellStyle name="Normal 12 5 2 2 5" xfId="10138" xr:uid="{00000000-0005-0000-0000-0000DF240000}"/>
    <cellStyle name="Normal 12 5 2 2 5 2" xfId="25292" xr:uid="{00000000-0005-0000-0000-0000E0240000}"/>
    <cellStyle name="Normal 12 5 2 3" xfId="11041" xr:uid="{00000000-0005-0000-0000-0000E1240000}"/>
    <cellStyle name="Normal 12 5 2 3 2" xfId="14426" xr:uid="{00000000-0005-0000-0000-0000E2240000}"/>
    <cellStyle name="Normal 12 5 2 3 2 2" xfId="21210" xr:uid="{00000000-0005-0000-0000-0000E3240000}"/>
    <cellStyle name="Normal 12 5 2 3 2 2 2" xfId="36323" xr:uid="{00000000-0005-0000-0000-0000E4240000}"/>
    <cellStyle name="Normal 12 5 2 3 2 3" xfId="29555" xr:uid="{00000000-0005-0000-0000-0000E5240000}"/>
    <cellStyle name="Normal 12 5 2 3 3" xfId="17826" xr:uid="{00000000-0005-0000-0000-0000E6240000}"/>
    <cellStyle name="Normal 12 5 2 3 3 2" xfId="32939" xr:uid="{00000000-0005-0000-0000-0000E7240000}"/>
    <cellStyle name="Normal 12 5 2 3 4" xfId="26171" xr:uid="{00000000-0005-0000-0000-0000E8240000}"/>
    <cellStyle name="Normal 12 5 2 4" xfId="12711" xr:uid="{00000000-0005-0000-0000-0000E9240000}"/>
    <cellStyle name="Normal 12 5 2 4 2" xfId="19494" xr:uid="{00000000-0005-0000-0000-0000EA240000}"/>
    <cellStyle name="Normal 12 5 2 4 2 2" xfId="34607" xr:uid="{00000000-0005-0000-0000-0000EB240000}"/>
    <cellStyle name="Normal 12 5 2 4 3" xfId="27839" xr:uid="{00000000-0005-0000-0000-0000EC240000}"/>
    <cellStyle name="Normal 12 5 2 5" xfId="16099" xr:uid="{00000000-0005-0000-0000-0000ED240000}"/>
    <cellStyle name="Normal 12 5 2 5 2" xfId="31223" xr:uid="{00000000-0005-0000-0000-0000EE240000}"/>
    <cellStyle name="Normal 12 5 2 6" xfId="9301" xr:uid="{00000000-0005-0000-0000-0000EF240000}"/>
    <cellStyle name="Normal 12 5 2 6 2" xfId="24455" xr:uid="{00000000-0005-0000-0000-0000F0240000}"/>
    <cellStyle name="Normal 12 5 2 7" xfId="22902" xr:uid="{00000000-0005-0000-0000-0000F1240000}"/>
    <cellStyle name="Normal 12 5 2 8" xfId="7416" xr:uid="{00000000-0005-0000-0000-0000F2240000}"/>
    <cellStyle name="Normal 12 5 2 9" xfId="5847" xr:uid="{00000000-0005-0000-0000-0000F3240000}"/>
    <cellStyle name="Normal 12 5 3" xfId="2436" xr:uid="{00000000-0005-0000-0000-0000F4240000}"/>
    <cellStyle name="Normal 12 5 3 2" xfId="11459" xr:uid="{00000000-0005-0000-0000-0000F5240000}"/>
    <cellStyle name="Normal 12 5 3 2 2" xfId="14844" xr:uid="{00000000-0005-0000-0000-0000F6240000}"/>
    <cellStyle name="Normal 12 5 3 2 2 2" xfId="21628" xr:uid="{00000000-0005-0000-0000-0000F7240000}"/>
    <cellStyle name="Normal 12 5 3 2 2 2 2" xfId="36741" xr:uid="{00000000-0005-0000-0000-0000F8240000}"/>
    <cellStyle name="Normal 12 5 3 2 2 3" xfId="29973" xr:uid="{00000000-0005-0000-0000-0000F9240000}"/>
    <cellStyle name="Normal 12 5 3 2 3" xfId="18244" xr:uid="{00000000-0005-0000-0000-0000FA240000}"/>
    <cellStyle name="Normal 12 5 3 2 3 2" xfId="33357" xr:uid="{00000000-0005-0000-0000-0000FB240000}"/>
    <cellStyle name="Normal 12 5 3 2 4" xfId="26589" xr:uid="{00000000-0005-0000-0000-0000FC240000}"/>
    <cellStyle name="Normal 12 5 3 3" xfId="13131" xr:uid="{00000000-0005-0000-0000-0000FD240000}"/>
    <cellStyle name="Normal 12 5 3 3 2" xfId="19915" xr:uid="{00000000-0005-0000-0000-0000FE240000}"/>
    <cellStyle name="Normal 12 5 3 3 2 2" xfId="35028" xr:uid="{00000000-0005-0000-0000-0000FF240000}"/>
    <cellStyle name="Normal 12 5 3 3 3" xfId="28260" xr:uid="{00000000-0005-0000-0000-000000250000}"/>
    <cellStyle name="Normal 12 5 3 4" xfId="16517" xr:uid="{00000000-0005-0000-0000-000001250000}"/>
    <cellStyle name="Normal 12 5 3 4 2" xfId="31641" xr:uid="{00000000-0005-0000-0000-000002250000}"/>
    <cellStyle name="Normal 12 5 3 5" xfId="9723" xr:uid="{00000000-0005-0000-0000-000003250000}"/>
    <cellStyle name="Normal 12 5 3 5 2" xfId="24876" xr:uid="{00000000-0005-0000-0000-000004250000}"/>
    <cellStyle name="Normal 12 5 3 6" xfId="5848" xr:uid="{00000000-0005-0000-0000-000005250000}"/>
    <cellStyle name="Normal 12 5 3 7" xfId="4777" xr:uid="{00000000-0005-0000-0000-000006250000}"/>
    <cellStyle name="Normal 12 5 4" xfId="2437" xr:uid="{00000000-0005-0000-0000-000007250000}"/>
    <cellStyle name="Normal 12 5 4 2" xfId="14010" xr:uid="{00000000-0005-0000-0000-000008250000}"/>
    <cellStyle name="Normal 12 5 4 2 2" xfId="20794" xr:uid="{00000000-0005-0000-0000-000009250000}"/>
    <cellStyle name="Normal 12 5 4 2 2 2" xfId="35907" xr:uid="{00000000-0005-0000-0000-00000A250000}"/>
    <cellStyle name="Normal 12 5 4 2 3" xfId="29139" xr:uid="{00000000-0005-0000-0000-00000B250000}"/>
    <cellStyle name="Normal 12 5 4 3" xfId="17410" xr:uid="{00000000-0005-0000-0000-00000C250000}"/>
    <cellStyle name="Normal 12 5 4 3 2" xfId="32523" xr:uid="{00000000-0005-0000-0000-00000D250000}"/>
    <cellStyle name="Normal 12 5 4 4" xfId="10626" xr:uid="{00000000-0005-0000-0000-00000E250000}"/>
    <cellStyle name="Normal 12 5 4 4 2" xfId="25755" xr:uid="{00000000-0005-0000-0000-00000F250000}"/>
    <cellStyle name="Normal 12 5 4 5" xfId="5849" xr:uid="{00000000-0005-0000-0000-000010250000}"/>
    <cellStyle name="Normal 12 5 4 6" xfId="4778" xr:uid="{00000000-0005-0000-0000-000011250000}"/>
    <cellStyle name="Normal 12 5 5" xfId="2438" xr:uid="{00000000-0005-0000-0000-000012250000}"/>
    <cellStyle name="Normal 12 5 5 2" xfId="19078" xr:uid="{00000000-0005-0000-0000-000013250000}"/>
    <cellStyle name="Normal 12 5 5 2 2" xfId="34191" xr:uid="{00000000-0005-0000-0000-000014250000}"/>
    <cellStyle name="Normal 12 5 5 3" xfId="12295" xr:uid="{00000000-0005-0000-0000-000015250000}"/>
    <cellStyle name="Normal 12 5 5 3 2" xfId="27423" xr:uid="{00000000-0005-0000-0000-000016250000}"/>
    <cellStyle name="Normal 12 5 5 4" xfId="5850" xr:uid="{00000000-0005-0000-0000-000017250000}"/>
    <cellStyle name="Normal 12 5 5 5" xfId="4779" xr:uid="{00000000-0005-0000-0000-000018250000}"/>
    <cellStyle name="Normal 12 5 6" xfId="2439" xr:uid="{00000000-0005-0000-0000-000019250000}"/>
    <cellStyle name="Normal 12 5 6 2" xfId="15683" xr:uid="{00000000-0005-0000-0000-00001A250000}"/>
    <cellStyle name="Normal 12 5 6 2 2" xfId="30807" xr:uid="{00000000-0005-0000-0000-00001B250000}"/>
    <cellStyle name="Normal 12 5 6 3" xfId="5851" xr:uid="{00000000-0005-0000-0000-00001C250000}"/>
    <cellStyle name="Normal 12 5 6 4" xfId="4780" xr:uid="{00000000-0005-0000-0000-00001D250000}"/>
    <cellStyle name="Normal 12 5 7" xfId="2440" xr:uid="{00000000-0005-0000-0000-00001E250000}"/>
    <cellStyle name="Normal 12 5 7 2" xfId="5852" xr:uid="{00000000-0005-0000-0000-00001F250000}"/>
    <cellStyle name="Normal 12 5 7 3" xfId="4781" xr:uid="{00000000-0005-0000-0000-000020250000}"/>
    <cellStyle name="Normal 12 5 8" xfId="2441" xr:uid="{00000000-0005-0000-0000-000021250000}"/>
    <cellStyle name="Normal 12 5 8 2" xfId="5853" xr:uid="{00000000-0005-0000-0000-000022250000}"/>
    <cellStyle name="Normal 12 5 8 3" xfId="4782" xr:uid="{00000000-0005-0000-0000-000023250000}"/>
    <cellStyle name="Normal 12 5 9" xfId="7674" xr:uid="{00000000-0005-0000-0000-000024250000}"/>
    <cellStyle name="Normal 12 6" xfId="2442" xr:uid="{00000000-0005-0000-0000-000025250000}"/>
    <cellStyle name="Normal 12 6 10" xfId="9093" xr:uid="{00000000-0005-0000-0000-000026250000}"/>
    <cellStyle name="Normal 12 6 10 2" xfId="24247" xr:uid="{00000000-0005-0000-0000-000027250000}"/>
    <cellStyle name="Normal 12 6 11" xfId="22694" xr:uid="{00000000-0005-0000-0000-000028250000}"/>
    <cellStyle name="Normal 12 6 12" xfId="7210" xr:uid="{00000000-0005-0000-0000-000029250000}"/>
    <cellStyle name="Normal 12 6 13" xfId="5854" xr:uid="{00000000-0005-0000-0000-00002A250000}"/>
    <cellStyle name="Normal 12 6 14" xfId="4783" xr:uid="{00000000-0005-0000-0000-00002B250000}"/>
    <cellStyle name="Normal 12 6 2" xfId="2443" xr:uid="{00000000-0005-0000-0000-00002C250000}"/>
    <cellStyle name="Normal 12 6 2 2" xfId="11667" xr:uid="{00000000-0005-0000-0000-00002D250000}"/>
    <cellStyle name="Normal 12 6 2 2 2" xfId="15052" xr:uid="{00000000-0005-0000-0000-00002E250000}"/>
    <cellStyle name="Normal 12 6 2 2 2 2" xfId="21836" xr:uid="{00000000-0005-0000-0000-00002F250000}"/>
    <cellStyle name="Normal 12 6 2 2 2 2 2" xfId="36949" xr:uid="{00000000-0005-0000-0000-000030250000}"/>
    <cellStyle name="Normal 12 6 2 2 2 3" xfId="30181" xr:uid="{00000000-0005-0000-0000-000031250000}"/>
    <cellStyle name="Normal 12 6 2 2 3" xfId="18452" xr:uid="{00000000-0005-0000-0000-000032250000}"/>
    <cellStyle name="Normal 12 6 2 2 3 2" xfId="33565" xr:uid="{00000000-0005-0000-0000-000033250000}"/>
    <cellStyle name="Normal 12 6 2 2 4" xfId="26797" xr:uid="{00000000-0005-0000-0000-000034250000}"/>
    <cellStyle name="Normal 12 6 2 3" xfId="13339" xr:uid="{00000000-0005-0000-0000-000035250000}"/>
    <cellStyle name="Normal 12 6 2 3 2" xfId="20123" xr:uid="{00000000-0005-0000-0000-000036250000}"/>
    <cellStyle name="Normal 12 6 2 3 2 2" xfId="35236" xr:uid="{00000000-0005-0000-0000-000037250000}"/>
    <cellStyle name="Normal 12 6 2 3 3" xfId="28468" xr:uid="{00000000-0005-0000-0000-000038250000}"/>
    <cellStyle name="Normal 12 6 2 4" xfId="16726" xr:uid="{00000000-0005-0000-0000-000039250000}"/>
    <cellStyle name="Normal 12 6 2 4 2" xfId="31849" xr:uid="{00000000-0005-0000-0000-00003A250000}"/>
    <cellStyle name="Normal 12 6 2 5" xfId="9931" xr:uid="{00000000-0005-0000-0000-00003B250000}"/>
    <cellStyle name="Normal 12 6 2 5 2" xfId="25084" xr:uid="{00000000-0005-0000-0000-00003C250000}"/>
    <cellStyle name="Normal 12 6 2 6" xfId="5855" xr:uid="{00000000-0005-0000-0000-00003D250000}"/>
    <cellStyle name="Normal 12 6 2 7" xfId="4784" xr:uid="{00000000-0005-0000-0000-00003E250000}"/>
    <cellStyle name="Normal 12 6 3" xfId="2444" xr:uid="{00000000-0005-0000-0000-00003F250000}"/>
    <cellStyle name="Normal 12 6 3 2" xfId="14218" xr:uid="{00000000-0005-0000-0000-000040250000}"/>
    <cellStyle name="Normal 12 6 3 2 2" xfId="21002" xr:uid="{00000000-0005-0000-0000-000041250000}"/>
    <cellStyle name="Normal 12 6 3 2 2 2" xfId="36115" xr:uid="{00000000-0005-0000-0000-000042250000}"/>
    <cellStyle name="Normal 12 6 3 2 3" xfId="29347" xr:uid="{00000000-0005-0000-0000-000043250000}"/>
    <cellStyle name="Normal 12 6 3 3" xfId="17618" xr:uid="{00000000-0005-0000-0000-000044250000}"/>
    <cellStyle name="Normal 12 6 3 3 2" xfId="32731" xr:uid="{00000000-0005-0000-0000-000045250000}"/>
    <cellStyle name="Normal 12 6 3 4" xfId="10834" xr:uid="{00000000-0005-0000-0000-000046250000}"/>
    <cellStyle name="Normal 12 6 3 4 2" xfId="25963" xr:uid="{00000000-0005-0000-0000-000047250000}"/>
    <cellStyle name="Normal 12 6 3 5" xfId="5856" xr:uid="{00000000-0005-0000-0000-000048250000}"/>
    <cellStyle name="Normal 12 6 3 6" xfId="4785" xr:uid="{00000000-0005-0000-0000-000049250000}"/>
    <cellStyle name="Normal 12 6 4" xfId="2445" xr:uid="{00000000-0005-0000-0000-00004A250000}"/>
    <cellStyle name="Normal 12 6 4 2" xfId="19286" xr:uid="{00000000-0005-0000-0000-00004B250000}"/>
    <cellStyle name="Normal 12 6 4 2 2" xfId="34399" xr:uid="{00000000-0005-0000-0000-00004C250000}"/>
    <cellStyle name="Normal 12 6 4 3" xfId="12503" xr:uid="{00000000-0005-0000-0000-00004D250000}"/>
    <cellStyle name="Normal 12 6 4 3 2" xfId="27631" xr:uid="{00000000-0005-0000-0000-00004E250000}"/>
    <cellStyle name="Normal 12 6 4 4" xfId="5857" xr:uid="{00000000-0005-0000-0000-00004F250000}"/>
    <cellStyle name="Normal 12 6 4 5" xfId="4786" xr:uid="{00000000-0005-0000-0000-000050250000}"/>
    <cellStyle name="Normal 12 6 5" xfId="2446" xr:uid="{00000000-0005-0000-0000-000051250000}"/>
    <cellStyle name="Normal 12 6 5 2" xfId="15891" xr:uid="{00000000-0005-0000-0000-000052250000}"/>
    <cellStyle name="Normal 12 6 5 2 2" xfId="31015" xr:uid="{00000000-0005-0000-0000-000053250000}"/>
    <cellStyle name="Normal 12 6 5 3" xfId="5858" xr:uid="{00000000-0005-0000-0000-000054250000}"/>
    <cellStyle name="Normal 12 6 5 4" xfId="4787" xr:uid="{00000000-0005-0000-0000-000055250000}"/>
    <cellStyle name="Normal 12 6 6" xfId="2447" xr:uid="{00000000-0005-0000-0000-000056250000}"/>
    <cellStyle name="Normal 12 6 6 2" xfId="5859" xr:uid="{00000000-0005-0000-0000-000057250000}"/>
    <cellStyle name="Normal 12 6 6 3" xfId="4788" xr:uid="{00000000-0005-0000-0000-000058250000}"/>
    <cellStyle name="Normal 12 6 7" xfId="2448" xr:uid="{00000000-0005-0000-0000-000059250000}"/>
    <cellStyle name="Normal 12 6 7 2" xfId="5860" xr:uid="{00000000-0005-0000-0000-00005A250000}"/>
    <cellStyle name="Normal 12 6 7 3" xfId="4789" xr:uid="{00000000-0005-0000-0000-00005B250000}"/>
    <cellStyle name="Normal 12 6 8" xfId="2449" xr:uid="{00000000-0005-0000-0000-00005C250000}"/>
    <cellStyle name="Normal 12 6 8 2" xfId="5861" xr:uid="{00000000-0005-0000-0000-00005D250000}"/>
    <cellStyle name="Normal 12 6 8 3" xfId="4790" xr:uid="{00000000-0005-0000-0000-00005E250000}"/>
    <cellStyle name="Normal 12 6 9" xfId="7676" xr:uid="{00000000-0005-0000-0000-00005F250000}"/>
    <cellStyle name="Normal 12 7" xfId="2450" xr:uid="{00000000-0005-0000-0000-000060250000}"/>
    <cellStyle name="Normal 12 7 10" xfId="5862" xr:uid="{00000000-0005-0000-0000-000061250000}"/>
    <cellStyle name="Normal 12 7 11" xfId="4791" xr:uid="{00000000-0005-0000-0000-000062250000}"/>
    <cellStyle name="Normal 12 7 2" xfId="2451" xr:uid="{00000000-0005-0000-0000-000063250000}"/>
    <cellStyle name="Normal 12 7 2 2" xfId="13802" xr:uid="{00000000-0005-0000-0000-000064250000}"/>
    <cellStyle name="Normal 12 7 2 2 2" xfId="20586" xr:uid="{00000000-0005-0000-0000-000065250000}"/>
    <cellStyle name="Normal 12 7 2 2 2 2" xfId="35699" xr:uid="{00000000-0005-0000-0000-000066250000}"/>
    <cellStyle name="Normal 12 7 2 2 3" xfId="28931" xr:uid="{00000000-0005-0000-0000-000067250000}"/>
    <cellStyle name="Normal 12 7 2 3" xfId="17202" xr:uid="{00000000-0005-0000-0000-000068250000}"/>
    <cellStyle name="Normal 12 7 2 3 2" xfId="32315" xr:uid="{00000000-0005-0000-0000-000069250000}"/>
    <cellStyle name="Normal 12 7 2 4" xfId="10415" xr:uid="{00000000-0005-0000-0000-00006A250000}"/>
    <cellStyle name="Normal 12 7 2 4 2" xfId="25547" xr:uid="{00000000-0005-0000-0000-00006B250000}"/>
    <cellStyle name="Normal 12 7 2 5" xfId="5863" xr:uid="{00000000-0005-0000-0000-00006C250000}"/>
    <cellStyle name="Normal 12 7 2 6" xfId="4792" xr:uid="{00000000-0005-0000-0000-00006D250000}"/>
    <cellStyle name="Normal 12 7 3" xfId="2452" xr:uid="{00000000-0005-0000-0000-00006E250000}"/>
    <cellStyle name="Normal 12 7 3 2" xfId="19707" xr:uid="{00000000-0005-0000-0000-00006F250000}"/>
    <cellStyle name="Normal 12 7 3 2 2" xfId="34820" xr:uid="{00000000-0005-0000-0000-000070250000}"/>
    <cellStyle name="Normal 12 7 3 3" xfId="12923" xr:uid="{00000000-0005-0000-0000-000071250000}"/>
    <cellStyle name="Normal 12 7 3 3 2" xfId="28052" xr:uid="{00000000-0005-0000-0000-000072250000}"/>
    <cellStyle name="Normal 12 7 3 4" xfId="5864" xr:uid="{00000000-0005-0000-0000-000073250000}"/>
    <cellStyle name="Normal 12 7 3 5" xfId="4793" xr:uid="{00000000-0005-0000-0000-000074250000}"/>
    <cellStyle name="Normal 12 7 4" xfId="2453" xr:uid="{00000000-0005-0000-0000-000075250000}"/>
    <cellStyle name="Normal 12 7 4 2" xfId="16309" xr:uid="{00000000-0005-0000-0000-000076250000}"/>
    <cellStyle name="Normal 12 7 4 2 2" xfId="31433" xr:uid="{00000000-0005-0000-0000-000077250000}"/>
    <cellStyle name="Normal 12 7 4 3" xfId="5865" xr:uid="{00000000-0005-0000-0000-000078250000}"/>
    <cellStyle name="Normal 12 7 4 4" xfId="4794" xr:uid="{00000000-0005-0000-0000-000079250000}"/>
    <cellStyle name="Normal 12 7 5" xfId="2454" xr:uid="{00000000-0005-0000-0000-00007A250000}"/>
    <cellStyle name="Normal 12 7 5 2" xfId="5866" xr:uid="{00000000-0005-0000-0000-00007B250000}"/>
    <cellStyle name="Normal 12 7 5 3" xfId="4795" xr:uid="{00000000-0005-0000-0000-00007C250000}"/>
    <cellStyle name="Normal 12 7 6" xfId="2455" xr:uid="{00000000-0005-0000-0000-00007D250000}"/>
    <cellStyle name="Normal 12 7 6 2" xfId="5867" xr:uid="{00000000-0005-0000-0000-00007E250000}"/>
    <cellStyle name="Normal 12 7 6 3" xfId="4796" xr:uid="{00000000-0005-0000-0000-00007F250000}"/>
    <cellStyle name="Normal 12 7 7" xfId="2456" xr:uid="{00000000-0005-0000-0000-000080250000}"/>
    <cellStyle name="Normal 12 7 7 2" xfId="5868" xr:uid="{00000000-0005-0000-0000-000081250000}"/>
    <cellStyle name="Normal 12 7 7 3" xfId="4797" xr:uid="{00000000-0005-0000-0000-000082250000}"/>
    <cellStyle name="Normal 12 7 8" xfId="2457" xr:uid="{00000000-0005-0000-0000-000083250000}"/>
    <cellStyle name="Normal 12 7 8 2" xfId="5869" xr:uid="{00000000-0005-0000-0000-000084250000}"/>
    <cellStyle name="Normal 12 7 8 3" xfId="4798" xr:uid="{00000000-0005-0000-0000-000085250000}"/>
    <cellStyle name="Normal 12 7 9" xfId="9515" xr:uid="{00000000-0005-0000-0000-000086250000}"/>
    <cellStyle name="Normal 12 7 9 2" xfId="24668" xr:uid="{00000000-0005-0000-0000-000087250000}"/>
    <cellStyle name="Normal 12 8" xfId="2458" xr:uid="{00000000-0005-0000-0000-000088250000}"/>
    <cellStyle name="Normal 12 8 2" xfId="13789" xr:uid="{00000000-0005-0000-0000-000089250000}"/>
    <cellStyle name="Normal 12 8 2 2" xfId="20573" xr:uid="{00000000-0005-0000-0000-00008A250000}"/>
    <cellStyle name="Normal 12 8 2 2 2" xfId="35686" xr:uid="{00000000-0005-0000-0000-00008B250000}"/>
    <cellStyle name="Normal 12 8 2 3" xfId="28918" xr:uid="{00000000-0005-0000-0000-00008C250000}"/>
    <cellStyle name="Normal 12 8 3" xfId="17191" xr:uid="{00000000-0005-0000-0000-00008D250000}"/>
    <cellStyle name="Normal 12 8 3 2" xfId="32304" xr:uid="{00000000-0005-0000-0000-00008E250000}"/>
    <cellStyle name="Normal 12 8 4" xfId="10402" xr:uid="{00000000-0005-0000-0000-00008F250000}"/>
    <cellStyle name="Normal 12 8 4 2" xfId="25534" xr:uid="{00000000-0005-0000-0000-000090250000}"/>
    <cellStyle name="Normal 12 8 5" xfId="5870" xr:uid="{00000000-0005-0000-0000-000091250000}"/>
    <cellStyle name="Normal 12 8 6" xfId="4799" xr:uid="{00000000-0005-0000-0000-000092250000}"/>
    <cellStyle name="Normal 12 9" xfId="2459" xr:uid="{00000000-0005-0000-0000-000093250000}"/>
    <cellStyle name="Normal 12 9 2" xfId="14646" xr:uid="{00000000-0005-0000-0000-000094250000}"/>
    <cellStyle name="Normal 12 9 2 2" xfId="21430" xr:uid="{00000000-0005-0000-0000-000095250000}"/>
    <cellStyle name="Normal 12 9 2 2 2" xfId="36543" xr:uid="{00000000-0005-0000-0000-000096250000}"/>
    <cellStyle name="Normal 12 9 2 3" xfId="29775" xr:uid="{00000000-0005-0000-0000-000097250000}"/>
    <cellStyle name="Normal 12 9 3" xfId="18046" xr:uid="{00000000-0005-0000-0000-000098250000}"/>
    <cellStyle name="Normal 12 9 3 2" xfId="33159" xr:uid="{00000000-0005-0000-0000-000099250000}"/>
    <cellStyle name="Normal 12 9 4" xfId="11261" xr:uid="{00000000-0005-0000-0000-00009A250000}"/>
    <cellStyle name="Normal 12 9 4 2" xfId="26391" xr:uid="{00000000-0005-0000-0000-00009B250000}"/>
    <cellStyle name="Normal 12 9 5" xfId="5871" xr:uid="{00000000-0005-0000-0000-00009C250000}"/>
    <cellStyle name="Normal 12 9 6" xfId="4800" xr:uid="{00000000-0005-0000-0000-00009D250000}"/>
    <cellStyle name="Normal 125" xfId="495" xr:uid="{00000000-0005-0000-0000-00009E250000}"/>
    <cellStyle name="Normal 126" xfId="563" xr:uid="{00000000-0005-0000-0000-00009F250000}"/>
    <cellStyle name="Normal 126 2" xfId="6716" xr:uid="{00000000-0005-0000-0000-0000A0250000}"/>
    <cellStyle name="Normal 13" xfId="9" xr:uid="{00000000-0005-0000-0000-0000A1250000}"/>
    <cellStyle name="Normal 13 10" xfId="2460" xr:uid="{00000000-0005-0000-0000-0000A2250000}"/>
    <cellStyle name="Normal 13 10 2" xfId="13762" xr:uid="{00000000-0005-0000-0000-0000A3250000}"/>
    <cellStyle name="Normal 13 10 2 2" xfId="20546" xr:uid="{00000000-0005-0000-0000-0000A4250000}"/>
    <cellStyle name="Normal 13 10 2 2 2" xfId="35659" xr:uid="{00000000-0005-0000-0000-0000A5250000}"/>
    <cellStyle name="Normal 13 10 2 3" xfId="28891" xr:uid="{00000000-0005-0000-0000-0000A6250000}"/>
    <cellStyle name="Normal 13 10 3" xfId="17163" xr:uid="{00000000-0005-0000-0000-0000A7250000}"/>
    <cellStyle name="Normal 13 10 3 2" xfId="32278" xr:uid="{00000000-0005-0000-0000-0000A8250000}"/>
    <cellStyle name="Normal 13 10 4" xfId="10369" xr:uid="{00000000-0005-0000-0000-0000A9250000}"/>
    <cellStyle name="Normal 13 10 4 2" xfId="25507" xr:uid="{00000000-0005-0000-0000-0000AA250000}"/>
    <cellStyle name="Normal 13 10 5" xfId="5872" xr:uid="{00000000-0005-0000-0000-0000AB250000}"/>
    <cellStyle name="Normal 13 10 6" xfId="4801" xr:uid="{00000000-0005-0000-0000-0000AC250000}"/>
    <cellStyle name="Normal 13 11" xfId="2461" xr:uid="{00000000-0005-0000-0000-0000AD250000}"/>
    <cellStyle name="Normal 13 11 2" xfId="18880" xr:uid="{00000000-0005-0000-0000-0000AE250000}"/>
    <cellStyle name="Normal 13 11 2 2" xfId="33993" xr:uid="{00000000-0005-0000-0000-0000AF250000}"/>
    <cellStyle name="Normal 13 11 3" xfId="12097" xr:uid="{00000000-0005-0000-0000-0000B0250000}"/>
    <cellStyle name="Normal 13 11 3 2" xfId="27225" xr:uid="{00000000-0005-0000-0000-0000B1250000}"/>
    <cellStyle name="Normal 13 11 4" xfId="5873" xr:uid="{00000000-0005-0000-0000-0000B2250000}"/>
    <cellStyle name="Normal 13 11 5" xfId="4802" xr:uid="{00000000-0005-0000-0000-0000B3250000}"/>
    <cellStyle name="Normal 13 12" xfId="8009" xr:uid="{00000000-0005-0000-0000-0000B4250000}"/>
    <cellStyle name="Normal 13 12 2" xfId="15488" xr:uid="{00000000-0005-0000-0000-0000B5250000}"/>
    <cellStyle name="Normal 13 12 2 2" xfId="30609" xr:uid="{00000000-0005-0000-0000-0000B6250000}"/>
    <cellStyle name="Normal 13 13" xfId="8686" xr:uid="{00000000-0005-0000-0000-0000B7250000}"/>
    <cellStyle name="Normal 13 13 2" xfId="23841" xr:uid="{00000000-0005-0000-0000-0000B8250000}"/>
    <cellStyle name="Normal 13 14" xfId="22288" xr:uid="{00000000-0005-0000-0000-0000B9250000}"/>
    <cellStyle name="Normal 13 15" xfId="6802" xr:uid="{00000000-0005-0000-0000-0000BA250000}"/>
    <cellStyle name="Normal 13 16" xfId="4524" xr:uid="{00000000-0005-0000-0000-0000BB250000}"/>
    <cellStyle name="Normal 13 2" xfId="45" xr:uid="{00000000-0005-0000-0000-0000BC250000}"/>
    <cellStyle name="Normal 13 2 10" xfId="8618" xr:uid="{00000000-0005-0000-0000-0000BD250000}"/>
    <cellStyle name="Normal 13 2 10 2" xfId="15511" xr:uid="{00000000-0005-0000-0000-0000BE250000}"/>
    <cellStyle name="Normal 13 2 10 2 2" xfId="30633" xr:uid="{00000000-0005-0000-0000-0000BF250000}"/>
    <cellStyle name="Normal 13 2 10 3" xfId="23815" xr:uid="{00000000-0005-0000-0000-0000C0250000}"/>
    <cellStyle name="Normal 13 2 11" xfId="7677" xr:uid="{00000000-0005-0000-0000-0000C1250000}"/>
    <cellStyle name="Normal 13 2 12" xfId="8710" xr:uid="{00000000-0005-0000-0000-0000C2250000}"/>
    <cellStyle name="Normal 13 2 12 2" xfId="23865" xr:uid="{00000000-0005-0000-0000-0000C3250000}"/>
    <cellStyle name="Normal 13 2 13" xfId="22312" xr:uid="{00000000-0005-0000-0000-0000C4250000}"/>
    <cellStyle name="Normal 13 2 14" xfId="6823" xr:uid="{00000000-0005-0000-0000-0000C5250000}"/>
    <cellStyle name="Normal 13 2 15" xfId="5874" xr:uid="{00000000-0005-0000-0000-0000C6250000}"/>
    <cellStyle name="Normal 13 2 16" xfId="4803" xr:uid="{00000000-0005-0000-0000-0000C7250000}"/>
    <cellStyle name="Normal 13 2 2" xfId="2463" xr:uid="{00000000-0005-0000-0000-0000C8250000}"/>
    <cellStyle name="Normal 13 2 2 10" xfId="22360" xr:uid="{00000000-0005-0000-0000-0000C9250000}"/>
    <cellStyle name="Normal 13 2 2 11" xfId="6870" xr:uid="{00000000-0005-0000-0000-0000CA250000}"/>
    <cellStyle name="Normal 13 2 2 12" xfId="5875" xr:uid="{00000000-0005-0000-0000-0000CB250000}"/>
    <cellStyle name="Normal 13 2 2 13" xfId="4804" xr:uid="{00000000-0005-0000-0000-0000CC250000}"/>
    <cellStyle name="Normal 13 2 2 2" xfId="6974" xr:uid="{00000000-0005-0000-0000-0000CD250000}"/>
    <cellStyle name="Normal 13 2 2 2 2" xfId="7184" xr:uid="{00000000-0005-0000-0000-0000CE250000}"/>
    <cellStyle name="Normal 13 2 2 2 2 2" xfId="7601" xr:uid="{00000000-0005-0000-0000-0000CF250000}"/>
    <cellStyle name="Normal 13 2 2 2 2 2 2" xfId="10323" xr:uid="{00000000-0005-0000-0000-0000D0250000}"/>
    <cellStyle name="Normal 13 2 2 2 2 2 2 2" xfId="12060" xr:uid="{00000000-0005-0000-0000-0000D1250000}"/>
    <cellStyle name="Normal 13 2 2 2 2 2 2 2 2" xfId="15445" xr:uid="{00000000-0005-0000-0000-0000D2250000}"/>
    <cellStyle name="Normal 13 2 2 2 2 2 2 2 2 2" xfId="22229" xr:uid="{00000000-0005-0000-0000-0000D3250000}"/>
    <cellStyle name="Normal 13 2 2 2 2 2 2 2 2 2 2" xfId="37342" xr:uid="{00000000-0005-0000-0000-0000D4250000}"/>
    <cellStyle name="Normal 13 2 2 2 2 2 2 2 2 3" xfId="30574" xr:uid="{00000000-0005-0000-0000-0000D5250000}"/>
    <cellStyle name="Normal 13 2 2 2 2 2 2 2 3" xfId="18845" xr:uid="{00000000-0005-0000-0000-0000D6250000}"/>
    <cellStyle name="Normal 13 2 2 2 2 2 2 2 3 2" xfId="33958" xr:uid="{00000000-0005-0000-0000-0000D7250000}"/>
    <cellStyle name="Normal 13 2 2 2 2 2 2 2 4" xfId="27190" xr:uid="{00000000-0005-0000-0000-0000D8250000}"/>
    <cellStyle name="Normal 13 2 2 2 2 2 2 3" xfId="13732" xr:uid="{00000000-0005-0000-0000-0000D9250000}"/>
    <cellStyle name="Normal 13 2 2 2 2 2 2 3 2" xfId="20516" xr:uid="{00000000-0005-0000-0000-0000DA250000}"/>
    <cellStyle name="Normal 13 2 2 2 2 2 2 3 2 2" xfId="35629" xr:uid="{00000000-0005-0000-0000-0000DB250000}"/>
    <cellStyle name="Normal 13 2 2 2 2 2 2 3 3" xfId="28861" xr:uid="{00000000-0005-0000-0000-0000DC250000}"/>
    <cellStyle name="Normal 13 2 2 2 2 2 2 4" xfId="17119" xr:uid="{00000000-0005-0000-0000-0000DD250000}"/>
    <cellStyle name="Normal 13 2 2 2 2 2 2 4 2" xfId="32242" xr:uid="{00000000-0005-0000-0000-0000DE250000}"/>
    <cellStyle name="Normal 13 2 2 2 2 2 2 5" xfId="25477" xr:uid="{00000000-0005-0000-0000-0000DF250000}"/>
    <cellStyle name="Normal 13 2 2 2 2 2 3" xfId="11226" xr:uid="{00000000-0005-0000-0000-0000E0250000}"/>
    <cellStyle name="Normal 13 2 2 2 2 2 3 2" xfId="14611" xr:uid="{00000000-0005-0000-0000-0000E1250000}"/>
    <cellStyle name="Normal 13 2 2 2 2 2 3 2 2" xfId="21395" xr:uid="{00000000-0005-0000-0000-0000E2250000}"/>
    <cellStyle name="Normal 13 2 2 2 2 2 3 2 2 2" xfId="36508" xr:uid="{00000000-0005-0000-0000-0000E3250000}"/>
    <cellStyle name="Normal 13 2 2 2 2 2 3 2 3" xfId="29740" xr:uid="{00000000-0005-0000-0000-0000E4250000}"/>
    <cellStyle name="Normal 13 2 2 2 2 2 3 3" xfId="18011" xr:uid="{00000000-0005-0000-0000-0000E5250000}"/>
    <cellStyle name="Normal 13 2 2 2 2 2 3 3 2" xfId="33124" xr:uid="{00000000-0005-0000-0000-0000E6250000}"/>
    <cellStyle name="Normal 13 2 2 2 2 2 3 4" xfId="26356" xr:uid="{00000000-0005-0000-0000-0000E7250000}"/>
    <cellStyle name="Normal 13 2 2 2 2 2 4" xfId="12896" xr:uid="{00000000-0005-0000-0000-0000E8250000}"/>
    <cellStyle name="Normal 13 2 2 2 2 2 4 2" xfId="19679" xr:uid="{00000000-0005-0000-0000-0000E9250000}"/>
    <cellStyle name="Normal 13 2 2 2 2 2 4 2 2" xfId="34792" xr:uid="{00000000-0005-0000-0000-0000EA250000}"/>
    <cellStyle name="Normal 13 2 2 2 2 2 4 3" xfId="28024" xr:uid="{00000000-0005-0000-0000-0000EB250000}"/>
    <cellStyle name="Normal 13 2 2 2 2 2 5" xfId="16284" xr:uid="{00000000-0005-0000-0000-0000EC250000}"/>
    <cellStyle name="Normal 13 2 2 2 2 2 5 2" xfId="31408" xr:uid="{00000000-0005-0000-0000-0000ED250000}"/>
    <cellStyle name="Normal 13 2 2 2 2 2 6" xfId="9486" xr:uid="{00000000-0005-0000-0000-0000EE250000}"/>
    <cellStyle name="Normal 13 2 2 2 2 2 6 2" xfId="24640" xr:uid="{00000000-0005-0000-0000-0000EF250000}"/>
    <cellStyle name="Normal 13 2 2 2 2 2 7" xfId="23087" xr:uid="{00000000-0005-0000-0000-0000F0250000}"/>
    <cellStyle name="Normal 13 2 2 2 2 3" xfId="9908" xr:uid="{00000000-0005-0000-0000-0000F1250000}"/>
    <cellStyle name="Normal 13 2 2 2 2 3 2" xfId="11644" xr:uid="{00000000-0005-0000-0000-0000F2250000}"/>
    <cellStyle name="Normal 13 2 2 2 2 3 2 2" xfId="15029" xr:uid="{00000000-0005-0000-0000-0000F3250000}"/>
    <cellStyle name="Normal 13 2 2 2 2 3 2 2 2" xfId="21813" xr:uid="{00000000-0005-0000-0000-0000F4250000}"/>
    <cellStyle name="Normal 13 2 2 2 2 3 2 2 2 2" xfId="36926" xr:uid="{00000000-0005-0000-0000-0000F5250000}"/>
    <cellStyle name="Normal 13 2 2 2 2 3 2 2 3" xfId="30158" xr:uid="{00000000-0005-0000-0000-0000F6250000}"/>
    <cellStyle name="Normal 13 2 2 2 2 3 2 3" xfId="18429" xr:uid="{00000000-0005-0000-0000-0000F7250000}"/>
    <cellStyle name="Normal 13 2 2 2 2 3 2 3 2" xfId="33542" xr:uid="{00000000-0005-0000-0000-0000F8250000}"/>
    <cellStyle name="Normal 13 2 2 2 2 3 2 4" xfId="26774" xr:uid="{00000000-0005-0000-0000-0000F9250000}"/>
    <cellStyle name="Normal 13 2 2 2 2 3 3" xfId="13316" xr:uid="{00000000-0005-0000-0000-0000FA250000}"/>
    <cellStyle name="Normal 13 2 2 2 2 3 3 2" xfId="20100" xr:uid="{00000000-0005-0000-0000-0000FB250000}"/>
    <cellStyle name="Normal 13 2 2 2 2 3 3 2 2" xfId="35213" xr:uid="{00000000-0005-0000-0000-0000FC250000}"/>
    <cellStyle name="Normal 13 2 2 2 2 3 3 3" xfId="28445" xr:uid="{00000000-0005-0000-0000-0000FD250000}"/>
    <cellStyle name="Normal 13 2 2 2 2 3 4" xfId="16702" xr:uid="{00000000-0005-0000-0000-0000FE250000}"/>
    <cellStyle name="Normal 13 2 2 2 2 3 4 2" xfId="31826" xr:uid="{00000000-0005-0000-0000-0000FF250000}"/>
    <cellStyle name="Normal 13 2 2 2 2 3 5" xfId="25061" xr:uid="{00000000-0005-0000-0000-000000260000}"/>
    <cellStyle name="Normal 13 2 2 2 2 4" xfId="10811" xr:uid="{00000000-0005-0000-0000-000001260000}"/>
    <cellStyle name="Normal 13 2 2 2 2 4 2" xfId="14195" xr:uid="{00000000-0005-0000-0000-000002260000}"/>
    <cellStyle name="Normal 13 2 2 2 2 4 2 2" xfId="20979" xr:uid="{00000000-0005-0000-0000-000003260000}"/>
    <cellStyle name="Normal 13 2 2 2 2 4 2 2 2" xfId="36092" xr:uid="{00000000-0005-0000-0000-000004260000}"/>
    <cellStyle name="Normal 13 2 2 2 2 4 2 3" xfId="29324" xr:uid="{00000000-0005-0000-0000-000005260000}"/>
    <cellStyle name="Normal 13 2 2 2 2 4 3" xfId="17595" xr:uid="{00000000-0005-0000-0000-000006260000}"/>
    <cellStyle name="Normal 13 2 2 2 2 4 3 2" xfId="32708" xr:uid="{00000000-0005-0000-0000-000007260000}"/>
    <cellStyle name="Normal 13 2 2 2 2 4 4" xfId="25940" xr:uid="{00000000-0005-0000-0000-000008260000}"/>
    <cellStyle name="Normal 13 2 2 2 2 5" xfId="12480" xr:uid="{00000000-0005-0000-0000-000009260000}"/>
    <cellStyle name="Normal 13 2 2 2 2 5 2" xfId="19263" xr:uid="{00000000-0005-0000-0000-00000A260000}"/>
    <cellStyle name="Normal 13 2 2 2 2 5 2 2" xfId="34376" xr:uid="{00000000-0005-0000-0000-00000B260000}"/>
    <cellStyle name="Normal 13 2 2 2 2 5 3" xfId="27608" xr:uid="{00000000-0005-0000-0000-00000C260000}"/>
    <cellStyle name="Normal 13 2 2 2 2 6" xfId="15868" xr:uid="{00000000-0005-0000-0000-00000D260000}"/>
    <cellStyle name="Normal 13 2 2 2 2 6 2" xfId="30992" xr:uid="{00000000-0005-0000-0000-00000E260000}"/>
    <cellStyle name="Normal 13 2 2 2 2 7" xfId="9070" xr:uid="{00000000-0005-0000-0000-00000F260000}"/>
    <cellStyle name="Normal 13 2 2 2 2 7 2" xfId="24224" xr:uid="{00000000-0005-0000-0000-000010260000}"/>
    <cellStyle name="Normal 13 2 2 2 2 8" xfId="22671" xr:uid="{00000000-0005-0000-0000-000011260000}"/>
    <cellStyle name="Normal 13 2 2 2 3" xfId="7393" xr:uid="{00000000-0005-0000-0000-000012260000}"/>
    <cellStyle name="Normal 13 2 2 2 3 2" xfId="10115" xr:uid="{00000000-0005-0000-0000-000013260000}"/>
    <cellStyle name="Normal 13 2 2 2 3 2 2" xfId="11852" xr:uid="{00000000-0005-0000-0000-000014260000}"/>
    <cellStyle name="Normal 13 2 2 2 3 2 2 2" xfId="15237" xr:uid="{00000000-0005-0000-0000-000015260000}"/>
    <cellStyle name="Normal 13 2 2 2 3 2 2 2 2" xfId="22021" xr:uid="{00000000-0005-0000-0000-000016260000}"/>
    <cellStyle name="Normal 13 2 2 2 3 2 2 2 2 2" xfId="37134" xr:uid="{00000000-0005-0000-0000-000017260000}"/>
    <cellStyle name="Normal 13 2 2 2 3 2 2 2 3" xfId="30366" xr:uid="{00000000-0005-0000-0000-000018260000}"/>
    <cellStyle name="Normal 13 2 2 2 3 2 2 3" xfId="18637" xr:uid="{00000000-0005-0000-0000-000019260000}"/>
    <cellStyle name="Normal 13 2 2 2 3 2 2 3 2" xfId="33750" xr:uid="{00000000-0005-0000-0000-00001A260000}"/>
    <cellStyle name="Normal 13 2 2 2 3 2 2 4" xfId="26982" xr:uid="{00000000-0005-0000-0000-00001B260000}"/>
    <cellStyle name="Normal 13 2 2 2 3 2 3" xfId="13524" xr:uid="{00000000-0005-0000-0000-00001C260000}"/>
    <cellStyle name="Normal 13 2 2 2 3 2 3 2" xfId="20308" xr:uid="{00000000-0005-0000-0000-00001D260000}"/>
    <cellStyle name="Normal 13 2 2 2 3 2 3 2 2" xfId="35421" xr:uid="{00000000-0005-0000-0000-00001E260000}"/>
    <cellStyle name="Normal 13 2 2 2 3 2 3 3" xfId="28653" xr:uid="{00000000-0005-0000-0000-00001F260000}"/>
    <cellStyle name="Normal 13 2 2 2 3 2 4" xfId="16911" xr:uid="{00000000-0005-0000-0000-000020260000}"/>
    <cellStyle name="Normal 13 2 2 2 3 2 4 2" xfId="32034" xr:uid="{00000000-0005-0000-0000-000021260000}"/>
    <cellStyle name="Normal 13 2 2 2 3 2 5" xfId="25269" xr:uid="{00000000-0005-0000-0000-000022260000}"/>
    <cellStyle name="Normal 13 2 2 2 3 3" xfId="11018" xr:uid="{00000000-0005-0000-0000-000023260000}"/>
    <cellStyle name="Normal 13 2 2 2 3 3 2" xfId="14403" xr:uid="{00000000-0005-0000-0000-000024260000}"/>
    <cellStyle name="Normal 13 2 2 2 3 3 2 2" xfId="21187" xr:uid="{00000000-0005-0000-0000-000025260000}"/>
    <cellStyle name="Normal 13 2 2 2 3 3 2 2 2" xfId="36300" xr:uid="{00000000-0005-0000-0000-000026260000}"/>
    <cellStyle name="Normal 13 2 2 2 3 3 2 3" xfId="29532" xr:uid="{00000000-0005-0000-0000-000027260000}"/>
    <cellStyle name="Normal 13 2 2 2 3 3 3" xfId="17803" xr:uid="{00000000-0005-0000-0000-000028260000}"/>
    <cellStyle name="Normal 13 2 2 2 3 3 3 2" xfId="32916" xr:uid="{00000000-0005-0000-0000-000029260000}"/>
    <cellStyle name="Normal 13 2 2 2 3 3 4" xfId="26148" xr:uid="{00000000-0005-0000-0000-00002A260000}"/>
    <cellStyle name="Normal 13 2 2 2 3 4" xfId="12688" xr:uid="{00000000-0005-0000-0000-00002B260000}"/>
    <cellStyle name="Normal 13 2 2 2 3 4 2" xfId="19471" xr:uid="{00000000-0005-0000-0000-00002C260000}"/>
    <cellStyle name="Normal 13 2 2 2 3 4 2 2" xfId="34584" xr:uid="{00000000-0005-0000-0000-00002D260000}"/>
    <cellStyle name="Normal 13 2 2 2 3 4 3" xfId="27816" xr:uid="{00000000-0005-0000-0000-00002E260000}"/>
    <cellStyle name="Normal 13 2 2 2 3 5" xfId="16076" xr:uid="{00000000-0005-0000-0000-00002F260000}"/>
    <cellStyle name="Normal 13 2 2 2 3 5 2" xfId="31200" xr:uid="{00000000-0005-0000-0000-000030260000}"/>
    <cellStyle name="Normal 13 2 2 2 3 6" xfId="9278" xr:uid="{00000000-0005-0000-0000-000031260000}"/>
    <cellStyle name="Normal 13 2 2 2 3 6 2" xfId="24432" xr:uid="{00000000-0005-0000-0000-000032260000}"/>
    <cellStyle name="Normal 13 2 2 2 3 7" xfId="22879" xr:uid="{00000000-0005-0000-0000-000033260000}"/>
    <cellStyle name="Normal 13 2 2 2 4" xfId="8011" xr:uid="{00000000-0005-0000-0000-000034260000}"/>
    <cellStyle name="Normal 13 2 2 2 4 2" xfId="11436" xr:uid="{00000000-0005-0000-0000-000035260000}"/>
    <cellStyle name="Normal 13 2 2 2 4 2 2" xfId="14821" xr:uid="{00000000-0005-0000-0000-000036260000}"/>
    <cellStyle name="Normal 13 2 2 2 4 2 2 2" xfId="21605" xr:uid="{00000000-0005-0000-0000-000037260000}"/>
    <cellStyle name="Normal 13 2 2 2 4 2 2 2 2" xfId="36718" xr:uid="{00000000-0005-0000-0000-000038260000}"/>
    <cellStyle name="Normal 13 2 2 2 4 2 2 3" xfId="29950" xr:uid="{00000000-0005-0000-0000-000039260000}"/>
    <cellStyle name="Normal 13 2 2 2 4 2 3" xfId="18221" xr:uid="{00000000-0005-0000-0000-00003A260000}"/>
    <cellStyle name="Normal 13 2 2 2 4 2 3 2" xfId="33334" xr:uid="{00000000-0005-0000-0000-00003B260000}"/>
    <cellStyle name="Normal 13 2 2 2 4 2 4" xfId="26566" xr:uid="{00000000-0005-0000-0000-00003C260000}"/>
    <cellStyle name="Normal 13 2 2 2 4 3" xfId="13108" xr:uid="{00000000-0005-0000-0000-00003D260000}"/>
    <cellStyle name="Normal 13 2 2 2 4 3 2" xfId="19892" xr:uid="{00000000-0005-0000-0000-00003E260000}"/>
    <cellStyle name="Normal 13 2 2 2 4 3 2 2" xfId="35005" xr:uid="{00000000-0005-0000-0000-00003F260000}"/>
    <cellStyle name="Normal 13 2 2 2 4 3 3" xfId="28237" xr:uid="{00000000-0005-0000-0000-000040260000}"/>
    <cellStyle name="Normal 13 2 2 2 4 4" xfId="16494" xr:uid="{00000000-0005-0000-0000-000041260000}"/>
    <cellStyle name="Normal 13 2 2 2 4 4 2" xfId="31618" xr:uid="{00000000-0005-0000-0000-000042260000}"/>
    <cellStyle name="Normal 13 2 2 2 4 5" xfId="9700" xr:uid="{00000000-0005-0000-0000-000043260000}"/>
    <cellStyle name="Normal 13 2 2 2 4 5 2" xfId="24853" xr:uid="{00000000-0005-0000-0000-000044260000}"/>
    <cellStyle name="Normal 13 2 2 2 5" xfId="10603" xr:uid="{00000000-0005-0000-0000-000045260000}"/>
    <cellStyle name="Normal 13 2 2 2 5 2" xfId="13987" xr:uid="{00000000-0005-0000-0000-000046260000}"/>
    <cellStyle name="Normal 13 2 2 2 5 2 2" xfId="20771" xr:uid="{00000000-0005-0000-0000-000047260000}"/>
    <cellStyle name="Normal 13 2 2 2 5 2 2 2" xfId="35884" xr:uid="{00000000-0005-0000-0000-000048260000}"/>
    <cellStyle name="Normal 13 2 2 2 5 2 3" xfId="29116" xr:uid="{00000000-0005-0000-0000-000049260000}"/>
    <cellStyle name="Normal 13 2 2 2 5 3" xfId="17387" xr:uid="{00000000-0005-0000-0000-00004A260000}"/>
    <cellStyle name="Normal 13 2 2 2 5 3 2" xfId="32500" xr:uid="{00000000-0005-0000-0000-00004B260000}"/>
    <cellStyle name="Normal 13 2 2 2 5 4" xfId="25732" xr:uid="{00000000-0005-0000-0000-00004C260000}"/>
    <cellStyle name="Normal 13 2 2 2 6" xfId="12272" xr:uid="{00000000-0005-0000-0000-00004D260000}"/>
    <cellStyle name="Normal 13 2 2 2 6 2" xfId="19055" xr:uid="{00000000-0005-0000-0000-00004E260000}"/>
    <cellStyle name="Normal 13 2 2 2 6 2 2" xfId="34168" xr:uid="{00000000-0005-0000-0000-00004F260000}"/>
    <cellStyle name="Normal 13 2 2 2 6 3" xfId="27400" xr:uid="{00000000-0005-0000-0000-000050260000}"/>
    <cellStyle name="Normal 13 2 2 2 7" xfId="15660" xr:uid="{00000000-0005-0000-0000-000051260000}"/>
    <cellStyle name="Normal 13 2 2 2 7 2" xfId="30784" xr:uid="{00000000-0005-0000-0000-000052260000}"/>
    <cellStyle name="Normal 13 2 2 2 8" xfId="8861" xr:uid="{00000000-0005-0000-0000-000053260000}"/>
    <cellStyle name="Normal 13 2 2 2 8 2" xfId="24016" xr:uid="{00000000-0005-0000-0000-000054260000}"/>
    <cellStyle name="Normal 13 2 2 2 9" xfId="22463" xr:uid="{00000000-0005-0000-0000-000055260000}"/>
    <cellStyle name="Normal 13 2 2 3" xfId="7081" xr:uid="{00000000-0005-0000-0000-000056260000}"/>
    <cellStyle name="Normal 13 2 2 3 2" xfId="7498" xr:uid="{00000000-0005-0000-0000-000057260000}"/>
    <cellStyle name="Normal 13 2 2 3 2 2" xfId="10220" xr:uid="{00000000-0005-0000-0000-000058260000}"/>
    <cellStyle name="Normal 13 2 2 3 2 2 2" xfId="11957" xr:uid="{00000000-0005-0000-0000-000059260000}"/>
    <cellStyle name="Normal 13 2 2 3 2 2 2 2" xfId="15342" xr:uid="{00000000-0005-0000-0000-00005A260000}"/>
    <cellStyle name="Normal 13 2 2 3 2 2 2 2 2" xfId="22126" xr:uid="{00000000-0005-0000-0000-00005B260000}"/>
    <cellStyle name="Normal 13 2 2 3 2 2 2 2 2 2" xfId="37239" xr:uid="{00000000-0005-0000-0000-00005C260000}"/>
    <cellStyle name="Normal 13 2 2 3 2 2 2 2 3" xfId="30471" xr:uid="{00000000-0005-0000-0000-00005D260000}"/>
    <cellStyle name="Normal 13 2 2 3 2 2 2 3" xfId="18742" xr:uid="{00000000-0005-0000-0000-00005E260000}"/>
    <cellStyle name="Normal 13 2 2 3 2 2 2 3 2" xfId="33855" xr:uid="{00000000-0005-0000-0000-00005F260000}"/>
    <cellStyle name="Normal 13 2 2 3 2 2 2 4" xfId="27087" xr:uid="{00000000-0005-0000-0000-000060260000}"/>
    <cellStyle name="Normal 13 2 2 3 2 2 3" xfId="13629" xr:uid="{00000000-0005-0000-0000-000061260000}"/>
    <cellStyle name="Normal 13 2 2 3 2 2 3 2" xfId="20413" xr:uid="{00000000-0005-0000-0000-000062260000}"/>
    <cellStyle name="Normal 13 2 2 3 2 2 3 2 2" xfId="35526" xr:uid="{00000000-0005-0000-0000-000063260000}"/>
    <cellStyle name="Normal 13 2 2 3 2 2 3 3" xfId="28758" xr:uid="{00000000-0005-0000-0000-000064260000}"/>
    <cellStyle name="Normal 13 2 2 3 2 2 4" xfId="17016" xr:uid="{00000000-0005-0000-0000-000065260000}"/>
    <cellStyle name="Normal 13 2 2 3 2 2 4 2" xfId="32139" xr:uid="{00000000-0005-0000-0000-000066260000}"/>
    <cellStyle name="Normal 13 2 2 3 2 2 5" xfId="25374" xr:uid="{00000000-0005-0000-0000-000067260000}"/>
    <cellStyle name="Normal 13 2 2 3 2 3" xfId="11123" xr:uid="{00000000-0005-0000-0000-000068260000}"/>
    <cellStyle name="Normal 13 2 2 3 2 3 2" xfId="14508" xr:uid="{00000000-0005-0000-0000-000069260000}"/>
    <cellStyle name="Normal 13 2 2 3 2 3 2 2" xfId="21292" xr:uid="{00000000-0005-0000-0000-00006A260000}"/>
    <cellStyle name="Normal 13 2 2 3 2 3 2 2 2" xfId="36405" xr:uid="{00000000-0005-0000-0000-00006B260000}"/>
    <cellStyle name="Normal 13 2 2 3 2 3 2 3" xfId="29637" xr:uid="{00000000-0005-0000-0000-00006C260000}"/>
    <cellStyle name="Normal 13 2 2 3 2 3 3" xfId="17908" xr:uid="{00000000-0005-0000-0000-00006D260000}"/>
    <cellStyle name="Normal 13 2 2 3 2 3 3 2" xfId="33021" xr:uid="{00000000-0005-0000-0000-00006E260000}"/>
    <cellStyle name="Normal 13 2 2 3 2 3 4" xfId="26253" xr:uid="{00000000-0005-0000-0000-00006F260000}"/>
    <cellStyle name="Normal 13 2 2 3 2 4" xfId="12793" xr:uid="{00000000-0005-0000-0000-000070260000}"/>
    <cellStyle name="Normal 13 2 2 3 2 4 2" xfId="19576" xr:uid="{00000000-0005-0000-0000-000071260000}"/>
    <cellStyle name="Normal 13 2 2 3 2 4 2 2" xfId="34689" xr:uid="{00000000-0005-0000-0000-000072260000}"/>
    <cellStyle name="Normal 13 2 2 3 2 4 3" xfId="27921" xr:uid="{00000000-0005-0000-0000-000073260000}"/>
    <cellStyle name="Normal 13 2 2 3 2 5" xfId="16181" xr:uid="{00000000-0005-0000-0000-000074260000}"/>
    <cellStyle name="Normal 13 2 2 3 2 5 2" xfId="31305" xr:uid="{00000000-0005-0000-0000-000075260000}"/>
    <cellStyle name="Normal 13 2 2 3 2 6" xfId="9383" xr:uid="{00000000-0005-0000-0000-000076260000}"/>
    <cellStyle name="Normal 13 2 2 3 2 6 2" xfId="24537" xr:uid="{00000000-0005-0000-0000-000077260000}"/>
    <cellStyle name="Normal 13 2 2 3 2 7" xfId="22984" xr:uid="{00000000-0005-0000-0000-000078260000}"/>
    <cellStyle name="Normal 13 2 2 3 3" xfId="9805" xr:uid="{00000000-0005-0000-0000-000079260000}"/>
    <cellStyle name="Normal 13 2 2 3 3 2" xfId="11541" xr:uid="{00000000-0005-0000-0000-00007A260000}"/>
    <cellStyle name="Normal 13 2 2 3 3 2 2" xfId="14926" xr:uid="{00000000-0005-0000-0000-00007B260000}"/>
    <cellStyle name="Normal 13 2 2 3 3 2 2 2" xfId="21710" xr:uid="{00000000-0005-0000-0000-00007C260000}"/>
    <cellStyle name="Normal 13 2 2 3 3 2 2 2 2" xfId="36823" xr:uid="{00000000-0005-0000-0000-00007D260000}"/>
    <cellStyle name="Normal 13 2 2 3 3 2 2 3" xfId="30055" xr:uid="{00000000-0005-0000-0000-00007E260000}"/>
    <cellStyle name="Normal 13 2 2 3 3 2 3" xfId="18326" xr:uid="{00000000-0005-0000-0000-00007F260000}"/>
    <cellStyle name="Normal 13 2 2 3 3 2 3 2" xfId="33439" xr:uid="{00000000-0005-0000-0000-000080260000}"/>
    <cellStyle name="Normal 13 2 2 3 3 2 4" xfId="26671" xr:uid="{00000000-0005-0000-0000-000081260000}"/>
    <cellStyle name="Normal 13 2 2 3 3 3" xfId="13213" xr:uid="{00000000-0005-0000-0000-000082260000}"/>
    <cellStyle name="Normal 13 2 2 3 3 3 2" xfId="19997" xr:uid="{00000000-0005-0000-0000-000083260000}"/>
    <cellStyle name="Normal 13 2 2 3 3 3 2 2" xfId="35110" xr:uid="{00000000-0005-0000-0000-000084260000}"/>
    <cellStyle name="Normal 13 2 2 3 3 3 3" xfId="28342" xr:uid="{00000000-0005-0000-0000-000085260000}"/>
    <cellStyle name="Normal 13 2 2 3 3 4" xfId="16599" xr:uid="{00000000-0005-0000-0000-000086260000}"/>
    <cellStyle name="Normal 13 2 2 3 3 4 2" xfId="31723" xr:uid="{00000000-0005-0000-0000-000087260000}"/>
    <cellStyle name="Normal 13 2 2 3 3 5" xfId="24958" xr:uid="{00000000-0005-0000-0000-000088260000}"/>
    <cellStyle name="Normal 13 2 2 3 4" xfId="10708" xr:uid="{00000000-0005-0000-0000-000089260000}"/>
    <cellStyle name="Normal 13 2 2 3 4 2" xfId="14092" xr:uid="{00000000-0005-0000-0000-00008A260000}"/>
    <cellStyle name="Normal 13 2 2 3 4 2 2" xfId="20876" xr:uid="{00000000-0005-0000-0000-00008B260000}"/>
    <cellStyle name="Normal 13 2 2 3 4 2 2 2" xfId="35989" xr:uid="{00000000-0005-0000-0000-00008C260000}"/>
    <cellStyle name="Normal 13 2 2 3 4 2 3" xfId="29221" xr:uid="{00000000-0005-0000-0000-00008D260000}"/>
    <cellStyle name="Normal 13 2 2 3 4 3" xfId="17492" xr:uid="{00000000-0005-0000-0000-00008E260000}"/>
    <cellStyle name="Normal 13 2 2 3 4 3 2" xfId="32605" xr:uid="{00000000-0005-0000-0000-00008F260000}"/>
    <cellStyle name="Normal 13 2 2 3 4 4" xfId="25837" xr:uid="{00000000-0005-0000-0000-000090260000}"/>
    <cellStyle name="Normal 13 2 2 3 5" xfId="12377" xr:uid="{00000000-0005-0000-0000-000091260000}"/>
    <cellStyle name="Normal 13 2 2 3 5 2" xfId="19160" xr:uid="{00000000-0005-0000-0000-000092260000}"/>
    <cellStyle name="Normal 13 2 2 3 5 2 2" xfId="34273" xr:uid="{00000000-0005-0000-0000-000093260000}"/>
    <cellStyle name="Normal 13 2 2 3 5 3" xfId="27505" xr:uid="{00000000-0005-0000-0000-000094260000}"/>
    <cellStyle name="Normal 13 2 2 3 6" xfId="15765" xr:uid="{00000000-0005-0000-0000-000095260000}"/>
    <cellStyle name="Normal 13 2 2 3 6 2" xfId="30889" xr:uid="{00000000-0005-0000-0000-000096260000}"/>
    <cellStyle name="Normal 13 2 2 3 7" xfId="8967" xr:uid="{00000000-0005-0000-0000-000097260000}"/>
    <cellStyle name="Normal 13 2 2 3 7 2" xfId="24121" xr:uid="{00000000-0005-0000-0000-000098260000}"/>
    <cellStyle name="Normal 13 2 2 3 8" xfId="22568" xr:uid="{00000000-0005-0000-0000-000099260000}"/>
    <cellStyle name="Normal 13 2 2 4" xfId="7291" xr:uid="{00000000-0005-0000-0000-00009A260000}"/>
    <cellStyle name="Normal 13 2 2 4 2" xfId="10012" xr:uid="{00000000-0005-0000-0000-00009B260000}"/>
    <cellStyle name="Normal 13 2 2 4 2 2" xfId="11749" xr:uid="{00000000-0005-0000-0000-00009C260000}"/>
    <cellStyle name="Normal 13 2 2 4 2 2 2" xfId="15134" xr:uid="{00000000-0005-0000-0000-00009D260000}"/>
    <cellStyle name="Normal 13 2 2 4 2 2 2 2" xfId="21918" xr:uid="{00000000-0005-0000-0000-00009E260000}"/>
    <cellStyle name="Normal 13 2 2 4 2 2 2 2 2" xfId="37031" xr:uid="{00000000-0005-0000-0000-00009F260000}"/>
    <cellStyle name="Normal 13 2 2 4 2 2 2 3" xfId="30263" xr:uid="{00000000-0005-0000-0000-0000A0260000}"/>
    <cellStyle name="Normal 13 2 2 4 2 2 3" xfId="18534" xr:uid="{00000000-0005-0000-0000-0000A1260000}"/>
    <cellStyle name="Normal 13 2 2 4 2 2 3 2" xfId="33647" xr:uid="{00000000-0005-0000-0000-0000A2260000}"/>
    <cellStyle name="Normal 13 2 2 4 2 2 4" xfId="26879" xr:uid="{00000000-0005-0000-0000-0000A3260000}"/>
    <cellStyle name="Normal 13 2 2 4 2 3" xfId="13421" xr:uid="{00000000-0005-0000-0000-0000A4260000}"/>
    <cellStyle name="Normal 13 2 2 4 2 3 2" xfId="20205" xr:uid="{00000000-0005-0000-0000-0000A5260000}"/>
    <cellStyle name="Normal 13 2 2 4 2 3 2 2" xfId="35318" xr:uid="{00000000-0005-0000-0000-0000A6260000}"/>
    <cellStyle name="Normal 13 2 2 4 2 3 3" xfId="28550" xr:uid="{00000000-0005-0000-0000-0000A7260000}"/>
    <cellStyle name="Normal 13 2 2 4 2 4" xfId="16808" xr:uid="{00000000-0005-0000-0000-0000A8260000}"/>
    <cellStyle name="Normal 13 2 2 4 2 4 2" xfId="31931" xr:uid="{00000000-0005-0000-0000-0000A9260000}"/>
    <cellStyle name="Normal 13 2 2 4 2 5" xfId="25166" xr:uid="{00000000-0005-0000-0000-0000AA260000}"/>
    <cellStyle name="Normal 13 2 2 4 3" xfId="10915" xr:uid="{00000000-0005-0000-0000-0000AB260000}"/>
    <cellStyle name="Normal 13 2 2 4 3 2" xfId="14300" xr:uid="{00000000-0005-0000-0000-0000AC260000}"/>
    <cellStyle name="Normal 13 2 2 4 3 2 2" xfId="21084" xr:uid="{00000000-0005-0000-0000-0000AD260000}"/>
    <cellStyle name="Normal 13 2 2 4 3 2 2 2" xfId="36197" xr:uid="{00000000-0005-0000-0000-0000AE260000}"/>
    <cellStyle name="Normal 13 2 2 4 3 2 3" xfId="29429" xr:uid="{00000000-0005-0000-0000-0000AF260000}"/>
    <cellStyle name="Normal 13 2 2 4 3 3" xfId="17700" xr:uid="{00000000-0005-0000-0000-0000B0260000}"/>
    <cellStyle name="Normal 13 2 2 4 3 3 2" xfId="32813" xr:uid="{00000000-0005-0000-0000-0000B1260000}"/>
    <cellStyle name="Normal 13 2 2 4 3 4" xfId="26045" xr:uid="{00000000-0005-0000-0000-0000B2260000}"/>
    <cellStyle name="Normal 13 2 2 4 4" xfId="12585" xr:uid="{00000000-0005-0000-0000-0000B3260000}"/>
    <cellStyle name="Normal 13 2 2 4 4 2" xfId="19368" xr:uid="{00000000-0005-0000-0000-0000B4260000}"/>
    <cellStyle name="Normal 13 2 2 4 4 2 2" xfId="34481" xr:uid="{00000000-0005-0000-0000-0000B5260000}"/>
    <cellStyle name="Normal 13 2 2 4 4 3" xfId="27713" xr:uid="{00000000-0005-0000-0000-0000B6260000}"/>
    <cellStyle name="Normal 13 2 2 4 5" xfId="15973" xr:uid="{00000000-0005-0000-0000-0000B7260000}"/>
    <cellStyle name="Normal 13 2 2 4 5 2" xfId="31097" xr:uid="{00000000-0005-0000-0000-0000B8260000}"/>
    <cellStyle name="Normal 13 2 2 4 6" xfId="9175" xr:uid="{00000000-0005-0000-0000-0000B9260000}"/>
    <cellStyle name="Normal 13 2 2 4 6 2" xfId="24329" xr:uid="{00000000-0005-0000-0000-0000BA260000}"/>
    <cellStyle name="Normal 13 2 2 4 7" xfId="22776" xr:uid="{00000000-0005-0000-0000-0000BB260000}"/>
    <cellStyle name="Normal 13 2 2 5" xfId="7678" xr:uid="{00000000-0005-0000-0000-0000BC260000}"/>
    <cellStyle name="Normal 13 2 2 5 2" xfId="11333" xr:uid="{00000000-0005-0000-0000-0000BD260000}"/>
    <cellStyle name="Normal 13 2 2 5 2 2" xfId="14718" xr:uid="{00000000-0005-0000-0000-0000BE260000}"/>
    <cellStyle name="Normal 13 2 2 5 2 2 2" xfId="21502" xr:uid="{00000000-0005-0000-0000-0000BF260000}"/>
    <cellStyle name="Normal 13 2 2 5 2 2 2 2" xfId="36615" xr:uid="{00000000-0005-0000-0000-0000C0260000}"/>
    <cellStyle name="Normal 13 2 2 5 2 2 3" xfId="29847" xr:uid="{00000000-0005-0000-0000-0000C1260000}"/>
    <cellStyle name="Normal 13 2 2 5 2 3" xfId="18118" xr:uid="{00000000-0005-0000-0000-0000C2260000}"/>
    <cellStyle name="Normal 13 2 2 5 2 3 2" xfId="33231" xr:uid="{00000000-0005-0000-0000-0000C3260000}"/>
    <cellStyle name="Normal 13 2 2 5 2 4" xfId="26463" xr:uid="{00000000-0005-0000-0000-0000C4260000}"/>
    <cellStyle name="Normal 13 2 2 5 3" xfId="13005" xr:uid="{00000000-0005-0000-0000-0000C5260000}"/>
    <cellStyle name="Normal 13 2 2 5 3 2" xfId="19789" xr:uid="{00000000-0005-0000-0000-0000C6260000}"/>
    <cellStyle name="Normal 13 2 2 5 3 2 2" xfId="34902" xr:uid="{00000000-0005-0000-0000-0000C7260000}"/>
    <cellStyle name="Normal 13 2 2 5 3 3" xfId="28134" xr:uid="{00000000-0005-0000-0000-0000C8260000}"/>
    <cellStyle name="Normal 13 2 2 5 4" xfId="16391" xr:uid="{00000000-0005-0000-0000-0000C9260000}"/>
    <cellStyle name="Normal 13 2 2 5 4 2" xfId="31515" xr:uid="{00000000-0005-0000-0000-0000CA260000}"/>
    <cellStyle name="Normal 13 2 2 5 5" xfId="9597" xr:uid="{00000000-0005-0000-0000-0000CB260000}"/>
    <cellStyle name="Normal 13 2 2 5 5 2" xfId="24750" xr:uid="{00000000-0005-0000-0000-0000CC260000}"/>
    <cellStyle name="Normal 13 2 2 6" xfId="10499" xr:uid="{00000000-0005-0000-0000-0000CD260000}"/>
    <cellStyle name="Normal 13 2 2 6 2" xfId="13884" xr:uid="{00000000-0005-0000-0000-0000CE260000}"/>
    <cellStyle name="Normal 13 2 2 6 2 2" xfId="20668" xr:uid="{00000000-0005-0000-0000-0000CF260000}"/>
    <cellStyle name="Normal 13 2 2 6 2 2 2" xfId="35781" xr:uid="{00000000-0005-0000-0000-0000D0260000}"/>
    <cellStyle name="Normal 13 2 2 6 2 3" xfId="29013" xr:uid="{00000000-0005-0000-0000-0000D1260000}"/>
    <cellStyle name="Normal 13 2 2 6 3" xfId="17284" xr:uid="{00000000-0005-0000-0000-0000D2260000}"/>
    <cellStyle name="Normal 13 2 2 6 3 2" xfId="32397" xr:uid="{00000000-0005-0000-0000-0000D3260000}"/>
    <cellStyle name="Normal 13 2 2 6 4" xfId="25629" xr:uid="{00000000-0005-0000-0000-0000D4260000}"/>
    <cellStyle name="Normal 13 2 2 7" xfId="12169" xr:uid="{00000000-0005-0000-0000-0000D5260000}"/>
    <cellStyle name="Normal 13 2 2 7 2" xfId="18952" xr:uid="{00000000-0005-0000-0000-0000D6260000}"/>
    <cellStyle name="Normal 13 2 2 7 2 2" xfId="34065" xr:uid="{00000000-0005-0000-0000-0000D7260000}"/>
    <cellStyle name="Normal 13 2 2 7 3" xfId="27297" xr:uid="{00000000-0005-0000-0000-0000D8260000}"/>
    <cellStyle name="Normal 13 2 2 8" xfId="15558" xr:uid="{00000000-0005-0000-0000-0000D9260000}"/>
    <cellStyle name="Normal 13 2 2 8 2" xfId="30681" xr:uid="{00000000-0005-0000-0000-0000DA260000}"/>
    <cellStyle name="Normal 13 2 2 9" xfId="8758" xr:uid="{00000000-0005-0000-0000-0000DB260000}"/>
    <cellStyle name="Normal 13 2 2 9 2" xfId="23913" xr:uid="{00000000-0005-0000-0000-0000DC260000}"/>
    <cellStyle name="Normal 13 2 3" xfId="2464" xr:uid="{00000000-0005-0000-0000-0000DD260000}"/>
    <cellStyle name="Normal 13 2 3 10" xfId="6926" xr:uid="{00000000-0005-0000-0000-0000DE260000}"/>
    <cellStyle name="Normal 13 2 3 11" xfId="5876" xr:uid="{00000000-0005-0000-0000-0000DF260000}"/>
    <cellStyle name="Normal 13 2 3 12" xfId="4805" xr:uid="{00000000-0005-0000-0000-0000E0260000}"/>
    <cellStyle name="Normal 13 2 3 2" xfId="7136" xr:uid="{00000000-0005-0000-0000-0000E1260000}"/>
    <cellStyle name="Normal 13 2 3 2 2" xfId="7553" xr:uid="{00000000-0005-0000-0000-0000E2260000}"/>
    <cellStyle name="Normal 13 2 3 2 2 2" xfId="10275" xr:uid="{00000000-0005-0000-0000-0000E3260000}"/>
    <cellStyle name="Normal 13 2 3 2 2 2 2" xfId="12012" xr:uid="{00000000-0005-0000-0000-0000E4260000}"/>
    <cellStyle name="Normal 13 2 3 2 2 2 2 2" xfId="15397" xr:uid="{00000000-0005-0000-0000-0000E5260000}"/>
    <cellStyle name="Normal 13 2 3 2 2 2 2 2 2" xfId="22181" xr:uid="{00000000-0005-0000-0000-0000E6260000}"/>
    <cellStyle name="Normal 13 2 3 2 2 2 2 2 2 2" xfId="37294" xr:uid="{00000000-0005-0000-0000-0000E7260000}"/>
    <cellStyle name="Normal 13 2 3 2 2 2 2 2 3" xfId="30526" xr:uid="{00000000-0005-0000-0000-0000E8260000}"/>
    <cellStyle name="Normal 13 2 3 2 2 2 2 3" xfId="18797" xr:uid="{00000000-0005-0000-0000-0000E9260000}"/>
    <cellStyle name="Normal 13 2 3 2 2 2 2 3 2" xfId="33910" xr:uid="{00000000-0005-0000-0000-0000EA260000}"/>
    <cellStyle name="Normal 13 2 3 2 2 2 2 4" xfId="27142" xr:uid="{00000000-0005-0000-0000-0000EB260000}"/>
    <cellStyle name="Normal 13 2 3 2 2 2 3" xfId="13684" xr:uid="{00000000-0005-0000-0000-0000EC260000}"/>
    <cellStyle name="Normal 13 2 3 2 2 2 3 2" xfId="20468" xr:uid="{00000000-0005-0000-0000-0000ED260000}"/>
    <cellStyle name="Normal 13 2 3 2 2 2 3 2 2" xfId="35581" xr:uid="{00000000-0005-0000-0000-0000EE260000}"/>
    <cellStyle name="Normal 13 2 3 2 2 2 3 3" xfId="28813" xr:uid="{00000000-0005-0000-0000-0000EF260000}"/>
    <cellStyle name="Normal 13 2 3 2 2 2 4" xfId="17071" xr:uid="{00000000-0005-0000-0000-0000F0260000}"/>
    <cellStyle name="Normal 13 2 3 2 2 2 4 2" xfId="32194" xr:uid="{00000000-0005-0000-0000-0000F1260000}"/>
    <cellStyle name="Normal 13 2 3 2 2 2 5" xfId="25429" xr:uid="{00000000-0005-0000-0000-0000F2260000}"/>
    <cellStyle name="Normal 13 2 3 2 2 3" xfId="11178" xr:uid="{00000000-0005-0000-0000-0000F3260000}"/>
    <cellStyle name="Normal 13 2 3 2 2 3 2" xfId="14563" xr:uid="{00000000-0005-0000-0000-0000F4260000}"/>
    <cellStyle name="Normal 13 2 3 2 2 3 2 2" xfId="21347" xr:uid="{00000000-0005-0000-0000-0000F5260000}"/>
    <cellStyle name="Normal 13 2 3 2 2 3 2 2 2" xfId="36460" xr:uid="{00000000-0005-0000-0000-0000F6260000}"/>
    <cellStyle name="Normal 13 2 3 2 2 3 2 3" xfId="29692" xr:uid="{00000000-0005-0000-0000-0000F7260000}"/>
    <cellStyle name="Normal 13 2 3 2 2 3 3" xfId="17963" xr:uid="{00000000-0005-0000-0000-0000F8260000}"/>
    <cellStyle name="Normal 13 2 3 2 2 3 3 2" xfId="33076" xr:uid="{00000000-0005-0000-0000-0000F9260000}"/>
    <cellStyle name="Normal 13 2 3 2 2 3 4" xfId="26308" xr:uid="{00000000-0005-0000-0000-0000FA260000}"/>
    <cellStyle name="Normal 13 2 3 2 2 4" xfId="12848" xr:uid="{00000000-0005-0000-0000-0000FB260000}"/>
    <cellStyle name="Normal 13 2 3 2 2 4 2" xfId="19631" xr:uid="{00000000-0005-0000-0000-0000FC260000}"/>
    <cellStyle name="Normal 13 2 3 2 2 4 2 2" xfId="34744" xr:uid="{00000000-0005-0000-0000-0000FD260000}"/>
    <cellStyle name="Normal 13 2 3 2 2 4 3" xfId="27976" xr:uid="{00000000-0005-0000-0000-0000FE260000}"/>
    <cellStyle name="Normal 13 2 3 2 2 5" xfId="16236" xr:uid="{00000000-0005-0000-0000-0000FF260000}"/>
    <cellStyle name="Normal 13 2 3 2 2 5 2" xfId="31360" xr:uid="{00000000-0005-0000-0000-000000270000}"/>
    <cellStyle name="Normal 13 2 3 2 2 6" xfId="9438" xr:uid="{00000000-0005-0000-0000-000001270000}"/>
    <cellStyle name="Normal 13 2 3 2 2 6 2" xfId="24592" xr:uid="{00000000-0005-0000-0000-000002270000}"/>
    <cellStyle name="Normal 13 2 3 2 2 7" xfId="23039" xr:uid="{00000000-0005-0000-0000-000003270000}"/>
    <cellStyle name="Normal 13 2 3 2 3" xfId="8643" xr:uid="{00000000-0005-0000-0000-000004270000}"/>
    <cellStyle name="Normal 13 2 3 2 3 2" xfId="11596" xr:uid="{00000000-0005-0000-0000-000005270000}"/>
    <cellStyle name="Normal 13 2 3 2 3 2 2" xfId="14981" xr:uid="{00000000-0005-0000-0000-000006270000}"/>
    <cellStyle name="Normal 13 2 3 2 3 2 2 2" xfId="21765" xr:uid="{00000000-0005-0000-0000-000007270000}"/>
    <cellStyle name="Normal 13 2 3 2 3 2 2 2 2" xfId="36878" xr:uid="{00000000-0005-0000-0000-000008270000}"/>
    <cellStyle name="Normal 13 2 3 2 3 2 2 3" xfId="30110" xr:uid="{00000000-0005-0000-0000-000009270000}"/>
    <cellStyle name="Normal 13 2 3 2 3 2 3" xfId="18381" xr:uid="{00000000-0005-0000-0000-00000A270000}"/>
    <cellStyle name="Normal 13 2 3 2 3 2 3 2" xfId="33494" xr:uid="{00000000-0005-0000-0000-00000B270000}"/>
    <cellStyle name="Normal 13 2 3 2 3 2 4" xfId="26726" xr:uid="{00000000-0005-0000-0000-00000C270000}"/>
    <cellStyle name="Normal 13 2 3 2 3 3" xfId="13268" xr:uid="{00000000-0005-0000-0000-00000D270000}"/>
    <cellStyle name="Normal 13 2 3 2 3 3 2" xfId="20052" xr:uid="{00000000-0005-0000-0000-00000E270000}"/>
    <cellStyle name="Normal 13 2 3 2 3 3 2 2" xfId="35165" xr:uid="{00000000-0005-0000-0000-00000F270000}"/>
    <cellStyle name="Normal 13 2 3 2 3 3 3" xfId="28397" xr:uid="{00000000-0005-0000-0000-000010270000}"/>
    <cellStyle name="Normal 13 2 3 2 3 4" xfId="16654" xr:uid="{00000000-0005-0000-0000-000011270000}"/>
    <cellStyle name="Normal 13 2 3 2 3 4 2" xfId="31778" xr:uid="{00000000-0005-0000-0000-000012270000}"/>
    <cellStyle name="Normal 13 2 3 2 3 5" xfId="9860" xr:uid="{00000000-0005-0000-0000-000013270000}"/>
    <cellStyle name="Normal 13 2 3 2 3 5 2" xfId="25013" xr:uid="{00000000-0005-0000-0000-000014270000}"/>
    <cellStyle name="Normal 13 2 3 2 4" xfId="10763" xr:uid="{00000000-0005-0000-0000-000015270000}"/>
    <cellStyle name="Normal 13 2 3 2 4 2" xfId="14147" xr:uid="{00000000-0005-0000-0000-000016270000}"/>
    <cellStyle name="Normal 13 2 3 2 4 2 2" xfId="20931" xr:uid="{00000000-0005-0000-0000-000017270000}"/>
    <cellStyle name="Normal 13 2 3 2 4 2 2 2" xfId="36044" xr:uid="{00000000-0005-0000-0000-000018270000}"/>
    <cellStyle name="Normal 13 2 3 2 4 2 3" xfId="29276" xr:uid="{00000000-0005-0000-0000-000019270000}"/>
    <cellStyle name="Normal 13 2 3 2 4 3" xfId="17547" xr:uid="{00000000-0005-0000-0000-00001A270000}"/>
    <cellStyle name="Normal 13 2 3 2 4 3 2" xfId="32660" xr:uid="{00000000-0005-0000-0000-00001B270000}"/>
    <cellStyle name="Normal 13 2 3 2 4 4" xfId="25892" xr:uid="{00000000-0005-0000-0000-00001C270000}"/>
    <cellStyle name="Normal 13 2 3 2 5" xfId="12432" xr:uid="{00000000-0005-0000-0000-00001D270000}"/>
    <cellStyle name="Normal 13 2 3 2 5 2" xfId="19215" xr:uid="{00000000-0005-0000-0000-00001E270000}"/>
    <cellStyle name="Normal 13 2 3 2 5 2 2" xfId="34328" xr:uid="{00000000-0005-0000-0000-00001F270000}"/>
    <cellStyle name="Normal 13 2 3 2 5 3" xfId="27560" xr:uid="{00000000-0005-0000-0000-000020270000}"/>
    <cellStyle name="Normal 13 2 3 2 6" xfId="15820" xr:uid="{00000000-0005-0000-0000-000021270000}"/>
    <cellStyle name="Normal 13 2 3 2 6 2" xfId="30944" xr:uid="{00000000-0005-0000-0000-000022270000}"/>
    <cellStyle name="Normal 13 2 3 2 7" xfId="9022" xr:uid="{00000000-0005-0000-0000-000023270000}"/>
    <cellStyle name="Normal 13 2 3 2 7 2" xfId="24176" xr:uid="{00000000-0005-0000-0000-000024270000}"/>
    <cellStyle name="Normal 13 2 3 2 8" xfId="22623" xr:uid="{00000000-0005-0000-0000-000025270000}"/>
    <cellStyle name="Normal 13 2 3 3" xfId="7345" xr:uid="{00000000-0005-0000-0000-000026270000}"/>
    <cellStyle name="Normal 13 2 3 3 2" xfId="10067" xr:uid="{00000000-0005-0000-0000-000027270000}"/>
    <cellStyle name="Normal 13 2 3 3 2 2" xfId="11804" xr:uid="{00000000-0005-0000-0000-000028270000}"/>
    <cellStyle name="Normal 13 2 3 3 2 2 2" xfId="15189" xr:uid="{00000000-0005-0000-0000-000029270000}"/>
    <cellStyle name="Normal 13 2 3 3 2 2 2 2" xfId="21973" xr:uid="{00000000-0005-0000-0000-00002A270000}"/>
    <cellStyle name="Normal 13 2 3 3 2 2 2 2 2" xfId="37086" xr:uid="{00000000-0005-0000-0000-00002B270000}"/>
    <cellStyle name="Normal 13 2 3 3 2 2 2 3" xfId="30318" xr:uid="{00000000-0005-0000-0000-00002C270000}"/>
    <cellStyle name="Normal 13 2 3 3 2 2 3" xfId="18589" xr:uid="{00000000-0005-0000-0000-00002D270000}"/>
    <cellStyle name="Normal 13 2 3 3 2 2 3 2" xfId="33702" xr:uid="{00000000-0005-0000-0000-00002E270000}"/>
    <cellStyle name="Normal 13 2 3 3 2 2 4" xfId="26934" xr:uid="{00000000-0005-0000-0000-00002F270000}"/>
    <cellStyle name="Normal 13 2 3 3 2 3" xfId="13476" xr:uid="{00000000-0005-0000-0000-000030270000}"/>
    <cellStyle name="Normal 13 2 3 3 2 3 2" xfId="20260" xr:uid="{00000000-0005-0000-0000-000031270000}"/>
    <cellStyle name="Normal 13 2 3 3 2 3 2 2" xfId="35373" xr:uid="{00000000-0005-0000-0000-000032270000}"/>
    <cellStyle name="Normal 13 2 3 3 2 3 3" xfId="28605" xr:uid="{00000000-0005-0000-0000-000033270000}"/>
    <cellStyle name="Normal 13 2 3 3 2 4" xfId="16863" xr:uid="{00000000-0005-0000-0000-000034270000}"/>
    <cellStyle name="Normal 13 2 3 3 2 4 2" xfId="31986" xr:uid="{00000000-0005-0000-0000-000035270000}"/>
    <cellStyle name="Normal 13 2 3 3 2 5" xfId="25221" xr:uid="{00000000-0005-0000-0000-000036270000}"/>
    <cellStyle name="Normal 13 2 3 3 3" xfId="10970" xr:uid="{00000000-0005-0000-0000-000037270000}"/>
    <cellStyle name="Normal 13 2 3 3 3 2" xfId="14355" xr:uid="{00000000-0005-0000-0000-000038270000}"/>
    <cellStyle name="Normal 13 2 3 3 3 2 2" xfId="21139" xr:uid="{00000000-0005-0000-0000-000039270000}"/>
    <cellStyle name="Normal 13 2 3 3 3 2 2 2" xfId="36252" xr:uid="{00000000-0005-0000-0000-00003A270000}"/>
    <cellStyle name="Normal 13 2 3 3 3 2 3" xfId="29484" xr:uid="{00000000-0005-0000-0000-00003B270000}"/>
    <cellStyle name="Normal 13 2 3 3 3 3" xfId="17755" xr:uid="{00000000-0005-0000-0000-00003C270000}"/>
    <cellStyle name="Normal 13 2 3 3 3 3 2" xfId="32868" xr:uid="{00000000-0005-0000-0000-00003D270000}"/>
    <cellStyle name="Normal 13 2 3 3 3 4" xfId="26100" xr:uid="{00000000-0005-0000-0000-00003E270000}"/>
    <cellStyle name="Normal 13 2 3 3 4" xfId="12640" xr:uid="{00000000-0005-0000-0000-00003F270000}"/>
    <cellStyle name="Normal 13 2 3 3 4 2" xfId="19423" xr:uid="{00000000-0005-0000-0000-000040270000}"/>
    <cellStyle name="Normal 13 2 3 3 4 2 2" xfId="34536" xr:uid="{00000000-0005-0000-0000-000041270000}"/>
    <cellStyle name="Normal 13 2 3 3 4 3" xfId="27768" xr:uid="{00000000-0005-0000-0000-000042270000}"/>
    <cellStyle name="Normal 13 2 3 3 5" xfId="16028" xr:uid="{00000000-0005-0000-0000-000043270000}"/>
    <cellStyle name="Normal 13 2 3 3 5 2" xfId="31152" xr:uid="{00000000-0005-0000-0000-000044270000}"/>
    <cellStyle name="Normal 13 2 3 3 6" xfId="9230" xr:uid="{00000000-0005-0000-0000-000045270000}"/>
    <cellStyle name="Normal 13 2 3 3 6 2" xfId="24384" xr:uid="{00000000-0005-0000-0000-000046270000}"/>
    <cellStyle name="Normal 13 2 3 3 7" xfId="22831" xr:uid="{00000000-0005-0000-0000-000047270000}"/>
    <cellStyle name="Normal 13 2 3 4" xfId="7679" xr:uid="{00000000-0005-0000-0000-000048270000}"/>
    <cellStyle name="Normal 13 2 3 4 2" xfId="11388" xr:uid="{00000000-0005-0000-0000-000049270000}"/>
    <cellStyle name="Normal 13 2 3 4 2 2" xfId="14773" xr:uid="{00000000-0005-0000-0000-00004A270000}"/>
    <cellStyle name="Normal 13 2 3 4 2 2 2" xfId="21557" xr:uid="{00000000-0005-0000-0000-00004B270000}"/>
    <cellStyle name="Normal 13 2 3 4 2 2 2 2" xfId="36670" xr:uid="{00000000-0005-0000-0000-00004C270000}"/>
    <cellStyle name="Normal 13 2 3 4 2 2 3" xfId="29902" xr:uid="{00000000-0005-0000-0000-00004D270000}"/>
    <cellStyle name="Normal 13 2 3 4 2 3" xfId="18173" xr:uid="{00000000-0005-0000-0000-00004E270000}"/>
    <cellStyle name="Normal 13 2 3 4 2 3 2" xfId="33286" xr:uid="{00000000-0005-0000-0000-00004F270000}"/>
    <cellStyle name="Normal 13 2 3 4 2 4" xfId="26518" xr:uid="{00000000-0005-0000-0000-000050270000}"/>
    <cellStyle name="Normal 13 2 3 4 3" xfId="13060" xr:uid="{00000000-0005-0000-0000-000051270000}"/>
    <cellStyle name="Normal 13 2 3 4 3 2" xfId="19844" xr:uid="{00000000-0005-0000-0000-000052270000}"/>
    <cellStyle name="Normal 13 2 3 4 3 2 2" xfId="34957" xr:uid="{00000000-0005-0000-0000-000053270000}"/>
    <cellStyle name="Normal 13 2 3 4 3 3" xfId="28189" xr:uid="{00000000-0005-0000-0000-000054270000}"/>
    <cellStyle name="Normal 13 2 3 4 4" xfId="16446" xr:uid="{00000000-0005-0000-0000-000055270000}"/>
    <cellStyle name="Normal 13 2 3 4 4 2" xfId="31570" xr:uid="{00000000-0005-0000-0000-000056270000}"/>
    <cellStyle name="Normal 13 2 3 4 5" xfId="9652" xr:uid="{00000000-0005-0000-0000-000057270000}"/>
    <cellStyle name="Normal 13 2 3 4 5 2" xfId="24805" xr:uid="{00000000-0005-0000-0000-000058270000}"/>
    <cellStyle name="Normal 13 2 3 5" xfId="10555" xr:uid="{00000000-0005-0000-0000-000059270000}"/>
    <cellStyle name="Normal 13 2 3 5 2" xfId="13939" xr:uid="{00000000-0005-0000-0000-00005A270000}"/>
    <cellStyle name="Normal 13 2 3 5 2 2" xfId="20723" xr:uid="{00000000-0005-0000-0000-00005B270000}"/>
    <cellStyle name="Normal 13 2 3 5 2 2 2" xfId="35836" xr:uid="{00000000-0005-0000-0000-00005C270000}"/>
    <cellStyle name="Normal 13 2 3 5 2 3" xfId="29068" xr:uid="{00000000-0005-0000-0000-00005D270000}"/>
    <cellStyle name="Normal 13 2 3 5 3" xfId="17339" xr:uid="{00000000-0005-0000-0000-00005E270000}"/>
    <cellStyle name="Normal 13 2 3 5 3 2" xfId="32452" xr:uid="{00000000-0005-0000-0000-00005F270000}"/>
    <cellStyle name="Normal 13 2 3 5 4" xfId="25684" xr:uid="{00000000-0005-0000-0000-000060270000}"/>
    <cellStyle name="Normal 13 2 3 6" xfId="12224" xr:uid="{00000000-0005-0000-0000-000061270000}"/>
    <cellStyle name="Normal 13 2 3 6 2" xfId="19007" xr:uid="{00000000-0005-0000-0000-000062270000}"/>
    <cellStyle name="Normal 13 2 3 6 2 2" xfId="34120" xr:uid="{00000000-0005-0000-0000-000063270000}"/>
    <cellStyle name="Normal 13 2 3 6 3" xfId="27352" xr:uid="{00000000-0005-0000-0000-000064270000}"/>
    <cellStyle name="Normal 13 2 3 7" xfId="15612" xr:uid="{00000000-0005-0000-0000-000065270000}"/>
    <cellStyle name="Normal 13 2 3 7 2" xfId="30736" xr:uid="{00000000-0005-0000-0000-000066270000}"/>
    <cellStyle name="Normal 13 2 3 8" xfId="8813" xr:uid="{00000000-0005-0000-0000-000067270000}"/>
    <cellStyle name="Normal 13 2 3 8 2" xfId="23968" xr:uid="{00000000-0005-0000-0000-000068270000}"/>
    <cellStyle name="Normal 13 2 3 9" xfId="22415" xr:uid="{00000000-0005-0000-0000-000069270000}"/>
    <cellStyle name="Normal 13 2 4" xfId="2465" xr:uid="{00000000-0005-0000-0000-00006A270000}"/>
    <cellStyle name="Normal 13 2 4 10" xfId="5877" xr:uid="{00000000-0005-0000-0000-00006B270000}"/>
    <cellStyle name="Normal 13 2 4 11" xfId="4806" xr:uid="{00000000-0005-0000-0000-00006C270000}"/>
    <cellStyle name="Normal 13 2 4 2" xfId="7450" xr:uid="{00000000-0005-0000-0000-00006D270000}"/>
    <cellStyle name="Normal 13 2 4 2 2" xfId="10172" xr:uid="{00000000-0005-0000-0000-00006E270000}"/>
    <cellStyle name="Normal 13 2 4 2 2 2" xfId="11909" xr:uid="{00000000-0005-0000-0000-00006F270000}"/>
    <cellStyle name="Normal 13 2 4 2 2 2 2" xfId="15294" xr:uid="{00000000-0005-0000-0000-000070270000}"/>
    <cellStyle name="Normal 13 2 4 2 2 2 2 2" xfId="22078" xr:uid="{00000000-0005-0000-0000-000071270000}"/>
    <cellStyle name="Normal 13 2 4 2 2 2 2 2 2" xfId="37191" xr:uid="{00000000-0005-0000-0000-000072270000}"/>
    <cellStyle name="Normal 13 2 4 2 2 2 2 3" xfId="30423" xr:uid="{00000000-0005-0000-0000-000073270000}"/>
    <cellStyle name="Normal 13 2 4 2 2 2 3" xfId="18694" xr:uid="{00000000-0005-0000-0000-000074270000}"/>
    <cellStyle name="Normal 13 2 4 2 2 2 3 2" xfId="33807" xr:uid="{00000000-0005-0000-0000-000075270000}"/>
    <cellStyle name="Normal 13 2 4 2 2 2 4" xfId="27039" xr:uid="{00000000-0005-0000-0000-000076270000}"/>
    <cellStyle name="Normal 13 2 4 2 2 3" xfId="13581" xr:uid="{00000000-0005-0000-0000-000077270000}"/>
    <cellStyle name="Normal 13 2 4 2 2 3 2" xfId="20365" xr:uid="{00000000-0005-0000-0000-000078270000}"/>
    <cellStyle name="Normal 13 2 4 2 2 3 2 2" xfId="35478" xr:uid="{00000000-0005-0000-0000-000079270000}"/>
    <cellStyle name="Normal 13 2 4 2 2 3 3" xfId="28710" xr:uid="{00000000-0005-0000-0000-00007A270000}"/>
    <cellStyle name="Normal 13 2 4 2 2 4" xfId="16968" xr:uid="{00000000-0005-0000-0000-00007B270000}"/>
    <cellStyle name="Normal 13 2 4 2 2 4 2" xfId="32091" xr:uid="{00000000-0005-0000-0000-00007C270000}"/>
    <cellStyle name="Normal 13 2 4 2 2 5" xfId="25326" xr:uid="{00000000-0005-0000-0000-00007D270000}"/>
    <cellStyle name="Normal 13 2 4 2 3" xfId="11075" xr:uid="{00000000-0005-0000-0000-00007E270000}"/>
    <cellStyle name="Normal 13 2 4 2 3 2" xfId="14460" xr:uid="{00000000-0005-0000-0000-00007F270000}"/>
    <cellStyle name="Normal 13 2 4 2 3 2 2" xfId="21244" xr:uid="{00000000-0005-0000-0000-000080270000}"/>
    <cellStyle name="Normal 13 2 4 2 3 2 2 2" xfId="36357" xr:uid="{00000000-0005-0000-0000-000081270000}"/>
    <cellStyle name="Normal 13 2 4 2 3 2 3" xfId="29589" xr:uid="{00000000-0005-0000-0000-000082270000}"/>
    <cellStyle name="Normal 13 2 4 2 3 3" xfId="17860" xr:uid="{00000000-0005-0000-0000-000083270000}"/>
    <cellStyle name="Normal 13 2 4 2 3 3 2" xfId="32973" xr:uid="{00000000-0005-0000-0000-000084270000}"/>
    <cellStyle name="Normal 13 2 4 2 3 4" xfId="26205" xr:uid="{00000000-0005-0000-0000-000085270000}"/>
    <cellStyle name="Normal 13 2 4 2 4" xfId="12745" xr:uid="{00000000-0005-0000-0000-000086270000}"/>
    <cellStyle name="Normal 13 2 4 2 4 2" xfId="19528" xr:uid="{00000000-0005-0000-0000-000087270000}"/>
    <cellStyle name="Normal 13 2 4 2 4 2 2" xfId="34641" xr:uid="{00000000-0005-0000-0000-000088270000}"/>
    <cellStyle name="Normal 13 2 4 2 4 3" xfId="27873" xr:uid="{00000000-0005-0000-0000-000089270000}"/>
    <cellStyle name="Normal 13 2 4 2 5" xfId="16133" xr:uid="{00000000-0005-0000-0000-00008A270000}"/>
    <cellStyle name="Normal 13 2 4 2 5 2" xfId="31257" xr:uid="{00000000-0005-0000-0000-00008B270000}"/>
    <cellStyle name="Normal 13 2 4 2 6" xfId="9335" xr:uid="{00000000-0005-0000-0000-00008C270000}"/>
    <cellStyle name="Normal 13 2 4 2 6 2" xfId="24489" xr:uid="{00000000-0005-0000-0000-00008D270000}"/>
    <cellStyle name="Normal 13 2 4 2 7" xfId="22936" xr:uid="{00000000-0005-0000-0000-00008E270000}"/>
    <cellStyle name="Normal 13 2 4 3" xfId="7680" xr:uid="{00000000-0005-0000-0000-00008F270000}"/>
    <cellStyle name="Normal 13 2 4 3 2" xfId="11493" xr:uid="{00000000-0005-0000-0000-000090270000}"/>
    <cellStyle name="Normal 13 2 4 3 2 2" xfId="14878" xr:uid="{00000000-0005-0000-0000-000091270000}"/>
    <cellStyle name="Normal 13 2 4 3 2 2 2" xfId="21662" xr:uid="{00000000-0005-0000-0000-000092270000}"/>
    <cellStyle name="Normal 13 2 4 3 2 2 2 2" xfId="36775" xr:uid="{00000000-0005-0000-0000-000093270000}"/>
    <cellStyle name="Normal 13 2 4 3 2 2 3" xfId="30007" xr:uid="{00000000-0005-0000-0000-000094270000}"/>
    <cellStyle name="Normal 13 2 4 3 2 3" xfId="18278" xr:uid="{00000000-0005-0000-0000-000095270000}"/>
    <cellStyle name="Normal 13 2 4 3 2 3 2" xfId="33391" xr:uid="{00000000-0005-0000-0000-000096270000}"/>
    <cellStyle name="Normal 13 2 4 3 2 4" xfId="26623" xr:uid="{00000000-0005-0000-0000-000097270000}"/>
    <cellStyle name="Normal 13 2 4 3 3" xfId="13165" xr:uid="{00000000-0005-0000-0000-000098270000}"/>
    <cellStyle name="Normal 13 2 4 3 3 2" xfId="19949" xr:uid="{00000000-0005-0000-0000-000099270000}"/>
    <cellStyle name="Normal 13 2 4 3 3 2 2" xfId="35062" xr:uid="{00000000-0005-0000-0000-00009A270000}"/>
    <cellStyle name="Normal 13 2 4 3 3 3" xfId="28294" xr:uid="{00000000-0005-0000-0000-00009B270000}"/>
    <cellStyle name="Normal 13 2 4 3 4" xfId="16551" xr:uid="{00000000-0005-0000-0000-00009C270000}"/>
    <cellStyle name="Normal 13 2 4 3 4 2" xfId="31675" xr:uid="{00000000-0005-0000-0000-00009D270000}"/>
    <cellStyle name="Normal 13 2 4 3 5" xfId="9757" xr:uid="{00000000-0005-0000-0000-00009E270000}"/>
    <cellStyle name="Normal 13 2 4 3 5 2" xfId="24910" xr:uid="{00000000-0005-0000-0000-00009F270000}"/>
    <cellStyle name="Normal 13 2 4 4" xfId="10660" xr:uid="{00000000-0005-0000-0000-0000A0270000}"/>
    <cellStyle name="Normal 13 2 4 4 2" xfId="14044" xr:uid="{00000000-0005-0000-0000-0000A1270000}"/>
    <cellStyle name="Normal 13 2 4 4 2 2" xfId="20828" xr:uid="{00000000-0005-0000-0000-0000A2270000}"/>
    <cellStyle name="Normal 13 2 4 4 2 2 2" xfId="35941" xr:uid="{00000000-0005-0000-0000-0000A3270000}"/>
    <cellStyle name="Normal 13 2 4 4 2 3" xfId="29173" xr:uid="{00000000-0005-0000-0000-0000A4270000}"/>
    <cellStyle name="Normal 13 2 4 4 3" xfId="17444" xr:uid="{00000000-0005-0000-0000-0000A5270000}"/>
    <cellStyle name="Normal 13 2 4 4 3 2" xfId="32557" xr:uid="{00000000-0005-0000-0000-0000A6270000}"/>
    <cellStyle name="Normal 13 2 4 4 4" xfId="25789" xr:uid="{00000000-0005-0000-0000-0000A7270000}"/>
    <cellStyle name="Normal 13 2 4 5" xfId="12329" xr:uid="{00000000-0005-0000-0000-0000A8270000}"/>
    <cellStyle name="Normal 13 2 4 5 2" xfId="19112" xr:uid="{00000000-0005-0000-0000-0000A9270000}"/>
    <cellStyle name="Normal 13 2 4 5 2 2" xfId="34225" xr:uid="{00000000-0005-0000-0000-0000AA270000}"/>
    <cellStyle name="Normal 13 2 4 5 3" xfId="27457" xr:uid="{00000000-0005-0000-0000-0000AB270000}"/>
    <cellStyle name="Normal 13 2 4 6" xfId="15717" xr:uid="{00000000-0005-0000-0000-0000AC270000}"/>
    <cellStyle name="Normal 13 2 4 6 2" xfId="30841" xr:uid="{00000000-0005-0000-0000-0000AD270000}"/>
    <cellStyle name="Normal 13 2 4 7" xfId="8919" xr:uid="{00000000-0005-0000-0000-0000AE270000}"/>
    <cellStyle name="Normal 13 2 4 7 2" xfId="24073" xr:uid="{00000000-0005-0000-0000-0000AF270000}"/>
    <cellStyle name="Normal 13 2 4 8" xfId="22520" xr:uid="{00000000-0005-0000-0000-0000B0270000}"/>
    <cellStyle name="Normal 13 2 4 9" xfId="7033" xr:uid="{00000000-0005-0000-0000-0000B1270000}"/>
    <cellStyle name="Normal 13 2 5" xfId="2466" xr:uid="{00000000-0005-0000-0000-0000B2270000}"/>
    <cellStyle name="Normal 13 2 5 10" xfId="4807" xr:uid="{00000000-0005-0000-0000-0000B3270000}"/>
    <cellStyle name="Normal 13 2 5 2" xfId="7681" xr:uid="{00000000-0005-0000-0000-0000B4270000}"/>
    <cellStyle name="Normal 13 2 5 2 2" xfId="11701" xr:uid="{00000000-0005-0000-0000-0000B5270000}"/>
    <cellStyle name="Normal 13 2 5 2 2 2" xfId="15086" xr:uid="{00000000-0005-0000-0000-0000B6270000}"/>
    <cellStyle name="Normal 13 2 5 2 2 2 2" xfId="21870" xr:uid="{00000000-0005-0000-0000-0000B7270000}"/>
    <cellStyle name="Normal 13 2 5 2 2 2 2 2" xfId="36983" xr:uid="{00000000-0005-0000-0000-0000B8270000}"/>
    <cellStyle name="Normal 13 2 5 2 2 2 3" xfId="30215" xr:uid="{00000000-0005-0000-0000-0000B9270000}"/>
    <cellStyle name="Normal 13 2 5 2 2 3" xfId="18486" xr:uid="{00000000-0005-0000-0000-0000BA270000}"/>
    <cellStyle name="Normal 13 2 5 2 2 3 2" xfId="33599" xr:uid="{00000000-0005-0000-0000-0000BB270000}"/>
    <cellStyle name="Normal 13 2 5 2 2 4" xfId="26831" xr:uid="{00000000-0005-0000-0000-0000BC270000}"/>
    <cellStyle name="Normal 13 2 5 2 3" xfId="13373" xr:uid="{00000000-0005-0000-0000-0000BD270000}"/>
    <cellStyle name="Normal 13 2 5 2 3 2" xfId="20157" xr:uid="{00000000-0005-0000-0000-0000BE270000}"/>
    <cellStyle name="Normal 13 2 5 2 3 2 2" xfId="35270" xr:uid="{00000000-0005-0000-0000-0000BF270000}"/>
    <cellStyle name="Normal 13 2 5 2 3 3" xfId="28502" xr:uid="{00000000-0005-0000-0000-0000C0270000}"/>
    <cellStyle name="Normal 13 2 5 2 4" xfId="16760" xr:uid="{00000000-0005-0000-0000-0000C1270000}"/>
    <cellStyle name="Normal 13 2 5 2 4 2" xfId="31883" xr:uid="{00000000-0005-0000-0000-0000C2270000}"/>
    <cellStyle name="Normal 13 2 5 2 5" xfId="9965" xr:uid="{00000000-0005-0000-0000-0000C3270000}"/>
    <cellStyle name="Normal 13 2 5 2 5 2" xfId="25118" xr:uid="{00000000-0005-0000-0000-0000C4270000}"/>
    <cellStyle name="Normal 13 2 5 3" xfId="10868" xr:uid="{00000000-0005-0000-0000-0000C5270000}"/>
    <cellStyle name="Normal 13 2 5 3 2" xfId="14252" xr:uid="{00000000-0005-0000-0000-0000C6270000}"/>
    <cellStyle name="Normal 13 2 5 3 2 2" xfId="21036" xr:uid="{00000000-0005-0000-0000-0000C7270000}"/>
    <cellStyle name="Normal 13 2 5 3 2 2 2" xfId="36149" xr:uid="{00000000-0005-0000-0000-0000C8270000}"/>
    <cellStyle name="Normal 13 2 5 3 2 3" xfId="29381" xr:uid="{00000000-0005-0000-0000-0000C9270000}"/>
    <cellStyle name="Normal 13 2 5 3 3" xfId="17652" xr:uid="{00000000-0005-0000-0000-0000CA270000}"/>
    <cellStyle name="Normal 13 2 5 3 3 2" xfId="32765" xr:uid="{00000000-0005-0000-0000-0000CB270000}"/>
    <cellStyle name="Normal 13 2 5 3 4" xfId="25997" xr:uid="{00000000-0005-0000-0000-0000CC270000}"/>
    <cellStyle name="Normal 13 2 5 4" xfId="12537" xr:uid="{00000000-0005-0000-0000-0000CD270000}"/>
    <cellStyle name="Normal 13 2 5 4 2" xfId="19320" xr:uid="{00000000-0005-0000-0000-0000CE270000}"/>
    <cellStyle name="Normal 13 2 5 4 2 2" xfId="34433" xr:uid="{00000000-0005-0000-0000-0000CF270000}"/>
    <cellStyle name="Normal 13 2 5 4 3" xfId="27665" xr:uid="{00000000-0005-0000-0000-0000D0270000}"/>
    <cellStyle name="Normal 13 2 5 5" xfId="15925" xr:uid="{00000000-0005-0000-0000-0000D1270000}"/>
    <cellStyle name="Normal 13 2 5 5 2" xfId="31049" xr:uid="{00000000-0005-0000-0000-0000D2270000}"/>
    <cellStyle name="Normal 13 2 5 6" xfId="9127" xr:uid="{00000000-0005-0000-0000-0000D3270000}"/>
    <cellStyle name="Normal 13 2 5 6 2" xfId="24281" xr:uid="{00000000-0005-0000-0000-0000D4270000}"/>
    <cellStyle name="Normal 13 2 5 7" xfId="22728" xr:uid="{00000000-0005-0000-0000-0000D5270000}"/>
    <cellStyle name="Normal 13 2 5 8" xfId="7244" xr:uid="{00000000-0005-0000-0000-0000D6270000}"/>
    <cellStyle name="Normal 13 2 5 9" xfId="5878" xr:uid="{00000000-0005-0000-0000-0000D7270000}"/>
    <cellStyle name="Normal 13 2 6" xfId="2467" xr:uid="{00000000-0005-0000-0000-0000D8270000}"/>
    <cellStyle name="Normal 13 2 6 2" xfId="10450" xr:uid="{00000000-0005-0000-0000-0000D9270000}"/>
    <cellStyle name="Normal 13 2 6 2 2" xfId="13836" xr:uid="{00000000-0005-0000-0000-0000DA270000}"/>
    <cellStyle name="Normal 13 2 6 2 2 2" xfId="20620" xr:uid="{00000000-0005-0000-0000-0000DB270000}"/>
    <cellStyle name="Normal 13 2 6 2 2 2 2" xfId="35733" xr:uid="{00000000-0005-0000-0000-0000DC270000}"/>
    <cellStyle name="Normal 13 2 6 2 2 3" xfId="28965" xr:uid="{00000000-0005-0000-0000-0000DD270000}"/>
    <cellStyle name="Normal 13 2 6 2 3" xfId="17236" xr:uid="{00000000-0005-0000-0000-0000DE270000}"/>
    <cellStyle name="Normal 13 2 6 2 3 2" xfId="32349" xr:uid="{00000000-0005-0000-0000-0000DF270000}"/>
    <cellStyle name="Normal 13 2 6 2 4" xfId="25581" xr:uid="{00000000-0005-0000-0000-0000E0270000}"/>
    <cellStyle name="Normal 13 2 6 3" xfId="12957" xr:uid="{00000000-0005-0000-0000-0000E1270000}"/>
    <cellStyle name="Normal 13 2 6 3 2" xfId="19741" xr:uid="{00000000-0005-0000-0000-0000E2270000}"/>
    <cellStyle name="Normal 13 2 6 3 2 2" xfId="34854" xr:uid="{00000000-0005-0000-0000-0000E3270000}"/>
    <cellStyle name="Normal 13 2 6 3 3" xfId="28086" xr:uid="{00000000-0005-0000-0000-0000E4270000}"/>
    <cellStyle name="Normal 13 2 6 4" xfId="16343" xr:uid="{00000000-0005-0000-0000-0000E5270000}"/>
    <cellStyle name="Normal 13 2 6 4 2" xfId="31467" xr:uid="{00000000-0005-0000-0000-0000E6270000}"/>
    <cellStyle name="Normal 13 2 6 5" xfId="9549" xr:uid="{00000000-0005-0000-0000-0000E7270000}"/>
    <cellStyle name="Normal 13 2 6 5 2" xfId="24702" xr:uid="{00000000-0005-0000-0000-0000E8270000}"/>
    <cellStyle name="Normal 13 2 6 6" xfId="5879" xr:uid="{00000000-0005-0000-0000-0000E9270000}"/>
    <cellStyle name="Normal 13 2 6 7" xfId="4808" xr:uid="{00000000-0005-0000-0000-0000EA270000}"/>
    <cellStyle name="Normal 13 2 7" xfId="2468" xr:uid="{00000000-0005-0000-0000-0000EB270000}"/>
    <cellStyle name="Normal 13 2 7 2" xfId="14670" xr:uid="{00000000-0005-0000-0000-0000EC270000}"/>
    <cellStyle name="Normal 13 2 7 2 2" xfId="21454" xr:uid="{00000000-0005-0000-0000-0000ED270000}"/>
    <cellStyle name="Normal 13 2 7 2 2 2" xfId="36567" xr:uid="{00000000-0005-0000-0000-0000EE270000}"/>
    <cellStyle name="Normal 13 2 7 2 3" xfId="29799" xr:uid="{00000000-0005-0000-0000-0000EF270000}"/>
    <cellStyle name="Normal 13 2 7 3" xfId="18070" xr:uid="{00000000-0005-0000-0000-0000F0270000}"/>
    <cellStyle name="Normal 13 2 7 3 2" xfId="33183" xr:uid="{00000000-0005-0000-0000-0000F1270000}"/>
    <cellStyle name="Normal 13 2 7 4" xfId="11285" xr:uid="{00000000-0005-0000-0000-0000F2270000}"/>
    <cellStyle name="Normal 13 2 7 4 2" xfId="26415" xr:uid="{00000000-0005-0000-0000-0000F3270000}"/>
    <cellStyle name="Normal 13 2 7 5" xfId="5880" xr:uid="{00000000-0005-0000-0000-0000F4270000}"/>
    <cellStyle name="Normal 13 2 7 6" xfId="4809" xr:uid="{00000000-0005-0000-0000-0000F5270000}"/>
    <cellStyle name="Normal 13 2 8" xfId="2469" xr:uid="{00000000-0005-0000-0000-0000F6270000}"/>
    <cellStyle name="Normal 13 2 8 2" xfId="10371" xr:uid="{00000000-0005-0000-0000-0000F7270000}"/>
    <cellStyle name="Normal 13 2 8 3" xfId="5881" xr:uid="{00000000-0005-0000-0000-0000F8270000}"/>
    <cellStyle name="Normal 13 2 8 4" xfId="4810" xr:uid="{00000000-0005-0000-0000-0000F9270000}"/>
    <cellStyle name="Normal 13 2 9" xfId="2462" xr:uid="{00000000-0005-0000-0000-0000FA270000}"/>
    <cellStyle name="Normal 13 2 9 2" xfId="18904" xr:uid="{00000000-0005-0000-0000-0000FB270000}"/>
    <cellStyle name="Normal 13 2 9 2 2" xfId="34017" xr:uid="{00000000-0005-0000-0000-0000FC270000}"/>
    <cellStyle name="Normal 13 2 9 3" xfId="12121" xr:uid="{00000000-0005-0000-0000-0000FD270000}"/>
    <cellStyle name="Normal 13 2 9 3 2" xfId="27249" xr:uid="{00000000-0005-0000-0000-0000FE270000}"/>
    <cellStyle name="Normal 13 2 9 4" xfId="8010" xr:uid="{00000000-0005-0000-0000-0000FF270000}"/>
    <cellStyle name="Normal 13 3" xfId="1242" xr:uid="{00000000-0005-0000-0000-000000280000}"/>
    <cellStyle name="Normal 13 3 10" xfId="7682" xr:uid="{00000000-0005-0000-0000-000001280000}"/>
    <cellStyle name="Normal 13 3 11" xfId="8734" xr:uid="{00000000-0005-0000-0000-000002280000}"/>
    <cellStyle name="Normal 13 3 11 2" xfId="23889" xr:uid="{00000000-0005-0000-0000-000003280000}"/>
    <cellStyle name="Normal 13 3 12" xfId="22336" xr:uid="{00000000-0005-0000-0000-000004280000}"/>
    <cellStyle name="Normal 13 3 13" xfId="6849" xr:uid="{00000000-0005-0000-0000-000005280000}"/>
    <cellStyle name="Normal 13 3 14" xfId="5882" xr:uid="{00000000-0005-0000-0000-000006280000}"/>
    <cellStyle name="Normal 13 3 15" xfId="4811" xr:uid="{00000000-0005-0000-0000-000007280000}"/>
    <cellStyle name="Normal 13 3 2" xfId="2471" xr:uid="{00000000-0005-0000-0000-000008280000}"/>
    <cellStyle name="Normal 13 3 2 10" xfId="6950" xr:uid="{00000000-0005-0000-0000-000009280000}"/>
    <cellStyle name="Normal 13 3 2 11" xfId="5883" xr:uid="{00000000-0005-0000-0000-00000A280000}"/>
    <cellStyle name="Normal 13 3 2 12" xfId="4812" xr:uid="{00000000-0005-0000-0000-00000B280000}"/>
    <cellStyle name="Normal 13 3 2 2" xfId="7160" xr:uid="{00000000-0005-0000-0000-00000C280000}"/>
    <cellStyle name="Normal 13 3 2 2 2" xfId="7577" xr:uid="{00000000-0005-0000-0000-00000D280000}"/>
    <cellStyle name="Normal 13 3 2 2 2 2" xfId="10299" xr:uid="{00000000-0005-0000-0000-00000E280000}"/>
    <cellStyle name="Normal 13 3 2 2 2 2 2" xfId="12036" xr:uid="{00000000-0005-0000-0000-00000F280000}"/>
    <cellStyle name="Normal 13 3 2 2 2 2 2 2" xfId="15421" xr:uid="{00000000-0005-0000-0000-000010280000}"/>
    <cellStyle name="Normal 13 3 2 2 2 2 2 2 2" xfId="22205" xr:uid="{00000000-0005-0000-0000-000011280000}"/>
    <cellStyle name="Normal 13 3 2 2 2 2 2 2 2 2" xfId="37318" xr:uid="{00000000-0005-0000-0000-000012280000}"/>
    <cellStyle name="Normal 13 3 2 2 2 2 2 2 3" xfId="30550" xr:uid="{00000000-0005-0000-0000-000013280000}"/>
    <cellStyle name="Normal 13 3 2 2 2 2 2 3" xfId="18821" xr:uid="{00000000-0005-0000-0000-000014280000}"/>
    <cellStyle name="Normal 13 3 2 2 2 2 2 3 2" xfId="33934" xr:uid="{00000000-0005-0000-0000-000015280000}"/>
    <cellStyle name="Normal 13 3 2 2 2 2 2 4" xfId="27166" xr:uid="{00000000-0005-0000-0000-000016280000}"/>
    <cellStyle name="Normal 13 3 2 2 2 2 3" xfId="13708" xr:uid="{00000000-0005-0000-0000-000017280000}"/>
    <cellStyle name="Normal 13 3 2 2 2 2 3 2" xfId="20492" xr:uid="{00000000-0005-0000-0000-000018280000}"/>
    <cellStyle name="Normal 13 3 2 2 2 2 3 2 2" xfId="35605" xr:uid="{00000000-0005-0000-0000-000019280000}"/>
    <cellStyle name="Normal 13 3 2 2 2 2 3 3" xfId="28837" xr:uid="{00000000-0005-0000-0000-00001A280000}"/>
    <cellStyle name="Normal 13 3 2 2 2 2 4" xfId="17095" xr:uid="{00000000-0005-0000-0000-00001B280000}"/>
    <cellStyle name="Normal 13 3 2 2 2 2 4 2" xfId="32218" xr:uid="{00000000-0005-0000-0000-00001C280000}"/>
    <cellStyle name="Normal 13 3 2 2 2 2 5" xfId="25453" xr:uid="{00000000-0005-0000-0000-00001D280000}"/>
    <cellStyle name="Normal 13 3 2 2 2 3" xfId="11202" xr:uid="{00000000-0005-0000-0000-00001E280000}"/>
    <cellStyle name="Normal 13 3 2 2 2 3 2" xfId="14587" xr:uid="{00000000-0005-0000-0000-00001F280000}"/>
    <cellStyle name="Normal 13 3 2 2 2 3 2 2" xfId="21371" xr:uid="{00000000-0005-0000-0000-000020280000}"/>
    <cellStyle name="Normal 13 3 2 2 2 3 2 2 2" xfId="36484" xr:uid="{00000000-0005-0000-0000-000021280000}"/>
    <cellStyle name="Normal 13 3 2 2 2 3 2 3" xfId="29716" xr:uid="{00000000-0005-0000-0000-000022280000}"/>
    <cellStyle name="Normal 13 3 2 2 2 3 3" xfId="17987" xr:uid="{00000000-0005-0000-0000-000023280000}"/>
    <cellStyle name="Normal 13 3 2 2 2 3 3 2" xfId="33100" xr:uid="{00000000-0005-0000-0000-000024280000}"/>
    <cellStyle name="Normal 13 3 2 2 2 3 4" xfId="26332" xr:uid="{00000000-0005-0000-0000-000025280000}"/>
    <cellStyle name="Normal 13 3 2 2 2 4" xfId="12872" xr:uid="{00000000-0005-0000-0000-000026280000}"/>
    <cellStyle name="Normal 13 3 2 2 2 4 2" xfId="19655" xr:uid="{00000000-0005-0000-0000-000027280000}"/>
    <cellStyle name="Normal 13 3 2 2 2 4 2 2" xfId="34768" xr:uid="{00000000-0005-0000-0000-000028280000}"/>
    <cellStyle name="Normal 13 3 2 2 2 4 3" xfId="28000" xr:uid="{00000000-0005-0000-0000-000029280000}"/>
    <cellStyle name="Normal 13 3 2 2 2 5" xfId="16260" xr:uid="{00000000-0005-0000-0000-00002A280000}"/>
    <cellStyle name="Normal 13 3 2 2 2 5 2" xfId="31384" xr:uid="{00000000-0005-0000-0000-00002B280000}"/>
    <cellStyle name="Normal 13 3 2 2 2 6" xfId="9462" xr:uid="{00000000-0005-0000-0000-00002C280000}"/>
    <cellStyle name="Normal 13 3 2 2 2 6 2" xfId="24616" xr:uid="{00000000-0005-0000-0000-00002D280000}"/>
    <cellStyle name="Normal 13 3 2 2 2 7" xfId="23063" xr:uid="{00000000-0005-0000-0000-00002E280000}"/>
    <cellStyle name="Normal 13 3 2 2 3" xfId="9884" xr:uid="{00000000-0005-0000-0000-00002F280000}"/>
    <cellStyle name="Normal 13 3 2 2 3 2" xfId="11620" xr:uid="{00000000-0005-0000-0000-000030280000}"/>
    <cellStyle name="Normal 13 3 2 2 3 2 2" xfId="15005" xr:uid="{00000000-0005-0000-0000-000031280000}"/>
    <cellStyle name="Normal 13 3 2 2 3 2 2 2" xfId="21789" xr:uid="{00000000-0005-0000-0000-000032280000}"/>
    <cellStyle name="Normal 13 3 2 2 3 2 2 2 2" xfId="36902" xr:uid="{00000000-0005-0000-0000-000033280000}"/>
    <cellStyle name="Normal 13 3 2 2 3 2 2 3" xfId="30134" xr:uid="{00000000-0005-0000-0000-000034280000}"/>
    <cellStyle name="Normal 13 3 2 2 3 2 3" xfId="18405" xr:uid="{00000000-0005-0000-0000-000035280000}"/>
    <cellStyle name="Normal 13 3 2 2 3 2 3 2" xfId="33518" xr:uid="{00000000-0005-0000-0000-000036280000}"/>
    <cellStyle name="Normal 13 3 2 2 3 2 4" xfId="26750" xr:uid="{00000000-0005-0000-0000-000037280000}"/>
    <cellStyle name="Normal 13 3 2 2 3 3" xfId="13292" xr:uid="{00000000-0005-0000-0000-000038280000}"/>
    <cellStyle name="Normal 13 3 2 2 3 3 2" xfId="20076" xr:uid="{00000000-0005-0000-0000-000039280000}"/>
    <cellStyle name="Normal 13 3 2 2 3 3 2 2" xfId="35189" xr:uid="{00000000-0005-0000-0000-00003A280000}"/>
    <cellStyle name="Normal 13 3 2 2 3 3 3" xfId="28421" xr:uid="{00000000-0005-0000-0000-00003B280000}"/>
    <cellStyle name="Normal 13 3 2 2 3 4" xfId="16678" xr:uid="{00000000-0005-0000-0000-00003C280000}"/>
    <cellStyle name="Normal 13 3 2 2 3 4 2" xfId="31802" xr:uid="{00000000-0005-0000-0000-00003D280000}"/>
    <cellStyle name="Normal 13 3 2 2 3 5" xfId="25037" xr:uid="{00000000-0005-0000-0000-00003E280000}"/>
    <cellStyle name="Normal 13 3 2 2 4" xfId="10787" xr:uid="{00000000-0005-0000-0000-00003F280000}"/>
    <cellStyle name="Normal 13 3 2 2 4 2" xfId="14171" xr:uid="{00000000-0005-0000-0000-000040280000}"/>
    <cellStyle name="Normal 13 3 2 2 4 2 2" xfId="20955" xr:uid="{00000000-0005-0000-0000-000041280000}"/>
    <cellStyle name="Normal 13 3 2 2 4 2 2 2" xfId="36068" xr:uid="{00000000-0005-0000-0000-000042280000}"/>
    <cellStyle name="Normal 13 3 2 2 4 2 3" xfId="29300" xr:uid="{00000000-0005-0000-0000-000043280000}"/>
    <cellStyle name="Normal 13 3 2 2 4 3" xfId="17571" xr:uid="{00000000-0005-0000-0000-000044280000}"/>
    <cellStyle name="Normal 13 3 2 2 4 3 2" xfId="32684" xr:uid="{00000000-0005-0000-0000-000045280000}"/>
    <cellStyle name="Normal 13 3 2 2 4 4" xfId="25916" xr:uid="{00000000-0005-0000-0000-000046280000}"/>
    <cellStyle name="Normal 13 3 2 2 5" xfId="12456" xr:uid="{00000000-0005-0000-0000-000047280000}"/>
    <cellStyle name="Normal 13 3 2 2 5 2" xfId="19239" xr:uid="{00000000-0005-0000-0000-000048280000}"/>
    <cellStyle name="Normal 13 3 2 2 5 2 2" xfId="34352" xr:uid="{00000000-0005-0000-0000-000049280000}"/>
    <cellStyle name="Normal 13 3 2 2 5 3" xfId="27584" xr:uid="{00000000-0005-0000-0000-00004A280000}"/>
    <cellStyle name="Normal 13 3 2 2 6" xfId="15844" xr:uid="{00000000-0005-0000-0000-00004B280000}"/>
    <cellStyle name="Normal 13 3 2 2 6 2" xfId="30968" xr:uid="{00000000-0005-0000-0000-00004C280000}"/>
    <cellStyle name="Normal 13 3 2 2 7" xfId="9046" xr:uid="{00000000-0005-0000-0000-00004D280000}"/>
    <cellStyle name="Normal 13 3 2 2 7 2" xfId="24200" xr:uid="{00000000-0005-0000-0000-00004E280000}"/>
    <cellStyle name="Normal 13 3 2 2 8" xfId="22647" xr:uid="{00000000-0005-0000-0000-00004F280000}"/>
    <cellStyle name="Normal 13 3 2 3" xfId="7369" xr:uid="{00000000-0005-0000-0000-000050280000}"/>
    <cellStyle name="Normal 13 3 2 3 2" xfId="10091" xr:uid="{00000000-0005-0000-0000-000051280000}"/>
    <cellStyle name="Normal 13 3 2 3 2 2" xfId="11828" xr:uid="{00000000-0005-0000-0000-000052280000}"/>
    <cellStyle name="Normal 13 3 2 3 2 2 2" xfId="15213" xr:uid="{00000000-0005-0000-0000-000053280000}"/>
    <cellStyle name="Normal 13 3 2 3 2 2 2 2" xfId="21997" xr:uid="{00000000-0005-0000-0000-000054280000}"/>
    <cellStyle name="Normal 13 3 2 3 2 2 2 2 2" xfId="37110" xr:uid="{00000000-0005-0000-0000-000055280000}"/>
    <cellStyle name="Normal 13 3 2 3 2 2 2 3" xfId="30342" xr:uid="{00000000-0005-0000-0000-000056280000}"/>
    <cellStyle name="Normal 13 3 2 3 2 2 3" xfId="18613" xr:uid="{00000000-0005-0000-0000-000057280000}"/>
    <cellStyle name="Normal 13 3 2 3 2 2 3 2" xfId="33726" xr:uid="{00000000-0005-0000-0000-000058280000}"/>
    <cellStyle name="Normal 13 3 2 3 2 2 4" xfId="26958" xr:uid="{00000000-0005-0000-0000-000059280000}"/>
    <cellStyle name="Normal 13 3 2 3 2 3" xfId="13500" xr:uid="{00000000-0005-0000-0000-00005A280000}"/>
    <cellStyle name="Normal 13 3 2 3 2 3 2" xfId="20284" xr:uid="{00000000-0005-0000-0000-00005B280000}"/>
    <cellStyle name="Normal 13 3 2 3 2 3 2 2" xfId="35397" xr:uid="{00000000-0005-0000-0000-00005C280000}"/>
    <cellStyle name="Normal 13 3 2 3 2 3 3" xfId="28629" xr:uid="{00000000-0005-0000-0000-00005D280000}"/>
    <cellStyle name="Normal 13 3 2 3 2 4" xfId="16887" xr:uid="{00000000-0005-0000-0000-00005E280000}"/>
    <cellStyle name="Normal 13 3 2 3 2 4 2" xfId="32010" xr:uid="{00000000-0005-0000-0000-00005F280000}"/>
    <cellStyle name="Normal 13 3 2 3 2 5" xfId="25245" xr:uid="{00000000-0005-0000-0000-000060280000}"/>
    <cellStyle name="Normal 13 3 2 3 3" xfId="10994" xr:uid="{00000000-0005-0000-0000-000061280000}"/>
    <cellStyle name="Normal 13 3 2 3 3 2" xfId="14379" xr:uid="{00000000-0005-0000-0000-000062280000}"/>
    <cellStyle name="Normal 13 3 2 3 3 2 2" xfId="21163" xr:uid="{00000000-0005-0000-0000-000063280000}"/>
    <cellStyle name="Normal 13 3 2 3 3 2 2 2" xfId="36276" xr:uid="{00000000-0005-0000-0000-000064280000}"/>
    <cellStyle name="Normal 13 3 2 3 3 2 3" xfId="29508" xr:uid="{00000000-0005-0000-0000-000065280000}"/>
    <cellStyle name="Normal 13 3 2 3 3 3" xfId="17779" xr:uid="{00000000-0005-0000-0000-000066280000}"/>
    <cellStyle name="Normal 13 3 2 3 3 3 2" xfId="32892" xr:uid="{00000000-0005-0000-0000-000067280000}"/>
    <cellStyle name="Normal 13 3 2 3 3 4" xfId="26124" xr:uid="{00000000-0005-0000-0000-000068280000}"/>
    <cellStyle name="Normal 13 3 2 3 4" xfId="12664" xr:uid="{00000000-0005-0000-0000-000069280000}"/>
    <cellStyle name="Normal 13 3 2 3 4 2" xfId="19447" xr:uid="{00000000-0005-0000-0000-00006A280000}"/>
    <cellStyle name="Normal 13 3 2 3 4 2 2" xfId="34560" xr:uid="{00000000-0005-0000-0000-00006B280000}"/>
    <cellStyle name="Normal 13 3 2 3 4 3" xfId="27792" xr:uid="{00000000-0005-0000-0000-00006C280000}"/>
    <cellStyle name="Normal 13 3 2 3 5" xfId="16052" xr:uid="{00000000-0005-0000-0000-00006D280000}"/>
    <cellStyle name="Normal 13 3 2 3 5 2" xfId="31176" xr:uid="{00000000-0005-0000-0000-00006E280000}"/>
    <cellStyle name="Normal 13 3 2 3 6" xfId="9254" xr:uid="{00000000-0005-0000-0000-00006F280000}"/>
    <cellStyle name="Normal 13 3 2 3 6 2" xfId="24408" xr:uid="{00000000-0005-0000-0000-000070280000}"/>
    <cellStyle name="Normal 13 3 2 3 7" xfId="22855" xr:uid="{00000000-0005-0000-0000-000071280000}"/>
    <cellStyle name="Normal 13 3 2 4" xfId="7683" xr:uid="{00000000-0005-0000-0000-000072280000}"/>
    <cellStyle name="Normal 13 3 2 4 2" xfId="11412" xr:uid="{00000000-0005-0000-0000-000073280000}"/>
    <cellStyle name="Normal 13 3 2 4 2 2" xfId="14797" xr:uid="{00000000-0005-0000-0000-000074280000}"/>
    <cellStyle name="Normal 13 3 2 4 2 2 2" xfId="21581" xr:uid="{00000000-0005-0000-0000-000075280000}"/>
    <cellStyle name="Normal 13 3 2 4 2 2 2 2" xfId="36694" xr:uid="{00000000-0005-0000-0000-000076280000}"/>
    <cellStyle name="Normal 13 3 2 4 2 2 3" xfId="29926" xr:uid="{00000000-0005-0000-0000-000077280000}"/>
    <cellStyle name="Normal 13 3 2 4 2 3" xfId="18197" xr:uid="{00000000-0005-0000-0000-000078280000}"/>
    <cellStyle name="Normal 13 3 2 4 2 3 2" xfId="33310" xr:uid="{00000000-0005-0000-0000-000079280000}"/>
    <cellStyle name="Normal 13 3 2 4 2 4" xfId="26542" xr:uid="{00000000-0005-0000-0000-00007A280000}"/>
    <cellStyle name="Normal 13 3 2 4 3" xfId="13084" xr:uid="{00000000-0005-0000-0000-00007B280000}"/>
    <cellStyle name="Normal 13 3 2 4 3 2" xfId="19868" xr:uid="{00000000-0005-0000-0000-00007C280000}"/>
    <cellStyle name="Normal 13 3 2 4 3 2 2" xfId="34981" xr:uid="{00000000-0005-0000-0000-00007D280000}"/>
    <cellStyle name="Normal 13 3 2 4 3 3" xfId="28213" xr:uid="{00000000-0005-0000-0000-00007E280000}"/>
    <cellStyle name="Normal 13 3 2 4 4" xfId="16470" xr:uid="{00000000-0005-0000-0000-00007F280000}"/>
    <cellStyle name="Normal 13 3 2 4 4 2" xfId="31594" xr:uid="{00000000-0005-0000-0000-000080280000}"/>
    <cellStyle name="Normal 13 3 2 4 5" xfId="9676" xr:uid="{00000000-0005-0000-0000-000081280000}"/>
    <cellStyle name="Normal 13 3 2 4 5 2" xfId="24829" xr:uid="{00000000-0005-0000-0000-000082280000}"/>
    <cellStyle name="Normal 13 3 2 5" xfId="10579" xr:uid="{00000000-0005-0000-0000-000083280000}"/>
    <cellStyle name="Normal 13 3 2 5 2" xfId="13963" xr:uid="{00000000-0005-0000-0000-000084280000}"/>
    <cellStyle name="Normal 13 3 2 5 2 2" xfId="20747" xr:uid="{00000000-0005-0000-0000-000085280000}"/>
    <cellStyle name="Normal 13 3 2 5 2 2 2" xfId="35860" xr:uid="{00000000-0005-0000-0000-000086280000}"/>
    <cellStyle name="Normal 13 3 2 5 2 3" xfId="29092" xr:uid="{00000000-0005-0000-0000-000087280000}"/>
    <cellStyle name="Normal 13 3 2 5 3" xfId="17363" xr:uid="{00000000-0005-0000-0000-000088280000}"/>
    <cellStyle name="Normal 13 3 2 5 3 2" xfId="32476" xr:uid="{00000000-0005-0000-0000-000089280000}"/>
    <cellStyle name="Normal 13 3 2 5 4" xfId="25708" xr:uid="{00000000-0005-0000-0000-00008A280000}"/>
    <cellStyle name="Normal 13 3 2 6" xfId="12248" xr:uid="{00000000-0005-0000-0000-00008B280000}"/>
    <cellStyle name="Normal 13 3 2 6 2" xfId="19031" xr:uid="{00000000-0005-0000-0000-00008C280000}"/>
    <cellStyle name="Normal 13 3 2 6 2 2" xfId="34144" xr:uid="{00000000-0005-0000-0000-00008D280000}"/>
    <cellStyle name="Normal 13 3 2 6 3" xfId="27376" xr:uid="{00000000-0005-0000-0000-00008E280000}"/>
    <cellStyle name="Normal 13 3 2 7" xfId="15636" xr:uid="{00000000-0005-0000-0000-00008F280000}"/>
    <cellStyle name="Normal 13 3 2 7 2" xfId="30760" xr:uid="{00000000-0005-0000-0000-000090280000}"/>
    <cellStyle name="Normal 13 3 2 8" xfId="8837" xr:uid="{00000000-0005-0000-0000-000091280000}"/>
    <cellStyle name="Normal 13 3 2 8 2" xfId="23992" xr:uid="{00000000-0005-0000-0000-000092280000}"/>
    <cellStyle name="Normal 13 3 2 9" xfId="22439" xr:uid="{00000000-0005-0000-0000-000093280000}"/>
    <cellStyle name="Normal 13 3 3" xfId="2472" xr:uid="{00000000-0005-0000-0000-000094280000}"/>
    <cellStyle name="Normal 13 3 3 10" xfId="5884" xr:uid="{00000000-0005-0000-0000-000095280000}"/>
    <cellStyle name="Normal 13 3 3 11" xfId="4813" xr:uid="{00000000-0005-0000-0000-000096280000}"/>
    <cellStyle name="Normal 13 3 3 2" xfId="7474" xr:uid="{00000000-0005-0000-0000-000097280000}"/>
    <cellStyle name="Normal 13 3 3 2 2" xfId="10196" xr:uid="{00000000-0005-0000-0000-000098280000}"/>
    <cellStyle name="Normal 13 3 3 2 2 2" xfId="11933" xr:uid="{00000000-0005-0000-0000-000099280000}"/>
    <cellStyle name="Normal 13 3 3 2 2 2 2" xfId="15318" xr:uid="{00000000-0005-0000-0000-00009A280000}"/>
    <cellStyle name="Normal 13 3 3 2 2 2 2 2" xfId="22102" xr:uid="{00000000-0005-0000-0000-00009B280000}"/>
    <cellStyle name="Normal 13 3 3 2 2 2 2 2 2" xfId="37215" xr:uid="{00000000-0005-0000-0000-00009C280000}"/>
    <cellStyle name="Normal 13 3 3 2 2 2 2 3" xfId="30447" xr:uid="{00000000-0005-0000-0000-00009D280000}"/>
    <cellStyle name="Normal 13 3 3 2 2 2 3" xfId="18718" xr:uid="{00000000-0005-0000-0000-00009E280000}"/>
    <cellStyle name="Normal 13 3 3 2 2 2 3 2" xfId="33831" xr:uid="{00000000-0005-0000-0000-00009F280000}"/>
    <cellStyle name="Normal 13 3 3 2 2 2 4" xfId="27063" xr:uid="{00000000-0005-0000-0000-0000A0280000}"/>
    <cellStyle name="Normal 13 3 3 2 2 3" xfId="13605" xr:uid="{00000000-0005-0000-0000-0000A1280000}"/>
    <cellStyle name="Normal 13 3 3 2 2 3 2" xfId="20389" xr:uid="{00000000-0005-0000-0000-0000A2280000}"/>
    <cellStyle name="Normal 13 3 3 2 2 3 2 2" xfId="35502" xr:uid="{00000000-0005-0000-0000-0000A3280000}"/>
    <cellStyle name="Normal 13 3 3 2 2 3 3" xfId="28734" xr:uid="{00000000-0005-0000-0000-0000A4280000}"/>
    <cellStyle name="Normal 13 3 3 2 2 4" xfId="16992" xr:uid="{00000000-0005-0000-0000-0000A5280000}"/>
    <cellStyle name="Normal 13 3 3 2 2 4 2" xfId="32115" xr:uid="{00000000-0005-0000-0000-0000A6280000}"/>
    <cellStyle name="Normal 13 3 3 2 2 5" xfId="25350" xr:uid="{00000000-0005-0000-0000-0000A7280000}"/>
    <cellStyle name="Normal 13 3 3 2 3" xfId="11099" xr:uid="{00000000-0005-0000-0000-0000A8280000}"/>
    <cellStyle name="Normal 13 3 3 2 3 2" xfId="14484" xr:uid="{00000000-0005-0000-0000-0000A9280000}"/>
    <cellStyle name="Normal 13 3 3 2 3 2 2" xfId="21268" xr:uid="{00000000-0005-0000-0000-0000AA280000}"/>
    <cellStyle name="Normal 13 3 3 2 3 2 2 2" xfId="36381" xr:uid="{00000000-0005-0000-0000-0000AB280000}"/>
    <cellStyle name="Normal 13 3 3 2 3 2 3" xfId="29613" xr:uid="{00000000-0005-0000-0000-0000AC280000}"/>
    <cellStyle name="Normal 13 3 3 2 3 3" xfId="17884" xr:uid="{00000000-0005-0000-0000-0000AD280000}"/>
    <cellStyle name="Normal 13 3 3 2 3 3 2" xfId="32997" xr:uid="{00000000-0005-0000-0000-0000AE280000}"/>
    <cellStyle name="Normal 13 3 3 2 3 4" xfId="26229" xr:uid="{00000000-0005-0000-0000-0000AF280000}"/>
    <cellStyle name="Normal 13 3 3 2 4" xfId="12769" xr:uid="{00000000-0005-0000-0000-0000B0280000}"/>
    <cellStyle name="Normal 13 3 3 2 4 2" xfId="19552" xr:uid="{00000000-0005-0000-0000-0000B1280000}"/>
    <cellStyle name="Normal 13 3 3 2 4 2 2" xfId="34665" xr:uid="{00000000-0005-0000-0000-0000B2280000}"/>
    <cellStyle name="Normal 13 3 3 2 4 3" xfId="27897" xr:uid="{00000000-0005-0000-0000-0000B3280000}"/>
    <cellStyle name="Normal 13 3 3 2 5" xfId="16157" xr:uid="{00000000-0005-0000-0000-0000B4280000}"/>
    <cellStyle name="Normal 13 3 3 2 5 2" xfId="31281" xr:uid="{00000000-0005-0000-0000-0000B5280000}"/>
    <cellStyle name="Normal 13 3 3 2 6" xfId="9359" xr:uid="{00000000-0005-0000-0000-0000B6280000}"/>
    <cellStyle name="Normal 13 3 3 2 6 2" xfId="24513" xr:uid="{00000000-0005-0000-0000-0000B7280000}"/>
    <cellStyle name="Normal 13 3 3 2 7" xfId="22960" xr:uid="{00000000-0005-0000-0000-0000B8280000}"/>
    <cellStyle name="Normal 13 3 3 3" xfId="7684" xr:uid="{00000000-0005-0000-0000-0000B9280000}"/>
    <cellStyle name="Normal 13 3 3 3 2" xfId="11517" xr:uid="{00000000-0005-0000-0000-0000BA280000}"/>
    <cellStyle name="Normal 13 3 3 3 2 2" xfId="14902" xr:uid="{00000000-0005-0000-0000-0000BB280000}"/>
    <cellStyle name="Normal 13 3 3 3 2 2 2" xfId="21686" xr:uid="{00000000-0005-0000-0000-0000BC280000}"/>
    <cellStyle name="Normal 13 3 3 3 2 2 2 2" xfId="36799" xr:uid="{00000000-0005-0000-0000-0000BD280000}"/>
    <cellStyle name="Normal 13 3 3 3 2 2 3" xfId="30031" xr:uid="{00000000-0005-0000-0000-0000BE280000}"/>
    <cellStyle name="Normal 13 3 3 3 2 3" xfId="18302" xr:uid="{00000000-0005-0000-0000-0000BF280000}"/>
    <cellStyle name="Normal 13 3 3 3 2 3 2" xfId="33415" xr:uid="{00000000-0005-0000-0000-0000C0280000}"/>
    <cellStyle name="Normal 13 3 3 3 2 4" xfId="26647" xr:uid="{00000000-0005-0000-0000-0000C1280000}"/>
    <cellStyle name="Normal 13 3 3 3 3" xfId="13189" xr:uid="{00000000-0005-0000-0000-0000C2280000}"/>
    <cellStyle name="Normal 13 3 3 3 3 2" xfId="19973" xr:uid="{00000000-0005-0000-0000-0000C3280000}"/>
    <cellStyle name="Normal 13 3 3 3 3 2 2" xfId="35086" xr:uid="{00000000-0005-0000-0000-0000C4280000}"/>
    <cellStyle name="Normal 13 3 3 3 3 3" xfId="28318" xr:uid="{00000000-0005-0000-0000-0000C5280000}"/>
    <cellStyle name="Normal 13 3 3 3 4" xfId="16575" xr:uid="{00000000-0005-0000-0000-0000C6280000}"/>
    <cellStyle name="Normal 13 3 3 3 4 2" xfId="31699" xr:uid="{00000000-0005-0000-0000-0000C7280000}"/>
    <cellStyle name="Normal 13 3 3 3 5" xfId="9781" xr:uid="{00000000-0005-0000-0000-0000C8280000}"/>
    <cellStyle name="Normal 13 3 3 3 5 2" xfId="24934" xr:uid="{00000000-0005-0000-0000-0000C9280000}"/>
    <cellStyle name="Normal 13 3 3 4" xfId="10684" xr:uid="{00000000-0005-0000-0000-0000CA280000}"/>
    <cellStyle name="Normal 13 3 3 4 2" xfId="14068" xr:uid="{00000000-0005-0000-0000-0000CB280000}"/>
    <cellStyle name="Normal 13 3 3 4 2 2" xfId="20852" xr:uid="{00000000-0005-0000-0000-0000CC280000}"/>
    <cellStyle name="Normal 13 3 3 4 2 2 2" xfId="35965" xr:uid="{00000000-0005-0000-0000-0000CD280000}"/>
    <cellStyle name="Normal 13 3 3 4 2 3" xfId="29197" xr:uid="{00000000-0005-0000-0000-0000CE280000}"/>
    <cellStyle name="Normal 13 3 3 4 3" xfId="17468" xr:uid="{00000000-0005-0000-0000-0000CF280000}"/>
    <cellStyle name="Normal 13 3 3 4 3 2" xfId="32581" xr:uid="{00000000-0005-0000-0000-0000D0280000}"/>
    <cellStyle name="Normal 13 3 3 4 4" xfId="25813" xr:uid="{00000000-0005-0000-0000-0000D1280000}"/>
    <cellStyle name="Normal 13 3 3 5" xfId="12353" xr:uid="{00000000-0005-0000-0000-0000D2280000}"/>
    <cellStyle name="Normal 13 3 3 5 2" xfId="19136" xr:uid="{00000000-0005-0000-0000-0000D3280000}"/>
    <cellStyle name="Normal 13 3 3 5 2 2" xfId="34249" xr:uid="{00000000-0005-0000-0000-0000D4280000}"/>
    <cellStyle name="Normal 13 3 3 5 3" xfId="27481" xr:uid="{00000000-0005-0000-0000-0000D5280000}"/>
    <cellStyle name="Normal 13 3 3 6" xfId="15741" xr:uid="{00000000-0005-0000-0000-0000D6280000}"/>
    <cellStyle name="Normal 13 3 3 6 2" xfId="30865" xr:uid="{00000000-0005-0000-0000-0000D7280000}"/>
    <cellStyle name="Normal 13 3 3 7" xfId="8943" xr:uid="{00000000-0005-0000-0000-0000D8280000}"/>
    <cellStyle name="Normal 13 3 3 7 2" xfId="24097" xr:uid="{00000000-0005-0000-0000-0000D9280000}"/>
    <cellStyle name="Normal 13 3 3 8" xfId="22544" xr:uid="{00000000-0005-0000-0000-0000DA280000}"/>
    <cellStyle name="Normal 13 3 3 9" xfId="7057" xr:uid="{00000000-0005-0000-0000-0000DB280000}"/>
    <cellStyle name="Normal 13 3 4" xfId="2473" xr:uid="{00000000-0005-0000-0000-0000DC280000}"/>
    <cellStyle name="Normal 13 3 4 10" xfId="4814" xr:uid="{00000000-0005-0000-0000-0000DD280000}"/>
    <cellStyle name="Normal 13 3 4 2" xfId="7685" xr:uid="{00000000-0005-0000-0000-0000DE280000}"/>
    <cellStyle name="Normal 13 3 4 2 2" xfId="11725" xr:uid="{00000000-0005-0000-0000-0000DF280000}"/>
    <cellStyle name="Normal 13 3 4 2 2 2" xfId="15110" xr:uid="{00000000-0005-0000-0000-0000E0280000}"/>
    <cellStyle name="Normal 13 3 4 2 2 2 2" xfId="21894" xr:uid="{00000000-0005-0000-0000-0000E1280000}"/>
    <cellStyle name="Normal 13 3 4 2 2 2 2 2" xfId="37007" xr:uid="{00000000-0005-0000-0000-0000E2280000}"/>
    <cellStyle name="Normal 13 3 4 2 2 2 3" xfId="30239" xr:uid="{00000000-0005-0000-0000-0000E3280000}"/>
    <cellStyle name="Normal 13 3 4 2 2 3" xfId="18510" xr:uid="{00000000-0005-0000-0000-0000E4280000}"/>
    <cellStyle name="Normal 13 3 4 2 2 3 2" xfId="33623" xr:uid="{00000000-0005-0000-0000-0000E5280000}"/>
    <cellStyle name="Normal 13 3 4 2 2 4" xfId="26855" xr:uid="{00000000-0005-0000-0000-0000E6280000}"/>
    <cellStyle name="Normal 13 3 4 2 3" xfId="13397" xr:uid="{00000000-0005-0000-0000-0000E7280000}"/>
    <cellStyle name="Normal 13 3 4 2 3 2" xfId="20181" xr:uid="{00000000-0005-0000-0000-0000E8280000}"/>
    <cellStyle name="Normal 13 3 4 2 3 2 2" xfId="35294" xr:uid="{00000000-0005-0000-0000-0000E9280000}"/>
    <cellStyle name="Normal 13 3 4 2 3 3" xfId="28526" xr:uid="{00000000-0005-0000-0000-0000EA280000}"/>
    <cellStyle name="Normal 13 3 4 2 4" xfId="16784" xr:uid="{00000000-0005-0000-0000-0000EB280000}"/>
    <cellStyle name="Normal 13 3 4 2 4 2" xfId="31907" xr:uid="{00000000-0005-0000-0000-0000EC280000}"/>
    <cellStyle name="Normal 13 3 4 2 5" xfId="9989" xr:uid="{00000000-0005-0000-0000-0000ED280000}"/>
    <cellStyle name="Normal 13 3 4 2 5 2" xfId="25142" xr:uid="{00000000-0005-0000-0000-0000EE280000}"/>
    <cellStyle name="Normal 13 3 4 3" xfId="10892" xr:uid="{00000000-0005-0000-0000-0000EF280000}"/>
    <cellStyle name="Normal 13 3 4 3 2" xfId="14276" xr:uid="{00000000-0005-0000-0000-0000F0280000}"/>
    <cellStyle name="Normal 13 3 4 3 2 2" xfId="21060" xr:uid="{00000000-0005-0000-0000-0000F1280000}"/>
    <cellStyle name="Normal 13 3 4 3 2 2 2" xfId="36173" xr:uid="{00000000-0005-0000-0000-0000F2280000}"/>
    <cellStyle name="Normal 13 3 4 3 2 3" xfId="29405" xr:uid="{00000000-0005-0000-0000-0000F3280000}"/>
    <cellStyle name="Normal 13 3 4 3 3" xfId="17676" xr:uid="{00000000-0005-0000-0000-0000F4280000}"/>
    <cellStyle name="Normal 13 3 4 3 3 2" xfId="32789" xr:uid="{00000000-0005-0000-0000-0000F5280000}"/>
    <cellStyle name="Normal 13 3 4 3 4" xfId="26021" xr:uid="{00000000-0005-0000-0000-0000F6280000}"/>
    <cellStyle name="Normal 13 3 4 4" xfId="12561" xr:uid="{00000000-0005-0000-0000-0000F7280000}"/>
    <cellStyle name="Normal 13 3 4 4 2" xfId="19344" xr:uid="{00000000-0005-0000-0000-0000F8280000}"/>
    <cellStyle name="Normal 13 3 4 4 2 2" xfId="34457" xr:uid="{00000000-0005-0000-0000-0000F9280000}"/>
    <cellStyle name="Normal 13 3 4 4 3" xfId="27689" xr:uid="{00000000-0005-0000-0000-0000FA280000}"/>
    <cellStyle name="Normal 13 3 4 5" xfId="15949" xr:uid="{00000000-0005-0000-0000-0000FB280000}"/>
    <cellStyle name="Normal 13 3 4 5 2" xfId="31073" xr:uid="{00000000-0005-0000-0000-0000FC280000}"/>
    <cellStyle name="Normal 13 3 4 6" xfId="9151" xr:uid="{00000000-0005-0000-0000-0000FD280000}"/>
    <cellStyle name="Normal 13 3 4 6 2" xfId="24305" xr:uid="{00000000-0005-0000-0000-0000FE280000}"/>
    <cellStyle name="Normal 13 3 4 7" xfId="22752" xr:uid="{00000000-0005-0000-0000-0000FF280000}"/>
    <cellStyle name="Normal 13 3 4 8" xfId="7268" xr:uid="{00000000-0005-0000-0000-000000290000}"/>
    <cellStyle name="Normal 13 3 4 9" xfId="5885" xr:uid="{00000000-0005-0000-0000-000001290000}"/>
    <cellStyle name="Normal 13 3 5" xfId="2474" xr:uid="{00000000-0005-0000-0000-000002290000}"/>
    <cellStyle name="Normal 13 3 5 2" xfId="10475" xr:uid="{00000000-0005-0000-0000-000003290000}"/>
    <cellStyle name="Normal 13 3 5 2 2" xfId="13860" xr:uid="{00000000-0005-0000-0000-000004290000}"/>
    <cellStyle name="Normal 13 3 5 2 2 2" xfId="20644" xr:uid="{00000000-0005-0000-0000-000005290000}"/>
    <cellStyle name="Normal 13 3 5 2 2 2 2" xfId="35757" xr:uid="{00000000-0005-0000-0000-000006290000}"/>
    <cellStyle name="Normal 13 3 5 2 2 3" xfId="28989" xr:uid="{00000000-0005-0000-0000-000007290000}"/>
    <cellStyle name="Normal 13 3 5 2 3" xfId="17260" xr:uid="{00000000-0005-0000-0000-000008290000}"/>
    <cellStyle name="Normal 13 3 5 2 3 2" xfId="32373" xr:uid="{00000000-0005-0000-0000-000009290000}"/>
    <cellStyle name="Normal 13 3 5 2 4" xfId="25605" xr:uid="{00000000-0005-0000-0000-00000A290000}"/>
    <cellStyle name="Normal 13 3 5 3" xfId="12981" xr:uid="{00000000-0005-0000-0000-00000B290000}"/>
    <cellStyle name="Normal 13 3 5 3 2" xfId="19765" xr:uid="{00000000-0005-0000-0000-00000C290000}"/>
    <cellStyle name="Normal 13 3 5 3 2 2" xfId="34878" xr:uid="{00000000-0005-0000-0000-00000D290000}"/>
    <cellStyle name="Normal 13 3 5 3 3" xfId="28110" xr:uid="{00000000-0005-0000-0000-00000E290000}"/>
    <cellStyle name="Normal 13 3 5 4" xfId="16367" xr:uid="{00000000-0005-0000-0000-00000F290000}"/>
    <cellStyle name="Normal 13 3 5 4 2" xfId="31491" xr:uid="{00000000-0005-0000-0000-000010290000}"/>
    <cellStyle name="Normal 13 3 5 5" xfId="9573" xr:uid="{00000000-0005-0000-0000-000011290000}"/>
    <cellStyle name="Normal 13 3 5 5 2" xfId="24726" xr:uid="{00000000-0005-0000-0000-000012290000}"/>
    <cellStyle name="Normal 13 3 5 6" xfId="5886" xr:uid="{00000000-0005-0000-0000-000013290000}"/>
    <cellStyle name="Normal 13 3 5 7" xfId="4815" xr:uid="{00000000-0005-0000-0000-000014290000}"/>
    <cellStyle name="Normal 13 3 6" xfId="2475" xr:uid="{00000000-0005-0000-0000-000015290000}"/>
    <cellStyle name="Normal 13 3 6 2" xfId="14694" xr:uid="{00000000-0005-0000-0000-000016290000}"/>
    <cellStyle name="Normal 13 3 6 2 2" xfId="21478" xr:uid="{00000000-0005-0000-0000-000017290000}"/>
    <cellStyle name="Normal 13 3 6 2 2 2" xfId="36591" xr:uid="{00000000-0005-0000-0000-000018290000}"/>
    <cellStyle name="Normal 13 3 6 2 3" xfId="29823" xr:uid="{00000000-0005-0000-0000-000019290000}"/>
    <cellStyle name="Normal 13 3 6 3" xfId="18094" xr:uid="{00000000-0005-0000-0000-00001A290000}"/>
    <cellStyle name="Normal 13 3 6 3 2" xfId="33207" xr:uid="{00000000-0005-0000-0000-00001B290000}"/>
    <cellStyle name="Normal 13 3 6 4" xfId="11309" xr:uid="{00000000-0005-0000-0000-00001C290000}"/>
    <cellStyle name="Normal 13 3 6 4 2" xfId="26439" xr:uid="{00000000-0005-0000-0000-00001D290000}"/>
    <cellStyle name="Normal 13 3 6 5" xfId="5887" xr:uid="{00000000-0005-0000-0000-00001E290000}"/>
    <cellStyle name="Normal 13 3 6 6" xfId="4816" xr:uid="{00000000-0005-0000-0000-00001F290000}"/>
    <cellStyle name="Normal 13 3 7" xfId="2476" xr:uid="{00000000-0005-0000-0000-000020290000}"/>
    <cellStyle name="Normal 13 3 7 2" xfId="13776" xr:uid="{00000000-0005-0000-0000-000021290000}"/>
    <cellStyle name="Normal 13 3 7 2 2" xfId="20560" xr:uid="{00000000-0005-0000-0000-000022290000}"/>
    <cellStyle name="Normal 13 3 7 2 2 2" xfId="35673" xr:uid="{00000000-0005-0000-0000-000023290000}"/>
    <cellStyle name="Normal 13 3 7 2 3" xfId="28905" xr:uid="{00000000-0005-0000-0000-000024290000}"/>
    <cellStyle name="Normal 13 3 7 3" xfId="17179" xr:uid="{00000000-0005-0000-0000-000025290000}"/>
    <cellStyle name="Normal 13 3 7 3 2" xfId="32292" xr:uid="{00000000-0005-0000-0000-000026290000}"/>
    <cellStyle name="Normal 13 3 7 4" xfId="10389" xr:uid="{00000000-0005-0000-0000-000027290000}"/>
    <cellStyle name="Normal 13 3 7 4 2" xfId="25521" xr:uid="{00000000-0005-0000-0000-000028290000}"/>
    <cellStyle name="Normal 13 3 7 5" xfId="5888" xr:uid="{00000000-0005-0000-0000-000029290000}"/>
    <cellStyle name="Normal 13 3 7 6" xfId="4817" xr:uid="{00000000-0005-0000-0000-00002A290000}"/>
    <cellStyle name="Normal 13 3 8" xfId="2477" xr:uid="{00000000-0005-0000-0000-00002B290000}"/>
    <cellStyle name="Normal 13 3 8 2" xfId="18928" xr:uid="{00000000-0005-0000-0000-00002C290000}"/>
    <cellStyle name="Normal 13 3 8 2 2" xfId="34041" xr:uid="{00000000-0005-0000-0000-00002D290000}"/>
    <cellStyle name="Normal 13 3 8 3" xfId="12145" xr:uid="{00000000-0005-0000-0000-00002E290000}"/>
    <cellStyle name="Normal 13 3 8 3 2" xfId="27273" xr:uid="{00000000-0005-0000-0000-00002F290000}"/>
    <cellStyle name="Normal 13 3 8 4" xfId="5889" xr:uid="{00000000-0005-0000-0000-000030290000}"/>
    <cellStyle name="Normal 13 3 8 5" xfId="4818" xr:uid="{00000000-0005-0000-0000-000031290000}"/>
    <cellStyle name="Normal 13 3 9" xfId="2470" xr:uid="{00000000-0005-0000-0000-000032290000}"/>
    <cellStyle name="Normal 13 3 9 2" xfId="15534" xr:uid="{00000000-0005-0000-0000-000033290000}"/>
    <cellStyle name="Normal 13 3 9 2 2" xfId="30657" xr:uid="{00000000-0005-0000-0000-000034290000}"/>
    <cellStyle name="Normal 13 3 9 3" xfId="23211" xr:uid="{00000000-0005-0000-0000-000035290000}"/>
    <cellStyle name="Normal 13 3 9 4" xfId="8012" xr:uid="{00000000-0005-0000-0000-000036290000}"/>
    <cellStyle name="Normal 13 4" xfId="1418" xr:uid="{00000000-0005-0000-0000-000037290000}"/>
    <cellStyle name="Normal 13 4 10" xfId="7686" xr:uid="{00000000-0005-0000-0000-000038290000}"/>
    <cellStyle name="Normal 13 4 11" xfId="8789" xr:uid="{00000000-0005-0000-0000-000039290000}"/>
    <cellStyle name="Normal 13 4 11 2" xfId="23944" xr:uid="{00000000-0005-0000-0000-00003A290000}"/>
    <cellStyle name="Normal 13 4 12" xfId="22391" xr:uid="{00000000-0005-0000-0000-00003B290000}"/>
    <cellStyle name="Normal 13 4 13" xfId="6903" xr:uid="{00000000-0005-0000-0000-00003C290000}"/>
    <cellStyle name="Normal 13 4 14" xfId="5890" xr:uid="{00000000-0005-0000-0000-00003D290000}"/>
    <cellStyle name="Normal 13 4 15" xfId="4819" xr:uid="{00000000-0005-0000-0000-00003E290000}"/>
    <cellStyle name="Normal 13 4 2" xfId="2479" xr:uid="{00000000-0005-0000-0000-00003F290000}"/>
    <cellStyle name="Normal 13 4 2 10" xfId="5891" xr:uid="{00000000-0005-0000-0000-000040290000}"/>
    <cellStyle name="Normal 13 4 2 11" xfId="4820" xr:uid="{00000000-0005-0000-0000-000041290000}"/>
    <cellStyle name="Normal 13 4 2 2" xfId="7529" xr:uid="{00000000-0005-0000-0000-000042290000}"/>
    <cellStyle name="Normal 13 4 2 2 2" xfId="10251" xr:uid="{00000000-0005-0000-0000-000043290000}"/>
    <cellStyle name="Normal 13 4 2 2 2 2" xfId="11988" xr:uid="{00000000-0005-0000-0000-000044290000}"/>
    <cellStyle name="Normal 13 4 2 2 2 2 2" xfId="15373" xr:uid="{00000000-0005-0000-0000-000045290000}"/>
    <cellStyle name="Normal 13 4 2 2 2 2 2 2" xfId="22157" xr:uid="{00000000-0005-0000-0000-000046290000}"/>
    <cellStyle name="Normal 13 4 2 2 2 2 2 2 2" xfId="37270" xr:uid="{00000000-0005-0000-0000-000047290000}"/>
    <cellStyle name="Normal 13 4 2 2 2 2 2 3" xfId="30502" xr:uid="{00000000-0005-0000-0000-000048290000}"/>
    <cellStyle name="Normal 13 4 2 2 2 2 3" xfId="18773" xr:uid="{00000000-0005-0000-0000-000049290000}"/>
    <cellStyle name="Normal 13 4 2 2 2 2 3 2" xfId="33886" xr:uid="{00000000-0005-0000-0000-00004A290000}"/>
    <cellStyle name="Normal 13 4 2 2 2 2 4" xfId="27118" xr:uid="{00000000-0005-0000-0000-00004B290000}"/>
    <cellStyle name="Normal 13 4 2 2 2 3" xfId="13660" xr:uid="{00000000-0005-0000-0000-00004C290000}"/>
    <cellStyle name="Normal 13 4 2 2 2 3 2" xfId="20444" xr:uid="{00000000-0005-0000-0000-00004D290000}"/>
    <cellStyle name="Normal 13 4 2 2 2 3 2 2" xfId="35557" xr:uid="{00000000-0005-0000-0000-00004E290000}"/>
    <cellStyle name="Normal 13 4 2 2 2 3 3" xfId="28789" xr:uid="{00000000-0005-0000-0000-00004F290000}"/>
    <cellStyle name="Normal 13 4 2 2 2 4" xfId="17047" xr:uid="{00000000-0005-0000-0000-000050290000}"/>
    <cellStyle name="Normal 13 4 2 2 2 4 2" xfId="32170" xr:uid="{00000000-0005-0000-0000-000051290000}"/>
    <cellStyle name="Normal 13 4 2 2 2 5" xfId="25405" xr:uid="{00000000-0005-0000-0000-000052290000}"/>
    <cellStyle name="Normal 13 4 2 2 3" xfId="11154" xr:uid="{00000000-0005-0000-0000-000053290000}"/>
    <cellStyle name="Normal 13 4 2 2 3 2" xfId="14539" xr:uid="{00000000-0005-0000-0000-000054290000}"/>
    <cellStyle name="Normal 13 4 2 2 3 2 2" xfId="21323" xr:uid="{00000000-0005-0000-0000-000055290000}"/>
    <cellStyle name="Normal 13 4 2 2 3 2 2 2" xfId="36436" xr:uid="{00000000-0005-0000-0000-000056290000}"/>
    <cellStyle name="Normal 13 4 2 2 3 2 3" xfId="29668" xr:uid="{00000000-0005-0000-0000-000057290000}"/>
    <cellStyle name="Normal 13 4 2 2 3 3" xfId="17939" xr:uid="{00000000-0005-0000-0000-000058290000}"/>
    <cellStyle name="Normal 13 4 2 2 3 3 2" xfId="33052" xr:uid="{00000000-0005-0000-0000-000059290000}"/>
    <cellStyle name="Normal 13 4 2 2 3 4" xfId="26284" xr:uid="{00000000-0005-0000-0000-00005A290000}"/>
    <cellStyle name="Normal 13 4 2 2 4" xfId="12824" xr:uid="{00000000-0005-0000-0000-00005B290000}"/>
    <cellStyle name="Normal 13 4 2 2 4 2" xfId="19607" xr:uid="{00000000-0005-0000-0000-00005C290000}"/>
    <cellStyle name="Normal 13 4 2 2 4 2 2" xfId="34720" xr:uid="{00000000-0005-0000-0000-00005D290000}"/>
    <cellStyle name="Normal 13 4 2 2 4 3" xfId="27952" xr:uid="{00000000-0005-0000-0000-00005E290000}"/>
    <cellStyle name="Normal 13 4 2 2 5" xfId="16212" xr:uid="{00000000-0005-0000-0000-00005F290000}"/>
    <cellStyle name="Normal 13 4 2 2 5 2" xfId="31336" xr:uid="{00000000-0005-0000-0000-000060290000}"/>
    <cellStyle name="Normal 13 4 2 2 6" xfId="9414" xr:uid="{00000000-0005-0000-0000-000061290000}"/>
    <cellStyle name="Normal 13 4 2 2 6 2" xfId="24568" xr:uid="{00000000-0005-0000-0000-000062290000}"/>
    <cellStyle name="Normal 13 4 2 2 7" xfId="23015" xr:uid="{00000000-0005-0000-0000-000063290000}"/>
    <cellStyle name="Normal 13 4 2 3" xfId="7687" xr:uid="{00000000-0005-0000-0000-000064290000}"/>
    <cellStyle name="Normal 13 4 2 3 2" xfId="11572" xr:uid="{00000000-0005-0000-0000-000065290000}"/>
    <cellStyle name="Normal 13 4 2 3 2 2" xfId="14957" xr:uid="{00000000-0005-0000-0000-000066290000}"/>
    <cellStyle name="Normal 13 4 2 3 2 2 2" xfId="21741" xr:uid="{00000000-0005-0000-0000-000067290000}"/>
    <cellStyle name="Normal 13 4 2 3 2 2 2 2" xfId="36854" xr:uid="{00000000-0005-0000-0000-000068290000}"/>
    <cellStyle name="Normal 13 4 2 3 2 2 3" xfId="30086" xr:uid="{00000000-0005-0000-0000-000069290000}"/>
    <cellStyle name="Normal 13 4 2 3 2 3" xfId="18357" xr:uid="{00000000-0005-0000-0000-00006A290000}"/>
    <cellStyle name="Normal 13 4 2 3 2 3 2" xfId="33470" xr:uid="{00000000-0005-0000-0000-00006B290000}"/>
    <cellStyle name="Normal 13 4 2 3 2 4" xfId="26702" xr:uid="{00000000-0005-0000-0000-00006C290000}"/>
    <cellStyle name="Normal 13 4 2 3 3" xfId="13244" xr:uid="{00000000-0005-0000-0000-00006D290000}"/>
    <cellStyle name="Normal 13 4 2 3 3 2" xfId="20028" xr:uid="{00000000-0005-0000-0000-00006E290000}"/>
    <cellStyle name="Normal 13 4 2 3 3 2 2" xfId="35141" xr:uid="{00000000-0005-0000-0000-00006F290000}"/>
    <cellStyle name="Normal 13 4 2 3 3 3" xfId="28373" xr:uid="{00000000-0005-0000-0000-000070290000}"/>
    <cellStyle name="Normal 13 4 2 3 4" xfId="16630" xr:uid="{00000000-0005-0000-0000-000071290000}"/>
    <cellStyle name="Normal 13 4 2 3 4 2" xfId="31754" xr:uid="{00000000-0005-0000-0000-000072290000}"/>
    <cellStyle name="Normal 13 4 2 3 5" xfId="9836" xr:uid="{00000000-0005-0000-0000-000073290000}"/>
    <cellStyle name="Normal 13 4 2 3 5 2" xfId="24989" xr:uid="{00000000-0005-0000-0000-000074290000}"/>
    <cellStyle name="Normal 13 4 2 4" xfId="10739" xr:uid="{00000000-0005-0000-0000-000075290000}"/>
    <cellStyle name="Normal 13 4 2 4 2" xfId="14123" xr:uid="{00000000-0005-0000-0000-000076290000}"/>
    <cellStyle name="Normal 13 4 2 4 2 2" xfId="20907" xr:uid="{00000000-0005-0000-0000-000077290000}"/>
    <cellStyle name="Normal 13 4 2 4 2 2 2" xfId="36020" xr:uid="{00000000-0005-0000-0000-000078290000}"/>
    <cellStyle name="Normal 13 4 2 4 2 3" xfId="29252" xr:uid="{00000000-0005-0000-0000-000079290000}"/>
    <cellStyle name="Normal 13 4 2 4 3" xfId="17523" xr:uid="{00000000-0005-0000-0000-00007A290000}"/>
    <cellStyle name="Normal 13 4 2 4 3 2" xfId="32636" xr:uid="{00000000-0005-0000-0000-00007B290000}"/>
    <cellStyle name="Normal 13 4 2 4 4" xfId="25868" xr:uid="{00000000-0005-0000-0000-00007C290000}"/>
    <cellStyle name="Normal 13 4 2 5" xfId="12408" xr:uid="{00000000-0005-0000-0000-00007D290000}"/>
    <cellStyle name="Normal 13 4 2 5 2" xfId="19191" xr:uid="{00000000-0005-0000-0000-00007E290000}"/>
    <cellStyle name="Normal 13 4 2 5 2 2" xfId="34304" xr:uid="{00000000-0005-0000-0000-00007F290000}"/>
    <cellStyle name="Normal 13 4 2 5 3" xfId="27536" xr:uid="{00000000-0005-0000-0000-000080290000}"/>
    <cellStyle name="Normal 13 4 2 6" xfId="15796" xr:uid="{00000000-0005-0000-0000-000081290000}"/>
    <cellStyle name="Normal 13 4 2 6 2" xfId="30920" xr:uid="{00000000-0005-0000-0000-000082290000}"/>
    <cellStyle name="Normal 13 4 2 7" xfId="8998" xr:uid="{00000000-0005-0000-0000-000083290000}"/>
    <cellStyle name="Normal 13 4 2 7 2" xfId="24152" xr:uid="{00000000-0005-0000-0000-000084290000}"/>
    <cellStyle name="Normal 13 4 2 8" xfId="22599" xr:uid="{00000000-0005-0000-0000-000085290000}"/>
    <cellStyle name="Normal 13 4 2 9" xfId="7112" xr:uid="{00000000-0005-0000-0000-000086290000}"/>
    <cellStyle name="Normal 13 4 3" xfId="2480" xr:uid="{00000000-0005-0000-0000-000087290000}"/>
    <cellStyle name="Normal 13 4 3 10" xfId="4821" xr:uid="{00000000-0005-0000-0000-000088290000}"/>
    <cellStyle name="Normal 13 4 3 2" xfId="7688" xr:uid="{00000000-0005-0000-0000-000089290000}"/>
    <cellStyle name="Normal 13 4 3 2 2" xfId="11780" xr:uid="{00000000-0005-0000-0000-00008A290000}"/>
    <cellStyle name="Normal 13 4 3 2 2 2" xfId="15165" xr:uid="{00000000-0005-0000-0000-00008B290000}"/>
    <cellStyle name="Normal 13 4 3 2 2 2 2" xfId="21949" xr:uid="{00000000-0005-0000-0000-00008C290000}"/>
    <cellStyle name="Normal 13 4 3 2 2 2 2 2" xfId="37062" xr:uid="{00000000-0005-0000-0000-00008D290000}"/>
    <cellStyle name="Normal 13 4 3 2 2 2 3" xfId="30294" xr:uid="{00000000-0005-0000-0000-00008E290000}"/>
    <cellStyle name="Normal 13 4 3 2 2 3" xfId="18565" xr:uid="{00000000-0005-0000-0000-00008F290000}"/>
    <cellStyle name="Normal 13 4 3 2 2 3 2" xfId="33678" xr:uid="{00000000-0005-0000-0000-000090290000}"/>
    <cellStyle name="Normal 13 4 3 2 2 4" xfId="26910" xr:uid="{00000000-0005-0000-0000-000091290000}"/>
    <cellStyle name="Normal 13 4 3 2 3" xfId="13452" xr:uid="{00000000-0005-0000-0000-000092290000}"/>
    <cellStyle name="Normal 13 4 3 2 3 2" xfId="20236" xr:uid="{00000000-0005-0000-0000-000093290000}"/>
    <cellStyle name="Normal 13 4 3 2 3 2 2" xfId="35349" xr:uid="{00000000-0005-0000-0000-000094290000}"/>
    <cellStyle name="Normal 13 4 3 2 3 3" xfId="28581" xr:uid="{00000000-0005-0000-0000-000095290000}"/>
    <cellStyle name="Normal 13 4 3 2 4" xfId="16839" xr:uid="{00000000-0005-0000-0000-000096290000}"/>
    <cellStyle name="Normal 13 4 3 2 4 2" xfId="31962" xr:uid="{00000000-0005-0000-0000-000097290000}"/>
    <cellStyle name="Normal 13 4 3 2 5" xfId="10043" xr:uid="{00000000-0005-0000-0000-000098290000}"/>
    <cellStyle name="Normal 13 4 3 2 5 2" xfId="25197" xr:uid="{00000000-0005-0000-0000-000099290000}"/>
    <cellStyle name="Normal 13 4 3 3" xfId="10946" xr:uid="{00000000-0005-0000-0000-00009A290000}"/>
    <cellStyle name="Normal 13 4 3 3 2" xfId="14331" xr:uid="{00000000-0005-0000-0000-00009B290000}"/>
    <cellStyle name="Normal 13 4 3 3 2 2" xfId="21115" xr:uid="{00000000-0005-0000-0000-00009C290000}"/>
    <cellStyle name="Normal 13 4 3 3 2 2 2" xfId="36228" xr:uid="{00000000-0005-0000-0000-00009D290000}"/>
    <cellStyle name="Normal 13 4 3 3 2 3" xfId="29460" xr:uid="{00000000-0005-0000-0000-00009E290000}"/>
    <cellStyle name="Normal 13 4 3 3 3" xfId="17731" xr:uid="{00000000-0005-0000-0000-00009F290000}"/>
    <cellStyle name="Normal 13 4 3 3 3 2" xfId="32844" xr:uid="{00000000-0005-0000-0000-0000A0290000}"/>
    <cellStyle name="Normal 13 4 3 3 4" xfId="26076" xr:uid="{00000000-0005-0000-0000-0000A1290000}"/>
    <cellStyle name="Normal 13 4 3 4" xfId="12616" xr:uid="{00000000-0005-0000-0000-0000A2290000}"/>
    <cellStyle name="Normal 13 4 3 4 2" xfId="19399" xr:uid="{00000000-0005-0000-0000-0000A3290000}"/>
    <cellStyle name="Normal 13 4 3 4 2 2" xfId="34512" xr:uid="{00000000-0005-0000-0000-0000A4290000}"/>
    <cellStyle name="Normal 13 4 3 4 3" xfId="27744" xr:uid="{00000000-0005-0000-0000-0000A5290000}"/>
    <cellStyle name="Normal 13 4 3 5" xfId="16004" xr:uid="{00000000-0005-0000-0000-0000A6290000}"/>
    <cellStyle name="Normal 13 4 3 5 2" xfId="31128" xr:uid="{00000000-0005-0000-0000-0000A7290000}"/>
    <cellStyle name="Normal 13 4 3 6" xfId="9206" xr:uid="{00000000-0005-0000-0000-0000A8290000}"/>
    <cellStyle name="Normal 13 4 3 6 2" xfId="24360" xr:uid="{00000000-0005-0000-0000-0000A9290000}"/>
    <cellStyle name="Normal 13 4 3 7" xfId="22807" xr:uid="{00000000-0005-0000-0000-0000AA290000}"/>
    <cellStyle name="Normal 13 4 3 8" xfId="7321" xr:uid="{00000000-0005-0000-0000-0000AB290000}"/>
    <cellStyle name="Normal 13 4 3 9" xfId="5892" xr:uid="{00000000-0005-0000-0000-0000AC290000}"/>
    <cellStyle name="Normal 13 4 4" xfId="2481" xr:uid="{00000000-0005-0000-0000-0000AD290000}"/>
    <cellStyle name="Normal 13 4 4 2" xfId="11364" xr:uid="{00000000-0005-0000-0000-0000AE290000}"/>
    <cellStyle name="Normal 13 4 4 2 2" xfId="14749" xr:uid="{00000000-0005-0000-0000-0000AF290000}"/>
    <cellStyle name="Normal 13 4 4 2 2 2" xfId="21533" xr:uid="{00000000-0005-0000-0000-0000B0290000}"/>
    <cellStyle name="Normal 13 4 4 2 2 2 2" xfId="36646" xr:uid="{00000000-0005-0000-0000-0000B1290000}"/>
    <cellStyle name="Normal 13 4 4 2 2 3" xfId="29878" xr:uid="{00000000-0005-0000-0000-0000B2290000}"/>
    <cellStyle name="Normal 13 4 4 2 3" xfId="18149" xr:uid="{00000000-0005-0000-0000-0000B3290000}"/>
    <cellStyle name="Normal 13 4 4 2 3 2" xfId="33262" xr:uid="{00000000-0005-0000-0000-0000B4290000}"/>
    <cellStyle name="Normal 13 4 4 2 4" xfId="26494" xr:uid="{00000000-0005-0000-0000-0000B5290000}"/>
    <cellStyle name="Normal 13 4 4 3" xfId="13036" xr:uid="{00000000-0005-0000-0000-0000B6290000}"/>
    <cellStyle name="Normal 13 4 4 3 2" xfId="19820" xr:uid="{00000000-0005-0000-0000-0000B7290000}"/>
    <cellStyle name="Normal 13 4 4 3 2 2" xfId="34933" xr:uid="{00000000-0005-0000-0000-0000B8290000}"/>
    <cellStyle name="Normal 13 4 4 3 3" xfId="28165" xr:uid="{00000000-0005-0000-0000-0000B9290000}"/>
    <cellStyle name="Normal 13 4 4 4" xfId="16422" xr:uid="{00000000-0005-0000-0000-0000BA290000}"/>
    <cellStyle name="Normal 13 4 4 4 2" xfId="31546" xr:uid="{00000000-0005-0000-0000-0000BB290000}"/>
    <cellStyle name="Normal 13 4 4 5" xfId="9628" xr:uid="{00000000-0005-0000-0000-0000BC290000}"/>
    <cellStyle name="Normal 13 4 4 5 2" xfId="24781" xr:uid="{00000000-0005-0000-0000-0000BD290000}"/>
    <cellStyle name="Normal 13 4 4 6" xfId="5893" xr:uid="{00000000-0005-0000-0000-0000BE290000}"/>
    <cellStyle name="Normal 13 4 4 7" xfId="4822" xr:uid="{00000000-0005-0000-0000-0000BF290000}"/>
    <cellStyle name="Normal 13 4 5" xfId="2482" xr:uid="{00000000-0005-0000-0000-0000C0290000}"/>
    <cellStyle name="Normal 13 4 5 2" xfId="13915" xr:uid="{00000000-0005-0000-0000-0000C1290000}"/>
    <cellStyle name="Normal 13 4 5 2 2" xfId="20699" xr:uid="{00000000-0005-0000-0000-0000C2290000}"/>
    <cellStyle name="Normal 13 4 5 2 2 2" xfId="35812" xr:uid="{00000000-0005-0000-0000-0000C3290000}"/>
    <cellStyle name="Normal 13 4 5 2 3" xfId="29044" xr:uid="{00000000-0005-0000-0000-0000C4290000}"/>
    <cellStyle name="Normal 13 4 5 3" xfId="17315" xr:uid="{00000000-0005-0000-0000-0000C5290000}"/>
    <cellStyle name="Normal 13 4 5 3 2" xfId="32428" xr:uid="{00000000-0005-0000-0000-0000C6290000}"/>
    <cellStyle name="Normal 13 4 5 4" xfId="10531" xr:uid="{00000000-0005-0000-0000-0000C7290000}"/>
    <cellStyle name="Normal 13 4 5 4 2" xfId="25660" xr:uid="{00000000-0005-0000-0000-0000C8290000}"/>
    <cellStyle name="Normal 13 4 5 5" xfId="5894" xr:uid="{00000000-0005-0000-0000-0000C9290000}"/>
    <cellStyle name="Normal 13 4 5 6" xfId="4823" xr:uid="{00000000-0005-0000-0000-0000CA290000}"/>
    <cellStyle name="Normal 13 4 6" xfId="2483" xr:uid="{00000000-0005-0000-0000-0000CB290000}"/>
    <cellStyle name="Normal 13 4 6 2" xfId="18983" xr:uid="{00000000-0005-0000-0000-0000CC290000}"/>
    <cellStyle name="Normal 13 4 6 2 2" xfId="34096" xr:uid="{00000000-0005-0000-0000-0000CD290000}"/>
    <cellStyle name="Normal 13 4 6 3" xfId="12200" xr:uid="{00000000-0005-0000-0000-0000CE290000}"/>
    <cellStyle name="Normal 13 4 6 3 2" xfId="27328" xr:uid="{00000000-0005-0000-0000-0000CF290000}"/>
    <cellStyle name="Normal 13 4 6 4" xfId="5895" xr:uid="{00000000-0005-0000-0000-0000D0290000}"/>
    <cellStyle name="Normal 13 4 6 5" xfId="4824" xr:uid="{00000000-0005-0000-0000-0000D1290000}"/>
    <cellStyle name="Normal 13 4 7" xfId="2484" xr:uid="{00000000-0005-0000-0000-0000D2290000}"/>
    <cellStyle name="Normal 13 4 7 2" xfId="15588" xr:uid="{00000000-0005-0000-0000-0000D3290000}"/>
    <cellStyle name="Normal 13 4 7 2 2" xfId="30712" xr:uid="{00000000-0005-0000-0000-0000D4290000}"/>
    <cellStyle name="Normal 13 4 7 3" xfId="5896" xr:uid="{00000000-0005-0000-0000-0000D5290000}"/>
    <cellStyle name="Normal 13 4 7 4" xfId="4825" xr:uid="{00000000-0005-0000-0000-0000D6290000}"/>
    <cellStyle name="Normal 13 4 8" xfId="2485" xr:uid="{00000000-0005-0000-0000-0000D7290000}"/>
    <cellStyle name="Normal 13 4 8 2" xfId="5897" xr:uid="{00000000-0005-0000-0000-0000D8290000}"/>
    <cellStyle name="Normal 13 4 8 3" xfId="4826" xr:uid="{00000000-0005-0000-0000-0000D9290000}"/>
    <cellStyle name="Normal 13 4 9" xfId="2478" xr:uid="{00000000-0005-0000-0000-0000DA290000}"/>
    <cellStyle name="Normal 13 4 9 2" xfId="23819" xr:uid="{00000000-0005-0000-0000-0000DB290000}"/>
    <cellStyle name="Normal 13 4 9 3" xfId="8655" xr:uid="{00000000-0005-0000-0000-0000DC290000}"/>
    <cellStyle name="Normal 13 5" xfId="2486" xr:uid="{00000000-0005-0000-0000-0000DD290000}"/>
    <cellStyle name="Normal 13 5 10" xfId="8895" xr:uid="{00000000-0005-0000-0000-0000DE290000}"/>
    <cellStyle name="Normal 13 5 10 2" xfId="24049" xr:uid="{00000000-0005-0000-0000-0000DF290000}"/>
    <cellStyle name="Normal 13 5 11" xfId="22496" xr:uid="{00000000-0005-0000-0000-0000E0290000}"/>
    <cellStyle name="Normal 13 5 12" xfId="7010" xr:uid="{00000000-0005-0000-0000-0000E1290000}"/>
    <cellStyle name="Normal 13 5 13" xfId="5898" xr:uid="{00000000-0005-0000-0000-0000E2290000}"/>
    <cellStyle name="Normal 13 5 14" xfId="4827" xr:uid="{00000000-0005-0000-0000-0000E3290000}"/>
    <cellStyle name="Normal 13 5 2" xfId="2487" xr:uid="{00000000-0005-0000-0000-0000E4290000}"/>
    <cellStyle name="Normal 13 5 2 10" xfId="4828" xr:uid="{00000000-0005-0000-0000-0000E5290000}"/>
    <cellStyle name="Normal 13 5 2 2" xfId="7690" xr:uid="{00000000-0005-0000-0000-0000E6290000}"/>
    <cellStyle name="Normal 13 5 2 2 2" xfId="11885" xr:uid="{00000000-0005-0000-0000-0000E7290000}"/>
    <cellStyle name="Normal 13 5 2 2 2 2" xfId="15270" xr:uid="{00000000-0005-0000-0000-0000E8290000}"/>
    <cellStyle name="Normal 13 5 2 2 2 2 2" xfId="22054" xr:uid="{00000000-0005-0000-0000-0000E9290000}"/>
    <cellStyle name="Normal 13 5 2 2 2 2 2 2" xfId="37167" xr:uid="{00000000-0005-0000-0000-0000EA290000}"/>
    <cellStyle name="Normal 13 5 2 2 2 2 3" xfId="30399" xr:uid="{00000000-0005-0000-0000-0000EB290000}"/>
    <cellStyle name="Normal 13 5 2 2 2 3" xfId="18670" xr:uid="{00000000-0005-0000-0000-0000EC290000}"/>
    <cellStyle name="Normal 13 5 2 2 2 3 2" xfId="33783" xr:uid="{00000000-0005-0000-0000-0000ED290000}"/>
    <cellStyle name="Normal 13 5 2 2 2 4" xfId="27015" xr:uid="{00000000-0005-0000-0000-0000EE290000}"/>
    <cellStyle name="Normal 13 5 2 2 3" xfId="13557" xr:uid="{00000000-0005-0000-0000-0000EF290000}"/>
    <cellStyle name="Normal 13 5 2 2 3 2" xfId="20341" xr:uid="{00000000-0005-0000-0000-0000F0290000}"/>
    <cellStyle name="Normal 13 5 2 2 3 2 2" xfId="35454" xr:uid="{00000000-0005-0000-0000-0000F1290000}"/>
    <cellStyle name="Normal 13 5 2 2 3 3" xfId="28686" xr:uid="{00000000-0005-0000-0000-0000F2290000}"/>
    <cellStyle name="Normal 13 5 2 2 4" xfId="16944" xr:uid="{00000000-0005-0000-0000-0000F3290000}"/>
    <cellStyle name="Normal 13 5 2 2 4 2" xfId="32067" xr:uid="{00000000-0005-0000-0000-0000F4290000}"/>
    <cellStyle name="Normal 13 5 2 2 5" xfId="10148" xr:uid="{00000000-0005-0000-0000-0000F5290000}"/>
    <cellStyle name="Normal 13 5 2 2 5 2" xfId="25302" xr:uid="{00000000-0005-0000-0000-0000F6290000}"/>
    <cellStyle name="Normal 13 5 2 3" xfId="11051" xr:uid="{00000000-0005-0000-0000-0000F7290000}"/>
    <cellStyle name="Normal 13 5 2 3 2" xfId="14436" xr:uid="{00000000-0005-0000-0000-0000F8290000}"/>
    <cellStyle name="Normal 13 5 2 3 2 2" xfId="21220" xr:uid="{00000000-0005-0000-0000-0000F9290000}"/>
    <cellStyle name="Normal 13 5 2 3 2 2 2" xfId="36333" xr:uid="{00000000-0005-0000-0000-0000FA290000}"/>
    <cellStyle name="Normal 13 5 2 3 2 3" xfId="29565" xr:uid="{00000000-0005-0000-0000-0000FB290000}"/>
    <cellStyle name="Normal 13 5 2 3 3" xfId="17836" xr:uid="{00000000-0005-0000-0000-0000FC290000}"/>
    <cellStyle name="Normal 13 5 2 3 3 2" xfId="32949" xr:uid="{00000000-0005-0000-0000-0000FD290000}"/>
    <cellStyle name="Normal 13 5 2 3 4" xfId="26181" xr:uid="{00000000-0005-0000-0000-0000FE290000}"/>
    <cellStyle name="Normal 13 5 2 4" xfId="12721" xr:uid="{00000000-0005-0000-0000-0000FF290000}"/>
    <cellStyle name="Normal 13 5 2 4 2" xfId="19504" xr:uid="{00000000-0005-0000-0000-0000002A0000}"/>
    <cellStyle name="Normal 13 5 2 4 2 2" xfId="34617" xr:uid="{00000000-0005-0000-0000-0000012A0000}"/>
    <cellStyle name="Normal 13 5 2 4 3" xfId="27849" xr:uid="{00000000-0005-0000-0000-0000022A0000}"/>
    <cellStyle name="Normal 13 5 2 5" xfId="16109" xr:uid="{00000000-0005-0000-0000-0000032A0000}"/>
    <cellStyle name="Normal 13 5 2 5 2" xfId="31233" xr:uid="{00000000-0005-0000-0000-0000042A0000}"/>
    <cellStyle name="Normal 13 5 2 6" xfId="9311" xr:uid="{00000000-0005-0000-0000-0000052A0000}"/>
    <cellStyle name="Normal 13 5 2 6 2" xfId="24465" xr:uid="{00000000-0005-0000-0000-0000062A0000}"/>
    <cellStyle name="Normal 13 5 2 7" xfId="22912" xr:uid="{00000000-0005-0000-0000-0000072A0000}"/>
    <cellStyle name="Normal 13 5 2 8" xfId="7426" xr:uid="{00000000-0005-0000-0000-0000082A0000}"/>
    <cellStyle name="Normal 13 5 2 9" xfId="5899" xr:uid="{00000000-0005-0000-0000-0000092A0000}"/>
    <cellStyle name="Normal 13 5 3" xfId="2488" xr:uid="{00000000-0005-0000-0000-00000A2A0000}"/>
    <cellStyle name="Normal 13 5 3 2" xfId="11469" xr:uid="{00000000-0005-0000-0000-00000B2A0000}"/>
    <cellStyle name="Normal 13 5 3 2 2" xfId="14854" xr:uid="{00000000-0005-0000-0000-00000C2A0000}"/>
    <cellStyle name="Normal 13 5 3 2 2 2" xfId="21638" xr:uid="{00000000-0005-0000-0000-00000D2A0000}"/>
    <cellStyle name="Normal 13 5 3 2 2 2 2" xfId="36751" xr:uid="{00000000-0005-0000-0000-00000E2A0000}"/>
    <cellStyle name="Normal 13 5 3 2 2 3" xfId="29983" xr:uid="{00000000-0005-0000-0000-00000F2A0000}"/>
    <cellStyle name="Normal 13 5 3 2 3" xfId="18254" xr:uid="{00000000-0005-0000-0000-0000102A0000}"/>
    <cellStyle name="Normal 13 5 3 2 3 2" xfId="33367" xr:uid="{00000000-0005-0000-0000-0000112A0000}"/>
    <cellStyle name="Normal 13 5 3 2 4" xfId="26599" xr:uid="{00000000-0005-0000-0000-0000122A0000}"/>
    <cellStyle name="Normal 13 5 3 3" xfId="13141" xr:uid="{00000000-0005-0000-0000-0000132A0000}"/>
    <cellStyle name="Normal 13 5 3 3 2" xfId="19925" xr:uid="{00000000-0005-0000-0000-0000142A0000}"/>
    <cellStyle name="Normal 13 5 3 3 2 2" xfId="35038" xr:uid="{00000000-0005-0000-0000-0000152A0000}"/>
    <cellStyle name="Normal 13 5 3 3 3" xfId="28270" xr:uid="{00000000-0005-0000-0000-0000162A0000}"/>
    <cellStyle name="Normal 13 5 3 4" xfId="16527" xr:uid="{00000000-0005-0000-0000-0000172A0000}"/>
    <cellStyle name="Normal 13 5 3 4 2" xfId="31651" xr:uid="{00000000-0005-0000-0000-0000182A0000}"/>
    <cellStyle name="Normal 13 5 3 5" xfId="9733" xr:uid="{00000000-0005-0000-0000-0000192A0000}"/>
    <cellStyle name="Normal 13 5 3 5 2" xfId="24886" xr:uid="{00000000-0005-0000-0000-00001A2A0000}"/>
    <cellStyle name="Normal 13 5 3 6" xfId="5900" xr:uid="{00000000-0005-0000-0000-00001B2A0000}"/>
    <cellStyle name="Normal 13 5 3 7" xfId="4829" xr:uid="{00000000-0005-0000-0000-00001C2A0000}"/>
    <cellStyle name="Normal 13 5 4" xfId="2489" xr:uid="{00000000-0005-0000-0000-00001D2A0000}"/>
    <cellStyle name="Normal 13 5 4 2" xfId="14020" xr:uid="{00000000-0005-0000-0000-00001E2A0000}"/>
    <cellStyle name="Normal 13 5 4 2 2" xfId="20804" xr:uid="{00000000-0005-0000-0000-00001F2A0000}"/>
    <cellStyle name="Normal 13 5 4 2 2 2" xfId="35917" xr:uid="{00000000-0005-0000-0000-0000202A0000}"/>
    <cellStyle name="Normal 13 5 4 2 3" xfId="29149" xr:uid="{00000000-0005-0000-0000-0000212A0000}"/>
    <cellStyle name="Normal 13 5 4 3" xfId="17420" xr:uid="{00000000-0005-0000-0000-0000222A0000}"/>
    <cellStyle name="Normal 13 5 4 3 2" xfId="32533" xr:uid="{00000000-0005-0000-0000-0000232A0000}"/>
    <cellStyle name="Normal 13 5 4 4" xfId="10636" xr:uid="{00000000-0005-0000-0000-0000242A0000}"/>
    <cellStyle name="Normal 13 5 4 4 2" xfId="25765" xr:uid="{00000000-0005-0000-0000-0000252A0000}"/>
    <cellStyle name="Normal 13 5 4 5" xfId="5901" xr:uid="{00000000-0005-0000-0000-0000262A0000}"/>
    <cellStyle name="Normal 13 5 4 6" xfId="4830" xr:uid="{00000000-0005-0000-0000-0000272A0000}"/>
    <cellStyle name="Normal 13 5 5" xfId="2490" xr:uid="{00000000-0005-0000-0000-0000282A0000}"/>
    <cellStyle name="Normal 13 5 5 2" xfId="19088" xr:uid="{00000000-0005-0000-0000-0000292A0000}"/>
    <cellStyle name="Normal 13 5 5 2 2" xfId="34201" xr:uid="{00000000-0005-0000-0000-00002A2A0000}"/>
    <cellStyle name="Normal 13 5 5 3" xfId="12305" xr:uid="{00000000-0005-0000-0000-00002B2A0000}"/>
    <cellStyle name="Normal 13 5 5 3 2" xfId="27433" xr:uid="{00000000-0005-0000-0000-00002C2A0000}"/>
    <cellStyle name="Normal 13 5 5 4" xfId="5902" xr:uid="{00000000-0005-0000-0000-00002D2A0000}"/>
    <cellStyle name="Normal 13 5 5 5" xfId="4831" xr:uid="{00000000-0005-0000-0000-00002E2A0000}"/>
    <cellStyle name="Normal 13 5 6" xfId="2491" xr:uid="{00000000-0005-0000-0000-00002F2A0000}"/>
    <cellStyle name="Normal 13 5 6 2" xfId="15693" xr:uid="{00000000-0005-0000-0000-0000302A0000}"/>
    <cellStyle name="Normal 13 5 6 2 2" xfId="30817" xr:uid="{00000000-0005-0000-0000-0000312A0000}"/>
    <cellStyle name="Normal 13 5 6 3" xfId="5903" xr:uid="{00000000-0005-0000-0000-0000322A0000}"/>
    <cellStyle name="Normal 13 5 6 4" xfId="4832" xr:uid="{00000000-0005-0000-0000-0000332A0000}"/>
    <cellStyle name="Normal 13 5 7" xfId="2492" xr:uid="{00000000-0005-0000-0000-0000342A0000}"/>
    <cellStyle name="Normal 13 5 7 2" xfId="5904" xr:uid="{00000000-0005-0000-0000-0000352A0000}"/>
    <cellStyle name="Normal 13 5 7 3" xfId="4833" xr:uid="{00000000-0005-0000-0000-0000362A0000}"/>
    <cellStyle name="Normal 13 5 8" xfId="2493" xr:uid="{00000000-0005-0000-0000-0000372A0000}"/>
    <cellStyle name="Normal 13 5 8 2" xfId="5905" xr:uid="{00000000-0005-0000-0000-0000382A0000}"/>
    <cellStyle name="Normal 13 5 8 3" xfId="4834" xr:uid="{00000000-0005-0000-0000-0000392A0000}"/>
    <cellStyle name="Normal 13 5 9" xfId="7689" xr:uid="{00000000-0005-0000-0000-00003A2A0000}"/>
    <cellStyle name="Normal 13 6" xfId="2494" xr:uid="{00000000-0005-0000-0000-00003B2A0000}"/>
    <cellStyle name="Normal 13 6 10" xfId="9103" xr:uid="{00000000-0005-0000-0000-00003C2A0000}"/>
    <cellStyle name="Normal 13 6 10 2" xfId="24257" xr:uid="{00000000-0005-0000-0000-00003D2A0000}"/>
    <cellStyle name="Normal 13 6 11" xfId="22704" xr:uid="{00000000-0005-0000-0000-00003E2A0000}"/>
    <cellStyle name="Normal 13 6 12" xfId="7220" xr:uid="{00000000-0005-0000-0000-00003F2A0000}"/>
    <cellStyle name="Normal 13 6 13" xfId="5906" xr:uid="{00000000-0005-0000-0000-0000402A0000}"/>
    <cellStyle name="Normal 13 6 14" xfId="4835" xr:uid="{00000000-0005-0000-0000-0000412A0000}"/>
    <cellStyle name="Normal 13 6 2" xfId="2495" xr:uid="{00000000-0005-0000-0000-0000422A0000}"/>
    <cellStyle name="Normal 13 6 2 2" xfId="11677" xr:uid="{00000000-0005-0000-0000-0000432A0000}"/>
    <cellStyle name="Normal 13 6 2 2 2" xfId="15062" xr:uid="{00000000-0005-0000-0000-0000442A0000}"/>
    <cellStyle name="Normal 13 6 2 2 2 2" xfId="21846" xr:uid="{00000000-0005-0000-0000-0000452A0000}"/>
    <cellStyle name="Normal 13 6 2 2 2 2 2" xfId="36959" xr:uid="{00000000-0005-0000-0000-0000462A0000}"/>
    <cellStyle name="Normal 13 6 2 2 2 3" xfId="30191" xr:uid="{00000000-0005-0000-0000-0000472A0000}"/>
    <cellStyle name="Normal 13 6 2 2 3" xfId="18462" xr:uid="{00000000-0005-0000-0000-0000482A0000}"/>
    <cellStyle name="Normal 13 6 2 2 3 2" xfId="33575" xr:uid="{00000000-0005-0000-0000-0000492A0000}"/>
    <cellStyle name="Normal 13 6 2 2 4" xfId="26807" xr:uid="{00000000-0005-0000-0000-00004A2A0000}"/>
    <cellStyle name="Normal 13 6 2 3" xfId="13349" xr:uid="{00000000-0005-0000-0000-00004B2A0000}"/>
    <cellStyle name="Normal 13 6 2 3 2" xfId="20133" xr:uid="{00000000-0005-0000-0000-00004C2A0000}"/>
    <cellStyle name="Normal 13 6 2 3 2 2" xfId="35246" xr:uid="{00000000-0005-0000-0000-00004D2A0000}"/>
    <cellStyle name="Normal 13 6 2 3 3" xfId="28478" xr:uid="{00000000-0005-0000-0000-00004E2A0000}"/>
    <cellStyle name="Normal 13 6 2 4" xfId="16736" xr:uid="{00000000-0005-0000-0000-00004F2A0000}"/>
    <cellStyle name="Normal 13 6 2 4 2" xfId="31859" xr:uid="{00000000-0005-0000-0000-0000502A0000}"/>
    <cellStyle name="Normal 13 6 2 5" xfId="9941" xr:uid="{00000000-0005-0000-0000-0000512A0000}"/>
    <cellStyle name="Normal 13 6 2 5 2" xfId="25094" xr:uid="{00000000-0005-0000-0000-0000522A0000}"/>
    <cellStyle name="Normal 13 6 2 6" xfId="5907" xr:uid="{00000000-0005-0000-0000-0000532A0000}"/>
    <cellStyle name="Normal 13 6 2 7" xfId="4836" xr:uid="{00000000-0005-0000-0000-0000542A0000}"/>
    <cellStyle name="Normal 13 6 3" xfId="2496" xr:uid="{00000000-0005-0000-0000-0000552A0000}"/>
    <cellStyle name="Normal 13 6 3 2" xfId="14228" xr:uid="{00000000-0005-0000-0000-0000562A0000}"/>
    <cellStyle name="Normal 13 6 3 2 2" xfId="21012" xr:uid="{00000000-0005-0000-0000-0000572A0000}"/>
    <cellStyle name="Normal 13 6 3 2 2 2" xfId="36125" xr:uid="{00000000-0005-0000-0000-0000582A0000}"/>
    <cellStyle name="Normal 13 6 3 2 3" xfId="29357" xr:uid="{00000000-0005-0000-0000-0000592A0000}"/>
    <cellStyle name="Normal 13 6 3 3" xfId="17628" xr:uid="{00000000-0005-0000-0000-00005A2A0000}"/>
    <cellStyle name="Normal 13 6 3 3 2" xfId="32741" xr:uid="{00000000-0005-0000-0000-00005B2A0000}"/>
    <cellStyle name="Normal 13 6 3 4" xfId="10844" xr:uid="{00000000-0005-0000-0000-00005C2A0000}"/>
    <cellStyle name="Normal 13 6 3 4 2" xfId="25973" xr:uid="{00000000-0005-0000-0000-00005D2A0000}"/>
    <cellStyle name="Normal 13 6 3 5" xfId="5908" xr:uid="{00000000-0005-0000-0000-00005E2A0000}"/>
    <cellStyle name="Normal 13 6 3 6" xfId="4837" xr:uid="{00000000-0005-0000-0000-00005F2A0000}"/>
    <cellStyle name="Normal 13 6 4" xfId="2497" xr:uid="{00000000-0005-0000-0000-0000602A0000}"/>
    <cellStyle name="Normal 13 6 4 2" xfId="19296" xr:uid="{00000000-0005-0000-0000-0000612A0000}"/>
    <cellStyle name="Normal 13 6 4 2 2" xfId="34409" xr:uid="{00000000-0005-0000-0000-0000622A0000}"/>
    <cellStyle name="Normal 13 6 4 3" xfId="12513" xr:uid="{00000000-0005-0000-0000-0000632A0000}"/>
    <cellStyle name="Normal 13 6 4 3 2" xfId="27641" xr:uid="{00000000-0005-0000-0000-0000642A0000}"/>
    <cellStyle name="Normal 13 6 4 4" xfId="5909" xr:uid="{00000000-0005-0000-0000-0000652A0000}"/>
    <cellStyle name="Normal 13 6 4 5" xfId="4838" xr:uid="{00000000-0005-0000-0000-0000662A0000}"/>
    <cellStyle name="Normal 13 6 5" xfId="2498" xr:uid="{00000000-0005-0000-0000-0000672A0000}"/>
    <cellStyle name="Normal 13 6 5 2" xfId="15901" xr:uid="{00000000-0005-0000-0000-0000682A0000}"/>
    <cellStyle name="Normal 13 6 5 2 2" xfId="31025" xr:uid="{00000000-0005-0000-0000-0000692A0000}"/>
    <cellStyle name="Normal 13 6 5 3" xfId="5910" xr:uid="{00000000-0005-0000-0000-00006A2A0000}"/>
    <cellStyle name="Normal 13 6 5 4" xfId="4839" xr:uid="{00000000-0005-0000-0000-00006B2A0000}"/>
    <cellStyle name="Normal 13 6 6" xfId="2499" xr:uid="{00000000-0005-0000-0000-00006C2A0000}"/>
    <cellStyle name="Normal 13 6 6 2" xfId="5911" xr:uid="{00000000-0005-0000-0000-00006D2A0000}"/>
    <cellStyle name="Normal 13 6 6 3" xfId="4840" xr:uid="{00000000-0005-0000-0000-00006E2A0000}"/>
    <cellStyle name="Normal 13 6 7" xfId="2500" xr:uid="{00000000-0005-0000-0000-00006F2A0000}"/>
    <cellStyle name="Normal 13 6 7 2" xfId="5912" xr:uid="{00000000-0005-0000-0000-0000702A0000}"/>
    <cellStyle name="Normal 13 6 7 3" xfId="4841" xr:uid="{00000000-0005-0000-0000-0000712A0000}"/>
    <cellStyle name="Normal 13 6 8" xfId="2501" xr:uid="{00000000-0005-0000-0000-0000722A0000}"/>
    <cellStyle name="Normal 13 6 8 2" xfId="5913" xr:uid="{00000000-0005-0000-0000-0000732A0000}"/>
    <cellStyle name="Normal 13 6 8 3" xfId="4842" xr:uid="{00000000-0005-0000-0000-0000742A0000}"/>
    <cellStyle name="Normal 13 6 9" xfId="7691" xr:uid="{00000000-0005-0000-0000-0000752A0000}"/>
    <cellStyle name="Normal 13 7" xfId="2502" xr:uid="{00000000-0005-0000-0000-0000762A0000}"/>
    <cellStyle name="Normal 13 7 10" xfId="5914" xr:uid="{00000000-0005-0000-0000-0000772A0000}"/>
    <cellStyle name="Normal 13 7 11" xfId="4843" xr:uid="{00000000-0005-0000-0000-0000782A0000}"/>
    <cellStyle name="Normal 13 7 2" xfId="2503" xr:uid="{00000000-0005-0000-0000-0000792A0000}"/>
    <cellStyle name="Normal 13 7 2 2" xfId="13812" xr:uid="{00000000-0005-0000-0000-00007A2A0000}"/>
    <cellStyle name="Normal 13 7 2 2 2" xfId="20596" xr:uid="{00000000-0005-0000-0000-00007B2A0000}"/>
    <cellStyle name="Normal 13 7 2 2 2 2" xfId="35709" xr:uid="{00000000-0005-0000-0000-00007C2A0000}"/>
    <cellStyle name="Normal 13 7 2 2 3" xfId="28941" xr:uid="{00000000-0005-0000-0000-00007D2A0000}"/>
    <cellStyle name="Normal 13 7 2 3" xfId="17212" xr:uid="{00000000-0005-0000-0000-00007E2A0000}"/>
    <cellStyle name="Normal 13 7 2 3 2" xfId="32325" xr:uid="{00000000-0005-0000-0000-00007F2A0000}"/>
    <cellStyle name="Normal 13 7 2 4" xfId="10425" xr:uid="{00000000-0005-0000-0000-0000802A0000}"/>
    <cellStyle name="Normal 13 7 2 4 2" xfId="25557" xr:uid="{00000000-0005-0000-0000-0000812A0000}"/>
    <cellStyle name="Normal 13 7 2 5" xfId="5915" xr:uid="{00000000-0005-0000-0000-0000822A0000}"/>
    <cellStyle name="Normal 13 7 2 6" xfId="4844" xr:uid="{00000000-0005-0000-0000-0000832A0000}"/>
    <cellStyle name="Normal 13 7 3" xfId="2504" xr:uid="{00000000-0005-0000-0000-0000842A0000}"/>
    <cellStyle name="Normal 13 7 3 2" xfId="19717" xr:uid="{00000000-0005-0000-0000-0000852A0000}"/>
    <cellStyle name="Normal 13 7 3 2 2" xfId="34830" xr:uid="{00000000-0005-0000-0000-0000862A0000}"/>
    <cellStyle name="Normal 13 7 3 3" xfId="12933" xr:uid="{00000000-0005-0000-0000-0000872A0000}"/>
    <cellStyle name="Normal 13 7 3 3 2" xfId="28062" xr:uid="{00000000-0005-0000-0000-0000882A0000}"/>
    <cellStyle name="Normal 13 7 3 4" xfId="5916" xr:uid="{00000000-0005-0000-0000-0000892A0000}"/>
    <cellStyle name="Normal 13 7 3 5" xfId="4845" xr:uid="{00000000-0005-0000-0000-00008A2A0000}"/>
    <cellStyle name="Normal 13 7 4" xfId="2505" xr:uid="{00000000-0005-0000-0000-00008B2A0000}"/>
    <cellStyle name="Normal 13 7 4 2" xfId="16319" xr:uid="{00000000-0005-0000-0000-00008C2A0000}"/>
    <cellStyle name="Normal 13 7 4 2 2" xfId="31443" xr:uid="{00000000-0005-0000-0000-00008D2A0000}"/>
    <cellStyle name="Normal 13 7 4 3" xfId="5917" xr:uid="{00000000-0005-0000-0000-00008E2A0000}"/>
    <cellStyle name="Normal 13 7 4 4" xfId="4846" xr:uid="{00000000-0005-0000-0000-00008F2A0000}"/>
    <cellStyle name="Normal 13 7 5" xfId="2506" xr:uid="{00000000-0005-0000-0000-0000902A0000}"/>
    <cellStyle name="Normal 13 7 5 2" xfId="5918" xr:uid="{00000000-0005-0000-0000-0000912A0000}"/>
    <cellStyle name="Normal 13 7 5 3" xfId="4847" xr:uid="{00000000-0005-0000-0000-0000922A0000}"/>
    <cellStyle name="Normal 13 7 6" xfId="2507" xr:uid="{00000000-0005-0000-0000-0000932A0000}"/>
    <cellStyle name="Normal 13 7 6 2" xfId="5919" xr:uid="{00000000-0005-0000-0000-0000942A0000}"/>
    <cellStyle name="Normal 13 7 6 3" xfId="4848" xr:uid="{00000000-0005-0000-0000-0000952A0000}"/>
    <cellStyle name="Normal 13 7 7" xfId="2508" xr:uid="{00000000-0005-0000-0000-0000962A0000}"/>
    <cellStyle name="Normal 13 7 7 2" xfId="5920" xr:uid="{00000000-0005-0000-0000-0000972A0000}"/>
    <cellStyle name="Normal 13 7 7 3" xfId="4849" xr:uid="{00000000-0005-0000-0000-0000982A0000}"/>
    <cellStyle name="Normal 13 7 8" xfId="2509" xr:uid="{00000000-0005-0000-0000-0000992A0000}"/>
    <cellStyle name="Normal 13 7 8 2" xfId="5921" xr:uid="{00000000-0005-0000-0000-00009A2A0000}"/>
    <cellStyle name="Normal 13 7 8 3" xfId="4850" xr:uid="{00000000-0005-0000-0000-00009B2A0000}"/>
    <cellStyle name="Normal 13 7 9" xfId="9525" xr:uid="{00000000-0005-0000-0000-00009C2A0000}"/>
    <cellStyle name="Normal 13 7 9 2" xfId="24678" xr:uid="{00000000-0005-0000-0000-00009D2A0000}"/>
    <cellStyle name="Normal 13 8" xfId="2510" xr:uid="{00000000-0005-0000-0000-00009E2A0000}"/>
    <cellStyle name="Normal 13 8 2" xfId="13790" xr:uid="{00000000-0005-0000-0000-00009F2A0000}"/>
    <cellStyle name="Normal 13 8 2 2" xfId="20574" xr:uid="{00000000-0005-0000-0000-0000A02A0000}"/>
    <cellStyle name="Normal 13 8 2 2 2" xfId="35687" xr:uid="{00000000-0005-0000-0000-0000A12A0000}"/>
    <cellStyle name="Normal 13 8 2 3" xfId="28919" xr:uid="{00000000-0005-0000-0000-0000A22A0000}"/>
    <cellStyle name="Normal 13 8 3" xfId="17192" xr:uid="{00000000-0005-0000-0000-0000A32A0000}"/>
    <cellStyle name="Normal 13 8 3 2" xfId="32305" xr:uid="{00000000-0005-0000-0000-0000A42A0000}"/>
    <cellStyle name="Normal 13 8 4" xfId="10403" xr:uid="{00000000-0005-0000-0000-0000A52A0000}"/>
    <cellStyle name="Normal 13 8 4 2" xfId="25535" xr:uid="{00000000-0005-0000-0000-0000A62A0000}"/>
    <cellStyle name="Normal 13 8 5" xfId="5922" xr:uid="{00000000-0005-0000-0000-0000A72A0000}"/>
    <cellStyle name="Normal 13 8 6" xfId="4851" xr:uid="{00000000-0005-0000-0000-0000A82A0000}"/>
    <cellStyle name="Normal 13 9" xfId="2511" xr:uid="{00000000-0005-0000-0000-0000A92A0000}"/>
    <cellStyle name="Normal 13 9 2" xfId="14647" xr:uid="{00000000-0005-0000-0000-0000AA2A0000}"/>
    <cellStyle name="Normal 13 9 2 2" xfId="21431" xr:uid="{00000000-0005-0000-0000-0000AB2A0000}"/>
    <cellStyle name="Normal 13 9 2 2 2" xfId="36544" xr:uid="{00000000-0005-0000-0000-0000AC2A0000}"/>
    <cellStyle name="Normal 13 9 2 3" xfId="29776" xr:uid="{00000000-0005-0000-0000-0000AD2A0000}"/>
    <cellStyle name="Normal 13 9 3" xfId="18047" xr:uid="{00000000-0005-0000-0000-0000AE2A0000}"/>
    <cellStyle name="Normal 13 9 3 2" xfId="33160" xr:uid="{00000000-0005-0000-0000-0000AF2A0000}"/>
    <cellStyle name="Normal 13 9 4" xfId="11262" xr:uid="{00000000-0005-0000-0000-0000B02A0000}"/>
    <cellStyle name="Normal 13 9 4 2" xfId="26392" xr:uid="{00000000-0005-0000-0000-0000B12A0000}"/>
    <cellStyle name="Normal 13 9 5" xfId="5923" xr:uid="{00000000-0005-0000-0000-0000B22A0000}"/>
    <cellStyle name="Normal 13 9 6" xfId="4852" xr:uid="{00000000-0005-0000-0000-0000B32A0000}"/>
    <cellStyle name="Normal 137" xfId="5681" xr:uid="{00000000-0005-0000-0000-0000B42A0000}"/>
    <cellStyle name="Normal 14" xfId="10" xr:uid="{00000000-0005-0000-0000-0000B52A0000}"/>
    <cellStyle name="Normal 14 10" xfId="2512" xr:uid="{00000000-0005-0000-0000-0000B62A0000}"/>
    <cellStyle name="Normal 14 10 2" xfId="5648" xr:uid="{00000000-0005-0000-0000-0000B72A0000}"/>
    <cellStyle name="Normal 14 10 2 2" xfId="30610" xr:uid="{00000000-0005-0000-0000-0000B82A0000}"/>
    <cellStyle name="Normal 14 10 2 3" xfId="6706" xr:uid="{00000000-0005-0000-0000-0000B92A0000}"/>
    <cellStyle name="Normal 14 10 3" xfId="5924" xr:uid="{00000000-0005-0000-0000-0000BA2A0000}"/>
    <cellStyle name="Normal 14 10 4" xfId="4853" xr:uid="{00000000-0005-0000-0000-0000BB2A0000}"/>
    <cellStyle name="Normal 14 11" xfId="2513" xr:uid="{00000000-0005-0000-0000-0000BC2A0000}"/>
    <cellStyle name="Normal 14 11 2" xfId="5925" xr:uid="{00000000-0005-0000-0000-0000BD2A0000}"/>
    <cellStyle name="Normal 14 11 3" xfId="4854" xr:uid="{00000000-0005-0000-0000-0000BE2A0000}"/>
    <cellStyle name="Normal 14 12" xfId="3684" xr:uid="{00000000-0005-0000-0000-0000BF2A0000}"/>
    <cellStyle name="Normal 14 12 2" xfId="8631" xr:uid="{00000000-0005-0000-0000-0000C02A0000}"/>
    <cellStyle name="Normal 14 13" xfId="8013" xr:uid="{00000000-0005-0000-0000-0000C12A0000}"/>
    <cellStyle name="Normal 14 13 2" xfId="23212" xr:uid="{00000000-0005-0000-0000-0000C22A0000}"/>
    <cellStyle name="Normal 14 14" xfId="8687" xr:uid="{00000000-0005-0000-0000-0000C32A0000}"/>
    <cellStyle name="Normal 14 14 2" xfId="23842" xr:uid="{00000000-0005-0000-0000-0000C42A0000}"/>
    <cellStyle name="Normal 14 15" xfId="22289" xr:uid="{00000000-0005-0000-0000-0000C52A0000}"/>
    <cellStyle name="Normal 14 16" xfId="6803" xr:uid="{00000000-0005-0000-0000-0000C62A0000}"/>
    <cellStyle name="Normal 14 2" xfId="46" xr:uid="{00000000-0005-0000-0000-0000C72A0000}"/>
    <cellStyle name="Normal 14 2 10" xfId="7692" xr:uid="{00000000-0005-0000-0000-0000C82A0000}"/>
    <cellStyle name="Normal 14 2 11" xfId="8711" xr:uid="{00000000-0005-0000-0000-0000C92A0000}"/>
    <cellStyle name="Normal 14 2 11 2" xfId="23866" xr:uid="{00000000-0005-0000-0000-0000CA2A0000}"/>
    <cellStyle name="Normal 14 2 12" xfId="22313" xr:uid="{00000000-0005-0000-0000-0000CB2A0000}"/>
    <cellStyle name="Normal 14 2 13" xfId="6824" xr:uid="{00000000-0005-0000-0000-0000CC2A0000}"/>
    <cellStyle name="Normal 14 2 14" xfId="5926" xr:uid="{00000000-0005-0000-0000-0000CD2A0000}"/>
    <cellStyle name="Normal 14 2 15" xfId="4855" xr:uid="{00000000-0005-0000-0000-0000CE2A0000}"/>
    <cellStyle name="Normal 14 2 2" xfId="2515" xr:uid="{00000000-0005-0000-0000-0000CF2A0000}"/>
    <cellStyle name="Normal 14 2 2 10" xfId="22361" xr:uid="{00000000-0005-0000-0000-0000D02A0000}"/>
    <cellStyle name="Normal 14 2 2 11" xfId="6871" xr:uid="{00000000-0005-0000-0000-0000D12A0000}"/>
    <cellStyle name="Normal 14 2 2 12" xfId="5927" xr:uid="{00000000-0005-0000-0000-0000D22A0000}"/>
    <cellStyle name="Normal 14 2 2 13" xfId="4856" xr:uid="{00000000-0005-0000-0000-0000D32A0000}"/>
    <cellStyle name="Normal 14 2 2 2" xfId="6975" xr:uid="{00000000-0005-0000-0000-0000D42A0000}"/>
    <cellStyle name="Normal 14 2 2 2 2" xfId="7185" xr:uid="{00000000-0005-0000-0000-0000D52A0000}"/>
    <cellStyle name="Normal 14 2 2 2 2 2" xfId="7602" xr:uid="{00000000-0005-0000-0000-0000D62A0000}"/>
    <cellStyle name="Normal 14 2 2 2 2 2 2" xfId="10324" xr:uid="{00000000-0005-0000-0000-0000D72A0000}"/>
    <cellStyle name="Normal 14 2 2 2 2 2 2 2" xfId="12061" xr:uid="{00000000-0005-0000-0000-0000D82A0000}"/>
    <cellStyle name="Normal 14 2 2 2 2 2 2 2 2" xfId="15446" xr:uid="{00000000-0005-0000-0000-0000D92A0000}"/>
    <cellStyle name="Normal 14 2 2 2 2 2 2 2 2 2" xfId="22230" xr:uid="{00000000-0005-0000-0000-0000DA2A0000}"/>
    <cellStyle name="Normal 14 2 2 2 2 2 2 2 2 2 2" xfId="37343" xr:uid="{00000000-0005-0000-0000-0000DB2A0000}"/>
    <cellStyle name="Normal 14 2 2 2 2 2 2 2 2 3" xfId="30575" xr:uid="{00000000-0005-0000-0000-0000DC2A0000}"/>
    <cellStyle name="Normal 14 2 2 2 2 2 2 2 3" xfId="18846" xr:uid="{00000000-0005-0000-0000-0000DD2A0000}"/>
    <cellStyle name="Normal 14 2 2 2 2 2 2 2 3 2" xfId="33959" xr:uid="{00000000-0005-0000-0000-0000DE2A0000}"/>
    <cellStyle name="Normal 14 2 2 2 2 2 2 2 4" xfId="27191" xr:uid="{00000000-0005-0000-0000-0000DF2A0000}"/>
    <cellStyle name="Normal 14 2 2 2 2 2 2 3" xfId="13733" xr:uid="{00000000-0005-0000-0000-0000E02A0000}"/>
    <cellStyle name="Normal 14 2 2 2 2 2 2 3 2" xfId="20517" xr:uid="{00000000-0005-0000-0000-0000E12A0000}"/>
    <cellStyle name="Normal 14 2 2 2 2 2 2 3 2 2" xfId="35630" xr:uid="{00000000-0005-0000-0000-0000E22A0000}"/>
    <cellStyle name="Normal 14 2 2 2 2 2 2 3 3" xfId="28862" xr:uid="{00000000-0005-0000-0000-0000E32A0000}"/>
    <cellStyle name="Normal 14 2 2 2 2 2 2 4" xfId="17120" xr:uid="{00000000-0005-0000-0000-0000E42A0000}"/>
    <cellStyle name="Normal 14 2 2 2 2 2 2 4 2" xfId="32243" xr:uid="{00000000-0005-0000-0000-0000E52A0000}"/>
    <cellStyle name="Normal 14 2 2 2 2 2 2 5" xfId="25478" xr:uid="{00000000-0005-0000-0000-0000E62A0000}"/>
    <cellStyle name="Normal 14 2 2 2 2 2 3" xfId="11227" xr:uid="{00000000-0005-0000-0000-0000E72A0000}"/>
    <cellStyle name="Normal 14 2 2 2 2 2 3 2" xfId="14612" xr:uid="{00000000-0005-0000-0000-0000E82A0000}"/>
    <cellStyle name="Normal 14 2 2 2 2 2 3 2 2" xfId="21396" xr:uid="{00000000-0005-0000-0000-0000E92A0000}"/>
    <cellStyle name="Normal 14 2 2 2 2 2 3 2 2 2" xfId="36509" xr:uid="{00000000-0005-0000-0000-0000EA2A0000}"/>
    <cellStyle name="Normal 14 2 2 2 2 2 3 2 3" xfId="29741" xr:uid="{00000000-0005-0000-0000-0000EB2A0000}"/>
    <cellStyle name="Normal 14 2 2 2 2 2 3 3" xfId="18012" xr:uid="{00000000-0005-0000-0000-0000EC2A0000}"/>
    <cellStyle name="Normal 14 2 2 2 2 2 3 3 2" xfId="33125" xr:uid="{00000000-0005-0000-0000-0000ED2A0000}"/>
    <cellStyle name="Normal 14 2 2 2 2 2 3 4" xfId="26357" xr:uid="{00000000-0005-0000-0000-0000EE2A0000}"/>
    <cellStyle name="Normal 14 2 2 2 2 2 4" xfId="12897" xr:uid="{00000000-0005-0000-0000-0000EF2A0000}"/>
    <cellStyle name="Normal 14 2 2 2 2 2 4 2" xfId="19680" xr:uid="{00000000-0005-0000-0000-0000F02A0000}"/>
    <cellStyle name="Normal 14 2 2 2 2 2 4 2 2" xfId="34793" xr:uid="{00000000-0005-0000-0000-0000F12A0000}"/>
    <cellStyle name="Normal 14 2 2 2 2 2 4 3" xfId="28025" xr:uid="{00000000-0005-0000-0000-0000F22A0000}"/>
    <cellStyle name="Normal 14 2 2 2 2 2 5" xfId="16285" xr:uid="{00000000-0005-0000-0000-0000F32A0000}"/>
    <cellStyle name="Normal 14 2 2 2 2 2 5 2" xfId="31409" xr:uid="{00000000-0005-0000-0000-0000F42A0000}"/>
    <cellStyle name="Normal 14 2 2 2 2 2 6" xfId="9487" xr:uid="{00000000-0005-0000-0000-0000F52A0000}"/>
    <cellStyle name="Normal 14 2 2 2 2 2 6 2" xfId="24641" xr:uid="{00000000-0005-0000-0000-0000F62A0000}"/>
    <cellStyle name="Normal 14 2 2 2 2 2 7" xfId="23088" xr:uid="{00000000-0005-0000-0000-0000F72A0000}"/>
    <cellStyle name="Normal 14 2 2 2 2 3" xfId="9909" xr:uid="{00000000-0005-0000-0000-0000F82A0000}"/>
    <cellStyle name="Normal 14 2 2 2 2 3 2" xfId="11645" xr:uid="{00000000-0005-0000-0000-0000F92A0000}"/>
    <cellStyle name="Normal 14 2 2 2 2 3 2 2" xfId="15030" xr:uid="{00000000-0005-0000-0000-0000FA2A0000}"/>
    <cellStyle name="Normal 14 2 2 2 2 3 2 2 2" xfId="21814" xr:uid="{00000000-0005-0000-0000-0000FB2A0000}"/>
    <cellStyle name="Normal 14 2 2 2 2 3 2 2 2 2" xfId="36927" xr:uid="{00000000-0005-0000-0000-0000FC2A0000}"/>
    <cellStyle name="Normal 14 2 2 2 2 3 2 2 3" xfId="30159" xr:uid="{00000000-0005-0000-0000-0000FD2A0000}"/>
    <cellStyle name="Normal 14 2 2 2 2 3 2 3" xfId="18430" xr:uid="{00000000-0005-0000-0000-0000FE2A0000}"/>
    <cellStyle name="Normal 14 2 2 2 2 3 2 3 2" xfId="33543" xr:uid="{00000000-0005-0000-0000-0000FF2A0000}"/>
    <cellStyle name="Normal 14 2 2 2 2 3 2 4" xfId="26775" xr:uid="{00000000-0005-0000-0000-0000002B0000}"/>
    <cellStyle name="Normal 14 2 2 2 2 3 3" xfId="13317" xr:uid="{00000000-0005-0000-0000-0000012B0000}"/>
    <cellStyle name="Normal 14 2 2 2 2 3 3 2" xfId="20101" xr:uid="{00000000-0005-0000-0000-0000022B0000}"/>
    <cellStyle name="Normal 14 2 2 2 2 3 3 2 2" xfId="35214" xr:uid="{00000000-0005-0000-0000-0000032B0000}"/>
    <cellStyle name="Normal 14 2 2 2 2 3 3 3" xfId="28446" xr:uid="{00000000-0005-0000-0000-0000042B0000}"/>
    <cellStyle name="Normal 14 2 2 2 2 3 4" xfId="16703" xr:uid="{00000000-0005-0000-0000-0000052B0000}"/>
    <cellStyle name="Normal 14 2 2 2 2 3 4 2" xfId="31827" xr:uid="{00000000-0005-0000-0000-0000062B0000}"/>
    <cellStyle name="Normal 14 2 2 2 2 3 5" xfId="25062" xr:uid="{00000000-0005-0000-0000-0000072B0000}"/>
    <cellStyle name="Normal 14 2 2 2 2 4" xfId="10812" xr:uid="{00000000-0005-0000-0000-0000082B0000}"/>
    <cellStyle name="Normal 14 2 2 2 2 4 2" xfId="14196" xr:uid="{00000000-0005-0000-0000-0000092B0000}"/>
    <cellStyle name="Normal 14 2 2 2 2 4 2 2" xfId="20980" xr:uid="{00000000-0005-0000-0000-00000A2B0000}"/>
    <cellStyle name="Normal 14 2 2 2 2 4 2 2 2" xfId="36093" xr:uid="{00000000-0005-0000-0000-00000B2B0000}"/>
    <cellStyle name="Normal 14 2 2 2 2 4 2 3" xfId="29325" xr:uid="{00000000-0005-0000-0000-00000C2B0000}"/>
    <cellStyle name="Normal 14 2 2 2 2 4 3" xfId="17596" xr:uid="{00000000-0005-0000-0000-00000D2B0000}"/>
    <cellStyle name="Normal 14 2 2 2 2 4 3 2" xfId="32709" xr:uid="{00000000-0005-0000-0000-00000E2B0000}"/>
    <cellStyle name="Normal 14 2 2 2 2 4 4" xfId="25941" xr:uid="{00000000-0005-0000-0000-00000F2B0000}"/>
    <cellStyle name="Normal 14 2 2 2 2 5" xfId="12481" xr:uid="{00000000-0005-0000-0000-0000102B0000}"/>
    <cellStyle name="Normal 14 2 2 2 2 5 2" xfId="19264" xr:uid="{00000000-0005-0000-0000-0000112B0000}"/>
    <cellStyle name="Normal 14 2 2 2 2 5 2 2" xfId="34377" xr:uid="{00000000-0005-0000-0000-0000122B0000}"/>
    <cellStyle name="Normal 14 2 2 2 2 5 3" xfId="27609" xr:uid="{00000000-0005-0000-0000-0000132B0000}"/>
    <cellStyle name="Normal 14 2 2 2 2 6" xfId="15869" xr:uid="{00000000-0005-0000-0000-0000142B0000}"/>
    <cellStyle name="Normal 14 2 2 2 2 6 2" xfId="30993" xr:uid="{00000000-0005-0000-0000-0000152B0000}"/>
    <cellStyle name="Normal 14 2 2 2 2 7" xfId="9071" xr:uid="{00000000-0005-0000-0000-0000162B0000}"/>
    <cellStyle name="Normal 14 2 2 2 2 7 2" xfId="24225" xr:uid="{00000000-0005-0000-0000-0000172B0000}"/>
    <cellStyle name="Normal 14 2 2 2 2 8" xfId="22672" xr:uid="{00000000-0005-0000-0000-0000182B0000}"/>
    <cellStyle name="Normal 14 2 2 2 3" xfId="7394" xr:uid="{00000000-0005-0000-0000-0000192B0000}"/>
    <cellStyle name="Normal 14 2 2 2 3 2" xfId="10116" xr:uid="{00000000-0005-0000-0000-00001A2B0000}"/>
    <cellStyle name="Normal 14 2 2 2 3 2 2" xfId="11853" xr:uid="{00000000-0005-0000-0000-00001B2B0000}"/>
    <cellStyle name="Normal 14 2 2 2 3 2 2 2" xfId="15238" xr:uid="{00000000-0005-0000-0000-00001C2B0000}"/>
    <cellStyle name="Normal 14 2 2 2 3 2 2 2 2" xfId="22022" xr:uid="{00000000-0005-0000-0000-00001D2B0000}"/>
    <cellStyle name="Normal 14 2 2 2 3 2 2 2 2 2" xfId="37135" xr:uid="{00000000-0005-0000-0000-00001E2B0000}"/>
    <cellStyle name="Normal 14 2 2 2 3 2 2 2 3" xfId="30367" xr:uid="{00000000-0005-0000-0000-00001F2B0000}"/>
    <cellStyle name="Normal 14 2 2 2 3 2 2 3" xfId="18638" xr:uid="{00000000-0005-0000-0000-0000202B0000}"/>
    <cellStyle name="Normal 14 2 2 2 3 2 2 3 2" xfId="33751" xr:uid="{00000000-0005-0000-0000-0000212B0000}"/>
    <cellStyle name="Normal 14 2 2 2 3 2 2 4" xfId="26983" xr:uid="{00000000-0005-0000-0000-0000222B0000}"/>
    <cellStyle name="Normal 14 2 2 2 3 2 3" xfId="13525" xr:uid="{00000000-0005-0000-0000-0000232B0000}"/>
    <cellStyle name="Normal 14 2 2 2 3 2 3 2" xfId="20309" xr:uid="{00000000-0005-0000-0000-0000242B0000}"/>
    <cellStyle name="Normal 14 2 2 2 3 2 3 2 2" xfId="35422" xr:uid="{00000000-0005-0000-0000-0000252B0000}"/>
    <cellStyle name="Normal 14 2 2 2 3 2 3 3" xfId="28654" xr:uid="{00000000-0005-0000-0000-0000262B0000}"/>
    <cellStyle name="Normal 14 2 2 2 3 2 4" xfId="16912" xr:uid="{00000000-0005-0000-0000-0000272B0000}"/>
    <cellStyle name="Normal 14 2 2 2 3 2 4 2" xfId="32035" xr:uid="{00000000-0005-0000-0000-0000282B0000}"/>
    <cellStyle name="Normal 14 2 2 2 3 2 5" xfId="25270" xr:uid="{00000000-0005-0000-0000-0000292B0000}"/>
    <cellStyle name="Normal 14 2 2 2 3 3" xfId="11019" xr:uid="{00000000-0005-0000-0000-00002A2B0000}"/>
    <cellStyle name="Normal 14 2 2 2 3 3 2" xfId="14404" xr:uid="{00000000-0005-0000-0000-00002B2B0000}"/>
    <cellStyle name="Normal 14 2 2 2 3 3 2 2" xfId="21188" xr:uid="{00000000-0005-0000-0000-00002C2B0000}"/>
    <cellStyle name="Normal 14 2 2 2 3 3 2 2 2" xfId="36301" xr:uid="{00000000-0005-0000-0000-00002D2B0000}"/>
    <cellStyle name="Normal 14 2 2 2 3 3 2 3" xfId="29533" xr:uid="{00000000-0005-0000-0000-00002E2B0000}"/>
    <cellStyle name="Normal 14 2 2 2 3 3 3" xfId="17804" xr:uid="{00000000-0005-0000-0000-00002F2B0000}"/>
    <cellStyle name="Normal 14 2 2 2 3 3 3 2" xfId="32917" xr:uid="{00000000-0005-0000-0000-0000302B0000}"/>
    <cellStyle name="Normal 14 2 2 2 3 3 4" xfId="26149" xr:uid="{00000000-0005-0000-0000-0000312B0000}"/>
    <cellStyle name="Normal 14 2 2 2 3 4" xfId="12689" xr:uid="{00000000-0005-0000-0000-0000322B0000}"/>
    <cellStyle name="Normal 14 2 2 2 3 4 2" xfId="19472" xr:uid="{00000000-0005-0000-0000-0000332B0000}"/>
    <cellStyle name="Normal 14 2 2 2 3 4 2 2" xfId="34585" xr:uid="{00000000-0005-0000-0000-0000342B0000}"/>
    <cellStyle name="Normal 14 2 2 2 3 4 3" xfId="27817" xr:uid="{00000000-0005-0000-0000-0000352B0000}"/>
    <cellStyle name="Normal 14 2 2 2 3 5" xfId="16077" xr:uid="{00000000-0005-0000-0000-0000362B0000}"/>
    <cellStyle name="Normal 14 2 2 2 3 5 2" xfId="31201" xr:uid="{00000000-0005-0000-0000-0000372B0000}"/>
    <cellStyle name="Normal 14 2 2 2 3 6" xfId="9279" xr:uid="{00000000-0005-0000-0000-0000382B0000}"/>
    <cellStyle name="Normal 14 2 2 2 3 6 2" xfId="24433" xr:uid="{00000000-0005-0000-0000-0000392B0000}"/>
    <cellStyle name="Normal 14 2 2 2 3 7" xfId="22880" xr:uid="{00000000-0005-0000-0000-00003A2B0000}"/>
    <cellStyle name="Normal 14 2 2 2 4" xfId="9701" xr:uid="{00000000-0005-0000-0000-00003B2B0000}"/>
    <cellStyle name="Normal 14 2 2 2 4 2" xfId="11437" xr:uid="{00000000-0005-0000-0000-00003C2B0000}"/>
    <cellStyle name="Normal 14 2 2 2 4 2 2" xfId="14822" xr:uid="{00000000-0005-0000-0000-00003D2B0000}"/>
    <cellStyle name="Normal 14 2 2 2 4 2 2 2" xfId="21606" xr:uid="{00000000-0005-0000-0000-00003E2B0000}"/>
    <cellStyle name="Normal 14 2 2 2 4 2 2 2 2" xfId="36719" xr:uid="{00000000-0005-0000-0000-00003F2B0000}"/>
    <cellStyle name="Normal 14 2 2 2 4 2 2 3" xfId="29951" xr:uid="{00000000-0005-0000-0000-0000402B0000}"/>
    <cellStyle name="Normal 14 2 2 2 4 2 3" xfId="18222" xr:uid="{00000000-0005-0000-0000-0000412B0000}"/>
    <cellStyle name="Normal 14 2 2 2 4 2 3 2" xfId="33335" xr:uid="{00000000-0005-0000-0000-0000422B0000}"/>
    <cellStyle name="Normal 14 2 2 2 4 2 4" xfId="26567" xr:uid="{00000000-0005-0000-0000-0000432B0000}"/>
    <cellStyle name="Normal 14 2 2 2 4 3" xfId="13109" xr:uid="{00000000-0005-0000-0000-0000442B0000}"/>
    <cellStyle name="Normal 14 2 2 2 4 3 2" xfId="19893" xr:uid="{00000000-0005-0000-0000-0000452B0000}"/>
    <cellStyle name="Normal 14 2 2 2 4 3 2 2" xfId="35006" xr:uid="{00000000-0005-0000-0000-0000462B0000}"/>
    <cellStyle name="Normal 14 2 2 2 4 3 3" xfId="28238" xr:uid="{00000000-0005-0000-0000-0000472B0000}"/>
    <cellStyle name="Normal 14 2 2 2 4 4" xfId="16495" xr:uid="{00000000-0005-0000-0000-0000482B0000}"/>
    <cellStyle name="Normal 14 2 2 2 4 4 2" xfId="31619" xr:uid="{00000000-0005-0000-0000-0000492B0000}"/>
    <cellStyle name="Normal 14 2 2 2 4 5" xfId="24854" xr:uid="{00000000-0005-0000-0000-00004A2B0000}"/>
    <cellStyle name="Normal 14 2 2 2 5" xfId="10604" xr:uid="{00000000-0005-0000-0000-00004B2B0000}"/>
    <cellStyle name="Normal 14 2 2 2 5 2" xfId="13988" xr:uid="{00000000-0005-0000-0000-00004C2B0000}"/>
    <cellStyle name="Normal 14 2 2 2 5 2 2" xfId="20772" xr:uid="{00000000-0005-0000-0000-00004D2B0000}"/>
    <cellStyle name="Normal 14 2 2 2 5 2 2 2" xfId="35885" xr:uid="{00000000-0005-0000-0000-00004E2B0000}"/>
    <cellStyle name="Normal 14 2 2 2 5 2 3" xfId="29117" xr:uid="{00000000-0005-0000-0000-00004F2B0000}"/>
    <cellStyle name="Normal 14 2 2 2 5 3" xfId="17388" xr:uid="{00000000-0005-0000-0000-0000502B0000}"/>
    <cellStyle name="Normal 14 2 2 2 5 3 2" xfId="32501" xr:uid="{00000000-0005-0000-0000-0000512B0000}"/>
    <cellStyle name="Normal 14 2 2 2 5 4" xfId="25733" xr:uid="{00000000-0005-0000-0000-0000522B0000}"/>
    <cellStyle name="Normal 14 2 2 2 6" xfId="12273" xr:uid="{00000000-0005-0000-0000-0000532B0000}"/>
    <cellStyle name="Normal 14 2 2 2 6 2" xfId="19056" xr:uid="{00000000-0005-0000-0000-0000542B0000}"/>
    <cellStyle name="Normal 14 2 2 2 6 2 2" xfId="34169" xr:uid="{00000000-0005-0000-0000-0000552B0000}"/>
    <cellStyle name="Normal 14 2 2 2 6 3" xfId="27401" xr:uid="{00000000-0005-0000-0000-0000562B0000}"/>
    <cellStyle name="Normal 14 2 2 2 7" xfId="15661" xr:uid="{00000000-0005-0000-0000-0000572B0000}"/>
    <cellStyle name="Normal 14 2 2 2 7 2" xfId="30785" xr:uid="{00000000-0005-0000-0000-0000582B0000}"/>
    <cellStyle name="Normal 14 2 2 2 8" xfId="8862" xr:uid="{00000000-0005-0000-0000-0000592B0000}"/>
    <cellStyle name="Normal 14 2 2 2 8 2" xfId="24017" xr:uid="{00000000-0005-0000-0000-00005A2B0000}"/>
    <cellStyle name="Normal 14 2 2 2 9" xfId="22464" xr:uid="{00000000-0005-0000-0000-00005B2B0000}"/>
    <cellStyle name="Normal 14 2 2 3" xfId="7082" xr:uid="{00000000-0005-0000-0000-00005C2B0000}"/>
    <cellStyle name="Normal 14 2 2 3 2" xfId="7499" xr:uid="{00000000-0005-0000-0000-00005D2B0000}"/>
    <cellStyle name="Normal 14 2 2 3 2 2" xfId="10221" xr:uid="{00000000-0005-0000-0000-00005E2B0000}"/>
    <cellStyle name="Normal 14 2 2 3 2 2 2" xfId="11958" xr:uid="{00000000-0005-0000-0000-00005F2B0000}"/>
    <cellStyle name="Normal 14 2 2 3 2 2 2 2" xfId="15343" xr:uid="{00000000-0005-0000-0000-0000602B0000}"/>
    <cellStyle name="Normal 14 2 2 3 2 2 2 2 2" xfId="22127" xr:uid="{00000000-0005-0000-0000-0000612B0000}"/>
    <cellStyle name="Normal 14 2 2 3 2 2 2 2 2 2" xfId="37240" xr:uid="{00000000-0005-0000-0000-0000622B0000}"/>
    <cellStyle name="Normal 14 2 2 3 2 2 2 2 3" xfId="30472" xr:uid="{00000000-0005-0000-0000-0000632B0000}"/>
    <cellStyle name="Normal 14 2 2 3 2 2 2 3" xfId="18743" xr:uid="{00000000-0005-0000-0000-0000642B0000}"/>
    <cellStyle name="Normal 14 2 2 3 2 2 2 3 2" xfId="33856" xr:uid="{00000000-0005-0000-0000-0000652B0000}"/>
    <cellStyle name="Normal 14 2 2 3 2 2 2 4" xfId="27088" xr:uid="{00000000-0005-0000-0000-0000662B0000}"/>
    <cellStyle name="Normal 14 2 2 3 2 2 3" xfId="13630" xr:uid="{00000000-0005-0000-0000-0000672B0000}"/>
    <cellStyle name="Normal 14 2 2 3 2 2 3 2" xfId="20414" xr:uid="{00000000-0005-0000-0000-0000682B0000}"/>
    <cellStyle name="Normal 14 2 2 3 2 2 3 2 2" xfId="35527" xr:uid="{00000000-0005-0000-0000-0000692B0000}"/>
    <cellStyle name="Normal 14 2 2 3 2 2 3 3" xfId="28759" xr:uid="{00000000-0005-0000-0000-00006A2B0000}"/>
    <cellStyle name="Normal 14 2 2 3 2 2 4" xfId="17017" xr:uid="{00000000-0005-0000-0000-00006B2B0000}"/>
    <cellStyle name="Normal 14 2 2 3 2 2 4 2" xfId="32140" xr:uid="{00000000-0005-0000-0000-00006C2B0000}"/>
    <cellStyle name="Normal 14 2 2 3 2 2 5" xfId="25375" xr:uid="{00000000-0005-0000-0000-00006D2B0000}"/>
    <cellStyle name="Normal 14 2 2 3 2 3" xfId="11124" xr:uid="{00000000-0005-0000-0000-00006E2B0000}"/>
    <cellStyle name="Normal 14 2 2 3 2 3 2" xfId="14509" xr:uid="{00000000-0005-0000-0000-00006F2B0000}"/>
    <cellStyle name="Normal 14 2 2 3 2 3 2 2" xfId="21293" xr:uid="{00000000-0005-0000-0000-0000702B0000}"/>
    <cellStyle name="Normal 14 2 2 3 2 3 2 2 2" xfId="36406" xr:uid="{00000000-0005-0000-0000-0000712B0000}"/>
    <cellStyle name="Normal 14 2 2 3 2 3 2 3" xfId="29638" xr:uid="{00000000-0005-0000-0000-0000722B0000}"/>
    <cellStyle name="Normal 14 2 2 3 2 3 3" xfId="17909" xr:uid="{00000000-0005-0000-0000-0000732B0000}"/>
    <cellStyle name="Normal 14 2 2 3 2 3 3 2" xfId="33022" xr:uid="{00000000-0005-0000-0000-0000742B0000}"/>
    <cellStyle name="Normal 14 2 2 3 2 3 4" xfId="26254" xr:uid="{00000000-0005-0000-0000-0000752B0000}"/>
    <cellStyle name="Normal 14 2 2 3 2 4" xfId="12794" xr:uid="{00000000-0005-0000-0000-0000762B0000}"/>
    <cellStyle name="Normal 14 2 2 3 2 4 2" xfId="19577" xr:uid="{00000000-0005-0000-0000-0000772B0000}"/>
    <cellStyle name="Normal 14 2 2 3 2 4 2 2" xfId="34690" xr:uid="{00000000-0005-0000-0000-0000782B0000}"/>
    <cellStyle name="Normal 14 2 2 3 2 4 3" xfId="27922" xr:uid="{00000000-0005-0000-0000-0000792B0000}"/>
    <cellStyle name="Normal 14 2 2 3 2 5" xfId="16182" xr:uid="{00000000-0005-0000-0000-00007A2B0000}"/>
    <cellStyle name="Normal 14 2 2 3 2 5 2" xfId="31306" xr:uid="{00000000-0005-0000-0000-00007B2B0000}"/>
    <cellStyle name="Normal 14 2 2 3 2 6" xfId="9384" xr:uid="{00000000-0005-0000-0000-00007C2B0000}"/>
    <cellStyle name="Normal 14 2 2 3 2 6 2" xfId="24538" xr:uid="{00000000-0005-0000-0000-00007D2B0000}"/>
    <cellStyle name="Normal 14 2 2 3 2 7" xfId="22985" xr:uid="{00000000-0005-0000-0000-00007E2B0000}"/>
    <cellStyle name="Normal 14 2 2 3 3" xfId="9806" xr:uid="{00000000-0005-0000-0000-00007F2B0000}"/>
    <cellStyle name="Normal 14 2 2 3 3 2" xfId="11542" xr:uid="{00000000-0005-0000-0000-0000802B0000}"/>
    <cellStyle name="Normal 14 2 2 3 3 2 2" xfId="14927" xr:uid="{00000000-0005-0000-0000-0000812B0000}"/>
    <cellStyle name="Normal 14 2 2 3 3 2 2 2" xfId="21711" xr:uid="{00000000-0005-0000-0000-0000822B0000}"/>
    <cellStyle name="Normal 14 2 2 3 3 2 2 2 2" xfId="36824" xr:uid="{00000000-0005-0000-0000-0000832B0000}"/>
    <cellStyle name="Normal 14 2 2 3 3 2 2 3" xfId="30056" xr:uid="{00000000-0005-0000-0000-0000842B0000}"/>
    <cellStyle name="Normal 14 2 2 3 3 2 3" xfId="18327" xr:uid="{00000000-0005-0000-0000-0000852B0000}"/>
    <cellStyle name="Normal 14 2 2 3 3 2 3 2" xfId="33440" xr:uid="{00000000-0005-0000-0000-0000862B0000}"/>
    <cellStyle name="Normal 14 2 2 3 3 2 4" xfId="26672" xr:uid="{00000000-0005-0000-0000-0000872B0000}"/>
    <cellStyle name="Normal 14 2 2 3 3 3" xfId="13214" xr:uid="{00000000-0005-0000-0000-0000882B0000}"/>
    <cellStyle name="Normal 14 2 2 3 3 3 2" xfId="19998" xr:uid="{00000000-0005-0000-0000-0000892B0000}"/>
    <cellStyle name="Normal 14 2 2 3 3 3 2 2" xfId="35111" xr:uid="{00000000-0005-0000-0000-00008A2B0000}"/>
    <cellStyle name="Normal 14 2 2 3 3 3 3" xfId="28343" xr:uid="{00000000-0005-0000-0000-00008B2B0000}"/>
    <cellStyle name="Normal 14 2 2 3 3 4" xfId="16600" xr:uid="{00000000-0005-0000-0000-00008C2B0000}"/>
    <cellStyle name="Normal 14 2 2 3 3 4 2" xfId="31724" xr:uid="{00000000-0005-0000-0000-00008D2B0000}"/>
    <cellStyle name="Normal 14 2 2 3 3 5" xfId="24959" xr:uid="{00000000-0005-0000-0000-00008E2B0000}"/>
    <cellStyle name="Normal 14 2 2 3 4" xfId="10709" xr:uid="{00000000-0005-0000-0000-00008F2B0000}"/>
    <cellStyle name="Normal 14 2 2 3 4 2" xfId="14093" xr:uid="{00000000-0005-0000-0000-0000902B0000}"/>
    <cellStyle name="Normal 14 2 2 3 4 2 2" xfId="20877" xr:uid="{00000000-0005-0000-0000-0000912B0000}"/>
    <cellStyle name="Normal 14 2 2 3 4 2 2 2" xfId="35990" xr:uid="{00000000-0005-0000-0000-0000922B0000}"/>
    <cellStyle name="Normal 14 2 2 3 4 2 3" xfId="29222" xr:uid="{00000000-0005-0000-0000-0000932B0000}"/>
    <cellStyle name="Normal 14 2 2 3 4 3" xfId="17493" xr:uid="{00000000-0005-0000-0000-0000942B0000}"/>
    <cellStyle name="Normal 14 2 2 3 4 3 2" xfId="32606" xr:uid="{00000000-0005-0000-0000-0000952B0000}"/>
    <cellStyle name="Normal 14 2 2 3 4 4" xfId="25838" xr:uid="{00000000-0005-0000-0000-0000962B0000}"/>
    <cellStyle name="Normal 14 2 2 3 5" xfId="12378" xr:uid="{00000000-0005-0000-0000-0000972B0000}"/>
    <cellStyle name="Normal 14 2 2 3 5 2" xfId="19161" xr:uid="{00000000-0005-0000-0000-0000982B0000}"/>
    <cellStyle name="Normal 14 2 2 3 5 2 2" xfId="34274" xr:uid="{00000000-0005-0000-0000-0000992B0000}"/>
    <cellStyle name="Normal 14 2 2 3 5 3" xfId="27506" xr:uid="{00000000-0005-0000-0000-00009A2B0000}"/>
    <cellStyle name="Normal 14 2 2 3 6" xfId="15766" xr:uid="{00000000-0005-0000-0000-00009B2B0000}"/>
    <cellStyle name="Normal 14 2 2 3 6 2" xfId="30890" xr:uid="{00000000-0005-0000-0000-00009C2B0000}"/>
    <cellStyle name="Normal 14 2 2 3 7" xfId="8968" xr:uid="{00000000-0005-0000-0000-00009D2B0000}"/>
    <cellStyle name="Normal 14 2 2 3 7 2" xfId="24122" xr:uid="{00000000-0005-0000-0000-00009E2B0000}"/>
    <cellStyle name="Normal 14 2 2 3 8" xfId="22569" xr:uid="{00000000-0005-0000-0000-00009F2B0000}"/>
    <cellStyle name="Normal 14 2 2 4" xfId="7292" xr:uid="{00000000-0005-0000-0000-0000A02B0000}"/>
    <cellStyle name="Normal 14 2 2 4 2" xfId="10013" xr:uid="{00000000-0005-0000-0000-0000A12B0000}"/>
    <cellStyle name="Normal 14 2 2 4 2 2" xfId="11750" xr:uid="{00000000-0005-0000-0000-0000A22B0000}"/>
    <cellStyle name="Normal 14 2 2 4 2 2 2" xfId="15135" xr:uid="{00000000-0005-0000-0000-0000A32B0000}"/>
    <cellStyle name="Normal 14 2 2 4 2 2 2 2" xfId="21919" xr:uid="{00000000-0005-0000-0000-0000A42B0000}"/>
    <cellStyle name="Normal 14 2 2 4 2 2 2 2 2" xfId="37032" xr:uid="{00000000-0005-0000-0000-0000A52B0000}"/>
    <cellStyle name="Normal 14 2 2 4 2 2 2 3" xfId="30264" xr:uid="{00000000-0005-0000-0000-0000A62B0000}"/>
    <cellStyle name="Normal 14 2 2 4 2 2 3" xfId="18535" xr:uid="{00000000-0005-0000-0000-0000A72B0000}"/>
    <cellStyle name="Normal 14 2 2 4 2 2 3 2" xfId="33648" xr:uid="{00000000-0005-0000-0000-0000A82B0000}"/>
    <cellStyle name="Normal 14 2 2 4 2 2 4" xfId="26880" xr:uid="{00000000-0005-0000-0000-0000A92B0000}"/>
    <cellStyle name="Normal 14 2 2 4 2 3" xfId="13422" xr:uid="{00000000-0005-0000-0000-0000AA2B0000}"/>
    <cellStyle name="Normal 14 2 2 4 2 3 2" xfId="20206" xr:uid="{00000000-0005-0000-0000-0000AB2B0000}"/>
    <cellStyle name="Normal 14 2 2 4 2 3 2 2" xfId="35319" xr:uid="{00000000-0005-0000-0000-0000AC2B0000}"/>
    <cellStyle name="Normal 14 2 2 4 2 3 3" xfId="28551" xr:uid="{00000000-0005-0000-0000-0000AD2B0000}"/>
    <cellStyle name="Normal 14 2 2 4 2 4" xfId="16809" xr:uid="{00000000-0005-0000-0000-0000AE2B0000}"/>
    <cellStyle name="Normal 14 2 2 4 2 4 2" xfId="31932" xr:uid="{00000000-0005-0000-0000-0000AF2B0000}"/>
    <cellStyle name="Normal 14 2 2 4 2 5" xfId="25167" xr:uid="{00000000-0005-0000-0000-0000B02B0000}"/>
    <cellStyle name="Normal 14 2 2 4 3" xfId="10916" xr:uid="{00000000-0005-0000-0000-0000B12B0000}"/>
    <cellStyle name="Normal 14 2 2 4 3 2" xfId="14301" xr:uid="{00000000-0005-0000-0000-0000B22B0000}"/>
    <cellStyle name="Normal 14 2 2 4 3 2 2" xfId="21085" xr:uid="{00000000-0005-0000-0000-0000B32B0000}"/>
    <cellStyle name="Normal 14 2 2 4 3 2 2 2" xfId="36198" xr:uid="{00000000-0005-0000-0000-0000B42B0000}"/>
    <cellStyle name="Normal 14 2 2 4 3 2 3" xfId="29430" xr:uid="{00000000-0005-0000-0000-0000B52B0000}"/>
    <cellStyle name="Normal 14 2 2 4 3 3" xfId="17701" xr:uid="{00000000-0005-0000-0000-0000B62B0000}"/>
    <cellStyle name="Normal 14 2 2 4 3 3 2" xfId="32814" xr:uid="{00000000-0005-0000-0000-0000B72B0000}"/>
    <cellStyle name="Normal 14 2 2 4 3 4" xfId="26046" xr:uid="{00000000-0005-0000-0000-0000B82B0000}"/>
    <cellStyle name="Normal 14 2 2 4 4" xfId="12586" xr:uid="{00000000-0005-0000-0000-0000B92B0000}"/>
    <cellStyle name="Normal 14 2 2 4 4 2" xfId="19369" xr:uid="{00000000-0005-0000-0000-0000BA2B0000}"/>
    <cellStyle name="Normal 14 2 2 4 4 2 2" xfId="34482" xr:uid="{00000000-0005-0000-0000-0000BB2B0000}"/>
    <cellStyle name="Normal 14 2 2 4 4 3" xfId="27714" xr:uid="{00000000-0005-0000-0000-0000BC2B0000}"/>
    <cellStyle name="Normal 14 2 2 4 5" xfId="15974" xr:uid="{00000000-0005-0000-0000-0000BD2B0000}"/>
    <cellStyle name="Normal 14 2 2 4 5 2" xfId="31098" xr:uid="{00000000-0005-0000-0000-0000BE2B0000}"/>
    <cellStyle name="Normal 14 2 2 4 6" xfId="9176" xr:uid="{00000000-0005-0000-0000-0000BF2B0000}"/>
    <cellStyle name="Normal 14 2 2 4 6 2" xfId="24330" xr:uid="{00000000-0005-0000-0000-0000C02B0000}"/>
    <cellStyle name="Normal 14 2 2 4 7" xfId="22777" xr:uid="{00000000-0005-0000-0000-0000C12B0000}"/>
    <cellStyle name="Normal 14 2 2 5" xfId="7693" xr:uid="{00000000-0005-0000-0000-0000C22B0000}"/>
    <cellStyle name="Normal 14 2 2 5 2" xfId="11334" xr:uid="{00000000-0005-0000-0000-0000C32B0000}"/>
    <cellStyle name="Normal 14 2 2 5 2 2" xfId="14719" xr:uid="{00000000-0005-0000-0000-0000C42B0000}"/>
    <cellStyle name="Normal 14 2 2 5 2 2 2" xfId="21503" xr:uid="{00000000-0005-0000-0000-0000C52B0000}"/>
    <cellStyle name="Normal 14 2 2 5 2 2 2 2" xfId="36616" xr:uid="{00000000-0005-0000-0000-0000C62B0000}"/>
    <cellStyle name="Normal 14 2 2 5 2 2 3" xfId="29848" xr:uid="{00000000-0005-0000-0000-0000C72B0000}"/>
    <cellStyle name="Normal 14 2 2 5 2 3" xfId="18119" xr:uid="{00000000-0005-0000-0000-0000C82B0000}"/>
    <cellStyle name="Normal 14 2 2 5 2 3 2" xfId="33232" xr:uid="{00000000-0005-0000-0000-0000C92B0000}"/>
    <cellStyle name="Normal 14 2 2 5 2 4" xfId="26464" xr:uid="{00000000-0005-0000-0000-0000CA2B0000}"/>
    <cellStyle name="Normal 14 2 2 5 3" xfId="13006" xr:uid="{00000000-0005-0000-0000-0000CB2B0000}"/>
    <cellStyle name="Normal 14 2 2 5 3 2" xfId="19790" xr:uid="{00000000-0005-0000-0000-0000CC2B0000}"/>
    <cellStyle name="Normal 14 2 2 5 3 2 2" xfId="34903" xr:uid="{00000000-0005-0000-0000-0000CD2B0000}"/>
    <cellStyle name="Normal 14 2 2 5 3 3" xfId="28135" xr:uid="{00000000-0005-0000-0000-0000CE2B0000}"/>
    <cellStyle name="Normal 14 2 2 5 4" xfId="16392" xr:uid="{00000000-0005-0000-0000-0000CF2B0000}"/>
    <cellStyle name="Normal 14 2 2 5 4 2" xfId="31516" xr:uid="{00000000-0005-0000-0000-0000D02B0000}"/>
    <cellStyle name="Normal 14 2 2 5 5" xfId="9598" xr:uid="{00000000-0005-0000-0000-0000D12B0000}"/>
    <cellStyle name="Normal 14 2 2 5 5 2" xfId="24751" xr:uid="{00000000-0005-0000-0000-0000D22B0000}"/>
    <cellStyle name="Normal 14 2 2 6" xfId="10500" xr:uid="{00000000-0005-0000-0000-0000D32B0000}"/>
    <cellStyle name="Normal 14 2 2 6 2" xfId="13885" xr:uid="{00000000-0005-0000-0000-0000D42B0000}"/>
    <cellStyle name="Normal 14 2 2 6 2 2" xfId="20669" xr:uid="{00000000-0005-0000-0000-0000D52B0000}"/>
    <cellStyle name="Normal 14 2 2 6 2 2 2" xfId="35782" xr:uid="{00000000-0005-0000-0000-0000D62B0000}"/>
    <cellStyle name="Normal 14 2 2 6 2 3" xfId="29014" xr:uid="{00000000-0005-0000-0000-0000D72B0000}"/>
    <cellStyle name="Normal 14 2 2 6 3" xfId="17285" xr:uid="{00000000-0005-0000-0000-0000D82B0000}"/>
    <cellStyle name="Normal 14 2 2 6 3 2" xfId="32398" xr:uid="{00000000-0005-0000-0000-0000D92B0000}"/>
    <cellStyle name="Normal 14 2 2 6 4" xfId="25630" xr:uid="{00000000-0005-0000-0000-0000DA2B0000}"/>
    <cellStyle name="Normal 14 2 2 7" xfId="12170" xr:uid="{00000000-0005-0000-0000-0000DB2B0000}"/>
    <cellStyle name="Normal 14 2 2 7 2" xfId="18953" xr:uid="{00000000-0005-0000-0000-0000DC2B0000}"/>
    <cellStyle name="Normal 14 2 2 7 2 2" xfId="34066" xr:uid="{00000000-0005-0000-0000-0000DD2B0000}"/>
    <cellStyle name="Normal 14 2 2 7 3" xfId="27298" xr:uid="{00000000-0005-0000-0000-0000DE2B0000}"/>
    <cellStyle name="Normal 14 2 2 8" xfId="15559" xr:uid="{00000000-0005-0000-0000-0000DF2B0000}"/>
    <cellStyle name="Normal 14 2 2 8 2" xfId="30682" xr:uid="{00000000-0005-0000-0000-0000E02B0000}"/>
    <cellStyle name="Normal 14 2 2 9" xfId="8759" xr:uid="{00000000-0005-0000-0000-0000E12B0000}"/>
    <cellStyle name="Normal 14 2 2 9 2" xfId="23914" xr:uid="{00000000-0005-0000-0000-0000E22B0000}"/>
    <cellStyle name="Normal 14 2 3" xfId="2516" xr:uid="{00000000-0005-0000-0000-0000E32B0000}"/>
    <cellStyle name="Normal 14 2 3 10" xfId="6927" xr:uid="{00000000-0005-0000-0000-0000E42B0000}"/>
    <cellStyle name="Normal 14 2 3 11" xfId="5928" xr:uid="{00000000-0005-0000-0000-0000E52B0000}"/>
    <cellStyle name="Normal 14 2 3 12" xfId="4857" xr:uid="{00000000-0005-0000-0000-0000E62B0000}"/>
    <cellStyle name="Normal 14 2 3 2" xfId="7137" xr:uid="{00000000-0005-0000-0000-0000E72B0000}"/>
    <cellStyle name="Normal 14 2 3 2 2" xfId="7554" xr:uid="{00000000-0005-0000-0000-0000E82B0000}"/>
    <cellStyle name="Normal 14 2 3 2 2 2" xfId="10276" xr:uid="{00000000-0005-0000-0000-0000E92B0000}"/>
    <cellStyle name="Normal 14 2 3 2 2 2 2" xfId="12013" xr:uid="{00000000-0005-0000-0000-0000EA2B0000}"/>
    <cellStyle name="Normal 14 2 3 2 2 2 2 2" xfId="15398" xr:uid="{00000000-0005-0000-0000-0000EB2B0000}"/>
    <cellStyle name="Normal 14 2 3 2 2 2 2 2 2" xfId="22182" xr:uid="{00000000-0005-0000-0000-0000EC2B0000}"/>
    <cellStyle name="Normal 14 2 3 2 2 2 2 2 2 2" xfId="37295" xr:uid="{00000000-0005-0000-0000-0000ED2B0000}"/>
    <cellStyle name="Normal 14 2 3 2 2 2 2 2 3" xfId="30527" xr:uid="{00000000-0005-0000-0000-0000EE2B0000}"/>
    <cellStyle name="Normal 14 2 3 2 2 2 2 3" xfId="18798" xr:uid="{00000000-0005-0000-0000-0000EF2B0000}"/>
    <cellStyle name="Normal 14 2 3 2 2 2 2 3 2" xfId="33911" xr:uid="{00000000-0005-0000-0000-0000F02B0000}"/>
    <cellStyle name="Normal 14 2 3 2 2 2 2 4" xfId="27143" xr:uid="{00000000-0005-0000-0000-0000F12B0000}"/>
    <cellStyle name="Normal 14 2 3 2 2 2 3" xfId="13685" xr:uid="{00000000-0005-0000-0000-0000F22B0000}"/>
    <cellStyle name="Normal 14 2 3 2 2 2 3 2" xfId="20469" xr:uid="{00000000-0005-0000-0000-0000F32B0000}"/>
    <cellStyle name="Normal 14 2 3 2 2 2 3 2 2" xfId="35582" xr:uid="{00000000-0005-0000-0000-0000F42B0000}"/>
    <cellStyle name="Normal 14 2 3 2 2 2 3 3" xfId="28814" xr:uid="{00000000-0005-0000-0000-0000F52B0000}"/>
    <cellStyle name="Normal 14 2 3 2 2 2 4" xfId="17072" xr:uid="{00000000-0005-0000-0000-0000F62B0000}"/>
    <cellStyle name="Normal 14 2 3 2 2 2 4 2" xfId="32195" xr:uid="{00000000-0005-0000-0000-0000F72B0000}"/>
    <cellStyle name="Normal 14 2 3 2 2 2 5" xfId="25430" xr:uid="{00000000-0005-0000-0000-0000F82B0000}"/>
    <cellStyle name="Normal 14 2 3 2 2 3" xfId="11179" xr:uid="{00000000-0005-0000-0000-0000F92B0000}"/>
    <cellStyle name="Normal 14 2 3 2 2 3 2" xfId="14564" xr:uid="{00000000-0005-0000-0000-0000FA2B0000}"/>
    <cellStyle name="Normal 14 2 3 2 2 3 2 2" xfId="21348" xr:uid="{00000000-0005-0000-0000-0000FB2B0000}"/>
    <cellStyle name="Normal 14 2 3 2 2 3 2 2 2" xfId="36461" xr:uid="{00000000-0005-0000-0000-0000FC2B0000}"/>
    <cellStyle name="Normal 14 2 3 2 2 3 2 3" xfId="29693" xr:uid="{00000000-0005-0000-0000-0000FD2B0000}"/>
    <cellStyle name="Normal 14 2 3 2 2 3 3" xfId="17964" xr:uid="{00000000-0005-0000-0000-0000FE2B0000}"/>
    <cellStyle name="Normal 14 2 3 2 2 3 3 2" xfId="33077" xr:uid="{00000000-0005-0000-0000-0000FF2B0000}"/>
    <cellStyle name="Normal 14 2 3 2 2 3 4" xfId="26309" xr:uid="{00000000-0005-0000-0000-0000002C0000}"/>
    <cellStyle name="Normal 14 2 3 2 2 4" xfId="12849" xr:uid="{00000000-0005-0000-0000-0000012C0000}"/>
    <cellStyle name="Normal 14 2 3 2 2 4 2" xfId="19632" xr:uid="{00000000-0005-0000-0000-0000022C0000}"/>
    <cellStyle name="Normal 14 2 3 2 2 4 2 2" xfId="34745" xr:uid="{00000000-0005-0000-0000-0000032C0000}"/>
    <cellStyle name="Normal 14 2 3 2 2 4 3" xfId="27977" xr:uid="{00000000-0005-0000-0000-0000042C0000}"/>
    <cellStyle name="Normal 14 2 3 2 2 5" xfId="16237" xr:uid="{00000000-0005-0000-0000-0000052C0000}"/>
    <cellStyle name="Normal 14 2 3 2 2 5 2" xfId="31361" xr:uid="{00000000-0005-0000-0000-0000062C0000}"/>
    <cellStyle name="Normal 14 2 3 2 2 6" xfId="9439" xr:uid="{00000000-0005-0000-0000-0000072C0000}"/>
    <cellStyle name="Normal 14 2 3 2 2 6 2" xfId="24593" xr:uid="{00000000-0005-0000-0000-0000082C0000}"/>
    <cellStyle name="Normal 14 2 3 2 2 7" xfId="23040" xr:uid="{00000000-0005-0000-0000-0000092C0000}"/>
    <cellStyle name="Normal 14 2 3 2 3" xfId="9861" xr:uid="{00000000-0005-0000-0000-00000A2C0000}"/>
    <cellStyle name="Normal 14 2 3 2 3 2" xfId="11597" xr:uid="{00000000-0005-0000-0000-00000B2C0000}"/>
    <cellStyle name="Normal 14 2 3 2 3 2 2" xfId="14982" xr:uid="{00000000-0005-0000-0000-00000C2C0000}"/>
    <cellStyle name="Normal 14 2 3 2 3 2 2 2" xfId="21766" xr:uid="{00000000-0005-0000-0000-00000D2C0000}"/>
    <cellStyle name="Normal 14 2 3 2 3 2 2 2 2" xfId="36879" xr:uid="{00000000-0005-0000-0000-00000E2C0000}"/>
    <cellStyle name="Normal 14 2 3 2 3 2 2 3" xfId="30111" xr:uid="{00000000-0005-0000-0000-00000F2C0000}"/>
    <cellStyle name="Normal 14 2 3 2 3 2 3" xfId="18382" xr:uid="{00000000-0005-0000-0000-0000102C0000}"/>
    <cellStyle name="Normal 14 2 3 2 3 2 3 2" xfId="33495" xr:uid="{00000000-0005-0000-0000-0000112C0000}"/>
    <cellStyle name="Normal 14 2 3 2 3 2 4" xfId="26727" xr:uid="{00000000-0005-0000-0000-0000122C0000}"/>
    <cellStyle name="Normal 14 2 3 2 3 3" xfId="13269" xr:uid="{00000000-0005-0000-0000-0000132C0000}"/>
    <cellStyle name="Normal 14 2 3 2 3 3 2" xfId="20053" xr:uid="{00000000-0005-0000-0000-0000142C0000}"/>
    <cellStyle name="Normal 14 2 3 2 3 3 2 2" xfId="35166" xr:uid="{00000000-0005-0000-0000-0000152C0000}"/>
    <cellStyle name="Normal 14 2 3 2 3 3 3" xfId="28398" xr:uid="{00000000-0005-0000-0000-0000162C0000}"/>
    <cellStyle name="Normal 14 2 3 2 3 4" xfId="16655" xr:uid="{00000000-0005-0000-0000-0000172C0000}"/>
    <cellStyle name="Normal 14 2 3 2 3 4 2" xfId="31779" xr:uid="{00000000-0005-0000-0000-0000182C0000}"/>
    <cellStyle name="Normal 14 2 3 2 3 5" xfId="25014" xr:uid="{00000000-0005-0000-0000-0000192C0000}"/>
    <cellStyle name="Normal 14 2 3 2 4" xfId="10764" xr:uid="{00000000-0005-0000-0000-00001A2C0000}"/>
    <cellStyle name="Normal 14 2 3 2 4 2" xfId="14148" xr:uid="{00000000-0005-0000-0000-00001B2C0000}"/>
    <cellStyle name="Normal 14 2 3 2 4 2 2" xfId="20932" xr:uid="{00000000-0005-0000-0000-00001C2C0000}"/>
    <cellStyle name="Normal 14 2 3 2 4 2 2 2" xfId="36045" xr:uid="{00000000-0005-0000-0000-00001D2C0000}"/>
    <cellStyle name="Normal 14 2 3 2 4 2 3" xfId="29277" xr:uid="{00000000-0005-0000-0000-00001E2C0000}"/>
    <cellStyle name="Normal 14 2 3 2 4 3" xfId="17548" xr:uid="{00000000-0005-0000-0000-00001F2C0000}"/>
    <cellStyle name="Normal 14 2 3 2 4 3 2" xfId="32661" xr:uid="{00000000-0005-0000-0000-0000202C0000}"/>
    <cellStyle name="Normal 14 2 3 2 4 4" xfId="25893" xr:uid="{00000000-0005-0000-0000-0000212C0000}"/>
    <cellStyle name="Normal 14 2 3 2 5" xfId="12433" xr:uid="{00000000-0005-0000-0000-0000222C0000}"/>
    <cellStyle name="Normal 14 2 3 2 5 2" xfId="19216" xr:uid="{00000000-0005-0000-0000-0000232C0000}"/>
    <cellStyle name="Normal 14 2 3 2 5 2 2" xfId="34329" xr:uid="{00000000-0005-0000-0000-0000242C0000}"/>
    <cellStyle name="Normal 14 2 3 2 5 3" xfId="27561" xr:uid="{00000000-0005-0000-0000-0000252C0000}"/>
    <cellStyle name="Normal 14 2 3 2 6" xfId="15821" xr:uid="{00000000-0005-0000-0000-0000262C0000}"/>
    <cellStyle name="Normal 14 2 3 2 6 2" xfId="30945" xr:uid="{00000000-0005-0000-0000-0000272C0000}"/>
    <cellStyle name="Normal 14 2 3 2 7" xfId="9023" xr:uid="{00000000-0005-0000-0000-0000282C0000}"/>
    <cellStyle name="Normal 14 2 3 2 7 2" xfId="24177" xr:uid="{00000000-0005-0000-0000-0000292C0000}"/>
    <cellStyle name="Normal 14 2 3 2 8" xfId="22624" xr:uid="{00000000-0005-0000-0000-00002A2C0000}"/>
    <cellStyle name="Normal 14 2 3 3" xfId="7346" xr:uid="{00000000-0005-0000-0000-00002B2C0000}"/>
    <cellStyle name="Normal 14 2 3 3 2" xfId="10068" xr:uid="{00000000-0005-0000-0000-00002C2C0000}"/>
    <cellStyle name="Normal 14 2 3 3 2 2" xfId="11805" xr:uid="{00000000-0005-0000-0000-00002D2C0000}"/>
    <cellStyle name="Normal 14 2 3 3 2 2 2" xfId="15190" xr:uid="{00000000-0005-0000-0000-00002E2C0000}"/>
    <cellStyle name="Normal 14 2 3 3 2 2 2 2" xfId="21974" xr:uid="{00000000-0005-0000-0000-00002F2C0000}"/>
    <cellStyle name="Normal 14 2 3 3 2 2 2 2 2" xfId="37087" xr:uid="{00000000-0005-0000-0000-0000302C0000}"/>
    <cellStyle name="Normal 14 2 3 3 2 2 2 3" xfId="30319" xr:uid="{00000000-0005-0000-0000-0000312C0000}"/>
    <cellStyle name="Normal 14 2 3 3 2 2 3" xfId="18590" xr:uid="{00000000-0005-0000-0000-0000322C0000}"/>
    <cellStyle name="Normal 14 2 3 3 2 2 3 2" xfId="33703" xr:uid="{00000000-0005-0000-0000-0000332C0000}"/>
    <cellStyle name="Normal 14 2 3 3 2 2 4" xfId="26935" xr:uid="{00000000-0005-0000-0000-0000342C0000}"/>
    <cellStyle name="Normal 14 2 3 3 2 3" xfId="13477" xr:uid="{00000000-0005-0000-0000-0000352C0000}"/>
    <cellStyle name="Normal 14 2 3 3 2 3 2" xfId="20261" xr:uid="{00000000-0005-0000-0000-0000362C0000}"/>
    <cellStyle name="Normal 14 2 3 3 2 3 2 2" xfId="35374" xr:uid="{00000000-0005-0000-0000-0000372C0000}"/>
    <cellStyle name="Normal 14 2 3 3 2 3 3" xfId="28606" xr:uid="{00000000-0005-0000-0000-0000382C0000}"/>
    <cellStyle name="Normal 14 2 3 3 2 4" xfId="16864" xr:uid="{00000000-0005-0000-0000-0000392C0000}"/>
    <cellStyle name="Normal 14 2 3 3 2 4 2" xfId="31987" xr:uid="{00000000-0005-0000-0000-00003A2C0000}"/>
    <cellStyle name="Normal 14 2 3 3 2 5" xfId="25222" xr:uid="{00000000-0005-0000-0000-00003B2C0000}"/>
    <cellStyle name="Normal 14 2 3 3 3" xfId="10971" xr:uid="{00000000-0005-0000-0000-00003C2C0000}"/>
    <cellStyle name="Normal 14 2 3 3 3 2" xfId="14356" xr:uid="{00000000-0005-0000-0000-00003D2C0000}"/>
    <cellStyle name="Normal 14 2 3 3 3 2 2" xfId="21140" xr:uid="{00000000-0005-0000-0000-00003E2C0000}"/>
    <cellStyle name="Normal 14 2 3 3 3 2 2 2" xfId="36253" xr:uid="{00000000-0005-0000-0000-00003F2C0000}"/>
    <cellStyle name="Normal 14 2 3 3 3 2 3" xfId="29485" xr:uid="{00000000-0005-0000-0000-0000402C0000}"/>
    <cellStyle name="Normal 14 2 3 3 3 3" xfId="17756" xr:uid="{00000000-0005-0000-0000-0000412C0000}"/>
    <cellStyle name="Normal 14 2 3 3 3 3 2" xfId="32869" xr:uid="{00000000-0005-0000-0000-0000422C0000}"/>
    <cellStyle name="Normal 14 2 3 3 3 4" xfId="26101" xr:uid="{00000000-0005-0000-0000-0000432C0000}"/>
    <cellStyle name="Normal 14 2 3 3 4" xfId="12641" xr:uid="{00000000-0005-0000-0000-0000442C0000}"/>
    <cellStyle name="Normal 14 2 3 3 4 2" xfId="19424" xr:uid="{00000000-0005-0000-0000-0000452C0000}"/>
    <cellStyle name="Normal 14 2 3 3 4 2 2" xfId="34537" xr:uid="{00000000-0005-0000-0000-0000462C0000}"/>
    <cellStyle name="Normal 14 2 3 3 4 3" xfId="27769" xr:uid="{00000000-0005-0000-0000-0000472C0000}"/>
    <cellStyle name="Normal 14 2 3 3 5" xfId="16029" xr:uid="{00000000-0005-0000-0000-0000482C0000}"/>
    <cellStyle name="Normal 14 2 3 3 5 2" xfId="31153" xr:uid="{00000000-0005-0000-0000-0000492C0000}"/>
    <cellStyle name="Normal 14 2 3 3 6" xfId="9231" xr:uid="{00000000-0005-0000-0000-00004A2C0000}"/>
    <cellStyle name="Normal 14 2 3 3 6 2" xfId="24385" xr:uid="{00000000-0005-0000-0000-00004B2C0000}"/>
    <cellStyle name="Normal 14 2 3 3 7" xfId="22832" xr:uid="{00000000-0005-0000-0000-00004C2C0000}"/>
    <cellStyle name="Normal 14 2 3 4" xfId="7694" xr:uid="{00000000-0005-0000-0000-00004D2C0000}"/>
    <cellStyle name="Normal 14 2 3 4 2" xfId="11389" xr:uid="{00000000-0005-0000-0000-00004E2C0000}"/>
    <cellStyle name="Normal 14 2 3 4 2 2" xfId="14774" xr:uid="{00000000-0005-0000-0000-00004F2C0000}"/>
    <cellStyle name="Normal 14 2 3 4 2 2 2" xfId="21558" xr:uid="{00000000-0005-0000-0000-0000502C0000}"/>
    <cellStyle name="Normal 14 2 3 4 2 2 2 2" xfId="36671" xr:uid="{00000000-0005-0000-0000-0000512C0000}"/>
    <cellStyle name="Normal 14 2 3 4 2 2 3" xfId="29903" xr:uid="{00000000-0005-0000-0000-0000522C0000}"/>
    <cellStyle name="Normal 14 2 3 4 2 3" xfId="18174" xr:uid="{00000000-0005-0000-0000-0000532C0000}"/>
    <cellStyle name="Normal 14 2 3 4 2 3 2" xfId="33287" xr:uid="{00000000-0005-0000-0000-0000542C0000}"/>
    <cellStyle name="Normal 14 2 3 4 2 4" xfId="26519" xr:uid="{00000000-0005-0000-0000-0000552C0000}"/>
    <cellStyle name="Normal 14 2 3 4 3" xfId="13061" xr:uid="{00000000-0005-0000-0000-0000562C0000}"/>
    <cellStyle name="Normal 14 2 3 4 3 2" xfId="19845" xr:uid="{00000000-0005-0000-0000-0000572C0000}"/>
    <cellStyle name="Normal 14 2 3 4 3 2 2" xfId="34958" xr:uid="{00000000-0005-0000-0000-0000582C0000}"/>
    <cellStyle name="Normal 14 2 3 4 3 3" xfId="28190" xr:uid="{00000000-0005-0000-0000-0000592C0000}"/>
    <cellStyle name="Normal 14 2 3 4 4" xfId="16447" xr:uid="{00000000-0005-0000-0000-00005A2C0000}"/>
    <cellStyle name="Normal 14 2 3 4 4 2" xfId="31571" xr:uid="{00000000-0005-0000-0000-00005B2C0000}"/>
    <cellStyle name="Normal 14 2 3 4 5" xfId="9653" xr:uid="{00000000-0005-0000-0000-00005C2C0000}"/>
    <cellStyle name="Normal 14 2 3 4 5 2" xfId="24806" xr:uid="{00000000-0005-0000-0000-00005D2C0000}"/>
    <cellStyle name="Normal 14 2 3 5" xfId="10556" xr:uid="{00000000-0005-0000-0000-00005E2C0000}"/>
    <cellStyle name="Normal 14 2 3 5 2" xfId="13940" xr:uid="{00000000-0005-0000-0000-00005F2C0000}"/>
    <cellStyle name="Normal 14 2 3 5 2 2" xfId="20724" xr:uid="{00000000-0005-0000-0000-0000602C0000}"/>
    <cellStyle name="Normal 14 2 3 5 2 2 2" xfId="35837" xr:uid="{00000000-0005-0000-0000-0000612C0000}"/>
    <cellStyle name="Normal 14 2 3 5 2 3" xfId="29069" xr:uid="{00000000-0005-0000-0000-0000622C0000}"/>
    <cellStyle name="Normal 14 2 3 5 3" xfId="17340" xr:uid="{00000000-0005-0000-0000-0000632C0000}"/>
    <cellStyle name="Normal 14 2 3 5 3 2" xfId="32453" xr:uid="{00000000-0005-0000-0000-0000642C0000}"/>
    <cellStyle name="Normal 14 2 3 5 4" xfId="25685" xr:uid="{00000000-0005-0000-0000-0000652C0000}"/>
    <cellStyle name="Normal 14 2 3 6" xfId="12225" xr:uid="{00000000-0005-0000-0000-0000662C0000}"/>
    <cellStyle name="Normal 14 2 3 6 2" xfId="19008" xr:uid="{00000000-0005-0000-0000-0000672C0000}"/>
    <cellStyle name="Normal 14 2 3 6 2 2" xfId="34121" xr:uid="{00000000-0005-0000-0000-0000682C0000}"/>
    <cellStyle name="Normal 14 2 3 6 3" xfId="27353" xr:uid="{00000000-0005-0000-0000-0000692C0000}"/>
    <cellStyle name="Normal 14 2 3 7" xfId="15613" xr:uid="{00000000-0005-0000-0000-00006A2C0000}"/>
    <cellStyle name="Normal 14 2 3 7 2" xfId="30737" xr:uid="{00000000-0005-0000-0000-00006B2C0000}"/>
    <cellStyle name="Normal 14 2 3 8" xfId="8814" xr:uid="{00000000-0005-0000-0000-00006C2C0000}"/>
    <cellStyle name="Normal 14 2 3 8 2" xfId="23969" xr:uid="{00000000-0005-0000-0000-00006D2C0000}"/>
    <cellStyle name="Normal 14 2 3 9" xfId="22416" xr:uid="{00000000-0005-0000-0000-00006E2C0000}"/>
    <cellStyle name="Normal 14 2 4" xfId="2517" xr:uid="{00000000-0005-0000-0000-00006F2C0000}"/>
    <cellStyle name="Normal 14 2 4 10" xfId="5929" xr:uid="{00000000-0005-0000-0000-0000702C0000}"/>
    <cellStyle name="Normal 14 2 4 11" xfId="4858" xr:uid="{00000000-0005-0000-0000-0000712C0000}"/>
    <cellStyle name="Normal 14 2 4 2" xfId="7451" xr:uid="{00000000-0005-0000-0000-0000722C0000}"/>
    <cellStyle name="Normal 14 2 4 2 2" xfId="10173" xr:uid="{00000000-0005-0000-0000-0000732C0000}"/>
    <cellStyle name="Normal 14 2 4 2 2 2" xfId="11910" xr:uid="{00000000-0005-0000-0000-0000742C0000}"/>
    <cellStyle name="Normal 14 2 4 2 2 2 2" xfId="15295" xr:uid="{00000000-0005-0000-0000-0000752C0000}"/>
    <cellStyle name="Normal 14 2 4 2 2 2 2 2" xfId="22079" xr:uid="{00000000-0005-0000-0000-0000762C0000}"/>
    <cellStyle name="Normal 14 2 4 2 2 2 2 2 2" xfId="37192" xr:uid="{00000000-0005-0000-0000-0000772C0000}"/>
    <cellStyle name="Normal 14 2 4 2 2 2 2 3" xfId="30424" xr:uid="{00000000-0005-0000-0000-0000782C0000}"/>
    <cellStyle name="Normal 14 2 4 2 2 2 3" xfId="18695" xr:uid="{00000000-0005-0000-0000-0000792C0000}"/>
    <cellStyle name="Normal 14 2 4 2 2 2 3 2" xfId="33808" xr:uid="{00000000-0005-0000-0000-00007A2C0000}"/>
    <cellStyle name="Normal 14 2 4 2 2 2 4" xfId="27040" xr:uid="{00000000-0005-0000-0000-00007B2C0000}"/>
    <cellStyle name="Normal 14 2 4 2 2 3" xfId="13582" xr:uid="{00000000-0005-0000-0000-00007C2C0000}"/>
    <cellStyle name="Normal 14 2 4 2 2 3 2" xfId="20366" xr:uid="{00000000-0005-0000-0000-00007D2C0000}"/>
    <cellStyle name="Normal 14 2 4 2 2 3 2 2" xfId="35479" xr:uid="{00000000-0005-0000-0000-00007E2C0000}"/>
    <cellStyle name="Normal 14 2 4 2 2 3 3" xfId="28711" xr:uid="{00000000-0005-0000-0000-00007F2C0000}"/>
    <cellStyle name="Normal 14 2 4 2 2 4" xfId="16969" xr:uid="{00000000-0005-0000-0000-0000802C0000}"/>
    <cellStyle name="Normal 14 2 4 2 2 4 2" xfId="32092" xr:uid="{00000000-0005-0000-0000-0000812C0000}"/>
    <cellStyle name="Normal 14 2 4 2 2 5" xfId="25327" xr:uid="{00000000-0005-0000-0000-0000822C0000}"/>
    <cellStyle name="Normal 14 2 4 2 3" xfId="11076" xr:uid="{00000000-0005-0000-0000-0000832C0000}"/>
    <cellStyle name="Normal 14 2 4 2 3 2" xfId="14461" xr:uid="{00000000-0005-0000-0000-0000842C0000}"/>
    <cellStyle name="Normal 14 2 4 2 3 2 2" xfId="21245" xr:uid="{00000000-0005-0000-0000-0000852C0000}"/>
    <cellStyle name="Normal 14 2 4 2 3 2 2 2" xfId="36358" xr:uid="{00000000-0005-0000-0000-0000862C0000}"/>
    <cellStyle name="Normal 14 2 4 2 3 2 3" xfId="29590" xr:uid="{00000000-0005-0000-0000-0000872C0000}"/>
    <cellStyle name="Normal 14 2 4 2 3 3" xfId="17861" xr:uid="{00000000-0005-0000-0000-0000882C0000}"/>
    <cellStyle name="Normal 14 2 4 2 3 3 2" xfId="32974" xr:uid="{00000000-0005-0000-0000-0000892C0000}"/>
    <cellStyle name="Normal 14 2 4 2 3 4" xfId="26206" xr:uid="{00000000-0005-0000-0000-00008A2C0000}"/>
    <cellStyle name="Normal 14 2 4 2 4" xfId="12746" xr:uid="{00000000-0005-0000-0000-00008B2C0000}"/>
    <cellStyle name="Normal 14 2 4 2 4 2" xfId="19529" xr:uid="{00000000-0005-0000-0000-00008C2C0000}"/>
    <cellStyle name="Normal 14 2 4 2 4 2 2" xfId="34642" xr:uid="{00000000-0005-0000-0000-00008D2C0000}"/>
    <cellStyle name="Normal 14 2 4 2 4 3" xfId="27874" xr:uid="{00000000-0005-0000-0000-00008E2C0000}"/>
    <cellStyle name="Normal 14 2 4 2 5" xfId="16134" xr:uid="{00000000-0005-0000-0000-00008F2C0000}"/>
    <cellStyle name="Normal 14 2 4 2 5 2" xfId="31258" xr:uid="{00000000-0005-0000-0000-0000902C0000}"/>
    <cellStyle name="Normal 14 2 4 2 6" xfId="9336" xr:uid="{00000000-0005-0000-0000-0000912C0000}"/>
    <cellStyle name="Normal 14 2 4 2 6 2" xfId="24490" xr:uid="{00000000-0005-0000-0000-0000922C0000}"/>
    <cellStyle name="Normal 14 2 4 2 7" xfId="22937" xr:uid="{00000000-0005-0000-0000-0000932C0000}"/>
    <cellStyle name="Normal 14 2 4 3" xfId="7695" xr:uid="{00000000-0005-0000-0000-0000942C0000}"/>
    <cellStyle name="Normal 14 2 4 3 2" xfId="11494" xr:uid="{00000000-0005-0000-0000-0000952C0000}"/>
    <cellStyle name="Normal 14 2 4 3 2 2" xfId="14879" xr:uid="{00000000-0005-0000-0000-0000962C0000}"/>
    <cellStyle name="Normal 14 2 4 3 2 2 2" xfId="21663" xr:uid="{00000000-0005-0000-0000-0000972C0000}"/>
    <cellStyle name="Normal 14 2 4 3 2 2 2 2" xfId="36776" xr:uid="{00000000-0005-0000-0000-0000982C0000}"/>
    <cellStyle name="Normal 14 2 4 3 2 2 3" xfId="30008" xr:uid="{00000000-0005-0000-0000-0000992C0000}"/>
    <cellStyle name="Normal 14 2 4 3 2 3" xfId="18279" xr:uid="{00000000-0005-0000-0000-00009A2C0000}"/>
    <cellStyle name="Normal 14 2 4 3 2 3 2" xfId="33392" xr:uid="{00000000-0005-0000-0000-00009B2C0000}"/>
    <cellStyle name="Normal 14 2 4 3 2 4" xfId="26624" xr:uid="{00000000-0005-0000-0000-00009C2C0000}"/>
    <cellStyle name="Normal 14 2 4 3 3" xfId="13166" xr:uid="{00000000-0005-0000-0000-00009D2C0000}"/>
    <cellStyle name="Normal 14 2 4 3 3 2" xfId="19950" xr:uid="{00000000-0005-0000-0000-00009E2C0000}"/>
    <cellStyle name="Normal 14 2 4 3 3 2 2" xfId="35063" xr:uid="{00000000-0005-0000-0000-00009F2C0000}"/>
    <cellStyle name="Normal 14 2 4 3 3 3" xfId="28295" xr:uid="{00000000-0005-0000-0000-0000A02C0000}"/>
    <cellStyle name="Normal 14 2 4 3 4" xfId="16552" xr:uid="{00000000-0005-0000-0000-0000A12C0000}"/>
    <cellStyle name="Normal 14 2 4 3 4 2" xfId="31676" xr:uid="{00000000-0005-0000-0000-0000A22C0000}"/>
    <cellStyle name="Normal 14 2 4 3 5" xfId="9758" xr:uid="{00000000-0005-0000-0000-0000A32C0000}"/>
    <cellStyle name="Normal 14 2 4 3 5 2" xfId="24911" xr:uid="{00000000-0005-0000-0000-0000A42C0000}"/>
    <cellStyle name="Normal 14 2 4 4" xfId="10661" xr:uid="{00000000-0005-0000-0000-0000A52C0000}"/>
    <cellStyle name="Normal 14 2 4 4 2" xfId="14045" xr:uid="{00000000-0005-0000-0000-0000A62C0000}"/>
    <cellStyle name="Normal 14 2 4 4 2 2" xfId="20829" xr:uid="{00000000-0005-0000-0000-0000A72C0000}"/>
    <cellStyle name="Normal 14 2 4 4 2 2 2" xfId="35942" xr:uid="{00000000-0005-0000-0000-0000A82C0000}"/>
    <cellStyle name="Normal 14 2 4 4 2 3" xfId="29174" xr:uid="{00000000-0005-0000-0000-0000A92C0000}"/>
    <cellStyle name="Normal 14 2 4 4 3" xfId="17445" xr:uid="{00000000-0005-0000-0000-0000AA2C0000}"/>
    <cellStyle name="Normal 14 2 4 4 3 2" xfId="32558" xr:uid="{00000000-0005-0000-0000-0000AB2C0000}"/>
    <cellStyle name="Normal 14 2 4 4 4" xfId="25790" xr:uid="{00000000-0005-0000-0000-0000AC2C0000}"/>
    <cellStyle name="Normal 14 2 4 5" xfId="12330" xr:uid="{00000000-0005-0000-0000-0000AD2C0000}"/>
    <cellStyle name="Normal 14 2 4 5 2" xfId="19113" xr:uid="{00000000-0005-0000-0000-0000AE2C0000}"/>
    <cellStyle name="Normal 14 2 4 5 2 2" xfId="34226" xr:uid="{00000000-0005-0000-0000-0000AF2C0000}"/>
    <cellStyle name="Normal 14 2 4 5 3" xfId="27458" xr:uid="{00000000-0005-0000-0000-0000B02C0000}"/>
    <cellStyle name="Normal 14 2 4 6" xfId="15718" xr:uid="{00000000-0005-0000-0000-0000B12C0000}"/>
    <cellStyle name="Normal 14 2 4 6 2" xfId="30842" xr:uid="{00000000-0005-0000-0000-0000B22C0000}"/>
    <cellStyle name="Normal 14 2 4 7" xfId="8920" xr:uid="{00000000-0005-0000-0000-0000B32C0000}"/>
    <cellStyle name="Normal 14 2 4 7 2" xfId="24074" xr:uid="{00000000-0005-0000-0000-0000B42C0000}"/>
    <cellStyle name="Normal 14 2 4 8" xfId="22521" xr:uid="{00000000-0005-0000-0000-0000B52C0000}"/>
    <cellStyle name="Normal 14 2 4 9" xfId="7034" xr:uid="{00000000-0005-0000-0000-0000B62C0000}"/>
    <cellStyle name="Normal 14 2 5" xfId="2518" xr:uid="{00000000-0005-0000-0000-0000B72C0000}"/>
    <cellStyle name="Normal 14 2 5 10" xfId="4859" xr:uid="{00000000-0005-0000-0000-0000B82C0000}"/>
    <cellStyle name="Normal 14 2 5 2" xfId="7696" xr:uid="{00000000-0005-0000-0000-0000B92C0000}"/>
    <cellStyle name="Normal 14 2 5 2 2" xfId="11702" xr:uid="{00000000-0005-0000-0000-0000BA2C0000}"/>
    <cellStyle name="Normal 14 2 5 2 2 2" xfId="15087" xr:uid="{00000000-0005-0000-0000-0000BB2C0000}"/>
    <cellStyle name="Normal 14 2 5 2 2 2 2" xfId="21871" xr:uid="{00000000-0005-0000-0000-0000BC2C0000}"/>
    <cellStyle name="Normal 14 2 5 2 2 2 2 2" xfId="36984" xr:uid="{00000000-0005-0000-0000-0000BD2C0000}"/>
    <cellStyle name="Normal 14 2 5 2 2 2 3" xfId="30216" xr:uid="{00000000-0005-0000-0000-0000BE2C0000}"/>
    <cellStyle name="Normal 14 2 5 2 2 3" xfId="18487" xr:uid="{00000000-0005-0000-0000-0000BF2C0000}"/>
    <cellStyle name="Normal 14 2 5 2 2 3 2" xfId="33600" xr:uid="{00000000-0005-0000-0000-0000C02C0000}"/>
    <cellStyle name="Normal 14 2 5 2 2 4" xfId="26832" xr:uid="{00000000-0005-0000-0000-0000C12C0000}"/>
    <cellStyle name="Normal 14 2 5 2 3" xfId="13374" xr:uid="{00000000-0005-0000-0000-0000C22C0000}"/>
    <cellStyle name="Normal 14 2 5 2 3 2" xfId="20158" xr:uid="{00000000-0005-0000-0000-0000C32C0000}"/>
    <cellStyle name="Normal 14 2 5 2 3 2 2" xfId="35271" xr:uid="{00000000-0005-0000-0000-0000C42C0000}"/>
    <cellStyle name="Normal 14 2 5 2 3 3" xfId="28503" xr:uid="{00000000-0005-0000-0000-0000C52C0000}"/>
    <cellStyle name="Normal 14 2 5 2 4" xfId="16761" xr:uid="{00000000-0005-0000-0000-0000C62C0000}"/>
    <cellStyle name="Normal 14 2 5 2 4 2" xfId="31884" xr:uid="{00000000-0005-0000-0000-0000C72C0000}"/>
    <cellStyle name="Normal 14 2 5 2 5" xfId="9966" xr:uid="{00000000-0005-0000-0000-0000C82C0000}"/>
    <cellStyle name="Normal 14 2 5 2 5 2" xfId="25119" xr:uid="{00000000-0005-0000-0000-0000C92C0000}"/>
    <cellStyle name="Normal 14 2 5 3" xfId="10869" xr:uid="{00000000-0005-0000-0000-0000CA2C0000}"/>
    <cellStyle name="Normal 14 2 5 3 2" xfId="14253" xr:uid="{00000000-0005-0000-0000-0000CB2C0000}"/>
    <cellStyle name="Normal 14 2 5 3 2 2" xfId="21037" xr:uid="{00000000-0005-0000-0000-0000CC2C0000}"/>
    <cellStyle name="Normal 14 2 5 3 2 2 2" xfId="36150" xr:uid="{00000000-0005-0000-0000-0000CD2C0000}"/>
    <cellStyle name="Normal 14 2 5 3 2 3" xfId="29382" xr:uid="{00000000-0005-0000-0000-0000CE2C0000}"/>
    <cellStyle name="Normal 14 2 5 3 3" xfId="17653" xr:uid="{00000000-0005-0000-0000-0000CF2C0000}"/>
    <cellStyle name="Normal 14 2 5 3 3 2" xfId="32766" xr:uid="{00000000-0005-0000-0000-0000D02C0000}"/>
    <cellStyle name="Normal 14 2 5 3 4" xfId="25998" xr:uid="{00000000-0005-0000-0000-0000D12C0000}"/>
    <cellStyle name="Normal 14 2 5 4" xfId="12538" xr:uid="{00000000-0005-0000-0000-0000D22C0000}"/>
    <cellStyle name="Normal 14 2 5 4 2" xfId="19321" xr:uid="{00000000-0005-0000-0000-0000D32C0000}"/>
    <cellStyle name="Normal 14 2 5 4 2 2" xfId="34434" xr:uid="{00000000-0005-0000-0000-0000D42C0000}"/>
    <cellStyle name="Normal 14 2 5 4 3" xfId="27666" xr:uid="{00000000-0005-0000-0000-0000D52C0000}"/>
    <cellStyle name="Normal 14 2 5 5" xfId="15926" xr:uid="{00000000-0005-0000-0000-0000D62C0000}"/>
    <cellStyle name="Normal 14 2 5 5 2" xfId="31050" xr:uid="{00000000-0005-0000-0000-0000D72C0000}"/>
    <cellStyle name="Normal 14 2 5 6" xfId="9128" xr:uid="{00000000-0005-0000-0000-0000D82C0000}"/>
    <cellStyle name="Normal 14 2 5 6 2" xfId="24282" xr:uid="{00000000-0005-0000-0000-0000D92C0000}"/>
    <cellStyle name="Normal 14 2 5 7" xfId="22729" xr:uid="{00000000-0005-0000-0000-0000DA2C0000}"/>
    <cellStyle name="Normal 14 2 5 8" xfId="7245" xr:uid="{00000000-0005-0000-0000-0000DB2C0000}"/>
    <cellStyle name="Normal 14 2 5 9" xfId="5930" xr:uid="{00000000-0005-0000-0000-0000DC2C0000}"/>
    <cellStyle name="Normal 14 2 6" xfId="2519" xr:uid="{00000000-0005-0000-0000-0000DD2C0000}"/>
    <cellStyle name="Normal 14 2 6 2" xfId="11286" xr:uid="{00000000-0005-0000-0000-0000DE2C0000}"/>
    <cellStyle name="Normal 14 2 6 2 2" xfId="14671" xr:uid="{00000000-0005-0000-0000-0000DF2C0000}"/>
    <cellStyle name="Normal 14 2 6 2 2 2" xfId="21455" xr:uid="{00000000-0005-0000-0000-0000E02C0000}"/>
    <cellStyle name="Normal 14 2 6 2 2 2 2" xfId="36568" xr:uid="{00000000-0005-0000-0000-0000E12C0000}"/>
    <cellStyle name="Normal 14 2 6 2 2 3" xfId="29800" xr:uid="{00000000-0005-0000-0000-0000E22C0000}"/>
    <cellStyle name="Normal 14 2 6 2 3" xfId="18071" xr:uid="{00000000-0005-0000-0000-0000E32C0000}"/>
    <cellStyle name="Normal 14 2 6 2 3 2" xfId="33184" xr:uid="{00000000-0005-0000-0000-0000E42C0000}"/>
    <cellStyle name="Normal 14 2 6 2 4" xfId="26416" xr:uid="{00000000-0005-0000-0000-0000E52C0000}"/>
    <cellStyle name="Normal 14 2 6 3" xfId="12958" xr:uid="{00000000-0005-0000-0000-0000E62C0000}"/>
    <cellStyle name="Normal 14 2 6 3 2" xfId="19742" xr:uid="{00000000-0005-0000-0000-0000E72C0000}"/>
    <cellStyle name="Normal 14 2 6 3 2 2" xfId="34855" xr:uid="{00000000-0005-0000-0000-0000E82C0000}"/>
    <cellStyle name="Normal 14 2 6 3 3" xfId="28087" xr:uid="{00000000-0005-0000-0000-0000E92C0000}"/>
    <cellStyle name="Normal 14 2 6 4" xfId="16344" xr:uid="{00000000-0005-0000-0000-0000EA2C0000}"/>
    <cellStyle name="Normal 14 2 6 4 2" xfId="31468" xr:uid="{00000000-0005-0000-0000-0000EB2C0000}"/>
    <cellStyle name="Normal 14 2 6 5" xfId="9550" xr:uid="{00000000-0005-0000-0000-0000EC2C0000}"/>
    <cellStyle name="Normal 14 2 6 5 2" xfId="24703" xr:uid="{00000000-0005-0000-0000-0000ED2C0000}"/>
    <cellStyle name="Normal 14 2 6 6" xfId="5931" xr:uid="{00000000-0005-0000-0000-0000EE2C0000}"/>
    <cellStyle name="Normal 14 2 6 7" xfId="4860" xr:uid="{00000000-0005-0000-0000-0000EF2C0000}"/>
    <cellStyle name="Normal 14 2 7" xfId="2520" xr:uid="{00000000-0005-0000-0000-0000F02C0000}"/>
    <cellStyle name="Normal 14 2 7 2" xfId="13837" xr:uid="{00000000-0005-0000-0000-0000F12C0000}"/>
    <cellStyle name="Normal 14 2 7 2 2" xfId="20621" xr:uid="{00000000-0005-0000-0000-0000F22C0000}"/>
    <cellStyle name="Normal 14 2 7 2 2 2" xfId="35734" xr:uid="{00000000-0005-0000-0000-0000F32C0000}"/>
    <cellStyle name="Normal 14 2 7 2 3" xfId="28966" xr:uid="{00000000-0005-0000-0000-0000F42C0000}"/>
    <cellStyle name="Normal 14 2 7 3" xfId="17237" xr:uid="{00000000-0005-0000-0000-0000F52C0000}"/>
    <cellStyle name="Normal 14 2 7 3 2" xfId="32350" xr:uid="{00000000-0005-0000-0000-0000F62C0000}"/>
    <cellStyle name="Normal 14 2 7 4" xfId="10451" xr:uid="{00000000-0005-0000-0000-0000F72C0000}"/>
    <cellStyle name="Normal 14 2 7 4 2" xfId="25582" xr:uid="{00000000-0005-0000-0000-0000F82C0000}"/>
    <cellStyle name="Normal 14 2 7 5" xfId="5932" xr:uid="{00000000-0005-0000-0000-0000F92C0000}"/>
    <cellStyle name="Normal 14 2 7 6" xfId="4861" xr:uid="{00000000-0005-0000-0000-0000FA2C0000}"/>
    <cellStyle name="Normal 14 2 8" xfId="2521" xr:uid="{00000000-0005-0000-0000-0000FB2C0000}"/>
    <cellStyle name="Normal 14 2 8 2" xfId="18905" xr:uid="{00000000-0005-0000-0000-0000FC2C0000}"/>
    <cellStyle name="Normal 14 2 8 2 2" xfId="34018" xr:uid="{00000000-0005-0000-0000-0000FD2C0000}"/>
    <cellStyle name="Normal 14 2 8 3" xfId="12122" xr:uid="{00000000-0005-0000-0000-0000FE2C0000}"/>
    <cellStyle name="Normal 14 2 8 3 2" xfId="27250" xr:uid="{00000000-0005-0000-0000-0000FF2C0000}"/>
    <cellStyle name="Normal 14 2 8 4" xfId="5933" xr:uid="{00000000-0005-0000-0000-0000002D0000}"/>
    <cellStyle name="Normal 14 2 8 5" xfId="4862" xr:uid="{00000000-0005-0000-0000-0000012D0000}"/>
    <cellStyle name="Normal 14 2 9" xfId="2514" xr:uid="{00000000-0005-0000-0000-0000022D0000}"/>
    <cellStyle name="Normal 14 2 9 2" xfId="15512" xr:uid="{00000000-0005-0000-0000-0000032D0000}"/>
    <cellStyle name="Normal 14 2 9 2 2" xfId="30634" xr:uid="{00000000-0005-0000-0000-0000042D0000}"/>
    <cellStyle name="Normal 14 2 9 3" xfId="23213" xr:uid="{00000000-0005-0000-0000-0000052D0000}"/>
    <cellStyle name="Normal 14 2 9 4" xfId="8014" xr:uid="{00000000-0005-0000-0000-0000062D0000}"/>
    <cellStyle name="Normal 14 3" xfId="578" xr:uid="{00000000-0005-0000-0000-0000072D0000}"/>
    <cellStyle name="Normal 14 3 10" xfId="4334" xr:uid="{00000000-0005-0000-0000-0000082D0000}"/>
    <cellStyle name="Normal 14 3 10 2" xfId="7697" xr:uid="{00000000-0005-0000-0000-0000092D0000}"/>
    <cellStyle name="Normal 14 3 11" xfId="8735" xr:uid="{00000000-0005-0000-0000-00000A2D0000}"/>
    <cellStyle name="Normal 14 3 11 2" xfId="23890" xr:uid="{00000000-0005-0000-0000-00000B2D0000}"/>
    <cellStyle name="Normal 14 3 12" xfId="22337" xr:uid="{00000000-0005-0000-0000-00000C2D0000}"/>
    <cellStyle name="Normal 14 3 13" xfId="6850" xr:uid="{00000000-0005-0000-0000-00000D2D0000}"/>
    <cellStyle name="Normal 14 3 14" xfId="5934" xr:uid="{00000000-0005-0000-0000-00000E2D0000}"/>
    <cellStyle name="Normal 14 3 15" xfId="4863" xr:uid="{00000000-0005-0000-0000-00000F2D0000}"/>
    <cellStyle name="Normal 14 3 2" xfId="2523" xr:uid="{00000000-0005-0000-0000-0000102D0000}"/>
    <cellStyle name="Normal 14 3 2 10" xfId="6951" xr:uid="{00000000-0005-0000-0000-0000112D0000}"/>
    <cellStyle name="Normal 14 3 2 11" xfId="5935" xr:uid="{00000000-0005-0000-0000-0000122D0000}"/>
    <cellStyle name="Normal 14 3 2 12" xfId="4864" xr:uid="{00000000-0005-0000-0000-0000132D0000}"/>
    <cellStyle name="Normal 14 3 2 2" xfId="7161" xr:uid="{00000000-0005-0000-0000-0000142D0000}"/>
    <cellStyle name="Normal 14 3 2 2 2" xfId="7578" xr:uid="{00000000-0005-0000-0000-0000152D0000}"/>
    <cellStyle name="Normal 14 3 2 2 2 2" xfId="10300" xr:uid="{00000000-0005-0000-0000-0000162D0000}"/>
    <cellStyle name="Normal 14 3 2 2 2 2 2" xfId="12037" xr:uid="{00000000-0005-0000-0000-0000172D0000}"/>
    <cellStyle name="Normal 14 3 2 2 2 2 2 2" xfId="15422" xr:uid="{00000000-0005-0000-0000-0000182D0000}"/>
    <cellStyle name="Normal 14 3 2 2 2 2 2 2 2" xfId="22206" xr:uid="{00000000-0005-0000-0000-0000192D0000}"/>
    <cellStyle name="Normal 14 3 2 2 2 2 2 2 2 2" xfId="37319" xr:uid="{00000000-0005-0000-0000-00001A2D0000}"/>
    <cellStyle name="Normal 14 3 2 2 2 2 2 2 3" xfId="30551" xr:uid="{00000000-0005-0000-0000-00001B2D0000}"/>
    <cellStyle name="Normal 14 3 2 2 2 2 2 3" xfId="18822" xr:uid="{00000000-0005-0000-0000-00001C2D0000}"/>
    <cellStyle name="Normal 14 3 2 2 2 2 2 3 2" xfId="33935" xr:uid="{00000000-0005-0000-0000-00001D2D0000}"/>
    <cellStyle name="Normal 14 3 2 2 2 2 2 4" xfId="27167" xr:uid="{00000000-0005-0000-0000-00001E2D0000}"/>
    <cellStyle name="Normal 14 3 2 2 2 2 3" xfId="13709" xr:uid="{00000000-0005-0000-0000-00001F2D0000}"/>
    <cellStyle name="Normal 14 3 2 2 2 2 3 2" xfId="20493" xr:uid="{00000000-0005-0000-0000-0000202D0000}"/>
    <cellStyle name="Normal 14 3 2 2 2 2 3 2 2" xfId="35606" xr:uid="{00000000-0005-0000-0000-0000212D0000}"/>
    <cellStyle name="Normal 14 3 2 2 2 2 3 3" xfId="28838" xr:uid="{00000000-0005-0000-0000-0000222D0000}"/>
    <cellStyle name="Normal 14 3 2 2 2 2 4" xfId="17096" xr:uid="{00000000-0005-0000-0000-0000232D0000}"/>
    <cellStyle name="Normal 14 3 2 2 2 2 4 2" xfId="32219" xr:uid="{00000000-0005-0000-0000-0000242D0000}"/>
    <cellStyle name="Normal 14 3 2 2 2 2 5" xfId="25454" xr:uid="{00000000-0005-0000-0000-0000252D0000}"/>
    <cellStyle name="Normal 14 3 2 2 2 3" xfId="11203" xr:uid="{00000000-0005-0000-0000-0000262D0000}"/>
    <cellStyle name="Normal 14 3 2 2 2 3 2" xfId="14588" xr:uid="{00000000-0005-0000-0000-0000272D0000}"/>
    <cellStyle name="Normal 14 3 2 2 2 3 2 2" xfId="21372" xr:uid="{00000000-0005-0000-0000-0000282D0000}"/>
    <cellStyle name="Normal 14 3 2 2 2 3 2 2 2" xfId="36485" xr:uid="{00000000-0005-0000-0000-0000292D0000}"/>
    <cellStyle name="Normal 14 3 2 2 2 3 2 3" xfId="29717" xr:uid="{00000000-0005-0000-0000-00002A2D0000}"/>
    <cellStyle name="Normal 14 3 2 2 2 3 3" xfId="17988" xr:uid="{00000000-0005-0000-0000-00002B2D0000}"/>
    <cellStyle name="Normal 14 3 2 2 2 3 3 2" xfId="33101" xr:uid="{00000000-0005-0000-0000-00002C2D0000}"/>
    <cellStyle name="Normal 14 3 2 2 2 3 4" xfId="26333" xr:uid="{00000000-0005-0000-0000-00002D2D0000}"/>
    <cellStyle name="Normal 14 3 2 2 2 4" xfId="12873" xr:uid="{00000000-0005-0000-0000-00002E2D0000}"/>
    <cellStyle name="Normal 14 3 2 2 2 4 2" xfId="19656" xr:uid="{00000000-0005-0000-0000-00002F2D0000}"/>
    <cellStyle name="Normal 14 3 2 2 2 4 2 2" xfId="34769" xr:uid="{00000000-0005-0000-0000-0000302D0000}"/>
    <cellStyle name="Normal 14 3 2 2 2 4 3" xfId="28001" xr:uid="{00000000-0005-0000-0000-0000312D0000}"/>
    <cellStyle name="Normal 14 3 2 2 2 5" xfId="16261" xr:uid="{00000000-0005-0000-0000-0000322D0000}"/>
    <cellStyle name="Normal 14 3 2 2 2 5 2" xfId="31385" xr:uid="{00000000-0005-0000-0000-0000332D0000}"/>
    <cellStyle name="Normal 14 3 2 2 2 6" xfId="9463" xr:uid="{00000000-0005-0000-0000-0000342D0000}"/>
    <cellStyle name="Normal 14 3 2 2 2 6 2" xfId="24617" xr:uid="{00000000-0005-0000-0000-0000352D0000}"/>
    <cellStyle name="Normal 14 3 2 2 2 7" xfId="23064" xr:uid="{00000000-0005-0000-0000-0000362D0000}"/>
    <cellStyle name="Normal 14 3 2 2 3" xfId="9885" xr:uid="{00000000-0005-0000-0000-0000372D0000}"/>
    <cellStyle name="Normal 14 3 2 2 3 2" xfId="11621" xr:uid="{00000000-0005-0000-0000-0000382D0000}"/>
    <cellStyle name="Normal 14 3 2 2 3 2 2" xfId="15006" xr:uid="{00000000-0005-0000-0000-0000392D0000}"/>
    <cellStyle name="Normal 14 3 2 2 3 2 2 2" xfId="21790" xr:uid="{00000000-0005-0000-0000-00003A2D0000}"/>
    <cellStyle name="Normal 14 3 2 2 3 2 2 2 2" xfId="36903" xr:uid="{00000000-0005-0000-0000-00003B2D0000}"/>
    <cellStyle name="Normal 14 3 2 2 3 2 2 3" xfId="30135" xr:uid="{00000000-0005-0000-0000-00003C2D0000}"/>
    <cellStyle name="Normal 14 3 2 2 3 2 3" xfId="18406" xr:uid="{00000000-0005-0000-0000-00003D2D0000}"/>
    <cellStyle name="Normal 14 3 2 2 3 2 3 2" xfId="33519" xr:uid="{00000000-0005-0000-0000-00003E2D0000}"/>
    <cellStyle name="Normal 14 3 2 2 3 2 4" xfId="26751" xr:uid="{00000000-0005-0000-0000-00003F2D0000}"/>
    <cellStyle name="Normal 14 3 2 2 3 3" xfId="13293" xr:uid="{00000000-0005-0000-0000-0000402D0000}"/>
    <cellStyle name="Normal 14 3 2 2 3 3 2" xfId="20077" xr:uid="{00000000-0005-0000-0000-0000412D0000}"/>
    <cellStyle name="Normal 14 3 2 2 3 3 2 2" xfId="35190" xr:uid="{00000000-0005-0000-0000-0000422D0000}"/>
    <cellStyle name="Normal 14 3 2 2 3 3 3" xfId="28422" xr:uid="{00000000-0005-0000-0000-0000432D0000}"/>
    <cellStyle name="Normal 14 3 2 2 3 4" xfId="16679" xr:uid="{00000000-0005-0000-0000-0000442D0000}"/>
    <cellStyle name="Normal 14 3 2 2 3 4 2" xfId="31803" xr:uid="{00000000-0005-0000-0000-0000452D0000}"/>
    <cellStyle name="Normal 14 3 2 2 3 5" xfId="25038" xr:uid="{00000000-0005-0000-0000-0000462D0000}"/>
    <cellStyle name="Normal 14 3 2 2 4" xfId="10788" xr:uid="{00000000-0005-0000-0000-0000472D0000}"/>
    <cellStyle name="Normal 14 3 2 2 4 2" xfId="14172" xr:uid="{00000000-0005-0000-0000-0000482D0000}"/>
    <cellStyle name="Normal 14 3 2 2 4 2 2" xfId="20956" xr:uid="{00000000-0005-0000-0000-0000492D0000}"/>
    <cellStyle name="Normal 14 3 2 2 4 2 2 2" xfId="36069" xr:uid="{00000000-0005-0000-0000-00004A2D0000}"/>
    <cellStyle name="Normal 14 3 2 2 4 2 3" xfId="29301" xr:uid="{00000000-0005-0000-0000-00004B2D0000}"/>
    <cellStyle name="Normal 14 3 2 2 4 3" xfId="17572" xr:uid="{00000000-0005-0000-0000-00004C2D0000}"/>
    <cellStyle name="Normal 14 3 2 2 4 3 2" xfId="32685" xr:uid="{00000000-0005-0000-0000-00004D2D0000}"/>
    <cellStyle name="Normal 14 3 2 2 4 4" xfId="25917" xr:uid="{00000000-0005-0000-0000-00004E2D0000}"/>
    <cellStyle name="Normal 14 3 2 2 5" xfId="12457" xr:uid="{00000000-0005-0000-0000-00004F2D0000}"/>
    <cellStyle name="Normal 14 3 2 2 5 2" xfId="19240" xr:uid="{00000000-0005-0000-0000-0000502D0000}"/>
    <cellStyle name="Normal 14 3 2 2 5 2 2" xfId="34353" xr:uid="{00000000-0005-0000-0000-0000512D0000}"/>
    <cellStyle name="Normal 14 3 2 2 5 3" xfId="27585" xr:uid="{00000000-0005-0000-0000-0000522D0000}"/>
    <cellStyle name="Normal 14 3 2 2 6" xfId="15845" xr:uid="{00000000-0005-0000-0000-0000532D0000}"/>
    <cellStyle name="Normal 14 3 2 2 6 2" xfId="30969" xr:uid="{00000000-0005-0000-0000-0000542D0000}"/>
    <cellStyle name="Normal 14 3 2 2 7" xfId="9047" xr:uid="{00000000-0005-0000-0000-0000552D0000}"/>
    <cellStyle name="Normal 14 3 2 2 7 2" xfId="24201" xr:uid="{00000000-0005-0000-0000-0000562D0000}"/>
    <cellStyle name="Normal 14 3 2 2 8" xfId="22648" xr:uid="{00000000-0005-0000-0000-0000572D0000}"/>
    <cellStyle name="Normal 14 3 2 3" xfId="7370" xr:uid="{00000000-0005-0000-0000-0000582D0000}"/>
    <cellStyle name="Normal 14 3 2 3 2" xfId="10092" xr:uid="{00000000-0005-0000-0000-0000592D0000}"/>
    <cellStyle name="Normal 14 3 2 3 2 2" xfId="11829" xr:uid="{00000000-0005-0000-0000-00005A2D0000}"/>
    <cellStyle name="Normal 14 3 2 3 2 2 2" xfId="15214" xr:uid="{00000000-0005-0000-0000-00005B2D0000}"/>
    <cellStyle name="Normal 14 3 2 3 2 2 2 2" xfId="21998" xr:uid="{00000000-0005-0000-0000-00005C2D0000}"/>
    <cellStyle name="Normal 14 3 2 3 2 2 2 2 2" xfId="37111" xr:uid="{00000000-0005-0000-0000-00005D2D0000}"/>
    <cellStyle name="Normal 14 3 2 3 2 2 2 3" xfId="30343" xr:uid="{00000000-0005-0000-0000-00005E2D0000}"/>
    <cellStyle name="Normal 14 3 2 3 2 2 3" xfId="18614" xr:uid="{00000000-0005-0000-0000-00005F2D0000}"/>
    <cellStyle name="Normal 14 3 2 3 2 2 3 2" xfId="33727" xr:uid="{00000000-0005-0000-0000-0000602D0000}"/>
    <cellStyle name="Normal 14 3 2 3 2 2 4" xfId="26959" xr:uid="{00000000-0005-0000-0000-0000612D0000}"/>
    <cellStyle name="Normal 14 3 2 3 2 3" xfId="13501" xr:uid="{00000000-0005-0000-0000-0000622D0000}"/>
    <cellStyle name="Normal 14 3 2 3 2 3 2" xfId="20285" xr:uid="{00000000-0005-0000-0000-0000632D0000}"/>
    <cellStyle name="Normal 14 3 2 3 2 3 2 2" xfId="35398" xr:uid="{00000000-0005-0000-0000-0000642D0000}"/>
    <cellStyle name="Normal 14 3 2 3 2 3 3" xfId="28630" xr:uid="{00000000-0005-0000-0000-0000652D0000}"/>
    <cellStyle name="Normal 14 3 2 3 2 4" xfId="16888" xr:uid="{00000000-0005-0000-0000-0000662D0000}"/>
    <cellStyle name="Normal 14 3 2 3 2 4 2" xfId="32011" xr:uid="{00000000-0005-0000-0000-0000672D0000}"/>
    <cellStyle name="Normal 14 3 2 3 2 5" xfId="25246" xr:uid="{00000000-0005-0000-0000-0000682D0000}"/>
    <cellStyle name="Normal 14 3 2 3 3" xfId="10995" xr:uid="{00000000-0005-0000-0000-0000692D0000}"/>
    <cellStyle name="Normal 14 3 2 3 3 2" xfId="14380" xr:uid="{00000000-0005-0000-0000-00006A2D0000}"/>
    <cellStyle name="Normal 14 3 2 3 3 2 2" xfId="21164" xr:uid="{00000000-0005-0000-0000-00006B2D0000}"/>
    <cellStyle name="Normal 14 3 2 3 3 2 2 2" xfId="36277" xr:uid="{00000000-0005-0000-0000-00006C2D0000}"/>
    <cellStyle name="Normal 14 3 2 3 3 2 3" xfId="29509" xr:uid="{00000000-0005-0000-0000-00006D2D0000}"/>
    <cellStyle name="Normal 14 3 2 3 3 3" xfId="17780" xr:uid="{00000000-0005-0000-0000-00006E2D0000}"/>
    <cellStyle name="Normal 14 3 2 3 3 3 2" xfId="32893" xr:uid="{00000000-0005-0000-0000-00006F2D0000}"/>
    <cellStyle name="Normal 14 3 2 3 3 4" xfId="26125" xr:uid="{00000000-0005-0000-0000-0000702D0000}"/>
    <cellStyle name="Normal 14 3 2 3 4" xfId="12665" xr:uid="{00000000-0005-0000-0000-0000712D0000}"/>
    <cellStyle name="Normal 14 3 2 3 4 2" xfId="19448" xr:uid="{00000000-0005-0000-0000-0000722D0000}"/>
    <cellStyle name="Normal 14 3 2 3 4 2 2" xfId="34561" xr:uid="{00000000-0005-0000-0000-0000732D0000}"/>
    <cellStyle name="Normal 14 3 2 3 4 3" xfId="27793" xr:uid="{00000000-0005-0000-0000-0000742D0000}"/>
    <cellStyle name="Normal 14 3 2 3 5" xfId="16053" xr:uid="{00000000-0005-0000-0000-0000752D0000}"/>
    <cellStyle name="Normal 14 3 2 3 5 2" xfId="31177" xr:uid="{00000000-0005-0000-0000-0000762D0000}"/>
    <cellStyle name="Normal 14 3 2 3 6" xfId="9255" xr:uid="{00000000-0005-0000-0000-0000772D0000}"/>
    <cellStyle name="Normal 14 3 2 3 6 2" xfId="24409" xr:uid="{00000000-0005-0000-0000-0000782D0000}"/>
    <cellStyle name="Normal 14 3 2 3 7" xfId="22856" xr:uid="{00000000-0005-0000-0000-0000792D0000}"/>
    <cellStyle name="Normal 14 3 2 4" xfId="7698" xr:uid="{00000000-0005-0000-0000-00007A2D0000}"/>
    <cellStyle name="Normal 14 3 2 4 2" xfId="11413" xr:uid="{00000000-0005-0000-0000-00007B2D0000}"/>
    <cellStyle name="Normal 14 3 2 4 2 2" xfId="14798" xr:uid="{00000000-0005-0000-0000-00007C2D0000}"/>
    <cellStyle name="Normal 14 3 2 4 2 2 2" xfId="21582" xr:uid="{00000000-0005-0000-0000-00007D2D0000}"/>
    <cellStyle name="Normal 14 3 2 4 2 2 2 2" xfId="36695" xr:uid="{00000000-0005-0000-0000-00007E2D0000}"/>
    <cellStyle name="Normal 14 3 2 4 2 2 3" xfId="29927" xr:uid="{00000000-0005-0000-0000-00007F2D0000}"/>
    <cellStyle name="Normal 14 3 2 4 2 3" xfId="18198" xr:uid="{00000000-0005-0000-0000-0000802D0000}"/>
    <cellStyle name="Normal 14 3 2 4 2 3 2" xfId="33311" xr:uid="{00000000-0005-0000-0000-0000812D0000}"/>
    <cellStyle name="Normal 14 3 2 4 2 4" xfId="26543" xr:uid="{00000000-0005-0000-0000-0000822D0000}"/>
    <cellStyle name="Normal 14 3 2 4 3" xfId="13085" xr:uid="{00000000-0005-0000-0000-0000832D0000}"/>
    <cellStyle name="Normal 14 3 2 4 3 2" xfId="19869" xr:uid="{00000000-0005-0000-0000-0000842D0000}"/>
    <cellStyle name="Normal 14 3 2 4 3 2 2" xfId="34982" xr:uid="{00000000-0005-0000-0000-0000852D0000}"/>
    <cellStyle name="Normal 14 3 2 4 3 3" xfId="28214" xr:uid="{00000000-0005-0000-0000-0000862D0000}"/>
    <cellStyle name="Normal 14 3 2 4 4" xfId="16471" xr:uid="{00000000-0005-0000-0000-0000872D0000}"/>
    <cellStyle name="Normal 14 3 2 4 4 2" xfId="31595" xr:uid="{00000000-0005-0000-0000-0000882D0000}"/>
    <cellStyle name="Normal 14 3 2 4 5" xfId="9677" xr:uid="{00000000-0005-0000-0000-0000892D0000}"/>
    <cellStyle name="Normal 14 3 2 4 5 2" xfId="24830" xr:uid="{00000000-0005-0000-0000-00008A2D0000}"/>
    <cellStyle name="Normal 14 3 2 5" xfId="10580" xr:uid="{00000000-0005-0000-0000-00008B2D0000}"/>
    <cellStyle name="Normal 14 3 2 5 2" xfId="13964" xr:uid="{00000000-0005-0000-0000-00008C2D0000}"/>
    <cellStyle name="Normal 14 3 2 5 2 2" xfId="20748" xr:uid="{00000000-0005-0000-0000-00008D2D0000}"/>
    <cellStyle name="Normal 14 3 2 5 2 2 2" xfId="35861" xr:uid="{00000000-0005-0000-0000-00008E2D0000}"/>
    <cellStyle name="Normal 14 3 2 5 2 3" xfId="29093" xr:uid="{00000000-0005-0000-0000-00008F2D0000}"/>
    <cellStyle name="Normal 14 3 2 5 3" xfId="17364" xr:uid="{00000000-0005-0000-0000-0000902D0000}"/>
    <cellStyle name="Normal 14 3 2 5 3 2" xfId="32477" xr:uid="{00000000-0005-0000-0000-0000912D0000}"/>
    <cellStyle name="Normal 14 3 2 5 4" xfId="25709" xr:uid="{00000000-0005-0000-0000-0000922D0000}"/>
    <cellStyle name="Normal 14 3 2 6" xfId="12249" xr:uid="{00000000-0005-0000-0000-0000932D0000}"/>
    <cellStyle name="Normal 14 3 2 6 2" xfId="19032" xr:uid="{00000000-0005-0000-0000-0000942D0000}"/>
    <cellStyle name="Normal 14 3 2 6 2 2" xfId="34145" xr:uid="{00000000-0005-0000-0000-0000952D0000}"/>
    <cellStyle name="Normal 14 3 2 6 3" xfId="27377" xr:uid="{00000000-0005-0000-0000-0000962D0000}"/>
    <cellStyle name="Normal 14 3 2 7" xfId="15637" xr:uid="{00000000-0005-0000-0000-0000972D0000}"/>
    <cellStyle name="Normal 14 3 2 7 2" xfId="30761" xr:uid="{00000000-0005-0000-0000-0000982D0000}"/>
    <cellStyle name="Normal 14 3 2 8" xfId="8838" xr:uid="{00000000-0005-0000-0000-0000992D0000}"/>
    <cellStyle name="Normal 14 3 2 8 2" xfId="23993" xr:uid="{00000000-0005-0000-0000-00009A2D0000}"/>
    <cellStyle name="Normal 14 3 2 9" xfId="22440" xr:uid="{00000000-0005-0000-0000-00009B2D0000}"/>
    <cellStyle name="Normal 14 3 3" xfId="2524" xr:uid="{00000000-0005-0000-0000-00009C2D0000}"/>
    <cellStyle name="Normal 14 3 3 10" xfId="5936" xr:uid="{00000000-0005-0000-0000-00009D2D0000}"/>
    <cellStyle name="Normal 14 3 3 11" xfId="4865" xr:uid="{00000000-0005-0000-0000-00009E2D0000}"/>
    <cellStyle name="Normal 14 3 3 2" xfId="7475" xr:uid="{00000000-0005-0000-0000-00009F2D0000}"/>
    <cellStyle name="Normal 14 3 3 2 2" xfId="10197" xr:uid="{00000000-0005-0000-0000-0000A02D0000}"/>
    <cellStyle name="Normal 14 3 3 2 2 2" xfId="11934" xr:uid="{00000000-0005-0000-0000-0000A12D0000}"/>
    <cellStyle name="Normal 14 3 3 2 2 2 2" xfId="15319" xr:uid="{00000000-0005-0000-0000-0000A22D0000}"/>
    <cellStyle name="Normal 14 3 3 2 2 2 2 2" xfId="22103" xr:uid="{00000000-0005-0000-0000-0000A32D0000}"/>
    <cellStyle name="Normal 14 3 3 2 2 2 2 2 2" xfId="37216" xr:uid="{00000000-0005-0000-0000-0000A42D0000}"/>
    <cellStyle name="Normal 14 3 3 2 2 2 2 3" xfId="30448" xr:uid="{00000000-0005-0000-0000-0000A52D0000}"/>
    <cellStyle name="Normal 14 3 3 2 2 2 3" xfId="18719" xr:uid="{00000000-0005-0000-0000-0000A62D0000}"/>
    <cellStyle name="Normal 14 3 3 2 2 2 3 2" xfId="33832" xr:uid="{00000000-0005-0000-0000-0000A72D0000}"/>
    <cellStyle name="Normal 14 3 3 2 2 2 4" xfId="27064" xr:uid="{00000000-0005-0000-0000-0000A82D0000}"/>
    <cellStyle name="Normal 14 3 3 2 2 3" xfId="13606" xr:uid="{00000000-0005-0000-0000-0000A92D0000}"/>
    <cellStyle name="Normal 14 3 3 2 2 3 2" xfId="20390" xr:uid="{00000000-0005-0000-0000-0000AA2D0000}"/>
    <cellStyle name="Normal 14 3 3 2 2 3 2 2" xfId="35503" xr:uid="{00000000-0005-0000-0000-0000AB2D0000}"/>
    <cellStyle name="Normal 14 3 3 2 2 3 3" xfId="28735" xr:uid="{00000000-0005-0000-0000-0000AC2D0000}"/>
    <cellStyle name="Normal 14 3 3 2 2 4" xfId="16993" xr:uid="{00000000-0005-0000-0000-0000AD2D0000}"/>
    <cellStyle name="Normal 14 3 3 2 2 4 2" xfId="32116" xr:uid="{00000000-0005-0000-0000-0000AE2D0000}"/>
    <cellStyle name="Normal 14 3 3 2 2 5" xfId="25351" xr:uid="{00000000-0005-0000-0000-0000AF2D0000}"/>
    <cellStyle name="Normal 14 3 3 2 3" xfId="11100" xr:uid="{00000000-0005-0000-0000-0000B02D0000}"/>
    <cellStyle name="Normal 14 3 3 2 3 2" xfId="14485" xr:uid="{00000000-0005-0000-0000-0000B12D0000}"/>
    <cellStyle name="Normal 14 3 3 2 3 2 2" xfId="21269" xr:uid="{00000000-0005-0000-0000-0000B22D0000}"/>
    <cellStyle name="Normal 14 3 3 2 3 2 2 2" xfId="36382" xr:uid="{00000000-0005-0000-0000-0000B32D0000}"/>
    <cellStyle name="Normal 14 3 3 2 3 2 3" xfId="29614" xr:uid="{00000000-0005-0000-0000-0000B42D0000}"/>
    <cellStyle name="Normal 14 3 3 2 3 3" xfId="17885" xr:uid="{00000000-0005-0000-0000-0000B52D0000}"/>
    <cellStyle name="Normal 14 3 3 2 3 3 2" xfId="32998" xr:uid="{00000000-0005-0000-0000-0000B62D0000}"/>
    <cellStyle name="Normal 14 3 3 2 3 4" xfId="26230" xr:uid="{00000000-0005-0000-0000-0000B72D0000}"/>
    <cellStyle name="Normal 14 3 3 2 4" xfId="12770" xr:uid="{00000000-0005-0000-0000-0000B82D0000}"/>
    <cellStyle name="Normal 14 3 3 2 4 2" xfId="19553" xr:uid="{00000000-0005-0000-0000-0000B92D0000}"/>
    <cellStyle name="Normal 14 3 3 2 4 2 2" xfId="34666" xr:uid="{00000000-0005-0000-0000-0000BA2D0000}"/>
    <cellStyle name="Normal 14 3 3 2 4 3" xfId="27898" xr:uid="{00000000-0005-0000-0000-0000BB2D0000}"/>
    <cellStyle name="Normal 14 3 3 2 5" xfId="16158" xr:uid="{00000000-0005-0000-0000-0000BC2D0000}"/>
    <cellStyle name="Normal 14 3 3 2 5 2" xfId="31282" xr:uid="{00000000-0005-0000-0000-0000BD2D0000}"/>
    <cellStyle name="Normal 14 3 3 2 6" xfId="9360" xr:uid="{00000000-0005-0000-0000-0000BE2D0000}"/>
    <cellStyle name="Normal 14 3 3 2 6 2" xfId="24514" xr:uid="{00000000-0005-0000-0000-0000BF2D0000}"/>
    <cellStyle name="Normal 14 3 3 2 7" xfId="22961" xr:uid="{00000000-0005-0000-0000-0000C02D0000}"/>
    <cellStyle name="Normal 14 3 3 3" xfId="7699" xr:uid="{00000000-0005-0000-0000-0000C12D0000}"/>
    <cellStyle name="Normal 14 3 3 3 2" xfId="11518" xr:uid="{00000000-0005-0000-0000-0000C22D0000}"/>
    <cellStyle name="Normal 14 3 3 3 2 2" xfId="14903" xr:uid="{00000000-0005-0000-0000-0000C32D0000}"/>
    <cellStyle name="Normal 14 3 3 3 2 2 2" xfId="21687" xr:uid="{00000000-0005-0000-0000-0000C42D0000}"/>
    <cellStyle name="Normal 14 3 3 3 2 2 2 2" xfId="36800" xr:uid="{00000000-0005-0000-0000-0000C52D0000}"/>
    <cellStyle name="Normal 14 3 3 3 2 2 3" xfId="30032" xr:uid="{00000000-0005-0000-0000-0000C62D0000}"/>
    <cellStyle name="Normal 14 3 3 3 2 3" xfId="18303" xr:uid="{00000000-0005-0000-0000-0000C72D0000}"/>
    <cellStyle name="Normal 14 3 3 3 2 3 2" xfId="33416" xr:uid="{00000000-0005-0000-0000-0000C82D0000}"/>
    <cellStyle name="Normal 14 3 3 3 2 4" xfId="26648" xr:uid="{00000000-0005-0000-0000-0000C92D0000}"/>
    <cellStyle name="Normal 14 3 3 3 3" xfId="13190" xr:uid="{00000000-0005-0000-0000-0000CA2D0000}"/>
    <cellStyle name="Normal 14 3 3 3 3 2" xfId="19974" xr:uid="{00000000-0005-0000-0000-0000CB2D0000}"/>
    <cellStyle name="Normal 14 3 3 3 3 2 2" xfId="35087" xr:uid="{00000000-0005-0000-0000-0000CC2D0000}"/>
    <cellStyle name="Normal 14 3 3 3 3 3" xfId="28319" xr:uid="{00000000-0005-0000-0000-0000CD2D0000}"/>
    <cellStyle name="Normal 14 3 3 3 4" xfId="16576" xr:uid="{00000000-0005-0000-0000-0000CE2D0000}"/>
    <cellStyle name="Normal 14 3 3 3 4 2" xfId="31700" xr:uid="{00000000-0005-0000-0000-0000CF2D0000}"/>
    <cellStyle name="Normal 14 3 3 3 5" xfId="9782" xr:uid="{00000000-0005-0000-0000-0000D02D0000}"/>
    <cellStyle name="Normal 14 3 3 3 5 2" xfId="24935" xr:uid="{00000000-0005-0000-0000-0000D12D0000}"/>
    <cellStyle name="Normal 14 3 3 4" xfId="10685" xr:uid="{00000000-0005-0000-0000-0000D22D0000}"/>
    <cellStyle name="Normal 14 3 3 4 2" xfId="14069" xr:uid="{00000000-0005-0000-0000-0000D32D0000}"/>
    <cellStyle name="Normal 14 3 3 4 2 2" xfId="20853" xr:uid="{00000000-0005-0000-0000-0000D42D0000}"/>
    <cellStyle name="Normal 14 3 3 4 2 2 2" xfId="35966" xr:uid="{00000000-0005-0000-0000-0000D52D0000}"/>
    <cellStyle name="Normal 14 3 3 4 2 3" xfId="29198" xr:uid="{00000000-0005-0000-0000-0000D62D0000}"/>
    <cellStyle name="Normal 14 3 3 4 3" xfId="17469" xr:uid="{00000000-0005-0000-0000-0000D72D0000}"/>
    <cellStyle name="Normal 14 3 3 4 3 2" xfId="32582" xr:uid="{00000000-0005-0000-0000-0000D82D0000}"/>
    <cellStyle name="Normal 14 3 3 4 4" xfId="25814" xr:uid="{00000000-0005-0000-0000-0000D92D0000}"/>
    <cellStyle name="Normal 14 3 3 5" xfId="12354" xr:uid="{00000000-0005-0000-0000-0000DA2D0000}"/>
    <cellStyle name="Normal 14 3 3 5 2" xfId="19137" xr:uid="{00000000-0005-0000-0000-0000DB2D0000}"/>
    <cellStyle name="Normal 14 3 3 5 2 2" xfId="34250" xr:uid="{00000000-0005-0000-0000-0000DC2D0000}"/>
    <cellStyle name="Normal 14 3 3 5 3" xfId="27482" xr:uid="{00000000-0005-0000-0000-0000DD2D0000}"/>
    <cellStyle name="Normal 14 3 3 6" xfId="15742" xr:uid="{00000000-0005-0000-0000-0000DE2D0000}"/>
    <cellStyle name="Normal 14 3 3 6 2" xfId="30866" xr:uid="{00000000-0005-0000-0000-0000DF2D0000}"/>
    <cellStyle name="Normal 14 3 3 7" xfId="8944" xr:uid="{00000000-0005-0000-0000-0000E02D0000}"/>
    <cellStyle name="Normal 14 3 3 7 2" xfId="24098" xr:uid="{00000000-0005-0000-0000-0000E12D0000}"/>
    <cellStyle name="Normal 14 3 3 8" xfId="22545" xr:uid="{00000000-0005-0000-0000-0000E22D0000}"/>
    <cellStyle name="Normal 14 3 3 9" xfId="7058" xr:uid="{00000000-0005-0000-0000-0000E32D0000}"/>
    <cellStyle name="Normal 14 3 4" xfId="2525" xr:uid="{00000000-0005-0000-0000-0000E42D0000}"/>
    <cellStyle name="Normal 14 3 4 10" xfId="4866" xr:uid="{00000000-0005-0000-0000-0000E52D0000}"/>
    <cellStyle name="Normal 14 3 4 2" xfId="7700" xr:uid="{00000000-0005-0000-0000-0000E62D0000}"/>
    <cellStyle name="Normal 14 3 4 2 2" xfId="11726" xr:uid="{00000000-0005-0000-0000-0000E72D0000}"/>
    <cellStyle name="Normal 14 3 4 2 2 2" xfId="15111" xr:uid="{00000000-0005-0000-0000-0000E82D0000}"/>
    <cellStyle name="Normal 14 3 4 2 2 2 2" xfId="21895" xr:uid="{00000000-0005-0000-0000-0000E92D0000}"/>
    <cellStyle name="Normal 14 3 4 2 2 2 2 2" xfId="37008" xr:uid="{00000000-0005-0000-0000-0000EA2D0000}"/>
    <cellStyle name="Normal 14 3 4 2 2 2 3" xfId="30240" xr:uid="{00000000-0005-0000-0000-0000EB2D0000}"/>
    <cellStyle name="Normal 14 3 4 2 2 3" xfId="18511" xr:uid="{00000000-0005-0000-0000-0000EC2D0000}"/>
    <cellStyle name="Normal 14 3 4 2 2 3 2" xfId="33624" xr:uid="{00000000-0005-0000-0000-0000ED2D0000}"/>
    <cellStyle name="Normal 14 3 4 2 2 4" xfId="26856" xr:uid="{00000000-0005-0000-0000-0000EE2D0000}"/>
    <cellStyle name="Normal 14 3 4 2 3" xfId="13398" xr:uid="{00000000-0005-0000-0000-0000EF2D0000}"/>
    <cellStyle name="Normal 14 3 4 2 3 2" xfId="20182" xr:uid="{00000000-0005-0000-0000-0000F02D0000}"/>
    <cellStyle name="Normal 14 3 4 2 3 2 2" xfId="35295" xr:uid="{00000000-0005-0000-0000-0000F12D0000}"/>
    <cellStyle name="Normal 14 3 4 2 3 3" xfId="28527" xr:uid="{00000000-0005-0000-0000-0000F22D0000}"/>
    <cellStyle name="Normal 14 3 4 2 4" xfId="16785" xr:uid="{00000000-0005-0000-0000-0000F32D0000}"/>
    <cellStyle name="Normal 14 3 4 2 4 2" xfId="31908" xr:uid="{00000000-0005-0000-0000-0000F42D0000}"/>
    <cellStyle name="Normal 14 3 4 2 5" xfId="9990" xr:uid="{00000000-0005-0000-0000-0000F52D0000}"/>
    <cellStyle name="Normal 14 3 4 2 5 2" xfId="25143" xr:uid="{00000000-0005-0000-0000-0000F62D0000}"/>
    <cellStyle name="Normal 14 3 4 3" xfId="10893" xr:uid="{00000000-0005-0000-0000-0000F72D0000}"/>
    <cellStyle name="Normal 14 3 4 3 2" xfId="14277" xr:uid="{00000000-0005-0000-0000-0000F82D0000}"/>
    <cellStyle name="Normal 14 3 4 3 2 2" xfId="21061" xr:uid="{00000000-0005-0000-0000-0000F92D0000}"/>
    <cellStyle name="Normal 14 3 4 3 2 2 2" xfId="36174" xr:uid="{00000000-0005-0000-0000-0000FA2D0000}"/>
    <cellStyle name="Normal 14 3 4 3 2 3" xfId="29406" xr:uid="{00000000-0005-0000-0000-0000FB2D0000}"/>
    <cellStyle name="Normal 14 3 4 3 3" xfId="17677" xr:uid="{00000000-0005-0000-0000-0000FC2D0000}"/>
    <cellStyle name="Normal 14 3 4 3 3 2" xfId="32790" xr:uid="{00000000-0005-0000-0000-0000FD2D0000}"/>
    <cellStyle name="Normal 14 3 4 3 4" xfId="26022" xr:uid="{00000000-0005-0000-0000-0000FE2D0000}"/>
    <cellStyle name="Normal 14 3 4 4" xfId="12562" xr:uid="{00000000-0005-0000-0000-0000FF2D0000}"/>
    <cellStyle name="Normal 14 3 4 4 2" xfId="19345" xr:uid="{00000000-0005-0000-0000-0000002E0000}"/>
    <cellStyle name="Normal 14 3 4 4 2 2" xfId="34458" xr:uid="{00000000-0005-0000-0000-0000012E0000}"/>
    <cellStyle name="Normal 14 3 4 4 3" xfId="27690" xr:uid="{00000000-0005-0000-0000-0000022E0000}"/>
    <cellStyle name="Normal 14 3 4 5" xfId="15950" xr:uid="{00000000-0005-0000-0000-0000032E0000}"/>
    <cellStyle name="Normal 14 3 4 5 2" xfId="31074" xr:uid="{00000000-0005-0000-0000-0000042E0000}"/>
    <cellStyle name="Normal 14 3 4 6" xfId="9152" xr:uid="{00000000-0005-0000-0000-0000052E0000}"/>
    <cellStyle name="Normal 14 3 4 6 2" xfId="24306" xr:uid="{00000000-0005-0000-0000-0000062E0000}"/>
    <cellStyle name="Normal 14 3 4 7" xfId="22753" xr:uid="{00000000-0005-0000-0000-0000072E0000}"/>
    <cellStyle name="Normal 14 3 4 8" xfId="7269" xr:uid="{00000000-0005-0000-0000-0000082E0000}"/>
    <cellStyle name="Normal 14 3 4 9" xfId="5937" xr:uid="{00000000-0005-0000-0000-0000092E0000}"/>
    <cellStyle name="Normal 14 3 5" xfId="2526" xr:uid="{00000000-0005-0000-0000-00000A2E0000}"/>
    <cellStyle name="Normal 14 3 5 2" xfId="11310" xr:uid="{00000000-0005-0000-0000-00000B2E0000}"/>
    <cellStyle name="Normal 14 3 5 2 2" xfId="14695" xr:uid="{00000000-0005-0000-0000-00000C2E0000}"/>
    <cellStyle name="Normal 14 3 5 2 2 2" xfId="21479" xr:uid="{00000000-0005-0000-0000-00000D2E0000}"/>
    <cellStyle name="Normal 14 3 5 2 2 2 2" xfId="36592" xr:uid="{00000000-0005-0000-0000-00000E2E0000}"/>
    <cellStyle name="Normal 14 3 5 2 2 3" xfId="29824" xr:uid="{00000000-0005-0000-0000-00000F2E0000}"/>
    <cellStyle name="Normal 14 3 5 2 3" xfId="18095" xr:uid="{00000000-0005-0000-0000-0000102E0000}"/>
    <cellStyle name="Normal 14 3 5 2 3 2" xfId="33208" xr:uid="{00000000-0005-0000-0000-0000112E0000}"/>
    <cellStyle name="Normal 14 3 5 2 4" xfId="26440" xr:uid="{00000000-0005-0000-0000-0000122E0000}"/>
    <cellStyle name="Normal 14 3 5 3" xfId="12982" xr:uid="{00000000-0005-0000-0000-0000132E0000}"/>
    <cellStyle name="Normal 14 3 5 3 2" xfId="19766" xr:uid="{00000000-0005-0000-0000-0000142E0000}"/>
    <cellStyle name="Normal 14 3 5 3 2 2" xfId="34879" xr:uid="{00000000-0005-0000-0000-0000152E0000}"/>
    <cellStyle name="Normal 14 3 5 3 3" xfId="28111" xr:uid="{00000000-0005-0000-0000-0000162E0000}"/>
    <cellStyle name="Normal 14 3 5 4" xfId="16368" xr:uid="{00000000-0005-0000-0000-0000172E0000}"/>
    <cellStyle name="Normal 14 3 5 4 2" xfId="31492" xr:uid="{00000000-0005-0000-0000-0000182E0000}"/>
    <cellStyle name="Normal 14 3 5 5" xfId="9574" xr:uid="{00000000-0005-0000-0000-0000192E0000}"/>
    <cellStyle name="Normal 14 3 5 5 2" xfId="24727" xr:uid="{00000000-0005-0000-0000-00001A2E0000}"/>
    <cellStyle name="Normal 14 3 5 6" xfId="5938" xr:uid="{00000000-0005-0000-0000-00001B2E0000}"/>
    <cellStyle name="Normal 14 3 5 7" xfId="4867" xr:uid="{00000000-0005-0000-0000-00001C2E0000}"/>
    <cellStyle name="Normal 14 3 6" xfId="2527" xr:uid="{00000000-0005-0000-0000-00001D2E0000}"/>
    <cellStyle name="Normal 14 3 6 2" xfId="13861" xr:uid="{00000000-0005-0000-0000-00001E2E0000}"/>
    <cellStyle name="Normal 14 3 6 2 2" xfId="20645" xr:uid="{00000000-0005-0000-0000-00001F2E0000}"/>
    <cellStyle name="Normal 14 3 6 2 2 2" xfId="35758" xr:uid="{00000000-0005-0000-0000-0000202E0000}"/>
    <cellStyle name="Normal 14 3 6 2 3" xfId="28990" xr:uid="{00000000-0005-0000-0000-0000212E0000}"/>
    <cellStyle name="Normal 14 3 6 3" xfId="17261" xr:uid="{00000000-0005-0000-0000-0000222E0000}"/>
    <cellStyle name="Normal 14 3 6 3 2" xfId="32374" xr:uid="{00000000-0005-0000-0000-0000232E0000}"/>
    <cellStyle name="Normal 14 3 6 4" xfId="10476" xr:uid="{00000000-0005-0000-0000-0000242E0000}"/>
    <cellStyle name="Normal 14 3 6 4 2" xfId="25606" xr:uid="{00000000-0005-0000-0000-0000252E0000}"/>
    <cellStyle name="Normal 14 3 6 5" xfId="5939" xr:uid="{00000000-0005-0000-0000-0000262E0000}"/>
    <cellStyle name="Normal 14 3 6 6" xfId="4868" xr:uid="{00000000-0005-0000-0000-0000272E0000}"/>
    <cellStyle name="Normal 14 3 7" xfId="2528" xr:uid="{00000000-0005-0000-0000-0000282E0000}"/>
    <cellStyle name="Normal 14 3 7 2" xfId="18929" xr:uid="{00000000-0005-0000-0000-0000292E0000}"/>
    <cellStyle name="Normal 14 3 7 2 2" xfId="34042" xr:uid="{00000000-0005-0000-0000-00002A2E0000}"/>
    <cellStyle name="Normal 14 3 7 3" xfId="12146" xr:uid="{00000000-0005-0000-0000-00002B2E0000}"/>
    <cellStyle name="Normal 14 3 7 3 2" xfId="27274" xr:uid="{00000000-0005-0000-0000-00002C2E0000}"/>
    <cellStyle name="Normal 14 3 7 4" xfId="5940" xr:uid="{00000000-0005-0000-0000-00002D2E0000}"/>
    <cellStyle name="Normal 14 3 7 5" xfId="4869" xr:uid="{00000000-0005-0000-0000-00002E2E0000}"/>
    <cellStyle name="Normal 14 3 8" xfId="2529" xr:uid="{00000000-0005-0000-0000-00002F2E0000}"/>
    <cellStyle name="Normal 14 3 8 2" xfId="15535" xr:uid="{00000000-0005-0000-0000-0000302E0000}"/>
    <cellStyle name="Normal 14 3 8 2 2" xfId="30658" xr:uid="{00000000-0005-0000-0000-0000312E0000}"/>
    <cellStyle name="Normal 14 3 8 3" xfId="5941" xr:uid="{00000000-0005-0000-0000-0000322E0000}"/>
    <cellStyle name="Normal 14 3 8 4" xfId="4870" xr:uid="{00000000-0005-0000-0000-0000332E0000}"/>
    <cellStyle name="Normal 14 3 9" xfId="2522" xr:uid="{00000000-0005-0000-0000-0000342E0000}"/>
    <cellStyle name="Normal 14 3 9 2" xfId="23450" xr:uid="{00000000-0005-0000-0000-0000352E0000}"/>
    <cellStyle name="Normal 14 3 9 3" xfId="8244" xr:uid="{00000000-0005-0000-0000-0000362E0000}"/>
    <cellStyle name="Normal 14 4" xfId="1392" xr:uid="{00000000-0005-0000-0000-0000372E0000}"/>
    <cellStyle name="Normal 14 4 10" xfId="7701" xr:uid="{00000000-0005-0000-0000-0000382E0000}"/>
    <cellStyle name="Normal 14 4 11" xfId="8790" xr:uid="{00000000-0005-0000-0000-0000392E0000}"/>
    <cellStyle name="Normal 14 4 11 2" xfId="23945" xr:uid="{00000000-0005-0000-0000-00003A2E0000}"/>
    <cellStyle name="Normal 14 4 12" xfId="22392" xr:uid="{00000000-0005-0000-0000-00003B2E0000}"/>
    <cellStyle name="Normal 14 4 13" xfId="6904" xr:uid="{00000000-0005-0000-0000-00003C2E0000}"/>
    <cellStyle name="Normal 14 4 14" xfId="5942" xr:uid="{00000000-0005-0000-0000-00003D2E0000}"/>
    <cellStyle name="Normal 14 4 15" xfId="4871" xr:uid="{00000000-0005-0000-0000-00003E2E0000}"/>
    <cellStyle name="Normal 14 4 2" xfId="2531" xr:uid="{00000000-0005-0000-0000-00003F2E0000}"/>
    <cellStyle name="Normal 14 4 2 10" xfId="5943" xr:uid="{00000000-0005-0000-0000-0000402E0000}"/>
    <cellStyle name="Normal 14 4 2 11" xfId="4872" xr:uid="{00000000-0005-0000-0000-0000412E0000}"/>
    <cellStyle name="Normal 14 4 2 2" xfId="7530" xr:uid="{00000000-0005-0000-0000-0000422E0000}"/>
    <cellStyle name="Normal 14 4 2 2 2" xfId="10252" xr:uid="{00000000-0005-0000-0000-0000432E0000}"/>
    <cellStyle name="Normal 14 4 2 2 2 2" xfId="11989" xr:uid="{00000000-0005-0000-0000-0000442E0000}"/>
    <cellStyle name="Normal 14 4 2 2 2 2 2" xfId="15374" xr:uid="{00000000-0005-0000-0000-0000452E0000}"/>
    <cellStyle name="Normal 14 4 2 2 2 2 2 2" xfId="22158" xr:uid="{00000000-0005-0000-0000-0000462E0000}"/>
    <cellStyle name="Normal 14 4 2 2 2 2 2 2 2" xfId="37271" xr:uid="{00000000-0005-0000-0000-0000472E0000}"/>
    <cellStyle name="Normal 14 4 2 2 2 2 2 3" xfId="30503" xr:uid="{00000000-0005-0000-0000-0000482E0000}"/>
    <cellStyle name="Normal 14 4 2 2 2 2 3" xfId="18774" xr:uid="{00000000-0005-0000-0000-0000492E0000}"/>
    <cellStyle name="Normal 14 4 2 2 2 2 3 2" xfId="33887" xr:uid="{00000000-0005-0000-0000-00004A2E0000}"/>
    <cellStyle name="Normal 14 4 2 2 2 2 4" xfId="27119" xr:uid="{00000000-0005-0000-0000-00004B2E0000}"/>
    <cellStyle name="Normal 14 4 2 2 2 3" xfId="13661" xr:uid="{00000000-0005-0000-0000-00004C2E0000}"/>
    <cellStyle name="Normal 14 4 2 2 2 3 2" xfId="20445" xr:uid="{00000000-0005-0000-0000-00004D2E0000}"/>
    <cellStyle name="Normal 14 4 2 2 2 3 2 2" xfId="35558" xr:uid="{00000000-0005-0000-0000-00004E2E0000}"/>
    <cellStyle name="Normal 14 4 2 2 2 3 3" xfId="28790" xr:uid="{00000000-0005-0000-0000-00004F2E0000}"/>
    <cellStyle name="Normal 14 4 2 2 2 4" xfId="17048" xr:uid="{00000000-0005-0000-0000-0000502E0000}"/>
    <cellStyle name="Normal 14 4 2 2 2 4 2" xfId="32171" xr:uid="{00000000-0005-0000-0000-0000512E0000}"/>
    <cellStyle name="Normal 14 4 2 2 2 5" xfId="25406" xr:uid="{00000000-0005-0000-0000-0000522E0000}"/>
    <cellStyle name="Normal 14 4 2 2 3" xfId="11155" xr:uid="{00000000-0005-0000-0000-0000532E0000}"/>
    <cellStyle name="Normal 14 4 2 2 3 2" xfId="14540" xr:uid="{00000000-0005-0000-0000-0000542E0000}"/>
    <cellStyle name="Normal 14 4 2 2 3 2 2" xfId="21324" xr:uid="{00000000-0005-0000-0000-0000552E0000}"/>
    <cellStyle name="Normal 14 4 2 2 3 2 2 2" xfId="36437" xr:uid="{00000000-0005-0000-0000-0000562E0000}"/>
    <cellStyle name="Normal 14 4 2 2 3 2 3" xfId="29669" xr:uid="{00000000-0005-0000-0000-0000572E0000}"/>
    <cellStyle name="Normal 14 4 2 2 3 3" xfId="17940" xr:uid="{00000000-0005-0000-0000-0000582E0000}"/>
    <cellStyle name="Normal 14 4 2 2 3 3 2" xfId="33053" xr:uid="{00000000-0005-0000-0000-0000592E0000}"/>
    <cellStyle name="Normal 14 4 2 2 3 4" xfId="26285" xr:uid="{00000000-0005-0000-0000-00005A2E0000}"/>
    <cellStyle name="Normal 14 4 2 2 4" xfId="12825" xr:uid="{00000000-0005-0000-0000-00005B2E0000}"/>
    <cellStyle name="Normal 14 4 2 2 4 2" xfId="19608" xr:uid="{00000000-0005-0000-0000-00005C2E0000}"/>
    <cellStyle name="Normal 14 4 2 2 4 2 2" xfId="34721" xr:uid="{00000000-0005-0000-0000-00005D2E0000}"/>
    <cellStyle name="Normal 14 4 2 2 4 3" xfId="27953" xr:uid="{00000000-0005-0000-0000-00005E2E0000}"/>
    <cellStyle name="Normal 14 4 2 2 5" xfId="16213" xr:uid="{00000000-0005-0000-0000-00005F2E0000}"/>
    <cellStyle name="Normal 14 4 2 2 5 2" xfId="31337" xr:uid="{00000000-0005-0000-0000-0000602E0000}"/>
    <cellStyle name="Normal 14 4 2 2 6" xfId="9415" xr:uid="{00000000-0005-0000-0000-0000612E0000}"/>
    <cellStyle name="Normal 14 4 2 2 6 2" xfId="24569" xr:uid="{00000000-0005-0000-0000-0000622E0000}"/>
    <cellStyle name="Normal 14 4 2 2 7" xfId="23016" xr:uid="{00000000-0005-0000-0000-0000632E0000}"/>
    <cellStyle name="Normal 14 4 2 3" xfId="7702" xr:uid="{00000000-0005-0000-0000-0000642E0000}"/>
    <cellStyle name="Normal 14 4 2 3 2" xfId="11573" xr:uid="{00000000-0005-0000-0000-0000652E0000}"/>
    <cellStyle name="Normal 14 4 2 3 2 2" xfId="14958" xr:uid="{00000000-0005-0000-0000-0000662E0000}"/>
    <cellStyle name="Normal 14 4 2 3 2 2 2" xfId="21742" xr:uid="{00000000-0005-0000-0000-0000672E0000}"/>
    <cellStyle name="Normal 14 4 2 3 2 2 2 2" xfId="36855" xr:uid="{00000000-0005-0000-0000-0000682E0000}"/>
    <cellStyle name="Normal 14 4 2 3 2 2 3" xfId="30087" xr:uid="{00000000-0005-0000-0000-0000692E0000}"/>
    <cellStyle name="Normal 14 4 2 3 2 3" xfId="18358" xr:uid="{00000000-0005-0000-0000-00006A2E0000}"/>
    <cellStyle name="Normal 14 4 2 3 2 3 2" xfId="33471" xr:uid="{00000000-0005-0000-0000-00006B2E0000}"/>
    <cellStyle name="Normal 14 4 2 3 2 4" xfId="26703" xr:uid="{00000000-0005-0000-0000-00006C2E0000}"/>
    <cellStyle name="Normal 14 4 2 3 3" xfId="13245" xr:uid="{00000000-0005-0000-0000-00006D2E0000}"/>
    <cellStyle name="Normal 14 4 2 3 3 2" xfId="20029" xr:uid="{00000000-0005-0000-0000-00006E2E0000}"/>
    <cellStyle name="Normal 14 4 2 3 3 2 2" xfId="35142" xr:uid="{00000000-0005-0000-0000-00006F2E0000}"/>
    <cellStyle name="Normal 14 4 2 3 3 3" xfId="28374" xr:uid="{00000000-0005-0000-0000-0000702E0000}"/>
    <cellStyle name="Normal 14 4 2 3 4" xfId="16631" xr:uid="{00000000-0005-0000-0000-0000712E0000}"/>
    <cellStyle name="Normal 14 4 2 3 4 2" xfId="31755" xr:uid="{00000000-0005-0000-0000-0000722E0000}"/>
    <cellStyle name="Normal 14 4 2 3 5" xfId="9837" xr:uid="{00000000-0005-0000-0000-0000732E0000}"/>
    <cellStyle name="Normal 14 4 2 3 5 2" xfId="24990" xr:uid="{00000000-0005-0000-0000-0000742E0000}"/>
    <cellStyle name="Normal 14 4 2 4" xfId="10740" xr:uid="{00000000-0005-0000-0000-0000752E0000}"/>
    <cellStyle name="Normal 14 4 2 4 2" xfId="14124" xr:uid="{00000000-0005-0000-0000-0000762E0000}"/>
    <cellStyle name="Normal 14 4 2 4 2 2" xfId="20908" xr:uid="{00000000-0005-0000-0000-0000772E0000}"/>
    <cellStyle name="Normal 14 4 2 4 2 2 2" xfId="36021" xr:uid="{00000000-0005-0000-0000-0000782E0000}"/>
    <cellStyle name="Normal 14 4 2 4 2 3" xfId="29253" xr:uid="{00000000-0005-0000-0000-0000792E0000}"/>
    <cellStyle name="Normal 14 4 2 4 3" xfId="17524" xr:uid="{00000000-0005-0000-0000-00007A2E0000}"/>
    <cellStyle name="Normal 14 4 2 4 3 2" xfId="32637" xr:uid="{00000000-0005-0000-0000-00007B2E0000}"/>
    <cellStyle name="Normal 14 4 2 4 4" xfId="25869" xr:uid="{00000000-0005-0000-0000-00007C2E0000}"/>
    <cellStyle name="Normal 14 4 2 5" xfId="12409" xr:uid="{00000000-0005-0000-0000-00007D2E0000}"/>
    <cellStyle name="Normal 14 4 2 5 2" xfId="19192" xr:uid="{00000000-0005-0000-0000-00007E2E0000}"/>
    <cellStyle name="Normal 14 4 2 5 2 2" xfId="34305" xr:uid="{00000000-0005-0000-0000-00007F2E0000}"/>
    <cellStyle name="Normal 14 4 2 5 3" xfId="27537" xr:uid="{00000000-0005-0000-0000-0000802E0000}"/>
    <cellStyle name="Normal 14 4 2 6" xfId="15797" xr:uid="{00000000-0005-0000-0000-0000812E0000}"/>
    <cellStyle name="Normal 14 4 2 6 2" xfId="30921" xr:uid="{00000000-0005-0000-0000-0000822E0000}"/>
    <cellStyle name="Normal 14 4 2 7" xfId="8999" xr:uid="{00000000-0005-0000-0000-0000832E0000}"/>
    <cellStyle name="Normal 14 4 2 7 2" xfId="24153" xr:uid="{00000000-0005-0000-0000-0000842E0000}"/>
    <cellStyle name="Normal 14 4 2 8" xfId="22600" xr:uid="{00000000-0005-0000-0000-0000852E0000}"/>
    <cellStyle name="Normal 14 4 2 9" xfId="7113" xr:uid="{00000000-0005-0000-0000-0000862E0000}"/>
    <cellStyle name="Normal 14 4 3" xfId="2532" xr:uid="{00000000-0005-0000-0000-0000872E0000}"/>
    <cellStyle name="Normal 14 4 3 10" xfId="4873" xr:uid="{00000000-0005-0000-0000-0000882E0000}"/>
    <cellStyle name="Normal 14 4 3 2" xfId="7703" xr:uid="{00000000-0005-0000-0000-0000892E0000}"/>
    <cellStyle name="Normal 14 4 3 2 2" xfId="11781" xr:uid="{00000000-0005-0000-0000-00008A2E0000}"/>
    <cellStyle name="Normal 14 4 3 2 2 2" xfId="15166" xr:uid="{00000000-0005-0000-0000-00008B2E0000}"/>
    <cellStyle name="Normal 14 4 3 2 2 2 2" xfId="21950" xr:uid="{00000000-0005-0000-0000-00008C2E0000}"/>
    <cellStyle name="Normal 14 4 3 2 2 2 2 2" xfId="37063" xr:uid="{00000000-0005-0000-0000-00008D2E0000}"/>
    <cellStyle name="Normal 14 4 3 2 2 2 3" xfId="30295" xr:uid="{00000000-0005-0000-0000-00008E2E0000}"/>
    <cellStyle name="Normal 14 4 3 2 2 3" xfId="18566" xr:uid="{00000000-0005-0000-0000-00008F2E0000}"/>
    <cellStyle name="Normal 14 4 3 2 2 3 2" xfId="33679" xr:uid="{00000000-0005-0000-0000-0000902E0000}"/>
    <cellStyle name="Normal 14 4 3 2 2 4" xfId="26911" xr:uid="{00000000-0005-0000-0000-0000912E0000}"/>
    <cellStyle name="Normal 14 4 3 2 3" xfId="13453" xr:uid="{00000000-0005-0000-0000-0000922E0000}"/>
    <cellStyle name="Normal 14 4 3 2 3 2" xfId="20237" xr:uid="{00000000-0005-0000-0000-0000932E0000}"/>
    <cellStyle name="Normal 14 4 3 2 3 2 2" xfId="35350" xr:uid="{00000000-0005-0000-0000-0000942E0000}"/>
    <cellStyle name="Normal 14 4 3 2 3 3" xfId="28582" xr:uid="{00000000-0005-0000-0000-0000952E0000}"/>
    <cellStyle name="Normal 14 4 3 2 4" xfId="16840" xr:uid="{00000000-0005-0000-0000-0000962E0000}"/>
    <cellStyle name="Normal 14 4 3 2 4 2" xfId="31963" xr:uid="{00000000-0005-0000-0000-0000972E0000}"/>
    <cellStyle name="Normal 14 4 3 2 5" xfId="10044" xr:uid="{00000000-0005-0000-0000-0000982E0000}"/>
    <cellStyle name="Normal 14 4 3 2 5 2" xfId="25198" xr:uid="{00000000-0005-0000-0000-0000992E0000}"/>
    <cellStyle name="Normal 14 4 3 3" xfId="10947" xr:uid="{00000000-0005-0000-0000-00009A2E0000}"/>
    <cellStyle name="Normal 14 4 3 3 2" xfId="14332" xr:uid="{00000000-0005-0000-0000-00009B2E0000}"/>
    <cellStyle name="Normal 14 4 3 3 2 2" xfId="21116" xr:uid="{00000000-0005-0000-0000-00009C2E0000}"/>
    <cellStyle name="Normal 14 4 3 3 2 2 2" xfId="36229" xr:uid="{00000000-0005-0000-0000-00009D2E0000}"/>
    <cellStyle name="Normal 14 4 3 3 2 3" xfId="29461" xr:uid="{00000000-0005-0000-0000-00009E2E0000}"/>
    <cellStyle name="Normal 14 4 3 3 3" xfId="17732" xr:uid="{00000000-0005-0000-0000-00009F2E0000}"/>
    <cellStyle name="Normal 14 4 3 3 3 2" xfId="32845" xr:uid="{00000000-0005-0000-0000-0000A02E0000}"/>
    <cellStyle name="Normal 14 4 3 3 4" xfId="26077" xr:uid="{00000000-0005-0000-0000-0000A12E0000}"/>
    <cellStyle name="Normal 14 4 3 4" xfId="12617" xr:uid="{00000000-0005-0000-0000-0000A22E0000}"/>
    <cellStyle name="Normal 14 4 3 4 2" xfId="19400" xr:uid="{00000000-0005-0000-0000-0000A32E0000}"/>
    <cellStyle name="Normal 14 4 3 4 2 2" xfId="34513" xr:uid="{00000000-0005-0000-0000-0000A42E0000}"/>
    <cellStyle name="Normal 14 4 3 4 3" xfId="27745" xr:uid="{00000000-0005-0000-0000-0000A52E0000}"/>
    <cellStyle name="Normal 14 4 3 5" xfId="16005" xr:uid="{00000000-0005-0000-0000-0000A62E0000}"/>
    <cellStyle name="Normal 14 4 3 5 2" xfId="31129" xr:uid="{00000000-0005-0000-0000-0000A72E0000}"/>
    <cellStyle name="Normal 14 4 3 6" xfId="9207" xr:uid="{00000000-0005-0000-0000-0000A82E0000}"/>
    <cellStyle name="Normal 14 4 3 6 2" xfId="24361" xr:uid="{00000000-0005-0000-0000-0000A92E0000}"/>
    <cellStyle name="Normal 14 4 3 7" xfId="22808" xr:uid="{00000000-0005-0000-0000-0000AA2E0000}"/>
    <cellStyle name="Normal 14 4 3 8" xfId="7322" xr:uid="{00000000-0005-0000-0000-0000AB2E0000}"/>
    <cellStyle name="Normal 14 4 3 9" xfId="5944" xr:uid="{00000000-0005-0000-0000-0000AC2E0000}"/>
    <cellStyle name="Normal 14 4 4" xfId="2533" xr:uid="{00000000-0005-0000-0000-0000AD2E0000}"/>
    <cellStyle name="Normal 14 4 4 2" xfId="11365" xr:uid="{00000000-0005-0000-0000-0000AE2E0000}"/>
    <cellStyle name="Normal 14 4 4 2 2" xfId="14750" xr:uid="{00000000-0005-0000-0000-0000AF2E0000}"/>
    <cellStyle name="Normal 14 4 4 2 2 2" xfId="21534" xr:uid="{00000000-0005-0000-0000-0000B02E0000}"/>
    <cellStyle name="Normal 14 4 4 2 2 2 2" xfId="36647" xr:uid="{00000000-0005-0000-0000-0000B12E0000}"/>
    <cellStyle name="Normal 14 4 4 2 2 3" xfId="29879" xr:uid="{00000000-0005-0000-0000-0000B22E0000}"/>
    <cellStyle name="Normal 14 4 4 2 3" xfId="18150" xr:uid="{00000000-0005-0000-0000-0000B32E0000}"/>
    <cellStyle name="Normal 14 4 4 2 3 2" xfId="33263" xr:uid="{00000000-0005-0000-0000-0000B42E0000}"/>
    <cellStyle name="Normal 14 4 4 2 4" xfId="26495" xr:uid="{00000000-0005-0000-0000-0000B52E0000}"/>
    <cellStyle name="Normal 14 4 4 3" xfId="13037" xr:uid="{00000000-0005-0000-0000-0000B62E0000}"/>
    <cellStyle name="Normal 14 4 4 3 2" xfId="19821" xr:uid="{00000000-0005-0000-0000-0000B72E0000}"/>
    <cellStyle name="Normal 14 4 4 3 2 2" xfId="34934" xr:uid="{00000000-0005-0000-0000-0000B82E0000}"/>
    <cellStyle name="Normal 14 4 4 3 3" xfId="28166" xr:uid="{00000000-0005-0000-0000-0000B92E0000}"/>
    <cellStyle name="Normal 14 4 4 4" xfId="16423" xr:uid="{00000000-0005-0000-0000-0000BA2E0000}"/>
    <cellStyle name="Normal 14 4 4 4 2" xfId="31547" xr:uid="{00000000-0005-0000-0000-0000BB2E0000}"/>
    <cellStyle name="Normal 14 4 4 5" xfId="9629" xr:uid="{00000000-0005-0000-0000-0000BC2E0000}"/>
    <cellStyle name="Normal 14 4 4 5 2" xfId="24782" xr:uid="{00000000-0005-0000-0000-0000BD2E0000}"/>
    <cellStyle name="Normal 14 4 4 6" xfId="5945" xr:uid="{00000000-0005-0000-0000-0000BE2E0000}"/>
    <cellStyle name="Normal 14 4 4 7" xfId="4874" xr:uid="{00000000-0005-0000-0000-0000BF2E0000}"/>
    <cellStyle name="Normal 14 4 5" xfId="2534" xr:uid="{00000000-0005-0000-0000-0000C02E0000}"/>
    <cellStyle name="Normal 14 4 5 2" xfId="13916" xr:uid="{00000000-0005-0000-0000-0000C12E0000}"/>
    <cellStyle name="Normal 14 4 5 2 2" xfId="20700" xr:uid="{00000000-0005-0000-0000-0000C22E0000}"/>
    <cellStyle name="Normal 14 4 5 2 2 2" xfId="35813" xr:uid="{00000000-0005-0000-0000-0000C32E0000}"/>
    <cellStyle name="Normal 14 4 5 2 3" xfId="29045" xr:uid="{00000000-0005-0000-0000-0000C42E0000}"/>
    <cellStyle name="Normal 14 4 5 3" xfId="17316" xr:uid="{00000000-0005-0000-0000-0000C52E0000}"/>
    <cellStyle name="Normal 14 4 5 3 2" xfId="32429" xr:uid="{00000000-0005-0000-0000-0000C62E0000}"/>
    <cellStyle name="Normal 14 4 5 4" xfId="10532" xr:uid="{00000000-0005-0000-0000-0000C72E0000}"/>
    <cellStyle name="Normal 14 4 5 4 2" xfId="25661" xr:uid="{00000000-0005-0000-0000-0000C82E0000}"/>
    <cellStyle name="Normal 14 4 5 5" xfId="5946" xr:uid="{00000000-0005-0000-0000-0000C92E0000}"/>
    <cellStyle name="Normal 14 4 5 6" xfId="4875" xr:uid="{00000000-0005-0000-0000-0000CA2E0000}"/>
    <cellStyle name="Normal 14 4 6" xfId="2535" xr:uid="{00000000-0005-0000-0000-0000CB2E0000}"/>
    <cellStyle name="Normal 14 4 6 2" xfId="18984" xr:uid="{00000000-0005-0000-0000-0000CC2E0000}"/>
    <cellStyle name="Normal 14 4 6 2 2" xfId="34097" xr:uid="{00000000-0005-0000-0000-0000CD2E0000}"/>
    <cellStyle name="Normal 14 4 6 3" xfId="12201" xr:uid="{00000000-0005-0000-0000-0000CE2E0000}"/>
    <cellStyle name="Normal 14 4 6 3 2" xfId="27329" xr:uid="{00000000-0005-0000-0000-0000CF2E0000}"/>
    <cellStyle name="Normal 14 4 6 4" xfId="5947" xr:uid="{00000000-0005-0000-0000-0000D02E0000}"/>
    <cellStyle name="Normal 14 4 6 5" xfId="4876" xr:uid="{00000000-0005-0000-0000-0000D12E0000}"/>
    <cellStyle name="Normal 14 4 7" xfId="2536" xr:uid="{00000000-0005-0000-0000-0000D22E0000}"/>
    <cellStyle name="Normal 14 4 7 2" xfId="15589" xr:uid="{00000000-0005-0000-0000-0000D32E0000}"/>
    <cellStyle name="Normal 14 4 7 2 2" xfId="30713" xr:uid="{00000000-0005-0000-0000-0000D42E0000}"/>
    <cellStyle name="Normal 14 4 7 3" xfId="5948" xr:uid="{00000000-0005-0000-0000-0000D52E0000}"/>
    <cellStyle name="Normal 14 4 7 4" xfId="4877" xr:uid="{00000000-0005-0000-0000-0000D62E0000}"/>
    <cellStyle name="Normal 14 4 8" xfId="2537" xr:uid="{00000000-0005-0000-0000-0000D72E0000}"/>
    <cellStyle name="Normal 14 4 8 2" xfId="5949" xr:uid="{00000000-0005-0000-0000-0000D82E0000}"/>
    <cellStyle name="Normal 14 4 8 3" xfId="4878" xr:uid="{00000000-0005-0000-0000-0000D92E0000}"/>
    <cellStyle name="Normal 14 4 9" xfId="2530" xr:uid="{00000000-0005-0000-0000-0000DA2E0000}"/>
    <cellStyle name="Normal 14 4 9 2" xfId="23684" xr:uid="{00000000-0005-0000-0000-0000DB2E0000}"/>
    <cellStyle name="Normal 14 4 9 3" xfId="8440" xr:uid="{00000000-0005-0000-0000-0000DC2E0000}"/>
    <cellStyle name="Normal 14 5" xfId="2538" xr:uid="{00000000-0005-0000-0000-0000DD2E0000}"/>
    <cellStyle name="Normal 14 5 10" xfId="8896" xr:uid="{00000000-0005-0000-0000-0000DE2E0000}"/>
    <cellStyle name="Normal 14 5 10 2" xfId="24050" xr:uid="{00000000-0005-0000-0000-0000DF2E0000}"/>
    <cellStyle name="Normal 14 5 11" xfId="22497" xr:uid="{00000000-0005-0000-0000-0000E02E0000}"/>
    <cellStyle name="Normal 14 5 12" xfId="7011" xr:uid="{00000000-0005-0000-0000-0000E12E0000}"/>
    <cellStyle name="Normal 14 5 13" xfId="5950" xr:uid="{00000000-0005-0000-0000-0000E22E0000}"/>
    <cellStyle name="Normal 14 5 14" xfId="4879" xr:uid="{00000000-0005-0000-0000-0000E32E0000}"/>
    <cellStyle name="Normal 14 5 2" xfId="2539" xr:uid="{00000000-0005-0000-0000-0000E42E0000}"/>
    <cellStyle name="Normal 14 5 2 10" xfId="4880" xr:uid="{00000000-0005-0000-0000-0000E52E0000}"/>
    <cellStyle name="Normal 14 5 2 2" xfId="7705" xr:uid="{00000000-0005-0000-0000-0000E62E0000}"/>
    <cellStyle name="Normal 14 5 2 2 2" xfId="11886" xr:uid="{00000000-0005-0000-0000-0000E72E0000}"/>
    <cellStyle name="Normal 14 5 2 2 2 2" xfId="15271" xr:uid="{00000000-0005-0000-0000-0000E82E0000}"/>
    <cellStyle name="Normal 14 5 2 2 2 2 2" xfId="22055" xr:uid="{00000000-0005-0000-0000-0000E92E0000}"/>
    <cellStyle name="Normal 14 5 2 2 2 2 2 2" xfId="37168" xr:uid="{00000000-0005-0000-0000-0000EA2E0000}"/>
    <cellStyle name="Normal 14 5 2 2 2 2 3" xfId="30400" xr:uid="{00000000-0005-0000-0000-0000EB2E0000}"/>
    <cellStyle name="Normal 14 5 2 2 2 3" xfId="18671" xr:uid="{00000000-0005-0000-0000-0000EC2E0000}"/>
    <cellStyle name="Normal 14 5 2 2 2 3 2" xfId="33784" xr:uid="{00000000-0005-0000-0000-0000ED2E0000}"/>
    <cellStyle name="Normal 14 5 2 2 2 4" xfId="27016" xr:uid="{00000000-0005-0000-0000-0000EE2E0000}"/>
    <cellStyle name="Normal 14 5 2 2 3" xfId="13558" xr:uid="{00000000-0005-0000-0000-0000EF2E0000}"/>
    <cellStyle name="Normal 14 5 2 2 3 2" xfId="20342" xr:uid="{00000000-0005-0000-0000-0000F02E0000}"/>
    <cellStyle name="Normal 14 5 2 2 3 2 2" xfId="35455" xr:uid="{00000000-0005-0000-0000-0000F12E0000}"/>
    <cellStyle name="Normal 14 5 2 2 3 3" xfId="28687" xr:uid="{00000000-0005-0000-0000-0000F22E0000}"/>
    <cellStyle name="Normal 14 5 2 2 4" xfId="16945" xr:uid="{00000000-0005-0000-0000-0000F32E0000}"/>
    <cellStyle name="Normal 14 5 2 2 4 2" xfId="32068" xr:uid="{00000000-0005-0000-0000-0000F42E0000}"/>
    <cellStyle name="Normal 14 5 2 2 5" xfId="10149" xr:uid="{00000000-0005-0000-0000-0000F52E0000}"/>
    <cellStyle name="Normal 14 5 2 2 5 2" xfId="25303" xr:uid="{00000000-0005-0000-0000-0000F62E0000}"/>
    <cellStyle name="Normal 14 5 2 3" xfId="11052" xr:uid="{00000000-0005-0000-0000-0000F72E0000}"/>
    <cellStyle name="Normal 14 5 2 3 2" xfId="14437" xr:uid="{00000000-0005-0000-0000-0000F82E0000}"/>
    <cellStyle name="Normal 14 5 2 3 2 2" xfId="21221" xr:uid="{00000000-0005-0000-0000-0000F92E0000}"/>
    <cellStyle name="Normal 14 5 2 3 2 2 2" xfId="36334" xr:uid="{00000000-0005-0000-0000-0000FA2E0000}"/>
    <cellStyle name="Normal 14 5 2 3 2 3" xfId="29566" xr:uid="{00000000-0005-0000-0000-0000FB2E0000}"/>
    <cellStyle name="Normal 14 5 2 3 3" xfId="17837" xr:uid="{00000000-0005-0000-0000-0000FC2E0000}"/>
    <cellStyle name="Normal 14 5 2 3 3 2" xfId="32950" xr:uid="{00000000-0005-0000-0000-0000FD2E0000}"/>
    <cellStyle name="Normal 14 5 2 3 4" xfId="26182" xr:uid="{00000000-0005-0000-0000-0000FE2E0000}"/>
    <cellStyle name="Normal 14 5 2 4" xfId="12722" xr:uid="{00000000-0005-0000-0000-0000FF2E0000}"/>
    <cellStyle name="Normal 14 5 2 4 2" xfId="19505" xr:uid="{00000000-0005-0000-0000-0000002F0000}"/>
    <cellStyle name="Normal 14 5 2 4 2 2" xfId="34618" xr:uid="{00000000-0005-0000-0000-0000012F0000}"/>
    <cellStyle name="Normal 14 5 2 4 3" xfId="27850" xr:uid="{00000000-0005-0000-0000-0000022F0000}"/>
    <cellStyle name="Normal 14 5 2 5" xfId="16110" xr:uid="{00000000-0005-0000-0000-0000032F0000}"/>
    <cellStyle name="Normal 14 5 2 5 2" xfId="31234" xr:uid="{00000000-0005-0000-0000-0000042F0000}"/>
    <cellStyle name="Normal 14 5 2 6" xfId="9312" xr:uid="{00000000-0005-0000-0000-0000052F0000}"/>
    <cellStyle name="Normal 14 5 2 6 2" xfId="24466" xr:uid="{00000000-0005-0000-0000-0000062F0000}"/>
    <cellStyle name="Normal 14 5 2 7" xfId="22913" xr:uid="{00000000-0005-0000-0000-0000072F0000}"/>
    <cellStyle name="Normal 14 5 2 8" xfId="7427" xr:uid="{00000000-0005-0000-0000-0000082F0000}"/>
    <cellStyle name="Normal 14 5 2 9" xfId="5951" xr:uid="{00000000-0005-0000-0000-0000092F0000}"/>
    <cellStyle name="Normal 14 5 3" xfId="2540" xr:uid="{00000000-0005-0000-0000-00000A2F0000}"/>
    <cellStyle name="Normal 14 5 3 2" xfId="11470" xr:uid="{00000000-0005-0000-0000-00000B2F0000}"/>
    <cellStyle name="Normal 14 5 3 2 2" xfId="14855" xr:uid="{00000000-0005-0000-0000-00000C2F0000}"/>
    <cellStyle name="Normal 14 5 3 2 2 2" xfId="21639" xr:uid="{00000000-0005-0000-0000-00000D2F0000}"/>
    <cellStyle name="Normal 14 5 3 2 2 2 2" xfId="36752" xr:uid="{00000000-0005-0000-0000-00000E2F0000}"/>
    <cellStyle name="Normal 14 5 3 2 2 3" xfId="29984" xr:uid="{00000000-0005-0000-0000-00000F2F0000}"/>
    <cellStyle name="Normal 14 5 3 2 3" xfId="18255" xr:uid="{00000000-0005-0000-0000-0000102F0000}"/>
    <cellStyle name="Normal 14 5 3 2 3 2" xfId="33368" xr:uid="{00000000-0005-0000-0000-0000112F0000}"/>
    <cellStyle name="Normal 14 5 3 2 4" xfId="26600" xr:uid="{00000000-0005-0000-0000-0000122F0000}"/>
    <cellStyle name="Normal 14 5 3 3" xfId="13142" xr:uid="{00000000-0005-0000-0000-0000132F0000}"/>
    <cellStyle name="Normal 14 5 3 3 2" xfId="19926" xr:uid="{00000000-0005-0000-0000-0000142F0000}"/>
    <cellStyle name="Normal 14 5 3 3 2 2" xfId="35039" xr:uid="{00000000-0005-0000-0000-0000152F0000}"/>
    <cellStyle name="Normal 14 5 3 3 3" xfId="28271" xr:uid="{00000000-0005-0000-0000-0000162F0000}"/>
    <cellStyle name="Normal 14 5 3 4" xfId="16528" xr:uid="{00000000-0005-0000-0000-0000172F0000}"/>
    <cellStyle name="Normal 14 5 3 4 2" xfId="31652" xr:uid="{00000000-0005-0000-0000-0000182F0000}"/>
    <cellStyle name="Normal 14 5 3 5" xfId="9734" xr:uid="{00000000-0005-0000-0000-0000192F0000}"/>
    <cellStyle name="Normal 14 5 3 5 2" xfId="24887" xr:uid="{00000000-0005-0000-0000-00001A2F0000}"/>
    <cellStyle name="Normal 14 5 3 6" xfId="5952" xr:uid="{00000000-0005-0000-0000-00001B2F0000}"/>
    <cellStyle name="Normal 14 5 3 7" xfId="4881" xr:uid="{00000000-0005-0000-0000-00001C2F0000}"/>
    <cellStyle name="Normal 14 5 4" xfId="2541" xr:uid="{00000000-0005-0000-0000-00001D2F0000}"/>
    <cellStyle name="Normal 14 5 4 2" xfId="14021" xr:uid="{00000000-0005-0000-0000-00001E2F0000}"/>
    <cellStyle name="Normal 14 5 4 2 2" xfId="20805" xr:uid="{00000000-0005-0000-0000-00001F2F0000}"/>
    <cellStyle name="Normal 14 5 4 2 2 2" xfId="35918" xr:uid="{00000000-0005-0000-0000-0000202F0000}"/>
    <cellStyle name="Normal 14 5 4 2 3" xfId="29150" xr:uid="{00000000-0005-0000-0000-0000212F0000}"/>
    <cellStyle name="Normal 14 5 4 3" xfId="17421" xr:uid="{00000000-0005-0000-0000-0000222F0000}"/>
    <cellStyle name="Normal 14 5 4 3 2" xfId="32534" xr:uid="{00000000-0005-0000-0000-0000232F0000}"/>
    <cellStyle name="Normal 14 5 4 4" xfId="10637" xr:uid="{00000000-0005-0000-0000-0000242F0000}"/>
    <cellStyle name="Normal 14 5 4 4 2" xfId="25766" xr:uid="{00000000-0005-0000-0000-0000252F0000}"/>
    <cellStyle name="Normal 14 5 4 5" xfId="5953" xr:uid="{00000000-0005-0000-0000-0000262F0000}"/>
    <cellStyle name="Normal 14 5 4 6" xfId="4882" xr:uid="{00000000-0005-0000-0000-0000272F0000}"/>
    <cellStyle name="Normal 14 5 5" xfId="2542" xr:uid="{00000000-0005-0000-0000-0000282F0000}"/>
    <cellStyle name="Normal 14 5 5 2" xfId="19089" xr:uid="{00000000-0005-0000-0000-0000292F0000}"/>
    <cellStyle name="Normal 14 5 5 2 2" xfId="34202" xr:uid="{00000000-0005-0000-0000-00002A2F0000}"/>
    <cellStyle name="Normal 14 5 5 3" xfId="12306" xr:uid="{00000000-0005-0000-0000-00002B2F0000}"/>
    <cellStyle name="Normal 14 5 5 3 2" xfId="27434" xr:uid="{00000000-0005-0000-0000-00002C2F0000}"/>
    <cellStyle name="Normal 14 5 5 4" xfId="5954" xr:uid="{00000000-0005-0000-0000-00002D2F0000}"/>
    <cellStyle name="Normal 14 5 5 5" xfId="4883" xr:uid="{00000000-0005-0000-0000-00002E2F0000}"/>
    <cellStyle name="Normal 14 5 6" xfId="2543" xr:uid="{00000000-0005-0000-0000-00002F2F0000}"/>
    <cellStyle name="Normal 14 5 6 2" xfId="15694" xr:uid="{00000000-0005-0000-0000-0000302F0000}"/>
    <cellStyle name="Normal 14 5 6 2 2" xfId="30818" xr:uid="{00000000-0005-0000-0000-0000312F0000}"/>
    <cellStyle name="Normal 14 5 6 3" xfId="5955" xr:uid="{00000000-0005-0000-0000-0000322F0000}"/>
    <cellStyle name="Normal 14 5 6 4" xfId="4884" xr:uid="{00000000-0005-0000-0000-0000332F0000}"/>
    <cellStyle name="Normal 14 5 7" xfId="2544" xr:uid="{00000000-0005-0000-0000-0000342F0000}"/>
    <cellStyle name="Normal 14 5 7 2" xfId="5956" xr:uid="{00000000-0005-0000-0000-0000352F0000}"/>
    <cellStyle name="Normal 14 5 7 3" xfId="4885" xr:uid="{00000000-0005-0000-0000-0000362F0000}"/>
    <cellStyle name="Normal 14 5 8" xfId="2545" xr:uid="{00000000-0005-0000-0000-0000372F0000}"/>
    <cellStyle name="Normal 14 5 8 2" xfId="5957" xr:uid="{00000000-0005-0000-0000-0000382F0000}"/>
    <cellStyle name="Normal 14 5 8 3" xfId="4886" xr:uid="{00000000-0005-0000-0000-0000392F0000}"/>
    <cellStyle name="Normal 14 5 9" xfId="7704" xr:uid="{00000000-0005-0000-0000-00003A2F0000}"/>
    <cellStyle name="Normal 14 6" xfId="2546" xr:uid="{00000000-0005-0000-0000-00003B2F0000}"/>
    <cellStyle name="Normal 14 6 10" xfId="9104" xr:uid="{00000000-0005-0000-0000-00003C2F0000}"/>
    <cellStyle name="Normal 14 6 10 2" xfId="24258" xr:uid="{00000000-0005-0000-0000-00003D2F0000}"/>
    <cellStyle name="Normal 14 6 11" xfId="22705" xr:uid="{00000000-0005-0000-0000-00003E2F0000}"/>
    <cellStyle name="Normal 14 6 12" xfId="7221" xr:uid="{00000000-0005-0000-0000-00003F2F0000}"/>
    <cellStyle name="Normal 14 6 13" xfId="5958" xr:uid="{00000000-0005-0000-0000-0000402F0000}"/>
    <cellStyle name="Normal 14 6 14" xfId="4887" xr:uid="{00000000-0005-0000-0000-0000412F0000}"/>
    <cellStyle name="Normal 14 6 2" xfId="2547" xr:uid="{00000000-0005-0000-0000-0000422F0000}"/>
    <cellStyle name="Normal 14 6 2 2" xfId="11678" xr:uid="{00000000-0005-0000-0000-0000432F0000}"/>
    <cellStyle name="Normal 14 6 2 2 2" xfId="15063" xr:uid="{00000000-0005-0000-0000-0000442F0000}"/>
    <cellStyle name="Normal 14 6 2 2 2 2" xfId="21847" xr:uid="{00000000-0005-0000-0000-0000452F0000}"/>
    <cellStyle name="Normal 14 6 2 2 2 2 2" xfId="36960" xr:uid="{00000000-0005-0000-0000-0000462F0000}"/>
    <cellStyle name="Normal 14 6 2 2 2 3" xfId="30192" xr:uid="{00000000-0005-0000-0000-0000472F0000}"/>
    <cellStyle name="Normal 14 6 2 2 3" xfId="18463" xr:uid="{00000000-0005-0000-0000-0000482F0000}"/>
    <cellStyle name="Normal 14 6 2 2 3 2" xfId="33576" xr:uid="{00000000-0005-0000-0000-0000492F0000}"/>
    <cellStyle name="Normal 14 6 2 2 4" xfId="26808" xr:uid="{00000000-0005-0000-0000-00004A2F0000}"/>
    <cellStyle name="Normal 14 6 2 3" xfId="13350" xr:uid="{00000000-0005-0000-0000-00004B2F0000}"/>
    <cellStyle name="Normal 14 6 2 3 2" xfId="20134" xr:uid="{00000000-0005-0000-0000-00004C2F0000}"/>
    <cellStyle name="Normal 14 6 2 3 2 2" xfId="35247" xr:uid="{00000000-0005-0000-0000-00004D2F0000}"/>
    <cellStyle name="Normal 14 6 2 3 3" xfId="28479" xr:uid="{00000000-0005-0000-0000-00004E2F0000}"/>
    <cellStyle name="Normal 14 6 2 4" xfId="16737" xr:uid="{00000000-0005-0000-0000-00004F2F0000}"/>
    <cellStyle name="Normal 14 6 2 4 2" xfId="31860" xr:uid="{00000000-0005-0000-0000-0000502F0000}"/>
    <cellStyle name="Normal 14 6 2 5" xfId="9942" xr:uid="{00000000-0005-0000-0000-0000512F0000}"/>
    <cellStyle name="Normal 14 6 2 5 2" xfId="25095" xr:uid="{00000000-0005-0000-0000-0000522F0000}"/>
    <cellStyle name="Normal 14 6 2 6" xfId="5959" xr:uid="{00000000-0005-0000-0000-0000532F0000}"/>
    <cellStyle name="Normal 14 6 2 7" xfId="4888" xr:uid="{00000000-0005-0000-0000-0000542F0000}"/>
    <cellStyle name="Normal 14 6 3" xfId="2548" xr:uid="{00000000-0005-0000-0000-0000552F0000}"/>
    <cellStyle name="Normal 14 6 3 2" xfId="14229" xr:uid="{00000000-0005-0000-0000-0000562F0000}"/>
    <cellStyle name="Normal 14 6 3 2 2" xfId="21013" xr:uid="{00000000-0005-0000-0000-0000572F0000}"/>
    <cellStyle name="Normal 14 6 3 2 2 2" xfId="36126" xr:uid="{00000000-0005-0000-0000-0000582F0000}"/>
    <cellStyle name="Normal 14 6 3 2 3" xfId="29358" xr:uid="{00000000-0005-0000-0000-0000592F0000}"/>
    <cellStyle name="Normal 14 6 3 3" xfId="17629" xr:uid="{00000000-0005-0000-0000-00005A2F0000}"/>
    <cellStyle name="Normal 14 6 3 3 2" xfId="32742" xr:uid="{00000000-0005-0000-0000-00005B2F0000}"/>
    <cellStyle name="Normal 14 6 3 4" xfId="10845" xr:uid="{00000000-0005-0000-0000-00005C2F0000}"/>
    <cellStyle name="Normal 14 6 3 4 2" xfId="25974" xr:uid="{00000000-0005-0000-0000-00005D2F0000}"/>
    <cellStyle name="Normal 14 6 3 5" xfId="5960" xr:uid="{00000000-0005-0000-0000-00005E2F0000}"/>
    <cellStyle name="Normal 14 6 3 6" xfId="4889" xr:uid="{00000000-0005-0000-0000-00005F2F0000}"/>
    <cellStyle name="Normal 14 6 4" xfId="2549" xr:uid="{00000000-0005-0000-0000-0000602F0000}"/>
    <cellStyle name="Normal 14 6 4 2" xfId="19297" xr:uid="{00000000-0005-0000-0000-0000612F0000}"/>
    <cellStyle name="Normal 14 6 4 2 2" xfId="34410" xr:uid="{00000000-0005-0000-0000-0000622F0000}"/>
    <cellStyle name="Normal 14 6 4 3" xfId="12514" xr:uid="{00000000-0005-0000-0000-0000632F0000}"/>
    <cellStyle name="Normal 14 6 4 3 2" xfId="27642" xr:uid="{00000000-0005-0000-0000-0000642F0000}"/>
    <cellStyle name="Normal 14 6 4 4" xfId="5961" xr:uid="{00000000-0005-0000-0000-0000652F0000}"/>
    <cellStyle name="Normal 14 6 4 5" xfId="4890" xr:uid="{00000000-0005-0000-0000-0000662F0000}"/>
    <cellStyle name="Normal 14 6 5" xfId="2550" xr:uid="{00000000-0005-0000-0000-0000672F0000}"/>
    <cellStyle name="Normal 14 6 5 2" xfId="15902" xr:uid="{00000000-0005-0000-0000-0000682F0000}"/>
    <cellStyle name="Normal 14 6 5 2 2" xfId="31026" xr:uid="{00000000-0005-0000-0000-0000692F0000}"/>
    <cellStyle name="Normal 14 6 5 3" xfId="5962" xr:uid="{00000000-0005-0000-0000-00006A2F0000}"/>
    <cellStyle name="Normal 14 6 5 4" xfId="4891" xr:uid="{00000000-0005-0000-0000-00006B2F0000}"/>
    <cellStyle name="Normal 14 6 6" xfId="2551" xr:uid="{00000000-0005-0000-0000-00006C2F0000}"/>
    <cellStyle name="Normal 14 6 6 2" xfId="5963" xr:uid="{00000000-0005-0000-0000-00006D2F0000}"/>
    <cellStyle name="Normal 14 6 6 3" xfId="4892" xr:uid="{00000000-0005-0000-0000-00006E2F0000}"/>
    <cellStyle name="Normal 14 6 7" xfId="2552" xr:uid="{00000000-0005-0000-0000-00006F2F0000}"/>
    <cellStyle name="Normal 14 6 7 2" xfId="5964" xr:uid="{00000000-0005-0000-0000-0000702F0000}"/>
    <cellStyle name="Normal 14 6 7 3" xfId="4893" xr:uid="{00000000-0005-0000-0000-0000712F0000}"/>
    <cellStyle name="Normal 14 6 8" xfId="2553" xr:uid="{00000000-0005-0000-0000-0000722F0000}"/>
    <cellStyle name="Normal 14 6 8 2" xfId="5965" xr:uid="{00000000-0005-0000-0000-0000732F0000}"/>
    <cellStyle name="Normal 14 6 8 3" xfId="4894" xr:uid="{00000000-0005-0000-0000-0000742F0000}"/>
    <cellStyle name="Normal 14 6 9" xfId="7706" xr:uid="{00000000-0005-0000-0000-0000752F0000}"/>
    <cellStyle name="Normal 14 7" xfId="2554" xr:uid="{00000000-0005-0000-0000-0000762F0000}"/>
    <cellStyle name="Normal 14 7 10" xfId="5966" xr:uid="{00000000-0005-0000-0000-0000772F0000}"/>
    <cellStyle name="Normal 14 7 11" xfId="4895" xr:uid="{00000000-0005-0000-0000-0000782F0000}"/>
    <cellStyle name="Normal 14 7 2" xfId="2555" xr:uid="{00000000-0005-0000-0000-0000792F0000}"/>
    <cellStyle name="Normal 14 7 2 2" xfId="14627" xr:uid="{00000000-0005-0000-0000-00007A2F0000}"/>
    <cellStyle name="Normal 14 7 2 2 2" xfId="21411" xr:uid="{00000000-0005-0000-0000-00007B2F0000}"/>
    <cellStyle name="Normal 14 7 2 2 2 2" xfId="36524" xr:uid="{00000000-0005-0000-0000-00007C2F0000}"/>
    <cellStyle name="Normal 14 7 2 2 3" xfId="29756" xr:uid="{00000000-0005-0000-0000-00007D2F0000}"/>
    <cellStyle name="Normal 14 7 2 3" xfId="18027" xr:uid="{00000000-0005-0000-0000-00007E2F0000}"/>
    <cellStyle name="Normal 14 7 2 3 2" xfId="33140" xr:uid="{00000000-0005-0000-0000-00007F2F0000}"/>
    <cellStyle name="Normal 14 7 2 4" xfId="11242" xr:uid="{00000000-0005-0000-0000-0000802F0000}"/>
    <cellStyle name="Normal 14 7 2 4 2" xfId="26372" xr:uid="{00000000-0005-0000-0000-0000812F0000}"/>
    <cellStyle name="Normal 14 7 2 5" xfId="5967" xr:uid="{00000000-0005-0000-0000-0000822F0000}"/>
    <cellStyle name="Normal 14 7 2 6" xfId="4896" xr:uid="{00000000-0005-0000-0000-0000832F0000}"/>
    <cellStyle name="Normal 14 7 3" xfId="2556" xr:uid="{00000000-0005-0000-0000-0000842F0000}"/>
    <cellStyle name="Normal 14 7 3 2" xfId="19718" xr:uid="{00000000-0005-0000-0000-0000852F0000}"/>
    <cellStyle name="Normal 14 7 3 2 2" xfId="34831" xr:uid="{00000000-0005-0000-0000-0000862F0000}"/>
    <cellStyle name="Normal 14 7 3 3" xfId="12934" xr:uid="{00000000-0005-0000-0000-0000872F0000}"/>
    <cellStyle name="Normal 14 7 3 3 2" xfId="28063" xr:uid="{00000000-0005-0000-0000-0000882F0000}"/>
    <cellStyle name="Normal 14 7 3 4" xfId="5968" xr:uid="{00000000-0005-0000-0000-0000892F0000}"/>
    <cellStyle name="Normal 14 7 3 5" xfId="4897" xr:uid="{00000000-0005-0000-0000-00008A2F0000}"/>
    <cellStyle name="Normal 14 7 4" xfId="2557" xr:uid="{00000000-0005-0000-0000-00008B2F0000}"/>
    <cellStyle name="Normal 14 7 4 2" xfId="16320" xr:uid="{00000000-0005-0000-0000-00008C2F0000}"/>
    <cellStyle name="Normal 14 7 4 2 2" xfId="31444" xr:uid="{00000000-0005-0000-0000-00008D2F0000}"/>
    <cellStyle name="Normal 14 7 4 3" xfId="5969" xr:uid="{00000000-0005-0000-0000-00008E2F0000}"/>
    <cellStyle name="Normal 14 7 4 4" xfId="4898" xr:uid="{00000000-0005-0000-0000-00008F2F0000}"/>
    <cellStyle name="Normal 14 7 5" xfId="2558" xr:uid="{00000000-0005-0000-0000-0000902F0000}"/>
    <cellStyle name="Normal 14 7 5 2" xfId="5970" xr:uid="{00000000-0005-0000-0000-0000912F0000}"/>
    <cellStyle name="Normal 14 7 5 3" xfId="4899" xr:uid="{00000000-0005-0000-0000-0000922F0000}"/>
    <cellStyle name="Normal 14 7 6" xfId="2559" xr:uid="{00000000-0005-0000-0000-0000932F0000}"/>
    <cellStyle name="Normal 14 7 6 2" xfId="5971" xr:uid="{00000000-0005-0000-0000-0000942F0000}"/>
    <cellStyle name="Normal 14 7 6 3" xfId="4900" xr:uid="{00000000-0005-0000-0000-0000952F0000}"/>
    <cellStyle name="Normal 14 7 7" xfId="2560" xr:uid="{00000000-0005-0000-0000-0000962F0000}"/>
    <cellStyle name="Normal 14 7 7 2" xfId="5972" xr:uid="{00000000-0005-0000-0000-0000972F0000}"/>
    <cellStyle name="Normal 14 7 7 3" xfId="4901" xr:uid="{00000000-0005-0000-0000-0000982F0000}"/>
    <cellStyle name="Normal 14 7 8" xfId="2561" xr:uid="{00000000-0005-0000-0000-0000992F0000}"/>
    <cellStyle name="Normal 14 7 8 2" xfId="5973" xr:uid="{00000000-0005-0000-0000-00009A2F0000}"/>
    <cellStyle name="Normal 14 7 8 3" xfId="4902" xr:uid="{00000000-0005-0000-0000-00009B2F0000}"/>
    <cellStyle name="Normal 14 7 9" xfId="9526" xr:uid="{00000000-0005-0000-0000-00009C2F0000}"/>
    <cellStyle name="Normal 14 7 9 2" xfId="24679" xr:uid="{00000000-0005-0000-0000-00009D2F0000}"/>
    <cellStyle name="Normal 14 8" xfId="2562" xr:uid="{00000000-0005-0000-0000-00009E2F0000}"/>
    <cellStyle name="Normal 14 8 2" xfId="13813" xr:uid="{00000000-0005-0000-0000-00009F2F0000}"/>
    <cellStyle name="Normal 14 8 2 2" xfId="20597" xr:uid="{00000000-0005-0000-0000-0000A02F0000}"/>
    <cellStyle name="Normal 14 8 2 2 2" xfId="35710" xr:uid="{00000000-0005-0000-0000-0000A12F0000}"/>
    <cellStyle name="Normal 14 8 2 3" xfId="28942" xr:uid="{00000000-0005-0000-0000-0000A22F0000}"/>
    <cellStyle name="Normal 14 8 3" xfId="17213" xr:uid="{00000000-0005-0000-0000-0000A32F0000}"/>
    <cellStyle name="Normal 14 8 3 2" xfId="32326" xr:uid="{00000000-0005-0000-0000-0000A42F0000}"/>
    <cellStyle name="Normal 14 8 4" xfId="10426" xr:uid="{00000000-0005-0000-0000-0000A52F0000}"/>
    <cellStyle name="Normal 14 8 4 2" xfId="25558" xr:uid="{00000000-0005-0000-0000-0000A62F0000}"/>
    <cellStyle name="Normal 14 8 5" xfId="5974" xr:uid="{00000000-0005-0000-0000-0000A72F0000}"/>
    <cellStyle name="Normal 14 8 6" xfId="4903" xr:uid="{00000000-0005-0000-0000-0000A82F0000}"/>
    <cellStyle name="Normal 14 9" xfId="2563" xr:uid="{00000000-0005-0000-0000-0000A92F0000}"/>
    <cellStyle name="Normal 14 9 2" xfId="18881" xr:uid="{00000000-0005-0000-0000-0000AA2F0000}"/>
    <cellStyle name="Normal 14 9 2 2" xfId="33994" xr:uid="{00000000-0005-0000-0000-0000AB2F0000}"/>
    <cellStyle name="Normal 14 9 3" xfId="12098" xr:uid="{00000000-0005-0000-0000-0000AC2F0000}"/>
    <cellStyle name="Normal 14 9 3 2" xfId="27226" xr:uid="{00000000-0005-0000-0000-0000AD2F0000}"/>
    <cellStyle name="Normal 14 9 4" xfId="5975" xr:uid="{00000000-0005-0000-0000-0000AE2F0000}"/>
    <cellStyle name="Normal 14 9 5" xfId="4904" xr:uid="{00000000-0005-0000-0000-0000AF2F0000}"/>
    <cellStyle name="Normal 15" xfId="11" xr:uid="{00000000-0005-0000-0000-0000B02F0000}"/>
    <cellStyle name="Normal 15 10" xfId="15489" xr:uid="{00000000-0005-0000-0000-0000B12F0000}"/>
    <cellStyle name="Normal 15 10 2" xfId="30611" xr:uid="{00000000-0005-0000-0000-0000B22F0000}"/>
    <cellStyle name="Normal 15 11" xfId="8688" xr:uid="{00000000-0005-0000-0000-0000B32F0000}"/>
    <cellStyle name="Normal 15 11 2" xfId="23843" xr:uid="{00000000-0005-0000-0000-0000B42F0000}"/>
    <cellStyle name="Normal 15 12" xfId="22290" xr:uid="{00000000-0005-0000-0000-0000B52F0000}"/>
    <cellStyle name="Normal 15 13" xfId="6804" xr:uid="{00000000-0005-0000-0000-0000B62F0000}"/>
    <cellStyle name="Normal 15 14" xfId="4111" xr:uid="{00000000-0005-0000-0000-0000B72F0000}"/>
    <cellStyle name="Normal 15 2" xfId="47" xr:uid="{00000000-0005-0000-0000-0000B82F0000}"/>
    <cellStyle name="Normal 15 2 10" xfId="8712" xr:uid="{00000000-0005-0000-0000-0000B92F0000}"/>
    <cellStyle name="Normal 15 2 10 2" xfId="23867" xr:uid="{00000000-0005-0000-0000-0000BA2F0000}"/>
    <cellStyle name="Normal 15 2 11" xfId="22265" xr:uid="{00000000-0005-0000-0000-0000BB2F0000}"/>
    <cellStyle name="Normal 15 2 12" xfId="6771" xr:uid="{00000000-0005-0000-0000-0000BC2F0000}"/>
    <cellStyle name="Normal 15 2 2" xfId="6872" xr:uid="{00000000-0005-0000-0000-0000BD2F0000}"/>
    <cellStyle name="Normal 15 2 2 10" xfId="22362" xr:uid="{00000000-0005-0000-0000-0000BE2F0000}"/>
    <cellStyle name="Normal 15 2 2 2" xfId="6976" xr:uid="{00000000-0005-0000-0000-0000BF2F0000}"/>
    <cellStyle name="Normal 15 2 2 2 2" xfId="7186" xr:uid="{00000000-0005-0000-0000-0000C02F0000}"/>
    <cellStyle name="Normal 15 2 2 2 2 2" xfId="7603" xr:uid="{00000000-0005-0000-0000-0000C12F0000}"/>
    <cellStyle name="Normal 15 2 2 2 2 2 2" xfId="10325" xr:uid="{00000000-0005-0000-0000-0000C22F0000}"/>
    <cellStyle name="Normal 15 2 2 2 2 2 2 2" xfId="12062" xr:uid="{00000000-0005-0000-0000-0000C32F0000}"/>
    <cellStyle name="Normal 15 2 2 2 2 2 2 2 2" xfId="15447" xr:uid="{00000000-0005-0000-0000-0000C42F0000}"/>
    <cellStyle name="Normal 15 2 2 2 2 2 2 2 2 2" xfId="22231" xr:uid="{00000000-0005-0000-0000-0000C52F0000}"/>
    <cellStyle name="Normal 15 2 2 2 2 2 2 2 2 2 2" xfId="37344" xr:uid="{00000000-0005-0000-0000-0000C62F0000}"/>
    <cellStyle name="Normal 15 2 2 2 2 2 2 2 2 3" xfId="30576" xr:uid="{00000000-0005-0000-0000-0000C72F0000}"/>
    <cellStyle name="Normal 15 2 2 2 2 2 2 2 3" xfId="18847" xr:uid="{00000000-0005-0000-0000-0000C82F0000}"/>
    <cellStyle name="Normal 15 2 2 2 2 2 2 2 3 2" xfId="33960" xr:uid="{00000000-0005-0000-0000-0000C92F0000}"/>
    <cellStyle name="Normal 15 2 2 2 2 2 2 2 4" xfId="27192" xr:uid="{00000000-0005-0000-0000-0000CA2F0000}"/>
    <cellStyle name="Normal 15 2 2 2 2 2 2 3" xfId="13734" xr:uid="{00000000-0005-0000-0000-0000CB2F0000}"/>
    <cellStyle name="Normal 15 2 2 2 2 2 2 3 2" xfId="20518" xr:uid="{00000000-0005-0000-0000-0000CC2F0000}"/>
    <cellStyle name="Normal 15 2 2 2 2 2 2 3 2 2" xfId="35631" xr:uid="{00000000-0005-0000-0000-0000CD2F0000}"/>
    <cellStyle name="Normal 15 2 2 2 2 2 2 3 3" xfId="28863" xr:uid="{00000000-0005-0000-0000-0000CE2F0000}"/>
    <cellStyle name="Normal 15 2 2 2 2 2 2 4" xfId="17121" xr:uid="{00000000-0005-0000-0000-0000CF2F0000}"/>
    <cellStyle name="Normal 15 2 2 2 2 2 2 4 2" xfId="32244" xr:uid="{00000000-0005-0000-0000-0000D02F0000}"/>
    <cellStyle name="Normal 15 2 2 2 2 2 2 5" xfId="25479" xr:uid="{00000000-0005-0000-0000-0000D12F0000}"/>
    <cellStyle name="Normal 15 2 2 2 2 2 3" xfId="11228" xr:uid="{00000000-0005-0000-0000-0000D22F0000}"/>
    <cellStyle name="Normal 15 2 2 2 2 2 3 2" xfId="14613" xr:uid="{00000000-0005-0000-0000-0000D32F0000}"/>
    <cellStyle name="Normal 15 2 2 2 2 2 3 2 2" xfId="21397" xr:uid="{00000000-0005-0000-0000-0000D42F0000}"/>
    <cellStyle name="Normal 15 2 2 2 2 2 3 2 2 2" xfId="36510" xr:uid="{00000000-0005-0000-0000-0000D52F0000}"/>
    <cellStyle name="Normal 15 2 2 2 2 2 3 2 3" xfId="29742" xr:uid="{00000000-0005-0000-0000-0000D62F0000}"/>
    <cellStyle name="Normal 15 2 2 2 2 2 3 3" xfId="18013" xr:uid="{00000000-0005-0000-0000-0000D72F0000}"/>
    <cellStyle name="Normal 15 2 2 2 2 2 3 3 2" xfId="33126" xr:uid="{00000000-0005-0000-0000-0000D82F0000}"/>
    <cellStyle name="Normal 15 2 2 2 2 2 3 4" xfId="26358" xr:uid="{00000000-0005-0000-0000-0000D92F0000}"/>
    <cellStyle name="Normal 15 2 2 2 2 2 4" xfId="12898" xr:uid="{00000000-0005-0000-0000-0000DA2F0000}"/>
    <cellStyle name="Normal 15 2 2 2 2 2 4 2" xfId="19681" xr:uid="{00000000-0005-0000-0000-0000DB2F0000}"/>
    <cellStyle name="Normal 15 2 2 2 2 2 4 2 2" xfId="34794" xr:uid="{00000000-0005-0000-0000-0000DC2F0000}"/>
    <cellStyle name="Normal 15 2 2 2 2 2 4 3" xfId="28026" xr:uid="{00000000-0005-0000-0000-0000DD2F0000}"/>
    <cellStyle name="Normal 15 2 2 2 2 2 5" xfId="16286" xr:uid="{00000000-0005-0000-0000-0000DE2F0000}"/>
    <cellStyle name="Normal 15 2 2 2 2 2 5 2" xfId="31410" xr:uid="{00000000-0005-0000-0000-0000DF2F0000}"/>
    <cellStyle name="Normal 15 2 2 2 2 2 6" xfId="9488" xr:uid="{00000000-0005-0000-0000-0000E02F0000}"/>
    <cellStyle name="Normal 15 2 2 2 2 2 6 2" xfId="24642" xr:uid="{00000000-0005-0000-0000-0000E12F0000}"/>
    <cellStyle name="Normal 15 2 2 2 2 2 7" xfId="23089" xr:uid="{00000000-0005-0000-0000-0000E22F0000}"/>
    <cellStyle name="Normal 15 2 2 2 2 3" xfId="9910" xr:uid="{00000000-0005-0000-0000-0000E32F0000}"/>
    <cellStyle name="Normal 15 2 2 2 2 3 2" xfId="11646" xr:uid="{00000000-0005-0000-0000-0000E42F0000}"/>
    <cellStyle name="Normal 15 2 2 2 2 3 2 2" xfId="15031" xr:uid="{00000000-0005-0000-0000-0000E52F0000}"/>
    <cellStyle name="Normal 15 2 2 2 2 3 2 2 2" xfId="21815" xr:uid="{00000000-0005-0000-0000-0000E62F0000}"/>
    <cellStyle name="Normal 15 2 2 2 2 3 2 2 2 2" xfId="36928" xr:uid="{00000000-0005-0000-0000-0000E72F0000}"/>
    <cellStyle name="Normal 15 2 2 2 2 3 2 2 3" xfId="30160" xr:uid="{00000000-0005-0000-0000-0000E82F0000}"/>
    <cellStyle name="Normal 15 2 2 2 2 3 2 3" xfId="18431" xr:uid="{00000000-0005-0000-0000-0000E92F0000}"/>
    <cellStyle name="Normal 15 2 2 2 2 3 2 3 2" xfId="33544" xr:uid="{00000000-0005-0000-0000-0000EA2F0000}"/>
    <cellStyle name="Normal 15 2 2 2 2 3 2 4" xfId="26776" xr:uid="{00000000-0005-0000-0000-0000EB2F0000}"/>
    <cellStyle name="Normal 15 2 2 2 2 3 3" xfId="13318" xr:uid="{00000000-0005-0000-0000-0000EC2F0000}"/>
    <cellStyle name="Normal 15 2 2 2 2 3 3 2" xfId="20102" xr:uid="{00000000-0005-0000-0000-0000ED2F0000}"/>
    <cellStyle name="Normal 15 2 2 2 2 3 3 2 2" xfId="35215" xr:uid="{00000000-0005-0000-0000-0000EE2F0000}"/>
    <cellStyle name="Normal 15 2 2 2 2 3 3 3" xfId="28447" xr:uid="{00000000-0005-0000-0000-0000EF2F0000}"/>
    <cellStyle name="Normal 15 2 2 2 2 3 4" xfId="16704" xr:uid="{00000000-0005-0000-0000-0000F02F0000}"/>
    <cellStyle name="Normal 15 2 2 2 2 3 4 2" xfId="31828" xr:uid="{00000000-0005-0000-0000-0000F12F0000}"/>
    <cellStyle name="Normal 15 2 2 2 2 3 5" xfId="25063" xr:uid="{00000000-0005-0000-0000-0000F22F0000}"/>
    <cellStyle name="Normal 15 2 2 2 2 4" xfId="10813" xr:uid="{00000000-0005-0000-0000-0000F32F0000}"/>
    <cellStyle name="Normal 15 2 2 2 2 4 2" xfId="14197" xr:uid="{00000000-0005-0000-0000-0000F42F0000}"/>
    <cellStyle name="Normal 15 2 2 2 2 4 2 2" xfId="20981" xr:uid="{00000000-0005-0000-0000-0000F52F0000}"/>
    <cellStyle name="Normal 15 2 2 2 2 4 2 2 2" xfId="36094" xr:uid="{00000000-0005-0000-0000-0000F62F0000}"/>
    <cellStyle name="Normal 15 2 2 2 2 4 2 3" xfId="29326" xr:uid="{00000000-0005-0000-0000-0000F72F0000}"/>
    <cellStyle name="Normal 15 2 2 2 2 4 3" xfId="17597" xr:uid="{00000000-0005-0000-0000-0000F82F0000}"/>
    <cellStyle name="Normal 15 2 2 2 2 4 3 2" xfId="32710" xr:uid="{00000000-0005-0000-0000-0000F92F0000}"/>
    <cellStyle name="Normal 15 2 2 2 2 4 4" xfId="25942" xr:uid="{00000000-0005-0000-0000-0000FA2F0000}"/>
    <cellStyle name="Normal 15 2 2 2 2 5" xfId="12482" xr:uid="{00000000-0005-0000-0000-0000FB2F0000}"/>
    <cellStyle name="Normal 15 2 2 2 2 5 2" xfId="19265" xr:uid="{00000000-0005-0000-0000-0000FC2F0000}"/>
    <cellStyle name="Normal 15 2 2 2 2 5 2 2" xfId="34378" xr:uid="{00000000-0005-0000-0000-0000FD2F0000}"/>
    <cellStyle name="Normal 15 2 2 2 2 5 3" xfId="27610" xr:uid="{00000000-0005-0000-0000-0000FE2F0000}"/>
    <cellStyle name="Normal 15 2 2 2 2 6" xfId="15870" xr:uid="{00000000-0005-0000-0000-0000FF2F0000}"/>
    <cellStyle name="Normal 15 2 2 2 2 6 2" xfId="30994" xr:uid="{00000000-0005-0000-0000-000000300000}"/>
    <cellStyle name="Normal 15 2 2 2 2 7" xfId="9072" xr:uid="{00000000-0005-0000-0000-000001300000}"/>
    <cellStyle name="Normal 15 2 2 2 2 7 2" xfId="24226" xr:uid="{00000000-0005-0000-0000-000002300000}"/>
    <cellStyle name="Normal 15 2 2 2 2 8" xfId="22673" xr:uid="{00000000-0005-0000-0000-000003300000}"/>
    <cellStyle name="Normal 15 2 2 2 3" xfId="7395" xr:uid="{00000000-0005-0000-0000-000004300000}"/>
    <cellStyle name="Normal 15 2 2 2 3 2" xfId="10117" xr:uid="{00000000-0005-0000-0000-000005300000}"/>
    <cellStyle name="Normal 15 2 2 2 3 2 2" xfId="11854" xr:uid="{00000000-0005-0000-0000-000006300000}"/>
    <cellStyle name="Normal 15 2 2 2 3 2 2 2" xfId="15239" xr:uid="{00000000-0005-0000-0000-000007300000}"/>
    <cellStyle name="Normal 15 2 2 2 3 2 2 2 2" xfId="22023" xr:uid="{00000000-0005-0000-0000-000008300000}"/>
    <cellStyle name="Normal 15 2 2 2 3 2 2 2 2 2" xfId="37136" xr:uid="{00000000-0005-0000-0000-000009300000}"/>
    <cellStyle name="Normal 15 2 2 2 3 2 2 2 3" xfId="30368" xr:uid="{00000000-0005-0000-0000-00000A300000}"/>
    <cellStyle name="Normal 15 2 2 2 3 2 2 3" xfId="18639" xr:uid="{00000000-0005-0000-0000-00000B300000}"/>
    <cellStyle name="Normal 15 2 2 2 3 2 2 3 2" xfId="33752" xr:uid="{00000000-0005-0000-0000-00000C300000}"/>
    <cellStyle name="Normal 15 2 2 2 3 2 2 4" xfId="26984" xr:uid="{00000000-0005-0000-0000-00000D300000}"/>
    <cellStyle name="Normal 15 2 2 2 3 2 3" xfId="13526" xr:uid="{00000000-0005-0000-0000-00000E300000}"/>
    <cellStyle name="Normal 15 2 2 2 3 2 3 2" xfId="20310" xr:uid="{00000000-0005-0000-0000-00000F300000}"/>
    <cellStyle name="Normal 15 2 2 2 3 2 3 2 2" xfId="35423" xr:uid="{00000000-0005-0000-0000-000010300000}"/>
    <cellStyle name="Normal 15 2 2 2 3 2 3 3" xfId="28655" xr:uid="{00000000-0005-0000-0000-000011300000}"/>
    <cellStyle name="Normal 15 2 2 2 3 2 4" xfId="16913" xr:uid="{00000000-0005-0000-0000-000012300000}"/>
    <cellStyle name="Normal 15 2 2 2 3 2 4 2" xfId="32036" xr:uid="{00000000-0005-0000-0000-000013300000}"/>
    <cellStyle name="Normal 15 2 2 2 3 2 5" xfId="25271" xr:uid="{00000000-0005-0000-0000-000014300000}"/>
    <cellStyle name="Normal 15 2 2 2 3 3" xfId="11020" xr:uid="{00000000-0005-0000-0000-000015300000}"/>
    <cellStyle name="Normal 15 2 2 2 3 3 2" xfId="14405" xr:uid="{00000000-0005-0000-0000-000016300000}"/>
    <cellStyle name="Normal 15 2 2 2 3 3 2 2" xfId="21189" xr:uid="{00000000-0005-0000-0000-000017300000}"/>
    <cellStyle name="Normal 15 2 2 2 3 3 2 2 2" xfId="36302" xr:uid="{00000000-0005-0000-0000-000018300000}"/>
    <cellStyle name="Normal 15 2 2 2 3 3 2 3" xfId="29534" xr:uid="{00000000-0005-0000-0000-000019300000}"/>
    <cellStyle name="Normal 15 2 2 2 3 3 3" xfId="17805" xr:uid="{00000000-0005-0000-0000-00001A300000}"/>
    <cellStyle name="Normal 15 2 2 2 3 3 3 2" xfId="32918" xr:uid="{00000000-0005-0000-0000-00001B300000}"/>
    <cellStyle name="Normal 15 2 2 2 3 3 4" xfId="26150" xr:uid="{00000000-0005-0000-0000-00001C300000}"/>
    <cellStyle name="Normal 15 2 2 2 3 4" xfId="12690" xr:uid="{00000000-0005-0000-0000-00001D300000}"/>
    <cellStyle name="Normal 15 2 2 2 3 4 2" xfId="19473" xr:uid="{00000000-0005-0000-0000-00001E300000}"/>
    <cellStyle name="Normal 15 2 2 2 3 4 2 2" xfId="34586" xr:uid="{00000000-0005-0000-0000-00001F300000}"/>
    <cellStyle name="Normal 15 2 2 2 3 4 3" xfId="27818" xr:uid="{00000000-0005-0000-0000-000020300000}"/>
    <cellStyle name="Normal 15 2 2 2 3 5" xfId="16078" xr:uid="{00000000-0005-0000-0000-000021300000}"/>
    <cellStyle name="Normal 15 2 2 2 3 5 2" xfId="31202" xr:uid="{00000000-0005-0000-0000-000022300000}"/>
    <cellStyle name="Normal 15 2 2 2 3 6" xfId="9280" xr:uid="{00000000-0005-0000-0000-000023300000}"/>
    <cellStyle name="Normal 15 2 2 2 3 6 2" xfId="24434" xr:uid="{00000000-0005-0000-0000-000024300000}"/>
    <cellStyle name="Normal 15 2 2 2 3 7" xfId="22881" xr:uid="{00000000-0005-0000-0000-000025300000}"/>
    <cellStyle name="Normal 15 2 2 2 4" xfId="9702" xr:uid="{00000000-0005-0000-0000-000026300000}"/>
    <cellStyle name="Normal 15 2 2 2 4 2" xfId="11438" xr:uid="{00000000-0005-0000-0000-000027300000}"/>
    <cellStyle name="Normal 15 2 2 2 4 2 2" xfId="14823" xr:uid="{00000000-0005-0000-0000-000028300000}"/>
    <cellStyle name="Normal 15 2 2 2 4 2 2 2" xfId="21607" xr:uid="{00000000-0005-0000-0000-000029300000}"/>
    <cellStyle name="Normal 15 2 2 2 4 2 2 2 2" xfId="36720" xr:uid="{00000000-0005-0000-0000-00002A300000}"/>
    <cellStyle name="Normal 15 2 2 2 4 2 2 3" xfId="29952" xr:uid="{00000000-0005-0000-0000-00002B300000}"/>
    <cellStyle name="Normal 15 2 2 2 4 2 3" xfId="18223" xr:uid="{00000000-0005-0000-0000-00002C300000}"/>
    <cellStyle name="Normal 15 2 2 2 4 2 3 2" xfId="33336" xr:uid="{00000000-0005-0000-0000-00002D300000}"/>
    <cellStyle name="Normal 15 2 2 2 4 2 4" xfId="26568" xr:uid="{00000000-0005-0000-0000-00002E300000}"/>
    <cellStyle name="Normal 15 2 2 2 4 3" xfId="13110" xr:uid="{00000000-0005-0000-0000-00002F300000}"/>
    <cellStyle name="Normal 15 2 2 2 4 3 2" xfId="19894" xr:uid="{00000000-0005-0000-0000-000030300000}"/>
    <cellStyle name="Normal 15 2 2 2 4 3 2 2" xfId="35007" xr:uid="{00000000-0005-0000-0000-000031300000}"/>
    <cellStyle name="Normal 15 2 2 2 4 3 3" xfId="28239" xr:uid="{00000000-0005-0000-0000-000032300000}"/>
    <cellStyle name="Normal 15 2 2 2 4 4" xfId="16496" xr:uid="{00000000-0005-0000-0000-000033300000}"/>
    <cellStyle name="Normal 15 2 2 2 4 4 2" xfId="31620" xr:uid="{00000000-0005-0000-0000-000034300000}"/>
    <cellStyle name="Normal 15 2 2 2 4 5" xfId="24855" xr:uid="{00000000-0005-0000-0000-000035300000}"/>
    <cellStyle name="Normal 15 2 2 2 5" xfId="10605" xr:uid="{00000000-0005-0000-0000-000036300000}"/>
    <cellStyle name="Normal 15 2 2 2 5 2" xfId="13989" xr:uid="{00000000-0005-0000-0000-000037300000}"/>
    <cellStyle name="Normal 15 2 2 2 5 2 2" xfId="20773" xr:uid="{00000000-0005-0000-0000-000038300000}"/>
    <cellStyle name="Normal 15 2 2 2 5 2 2 2" xfId="35886" xr:uid="{00000000-0005-0000-0000-000039300000}"/>
    <cellStyle name="Normal 15 2 2 2 5 2 3" xfId="29118" xr:uid="{00000000-0005-0000-0000-00003A300000}"/>
    <cellStyle name="Normal 15 2 2 2 5 3" xfId="17389" xr:uid="{00000000-0005-0000-0000-00003B300000}"/>
    <cellStyle name="Normal 15 2 2 2 5 3 2" xfId="32502" xr:uid="{00000000-0005-0000-0000-00003C300000}"/>
    <cellStyle name="Normal 15 2 2 2 5 4" xfId="25734" xr:uid="{00000000-0005-0000-0000-00003D300000}"/>
    <cellStyle name="Normal 15 2 2 2 6" xfId="12274" xr:uid="{00000000-0005-0000-0000-00003E300000}"/>
    <cellStyle name="Normal 15 2 2 2 6 2" xfId="19057" xr:uid="{00000000-0005-0000-0000-00003F300000}"/>
    <cellStyle name="Normal 15 2 2 2 6 2 2" xfId="34170" xr:uid="{00000000-0005-0000-0000-000040300000}"/>
    <cellStyle name="Normal 15 2 2 2 6 3" xfId="27402" xr:uid="{00000000-0005-0000-0000-000041300000}"/>
    <cellStyle name="Normal 15 2 2 2 7" xfId="15662" xr:uid="{00000000-0005-0000-0000-000042300000}"/>
    <cellStyle name="Normal 15 2 2 2 7 2" xfId="30786" xr:uid="{00000000-0005-0000-0000-000043300000}"/>
    <cellStyle name="Normal 15 2 2 2 8" xfId="8863" xr:uid="{00000000-0005-0000-0000-000044300000}"/>
    <cellStyle name="Normal 15 2 2 2 8 2" xfId="24018" xr:uid="{00000000-0005-0000-0000-000045300000}"/>
    <cellStyle name="Normal 15 2 2 2 9" xfId="22465" xr:uid="{00000000-0005-0000-0000-000046300000}"/>
    <cellStyle name="Normal 15 2 2 3" xfId="7083" xr:uid="{00000000-0005-0000-0000-000047300000}"/>
    <cellStyle name="Normal 15 2 2 3 2" xfId="7500" xr:uid="{00000000-0005-0000-0000-000048300000}"/>
    <cellStyle name="Normal 15 2 2 3 2 2" xfId="10222" xr:uid="{00000000-0005-0000-0000-000049300000}"/>
    <cellStyle name="Normal 15 2 2 3 2 2 2" xfId="11959" xr:uid="{00000000-0005-0000-0000-00004A300000}"/>
    <cellStyle name="Normal 15 2 2 3 2 2 2 2" xfId="15344" xr:uid="{00000000-0005-0000-0000-00004B300000}"/>
    <cellStyle name="Normal 15 2 2 3 2 2 2 2 2" xfId="22128" xr:uid="{00000000-0005-0000-0000-00004C300000}"/>
    <cellStyle name="Normal 15 2 2 3 2 2 2 2 2 2" xfId="37241" xr:uid="{00000000-0005-0000-0000-00004D300000}"/>
    <cellStyle name="Normal 15 2 2 3 2 2 2 2 3" xfId="30473" xr:uid="{00000000-0005-0000-0000-00004E300000}"/>
    <cellStyle name="Normal 15 2 2 3 2 2 2 3" xfId="18744" xr:uid="{00000000-0005-0000-0000-00004F300000}"/>
    <cellStyle name="Normal 15 2 2 3 2 2 2 3 2" xfId="33857" xr:uid="{00000000-0005-0000-0000-000050300000}"/>
    <cellStyle name="Normal 15 2 2 3 2 2 2 4" xfId="27089" xr:uid="{00000000-0005-0000-0000-000051300000}"/>
    <cellStyle name="Normal 15 2 2 3 2 2 3" xfId="13631" xr:uid="{00000000-0005-0000-0000-000052300000}"/>
    <cellStyle name="Normal 15 2 2 3 2 2 3 2" xfId="20415" xr:uid="{00000000-0005-0000-0000-000053300000}"/>
    <cellStyle name="Normal 15 2 2 3 2 2 3 2 2" xfId="35528" xr:uid="{00000000-0005-0000-0000-000054300000}"/>
    <cellStyle name="Normal 15 2 2 3 2 2 3 3" xfId="28760" xr:uid="{00000000-0005-0000-0000-000055300000}"/>
    <cellStyle name="Normal 15 2 2 3 2 2 4" xfId="17018" xr:uid="{00000000-0005-0000-0000-000056300000}"/>
    <cellStyle name="Normal 15 2 2 3 2 2 4 2" xfId="32141" xr:uid="{00000000-0005-0000-0000-000057300000}"/>
    <cellStyle name="Normal 15 2 2 3 2 2 5" xfId="25376" xr:uid="{00000000-0005-0000-0000-000058300000}"/>
    <cellStyle name="Normal 15 2 2 3 2 3" xfId="11125" xr:uid="{00000000-0005-0000-0000-000059300000}"/>
    <cellStyle name="Normal 15 2 2 3 2 3 2" xfId="14510" xr:uid="{00000000-0005-0000-0000-00005A300000}"/>
    <cellStyle name="Normal 15 2 2 3 2 3 2 2" xfId="21294" xr:uid="{00000000-0005-0000-0000-00005B300000}"/>
    <cellStyle name="Normal 15 2 2 3 2 3 2 2 2" xfId="36407" xr:uid="{00000000-0005-0000-0000-00005C300000}"/>
    <cellStyle name="Normal 15 2 2 3 2 3 2 3" xfId="29639" xr:uid="{00000000-0005-0000-0000-00005D300000}"/>
    <cellStyle name="Normal 15 2 2 3 2 3 3" xfId="17910" xr:uid="{00000000-0005-0000-0000-00005E300000}"/>
    <cellStyle name="Normal 15 2 2 3 2 3 3 2" xfId="33023" xr:uid="{00000000-0005-0000-0000-00005F300000}"/>
    <cellStyle name="Normal 15 2 2 3 2 3 4" xfId="26255" xr:uid="{00000000-0005-0000-0000-000060300000}"/>
    <cellStyle name="Normal 15 2 2 3 2 4" xfId="12795" xr:uid="{00000000-0005-0000-0000-000061300000}"/>
    <cellStyle name="Normal 15 2 2 3 2 4 2" xfId="19578" xr:uid="{00000000-0005-0000-0000-000062300000}"/>
    <cellStyle name="Normal 15 2 2 3 2 4 2 2" xfId="34691" xr:uid="{00000000-0005-0000-0000-000063300000}"/>
    <cellStyle name="Normal 15 2 2 3 2 4 3" xfId="27923" xr:uid="{00000000-0005-0000-0000-000064300000}"/>
    <cellStyle name="Normal 15 2 2 3 2 5" xfId="16183" xr:uid="{00000000-0005-0000-0000-000065300000}"/>
    <cellStyle name="Normal 15 2 2 3 2 5 2" xfId="31307" xr:uid="{00000000-0005-0000-0000-000066300000}"/>
    <cellStyle name="Normal 15 2 2 3 2 6" xfId="9385" xr:uid="{00000000-0005-0000-0000-000067300000}"/>
    <cellStyle name="Normal 15 2 2 3 2 6 2" xfId="24539" xr:uid="{00000000-0005-0000-0000-000068300000}"/>
    <cellStyle name="Normal 15 2 2 3 2 7" xfId="22986" xr:uid="{00000000-0005-0000-0000-000069300000}"/>
    <cellStyle name="Normal 15 2 2 3 3" xfId="9807" xr:uid="{00000000-0005-0000-0000-00006A300000}"/>
    <cellStyle name="Normal 15 2 2 3 3 2" xfId="11543" xr:uid="{00000000-0005-0000-0000-00006B300000}"/>
    <cellStyle name="Normal 15 2 2 3 3 2 2" xfId="14928" xr:uid="{00000000-0005-0000-0000-00006C300000}"/>
    <cellStyle name="Normal 15 2 2 3 3 2 2 2" xfId="21712" xr:uid="{00000000-0005-0000-0000-00006D300000}"/>
    <cellStyle name="Normal 15 2 2 3 3 2 2 2 2" xfId="36825" xr:uid="{00000000-0005-0000-0000-00006E300000}"/>
    <cellStyle name="Normal 15 2 2 3 3 2 2 3" xfId="30057" xr:uid="{00000000-0005-0000-0000-00006F300000}"/>
    <cellStyle name="Normal 15 2 2 3 3 2 3" xfId="18328" xr:uid="{00000000-0005-0000-0000-000070300000}"/>
    <cellStyle name="Normal 15 2 2 3 3 2 3 2" xfId="33441" xr:uid="{00000000-0005-0000-0000-000071300000}"/>
    <cellStyle name="Normal 15 2 2 3 3 2 4" xfId="26673" xr:uid="{00000000-0005-0000-0000-000072300000}"/>
    <cellStyle name="Normal 15 2 2 3 3 3" xfId="13215" xr:uid="{00000000-0005-0000-0000-000073300000}"/>
    <cellStyle name="Normal 15 2 2 3 3 3 2" xfId="19999" xr:uid="{00000000-0005-0000-0000-000074300000}"/>
    <cellStyle name="Normal 15 2 2 3 3 3 2 2" xfId="35112" xr:uid="{00000000-0005-0000-0000-000075300000}"/>
    <cellStyle name="Normal 15 2 2 3 3 3 3" xfId="28344" xr:uid="{00000000-0005-0000-0000-000076300000}"/>
    <cellStyle name="Normal 15 2 2 3 3 4" xfId="16601" xr:uid="{00000000-0005-0000-0000-000077300000}"/>
    <cellStyle name="Normal 15 2 2 3 3 4 2" xfId="31725" xr:uid="{00000000-0005-0000-0000-000078300000}"/>
    <cellStyle name="Normal 15 2 2 3 3 5" xfId="24960" xr:uid="{00000000-0005-0000-0000-000079300000}"/>
    <cellStyle name="Normal 15 2 2 3 4" xfId="10710" xr:uid="{00000000-0005-0000-0000-00007A300000}"/>
    <cellStyle name="Normal 15 2 2 3 4 2" xfId="14094" xr:uid="{00000000-0005-0000-0000-00007B300000}"/>
    <cellStyle name="Normal 15 2 2 3 4 2 2" xfId="20878" xr:uid="{00000000-0005-0000-0000-00007C300000}"/>
    <cellStyle name="Normal 15 2 2 3 4 2 2 2" xfId="35991" xr:uid="{00000000-0005-0000-0000-00007D300000}"/>
    <cellStyle name="Normal 15 2 2 3 4 2 3" xfId="29223" xr:uid="{00000000-0005-0000-0000-00007E300000}"/>
    <cellStyle name="Normal 15 2 2 3 4 3" xfId="17494" xr:uid="{00000000-0005-0000-0000-00007F300000}"/>
    <cellStyle name="Normal 15 2 2 3 4 3 2" xfId="32607" xr:uid="{00000000-0005-0000-0000-000080300000}"/>
    <cellStyle name="Normal 15 2 2 3 4 4" xfId="25839" xr:uid="{00000000-0005-0000-0000-000081300000}"/>
    <cellStyle name="Normal 15 2 2 3 5" xfId="12379" xr:uid="{00000000-0005-0000-0000-000082300000}"/>
    <cellStyle name="Normal 15 2 2 3 5 2" xfId="19162" xr:uid="{00000000-0005-0000-0000-000083300000}"/>
    <cellStyle name="Normal 15 2 2 3 5 2 2" xfId="34275" xr:uid="{00000000-0005-0000-0000-000084300000}"/>
    <cellStyle name="Normal 15 2 2 3 5 3" xfId="27507" xr:uid="{00000000-0005-0000-0000-000085300000}"/>
    <cellStyle name="Normal 15 2 2 3 6" xfId="15767" xr:uid="{00000000-0005-0000-0000-000086300000}"/>
    <cellStyle name="Normal 15 2 2 3 6 2" xfId="30891" xr:uid="{00000000-0005-0000-0000-000087300000}"/>
    <cellStyle name="Normal 15 2 2 3 7" xfId="8969" xr:uid="{00000000-0005-0000-0000-000088300000}"/>
    <cellStyle name="Normal 15 2 2 3 7 2" xfId="24123" xr:uid="{00000000-0005-0000-0000-000089300000}"/>
    <cellStyle name="Normal 15 2 2 3 8" xfId="22570" xr:uid="{00000000-0005-0000-0000-00008A300000}"/>
    <cellStyle name="Normal 15 2 2 4" xfId="7293" xr:uid="{00000000-0005-0000-0000-00008B300000}"/>
    <cellStyle name="Normal 15 2 2 4 2" xfId="10014" xr:uid="{00000000-0005-0000-0000-00008C300000}"/>
    <cellStyle name="Normal 15 2 2 4 2 2" xfId="11751" xr:uid="{00000000-0005-0000-0000-00008D300000}"/>
    <cellStyle name="Normal 15 2 2 4 2 2 2" xfId="15136" xr:uid="{00000000-0005-0000-0000-00008E300000}"/>
    <cellStyle name="Normal 15 2 2 4 2 2 2 2" xfId="21920" xr:uid="{00000000-0005-0000-0000-00008F300000}"/>
    <cellStyle name="Normal 15 2 2 4 2 2 2 2 2" xfId="37033" xr:uid="{00000000-0005-0000-0000-000090300000}"/>
    <cellStyle name="Normal 15 2 2 4 2 2 2 3" xfId="30265" xr:uid="{00000000-0005-0000-0000-000091300000}"/>
    <cellStyle name="Normal 15 2 2 4 2 2 3" xfId="18536" xr:uid="{00000000-0005-0000-0000-000092300000}"/>
    <cellStyle name="Normal 15 2 2 4 2 2 3 2" xfId="33649" xr:uid="{00000000-0005-0000-0000-000093300000}"/>
    <cellStyle name="Normal 15 2 2 4 2 2 4" xfId="26881" xr:uid="{00000000-0005-0000-0000-000094300000}"/>
    <cellStyle name="Normal 15 2 2 4 2 3" xfId="13423" xr:uid="{00000000-0005-0000-0000-000095300000}"/>
    <cellStyle name="Normal 15 2 2 4 2 3 2" xfId="20207" xr:uid="{00000000-0005-0000-0000-000096300000}"/>
    <cellStyle name="Normal 15 2 2 4 2 3 2 2" xfId="35320" xr:uid="{00000000-0005-0000-0000-000097300000}"/>
    <cellStyle name="Normal 15 2 2 4 2 3 3" xfId="28552" xr:uid="{00000000-0005-0000-0000-000098300000}"/>
    <cellStyle name="Normal 15 2 2 4 2 4" xfId="16810" xr:uid="{00000000-0005-0000-0000-000099300000}"/>
    <cellStyle name="Normal 15 2 2 4 2 4 2" xfId="31933" xr:uid="{00000000-0005-0000-0000-00009A300000}"/>
    <cellStyle name="Normal 15 2 2 4 2 5" xfId="25168" xr:uid="{00000000-0005-0000-0000-00009B300000}"/>
    <cellStyle name="Normal 15 2 2 4 3" xfId="10917" xr:uid="{00000000-0005-0000-0000-00009C300000}"/>
    <cellStyle name="Normal 15 2 2 4 3 2" xfId="14302" xr:uid="{00000000-0005-0000-0000-00009D300000}"/>
    <cellStyle name="Normal 15 2 2 4 3 2 2" xfId="21086" xr:uid="{00000000-0005-0000-0000-00009E300000}"/>
    <cellStyle name="Normal 15 2 2 4 3 2 2 2" xfId="36199" xr:uid="{00000000-0005-0000-0000-00009F300000}"/>
    <cellStyle name="Normal 15 2 2 4 3 2 3" xfId="29431" xr:uid="{00000000-0005-0000-0000-0000A0300000}"/>
    <cellStyle name="Normal 15 2 2 4 3 3" xfId="17702" xr:uid="{00000000-0005-0000-0000-0000A1300000}"/>
    <cellStyle name="Normal 15 2 2 4 3 3 2" xfId="32815" xr:uid="{00000000-0005-0000-0000-0000A2300000}"/>
    <cellStyle name="Normal 15 2 2 4 3 4" xfId="26047" xr:uid="{00000000-0005-0000-0000-0000A3300000}"/>
    <cellStyle name="Normal 15 2 2 4 4" xfId="12587" xr:uid="{00000000-0005-0000-0000-0000A4300000}"/>
    <cellStyle name="Normal 15 2 2 4 4 2" xfId="19370" xr:uid="{00000000-0005-0000-0000-0000A5300000}"/>
    <cellStyle name="Normal 15 2 2 4 4 2 2" xfId="34483" xr:uid="{00000000-0005-0000-0000-0000A6300000}"/>
    <cellStyle name="Normal 15 2 2 4 4 3" xfId="27715" xr:uid="{00000000-0005-0000-0000-0000A7300000}"/>
    <cellStyle name="Normal 15 2 2 4 5" xfId="15975" xr:uid="{00000000-0005-0000-0000-0000A8300000}"/>
    <cellStyle name="Normal 15 2 2 4 5 2" xfId="31099" xr:uid="{00000000-0005-0000-0000-0000A9300000}"/>
    <cellStyle name="Normal 15 2 2 4 6" xfId="9177" xr:uid="{00000000-0005-0000-0000-0000AA300000}"/>
    <cellStyle name="Normal 15 2 2 4 6 2" xfId="24331" xr:uid="{00000000-0005-0000-0000-0000AB300000}"/>
    <cellStyle name="Normal 15 2 2 4 7" xfId="22778" xr:uid="{00000000-0005-0000-0000-0000AC300000}"/>
    <cellStyle name="Normal 15 2 2 5" xfId="9599" xr:uid="{00000000-0005-0000-0000-0000AD300000}"/>
    <cellStyle name="Normal 15 2 2 5 2" xfId="11335" xr:uid="{00000000-0005-0000-0000-0000AE300000}"/>
    <cellStyle name="Normal 15 2 2 5 2 2" xfId="14720" xr:uid="{00000000-0005-0000-0000-0000AF300000}"/>
    <cellStyle name="Normal 15 2 2 5 2 2 2" xfId="21504" xr:uid="{00000000-0005-0000-0000-0000B0300000}"/>
    <cellStyle name="Normal 15 2 2 5 2 2 2 2" xfId="36617" xr:uid="{00000000-0005-0000-0000-0000B1300000}"/>
    <cellStyle name="Normal 15 2 2 5 2 2 3" xfId="29849" xr:uid="{00000000-0005-0000-0000-0000B2300000}"/>
    <cellStyle name="Normal 15 2 2 5 2 3" xfId="18120" xr:uid="{00000000-0005-0000-0000-0000B3300000}"/>
    <cellStyle name="Normal 15 2 2 5 2 3 2" xfId="33233" xr:uid="{00000000-0005-0000-0000-0000B4300000}"/>
    <cellStyle name="Normal 15 2 2 5 2 4" xfId="26465" xr:uid="{00000000-0005-0000-0000-0000B5300000}"/>
    <cellStyle name="Normal 15 2 2 5 3" xfId="13007" xr:uid="{00000000-0005-0000-0000-0000B6300000}"/>
    <cellStyle name="Normal 15 2 2 5 3 2" xfId="19791" xr:uid="{00000000-0005-0000-0000-0000B7300000}"/>
    <cellStyle name="Normal 15 2 2 5 3 2 2" xfId="34904" xr:uid="{00000000-0005-0000-0000-0000B8300000}"/>
    <cellStyle name="Normal 15 2 2 5 3 3" xfId="28136" xr:uid="{00000000-0005-0000-0000-0000B9300000}"/>
    <cellStyle name="Normal 15 2 2 5 4" xfId="16393" xr:uid="{00000000-0005-0000-0000-0000BA300000}"/>
    <cellStyle name="Normal 15 2 2 5 4 2" xfId="31517" xr:uid="{00000000-0005-0000-0000-0000BB300000}"/>
    <cellStyle name="Normal 15 2 2 5 5" xfId="24752" xr:uid="{00000000-0005-0000-0000-0000BC300000}"/>
    <cellStyle name="Normal 15 2 2 6" xfId="10501" xr:uid="{00000000-0005-0000-0000-0000BD300000}"/>
    <cellStyle name="Normal 15 2 2 6 2" xfId="13886" xr:uid="{00000000-0005-0000-0000-0000BE300000}"/>
    <cellStyle name="Normal 15 2 2 6 2 2" xfId="20670" xr:uid="{00000000-0005-0000-0000-0000BF300000}"/>
    <cellStyle name="Normal 15 2 2 6 2 2 2" xfId="35783" xr:uid="{00000000-0005-0000-0000-0000C0300000}"/>
    <cellStyle name="Normal 15 2 2 6 2 3" xfId="29015" xr:uid="{00000000-0005-0000-0000-0000C1300000}"/>
    <cellStyle name="Normal 15 2 2 6 3" xfId="17286" xr:uid="{00000000-0005-0000-0000-0000C2300000}"/>
    <cellStyle name="Normal 15 2 2 6 3 2" xfId="32399" xr:uid="{00000000-0005-0000-0000-0000C3300000}"/>
    <cellStyle name="Normal 15 2 2 6 4" xfId="25631" xr:uid="{00000000-0005-0000-0000-0000C4300000}"/>
    <cellStyle name="Normal 15 2 2 7" xfId="12171" xr:uid="{00000000-0005-0000-0000-0000C5300000}"/>
    <cellStyle name="Normal 15 2 2 7 2" xfId="18954" xr:uid="{00000000-0005-0000-0000-0000C6300000}"/>
    <cellStyle name="Normal 15 2 2 7 2 2" xfId="34067" xr:uid="{00000000-0005-0000-0000-0000C7300000}"/>
    <cellStyle name="Normal 15 2 2 7 3" xfId="27299" xr:uid="{00000000-0005-0000-0000-0000C8300000}"/>
    <cellStyle name="Normal 15 2 2 8" xfId="15560" xr:uid="{00000000-0005-0000-0000-0000C9300000}"/>
    <cellStyle name="Normal 15 2 2 8 2" xfId="30683" xr:uid="{00000000-0005-0000-0000-0000CA300000}"/>
    <cellStyle name="Normal 15 2 2 9" xfId="8760" xr:uid="{00000000-0005-0000-0000-0000CB300000}"/>
    <cellStyle name="Normal 15 2 2 9 2" xfId="23915" xr:uid="{00000000-0005-0000-0000-0000CC300000}"/>
    <cellStyle name="Normal 15 2 3" xfId="6928" xr:uid="{00000000-0005-0000-0000-0000CD300000}"/>
    <cellStyle name="Normal 15 2 3 2" xfId="7138" xr:uid="{00000000-0005-0000-0000-0000CE300000}"/>
    <cellStyle name="Normal 15 2 3 2 2" xfId="7555" xr:uid="{00000000-0005-0000-0000-0000CF300000}"/>
    <cellStyle name="Normal 15 2 3 2 2 2" xfId="10277" xr:uid="{00000000-0005-0000-0000-0000D0300000}"/>
    <cellStyle name="Normal 15 2 3 2 2 2 2" xfId="12014" xr:uid="{00000000-0005-0000-0000-0000D1300000}"/>
    <cellStyle name="Normal 15 2 3 2 2 2 2 2" xfId="15399" xr:uid="{00000000-0005-0000-0000-0000D2300000}"/>
    <cellStyle name="Normal 15 2 3 2 2 2 2 2 2" xfId="22183" xr:uid="{00000000-0005-0000-0000-0000D3300000}"/>
    <cellStyle name="Normal 15 2 3 2 2 2 2 2 2 2" xfId="37296" xr:uid="{00000000-0005-0000-0000-0000D4300000}"/>
    <cellStyle name="Normal 15 2 3 2 2 2 2 2 3" xfId="30528" xr:uid="{00000000-0005-0000-0000-0000D5300000}"/>
    <cellStyle name="Normal 15 2 3 2 2 2 2 3" xfId="18799" xr:uid="{00000000-0005-0000-0000-0000D6300000}"/>
    <cellStyle name="Normal 15 2 3 2 2 2 2 3 2" xfId="33912" xr:uid="{00000000-0005-0000-0000-0000D7300000}"/>
    <cellStyle name="Normal 15 2 3 2 2 2 2 4" xfId="27144" xr:uid="{00000000-0005-0000-0000-0000D8300000}"/>
    <cellStyle name="Normal 15 2 3 2 2 2 3" xfId="13686" xr:uid="{00000000-0005-0000-0000-0000D9300000}"/>
    <cellStyle name="Normal 15 2 3 2 2 2 3 2" xfId="20470" xr:uid="{00000000-0005-0000-0000-0000DA300000}"/>
    <cellStyle name="Normal 15 2 3 2 2 2 3 2 2" xfId="35583" xr:uid="{00000000-0005-0000-0000-0000DB300000}"/>
    <cellStyle name="Normal 15 2 3 2 2 2 3 3" xfId="28815" xr:uid="{00000000-0005-0000-0000-0000DC300000}"/>
    <cellStyle name="Normal 15 2 3 2 2 2 4" xfId="17073" xr:uid="{00000000-0005-0000-0000-0000DD300000}"/>
    <cellStyle name="Normal 15 2 3 2 2 2 4 2" xfId="32196" xr:uid="{00000000-0005-0000-0000-0000DE300000}"/>
    <cellStyle name="Normal 15 2 3 2 2 2 5" xfId="25431" xr:uid="{00000000-0005-0000-0000-0000DF300000}"/>
    <cellStyle name="Normal 15 2 3 2 2 3" xfId="11180" xr:uid="{00000000-0005-0000-0000-0000E0300000}"/>
    <cellStyle name="Normal 15 2 3 2 2 3 2" xfId="14565" xr:uid="{00000000-0005-0000-0000-0000E1300000}"/>
    <cellStyle name="Normal 15 2 3 2 2 3 2 2" xfId="21349" xr:uid="{00000000-0005-0000-0000-0000E2300000}"/>
    <cellStyle name="Normal 15 2 3 2 2 3 2 2 2" xfId="36462" xr:uid="{00000000-0005-0000-0000-0000E3300000}"/>
    <cellStyle name="Normal 15 2 3 2 2 3 2 3" xfId="29694" xr:uid="{00000000-0005-0000-0000-0000E4300000}"/>
    <cellStyle name="Normal 15 2 3 2 2 3 3" xfId="17965" xr:uid="{00000000-0005-0000-0000-0000E5300000}"/>
    <cellStyle name="Normal 15 2 3 2 2 3 3 2" xfId="33078" xr:uid="{00000000-0005-0000-0000-0000E6300000}"/>
    <cellStyle name="Normal 15 2 3 2 2 3 4" xfId="26310" xr:uid="{00000000-0005-0000-0000-0000E7300000}"/>
    <cellStyle name="Normal 15 2 3 2 2 4" xfId="12850" xr:uid="{00000000-0005-0000-0000-0000E8300000}"/>
    <cellStyle name="Normal 15 2 3 2 2 4 2" xfId="19633" xr:uid="{00000000-0005-0000-0000-0000E9300000}"/>
    <cellStyle name="Normal 15 2 3 2 2 4 2 2" xfId="34746" xr:uid="{00000000-0005-0000-0000-0000EA300000}"/>
    <cellStyle name="Normal 15 2 3 2 2 4 3" xfId="27978" xr:uid="{00000000-0005-0000-0000-0000EB300000}"/>
    <cellStyle name="Normal 15 2 3 2 2 5" xfId="16238" xr:uid="{00000000-0005-0000-0000-0000EC300000}"/>
    <cellStyle name="Normal 15 2 3 2 2 5 2" xfId="31362" xr:uid="{00000000-0005-0000-0000-0000ED300000}"/>
    <cellStyle name="Normal 15 2 3 2 2 6" xfId="9440" xr:uid="{00000000-0005-0000-0000-0000EE300000}"/>
    <cellStyle name="Normal 15 2 3 2 2 6 2" xfId="24594" xr:uid="{00000000-0005-0000-0000-0000EF300000}"/>
    <cellStyle name="Normal 15 2 3 2 2 7" xfId="23041" xr:uid="{00000000-0005-0000-0000-0000F0300000}"/>
    <cellStyle name="Normal 15 2 3 2 3" xfId="9862" xr:uid="{00000000-0005-0000-0000-0000F1300000}"/>
    <cellStyle name="Normal 15 2 3 2 3 2" xfId="11598" xr:uid="{00000000-0005-0000-0000-0000F2300000}"/>
    <cellStyle name="Normal 15 2 3 2 3 2 2" xfId="14983" xr:uid="{00000000-0005-0000-0000-0000F3300000}"/>
    <cellStyle name="Normal 15 2 3 2 3 2 2 2" xfId="21767" xr:uid="{00000000-0005-0000-0000-0000F4300000}"/>
    <cellStyle name="Normal 15 2 3 2 3 2 2 2 2" xfId="36880" xr:uid="{00000000-0005-0000-0000-0000F5300000}"/>
    <cellStyle name="Normal 15 2 3 2 3 2 2 3" xfId="30112" xr:uid="{00000000-0005-0000-0000-0000F6300000}"/>
    <cellStyle name="Normal 15 2 3 2 3 2 3" xfId="18383" xr:uid="{00000000-0005-0000-0000-0000F7300000}"/>
    <cellStyle name="Normal 15 2 3 2 3 2 3 2" xfId="33496" xr:uid="{00000000-0005-0000-0000-0000F8300000}"/>
    <cellStyle name="Normal 15 2 3 2 3 2 4" xfId="26728" xr:uid="{00000000-0005-0000-0000-0000F9300000}"/>
    <cellStyle name="Normal 15 2 3 2 3 3" xfId="13270" xr:uid="{00000000-0005-0000-0000-0000FA300000}"/>
    <cellStyle name="Normal 15 2 3 2 3 3 2" xfId="20054" xr:uid="{00000000-0005-0000-0000-0000FB300000}"/>
    <cellStyle name="Normal 15 2 3 2 3 3 2 2" xfId="35167" xr:uid="{00000000-0005-0000-0000-0000FC300000}"/>
    <cellStyle name="Normal 15 2 3 2 3 3 3" xfId="28399" xr:uid="{00000000-0005-0000-0000-0000FD300000}"/>
    <cellStyle name="Normal 15 2 3 2 3 4" xfId="16656" xr:uid="{00000000-0005-0000-0000-0000FE300000}"/>
    <cellStyle name="Normal 15 2 3 2 3 4 2" xfId="31780" xr:uid="{00000000-0005-0000-0000-0000FF300000}"/>
    <cellStyle name="Normal 15 2 3 2 3 5" xfId="25015" xr:uid="{00000000-0005-0000-0000-000000310000}"/>
    <cellStyle name="Normal 15 2 3 2 4" xfId="10765" xr:uid="{00000000-0005-0000-0000-000001310000}"/>
    <cellStyle name="Normal 15 2 3 2 4 2" xfId="14149" xr:uid="{00000000-0005-0000-0000-000002310000}"/>
    <cellStyle name="Normal 15 2 3 2 4 2 2" xfId="20933" xr:uid="{00000000-0005-0000-0000-000003310000}"/>
    <cellStyle name="Normal 15 2 3 2 4 2 2 2" xfId="36046" xr:uid="{00000000-0005-0000-0000-000004310000}"/>
    <cellStyle name="Normal 15 2 3 2 4 2 3" xfId="29278" xr:uid="{00000000-0005-0000-0000-000005310000}"/>
    <cellStyle name="Normal 15 2 3 2 4 3" xfId="17549" xr:uid="{00000000-0005-0000-0000-000006310000}"/>
    <cellStyle name="Normal 15 2 3 2 4 3 2" xfId="32662" xr:uid="{00000000-0005-0000-0000-000007310000}"/>
    <cellStyle name="Normal 15 2 3 2 4 4" xfId="25894" xr:uid="{00000000-0005-0000-0000-000008310000}"/>
    <cellStyle name="Normal 15 2 3 2 5" xfId="12434" xr:uid="{00000000-0005-0000-0000-000009310000}"/>
    <cellStyle name="Normal 15 2 3 2 5 2" xfId="19217" xr:uid="{00000000-0005-0000-0000-00000A310000}"/>
    <cellStyle name="Normal 15 2 3 2 5 2 2" xfId="34330" xr:uid="{00000000-0005-0000-0000-00000B310000}"/>
    <cellStyle name="Normal 15 2 3 2 5 3" xfId="27562" xr:uid="{00000000-0005-0000-0000-00000C310000}"/>
    <cellStyle name="Normal 15 2 3 2 6" xfId="15822" xr:uid="{00000000-0005-0000-0000-00000D310000}"/>
    <cellStyle name="Normal 15 2 3 2 6 2" xfId="30946" xr:uid="{00000000-0005-0000-0000-00000E310000}"/>
    <cellStyle name="Normal 15 2 3 2 7" xfId="9024" xr:uid="{00000000-0005-0000-0000-00000F310000}"/>
    <cellStyle name="Normal 15 2 3 2 7 2" xfId="24178" xr:uid="{00000000-0005-0000-0000-000010310000}"/>
    <cellStyle name="Normal 15 2 3 2 8" xfId="22625" xr:uid="{00000000-0005-0000-0000-000011310000}"/>
    <cellStyle name="Normal 15 2 3 3" xfId="7347" xr:uid="{00000000-0005-0000-0000-000012310000}"/>
    <cellStyle name="Normal 15 2 3 3 2" xfId="10069" xr:uid="{00000000-0005-0000-0000-000013310000}"/>
    <cellStyle name="Normal 15 2 3 3 2 2" xfId="11806" xr:uid="{00000000-0005-0000-0000-000014310000}"/>
    <cellStyle name="Normal 15 2 3 3 2 2 2" xfId="15191" xr:uid="{00000000-0005-0000-0000-000015310000}"/>
    <cellStyle name="Normal 15 2 3 3 2 2 2 2" xfId="21975" xr:uid="{00000000-0005-0000-0000-000016310000}"/>
    <cellStyle name="Normal 15 2 3 3 2 2 2 2 2" xfId="37088" xr:uid="{00000000-0005-0000-0000-000017310000}"/>
    <cellStyle name="Normal 15 2 3 3 2 2 2 3" xfId="30320" xr:uid="{00000000-0005-0000-0000-000018310000}"/>
    <cellStyle name="Normal 15 2 3 3 2 2 3" xfId="18591" xr:uid="{00000000-0005-0000-0000-000019310000}"/>
    <cellStyle name="Normal 15 2 3 3 2 2 3 2" xfId="33704" xr:uid="{00000000-0005-0000-0000-00001A310000}"/>
    <cellStyle name="Normal 15 2 3 3 2 2 4" xfId="26936" xr:uid="{00000000-0005-0000-0000-00001B310000}"/>
    <cellStyle name="Normal 15 2 3 3 2 3" xfId="13478" xr:uid="{00000000-0005-0000-0000-00001C310000}"/>
    <cellStyle name="Normal 15 2 3 3 2 3 2" xfId="20262" xr:uid="{00000000-0005-0000-0000-00001D310000}"/>
    <cellStyle name="Normal 15 2 3 3 2 3 2 2" xfId="35375" xr:uid="{00000000-0005-0000-0000-00001E310000}"/>
    <cellStyle name="Normal 15 2 3 3 2 3 3" xfId="28607" xr:uid="{00000000-0005-0000-0000-00001F310000}"/>
    <cellStyle name="Normal 15 2 3 3 2 4" xfId="16865" xr:uid="{00000000-0005-0000-0000-000020310000}"/>
    <cellStyle name="Normal 15 2 3 3 2 4 2" xfId="31988" xr:uid="{00000000-0005-0000-0000-000021310000}"/>
    <cellStyle name="Normal 15 2 3 3 2 5" xfId="25223" xr:uid="{00000000-0005-0000-0000-000022310000}"/>
    <cellStyle name="Normal 15 2 3 3 3" xfId="10972" xr:uid="{00000000-0005-0000-0000-000023310000}"/>
    <cellStyle name="Normal 15 2 3 3 3 2" xfId="14357" xr:uid="{00000000-0005-0000-0000-000024310000}"/>
    <cellStyle name="Normal 15 2 3 3 3 2 2" xfId="21141" xr:uid="{00000000-0005-0000-0000-000025310000}"/>
    <cellStyle name="Normal 15 2 3 3 3 2 2 2" xfId="36254" xr:uid="{00000000-0005-0000-0000-000026310000}"/>
    <cellStyle name="Normal 15 2 3 3 3 2 3" xfId="29486" xr:uid="{00000000-0005-0000-0000-000027310000}"/>
    <cellStyle name="Normal 15 2 3 3 3 3" xfId="17757" xr:uid="{00000000-0005-0000-0000-000028310000}"/>
    <cellStyle name="Normal 15 2 3 3 3 3 2" xfId="32870" xr:uid="{00000000-0005-0000-0000-000029310000}"/>
    <cellStyle name="Normal 15 2 3 3 3 4" xfId="26102" xr:uid="{00000000-0005-0000-0000-00002A310000}"/>
    <cellStyle name="Normal 15 2 3 3 4" xfId="12642" xr:uid="{00000000-0005-0000-0000-00002B310000}"/>
    <cellStyle name="Normal 15 2 3 3 4 2" xfId="19425" xr:uid="{00000000-0005-0000-0000-00002C310000}"/>
    <cellStyle name="Normal 15 2 3 3 4 2 2" xfId="34538" xr:uid="{00000000-0005-0000-0000-00002D310000}"/>
    <cellStyle name="Normal 15 2 3 3 4 3" xfId="27770" xr:uid="{00000000-0005-0000-0000-00002E310000}"/>
    <cellStyle name="Normal 15 2 3 3 5" xfId="16030" xr:uid="{00000000-0005-0000-0000-00002F310000}"/>
    <cellStyle name="Normal 15 2 3 3 5 2" xfId="31154" xr:uid="{00000000-0005-0000-0000-000030310000}"/>
    <cellStyle name="Normal 15 2 3 3 6" xfId="9232" xr:uid="{00000000-0005-0000-0000-000031310000}"/>
    <cellStyle name="Normal 15 2 3 3 6 2" xfId="24386" xr:uid="{00000000-0005-0000-0000-000032310000}"/>
    <cellStyle name="Normal 15 2 3 3 7" xfId="22833" xr:uid="{00000000-0005-0000-0000-000033310000}"/>
    <cellStyle name="Normal 15 2 3 4" xfId="9654" xr:uid="{00000000-0005-0000-0000-000034310000}"/>
    <cellStyle name="Normal 15 2 3 4 2" xfId="11390" xr:uid="{00000000-0005-0000-0000-000035310000}"/>
    <cellStyle name="Normal 15 2 3 4 2 2" xfId="14775" xr:uid="{00000000-0005-0000-0000-000036310000}"/>
    <cellStyle name="Normal 15 2 3 4 2 2 2" xfId="21559" xr:uid="{00000000-0005-0000-0000-000037310000}"/>
    <cellStyle name="Normal 15 2 3 4 2 2 2 2" xfId="36672" xr:uid="{00000000-0005-0000-0000-000038310000}"/>
    <cellStyle name="Normal 15 2 3 4 2 2 3" xfId="29904" xr:uid="{00000000-0005-0000-0000-000039310000}"/>
    <cellStyle name="Normal 15 2 3 4 2 3" xfId="18175" xr:uid="{00000000-0005-0000-0000-00003A310000}"/>
    <cellStyle name="Normal 15 2 3 4 2 3 2" xfId="33288" xr:uid="{00000000-0005-0000-0000-00003B310000}"/>
    <cellStyle name="Normal 15 2 3 4 2 4" xfId="26520" xr:uid="{00000000-0005-0000-0000-00003C310000}"/>
    <cellStyle name="Normal 15 2 3 4 3" xfId="13062" xr:uid="{00000000-0005-0000-0000-00003D310000}"/>
    <cellStyle name="Normal 15 2 3 4 3 2" xfId="19846" xr:uid="{00000000-0005-0000-0000-00003E310000}"/>
    <cellStyle name="Normal 15 2 3 4 3 2 2" xfId="34959" xr:uid="{00000000-0005-0000-0000-00003F310000}"/>
    <cellStyle name="Normal 15 2 3 4 3 3" xfId="28191" xr:uid="{00000000-0005-0000-0000-000040310000}"/>
    <cellStyle name="Normal 15 2 3 4 4" xfId="16448" xr:uid="{00000000-0005-0000-0000-000041310000}"/>
    <cellStyle name="Normal 15 2 3 4 4 2" xfId="31572" xr:uid="{00000000-0005-0000-0000-000042310000}"/>
    <cellStyle name="Normal 15 2 3 4 5" xfId="24807" xr:uid="{00000000-0005-0000-0000-000043310000}"/>
    <cellStyle name="Normal 15 2 3 5" xfId="10557" xr:uid="{00000000-0005-0000-0000-000044310000}"/>
    <cellStyle name="Normal 15 2 3 5 2" xfId="13941" xr:uid="{00000000-0005-0000-0000-000045310000}"/>
    <cellStyle name="Normal 15 2 3 5 2 2" xfId="20725" xr:uid="{00000000-0005-0000-0000-000046310000}"/>
    <cellStyle name="Normal 15 2 3 5 2 2 2" xfId="35838" xr:uid="{00000000-0005-0000-0000-000047310000}"/>
    <cellStyle name="Normal 15 2 3 5 2 3" xfId="29070" xr:uid="{00000000-0005-0000-0000-000048310000}"/>
    <cellStyle name="Normal 15 2 3 5 3" xfId="17341" xr:uid="{00000000-0005-0000-0000-000049310000}"/>
    <cellStyle name="Normal 15 2 3 5 3 2" xfId="32454" xr:uid="{00000000-0005-0000-0000-00004A310000}"/>
    <cellStyle name="Normal 15 2 3 5 4" xfId="25686" xr:uid="{00000000-0005-0000-0000-00004B310000}"/>
    <cellStyle name="Normal 15 2 3 6" xfId="12226" xr:uid="{00000000-0005-0000-0000-00004C310000}"/>
    <cellStyle name="Normal 15 2 3 6 2" xfId="19009" xr:uid="{00000000-0005-0000-0000-00004D310000}"/>
    <cellStyle name="Normal 15 2 3 6 2 2" xfId="34122" xr:uid="{00000000-0005-0000-0000-00004E310000}"/>
    <cellStyle name="Normal 15 2 3 6 3" xfId="27354" xr:uid="{00000000-0005-0000-0000-00004F310000}"/>
    <cellStyle name="Normal 15 2 3 7" xfId="15614" xr:uid="{00000000-0005-0000-0000-000050310000}"/>
    <cellStyle name="Normal 15 2 3 7 2" xfId="30738" xr:uid="{00000000-0005-0000-0000-000051310000}"/>
    <cellStyle name="Normal 15 2 3 8" xfId="8815" xr:uid="{00000000-0005-0000-0000-000052310000}"/>
    <cellStyle name="Normal 15 2 3 8 2" xfId="23970" xr:uid="{00000000-0005-0000-0000-000053310000}"/>
    <cellStyle name="Normal 15 2 3 9" xfId="22417" xr:uid="{00000000-0005-0000-0000-000054310000}"/>
    <cellStyle name="Normal 15 2 4" xfId="7035" xr:uid="{00000000-0005-0000-0000-000055310000}"/>
    <cellStyle name="Normal 15 2 4 2" xfId="7452" xr:uid="{00000000-0005-0000-0000-000056310000}"/>
    <cellStyle name="Normal 15 2 4 2 2" xfId="10174" xr:uid="{00000000-0005-0000-0000-000057310000}"/>
    <cellStyle name="Normal 15 2 4 2 2 2" xfId="11911" xr:uid="{00000000-0005-0000-0000-000058310000}"/>
    <cellStyle name="Normal 15 2 4 2 2 2 2" xfId="15296" xr:uid="{00000000-0005-0000-0000-000059310000}"/>
    <cellStyle name="Normal 15 2 4 2 2 2 2 2" xfId="22080" xr:uid="{00000000-0005-0000-0000-00005A310000}"/>
    <cellStyle name="Normal 15 2 4 2 2 2 2 2 2" xfId="37193" xr:uid="{00000000-0005-0000-0000-00005B310000}"/>
    <cellStyle name="Normal 15 2 4 2 2 2 2 3" xfId="30425" xr:uid="{00000000-0005-0000-0000-00005C310000}"/>
    <cellStyle name="Normal 15 2 4 2 2 2 3" xfId="18696" xr:uid="{00000000-0005-0000-0000-00005D310000}"/>
    <cellStyle name="Normal 15 2 4 2 2 2 3 2" xfId="33809" xr:uid="{00000000-0005-0000-0000-00005E310000}"/>
    <cellStyle name="Normal 15 2 4 2 2 2 4" xfId="27041" xr:uid="{00000000-0005-0000-0000-00005F310000}"/>
    <cellStyle name="Normal 15 2 4 2 2 3" xfId="13583" xr:uid="{00000000-0005-0000-0000-000060310000}"/>
    <cellStyle name="Normal 15 2 4 2 2 3 2" xfId="20367" xr:uid="{00000000-0005-0000-0000-000061310000}"/>
    <cellStyle name="Normal 15 2 4 2 2 3 2 2" xfId="35480" xr:uid="{00000000-0005-0000-0000-000062310000}"/>
    <cellStyle name="Normal 15 2 4 2 2 3 3" xfId="28712" xr:uid="{00000000-0005-0000-0000-000063310000}"/>
    <cellStyle name="Normal 15 2 4 2 2 4" xfId="16970" xr:uid="{00000000-0005-0000-0000-000064310000}"/>
    <cellStyle name="Normal 15 2 4 2 2 4 2" xfId="32093" xr:uid="{00000000-0005-0000-0000-000065310000}"/>
    <cellStyle name="Normal 15 2 4 2 2 5" xfId="25328" xr:uid="{00000000-0005-0000-0000-000066310000}"/>
    <cellStyle name="Normal 15 2 4 2 3" xfId="11077" xr:uid="{00000000-0005-0000-0000-000067310000}"/>
    <cellStyle name="Normal 15 2 4 2 3 2" xfId="14462" xr:uid="{00000000-0005-0000-0000-000068310000}"/>
    <cellStyle name="Normal 15 2 4 2 3 2 2" xfId="21246" xr:uid="{00000000-0005-0000-0000-000069310000}"/>
    <cellStyle name="Normal 15 2 4 2 3 2 2 2" xfId="36359" xr:uid="{00000000-0005-0000-0000-00006A310000}"/>
    <cellStyle name="Normal 15 2 4 2 3 2 3" xfId="29591" xr:uid="{00000000-0005-0000-0000-00006B310000}"/>
    <cellStyle name="Normal 15 2 4 2 3 3" xfId="17862" xr:uid="{00000000-0005-0000-0000-00006C310000}"/>
    <cellStyle name="Normal 15 2 4 2 3 3 2" xfId="32975" xr:uid="{00000000-0005-0000-0000-00006D310000}"/>
    <cellStyle name="Normal 15 2 4 2 3 4" xfId="26207" xr:uid="{00000000-0005-0000-0000-00006E310000}"/>
    <cellStyle name="Normal 15 2 4 2 4" xfId="12747" xr:uid="{00000000-0005-0000-0000-00006F310000}"/>
    <cellStyle name="Normal 15 2 4 2 4 2" xfId="19530" xr:uid="{00000000-0005-0000-0000-000070310000}"/>
    <cellStyle name="Normal 15 2 4 2 4 2 2" xfId="34643" xr:uid="{00000000-0005-0000-0000-000071310000}"/>
    <cellStyle name="Normal 15 2 4 2 4 3" xfId="27875" xr:uid="{00000000-0005-0000-0000-000072310000}"/>
    <cellStyle name="Normal 15 2 4 2 5" xfId="16135" xr:uid="{00000000-0005-0000-0000-000073310000}"/>
    <cellStyle name="Normal 15 2 4 2 5 2" xfId="31259" xr:uid="{00000000-0005-0000-0000-000074310000}"/>
    <cellStyle name="Normal 15 2 4 2 6" xfId="9337" xr:uid="{00000000-0005-0000-0000-000075310000}"/>
    <cellStyle name="Normal 15 2 4 2 6 2" xfId="24491" xr:uid="{00000000-0005-0000-0000-000076310000}"/>
    <cellStyle name="Normal 15 2 4 2 7" xfId="22938" xr:uid="{00000000-0005-0000-0000-000077310000}"/>
    <cellStyle name="Normal 15 2 4 3" xfId="9759" xr:uid="{00000000-0005-0000-0000-000078310000}"/>
    <cellStyle name="Normal 15 2 4 3 2" xfId="11495" xr:uid="{00000000-0005-0000-0000-000079310000}"/>
    <cellStyle name="Normal 15 2 4 3 2 2" xfId="14880" xr:uid="{00000000-0005-0000-0000-00007A310000}"/>
    <cellStyle name="Normal 15 2 4 3 2 2 2" xfId="21664" xr:uid="{00000000-0005-0000-0000-00007B310000}"/>
    <cellStyle name="Normal 15 2 4 3 2 2 2 2" xfId="36777" xr:uid="{00000000-0005-0000-0000-00007C310000}"/>
    <cellStyle name="Normal 15 2 4 3 2 2 3" xfId="30009" xr:uid="{00000000-0005-0000-0000-00007D310000}"/>
    <cellStyle name="Normal 15 2 4 3 2 3" xfId="18280" xr:uid="{00000000-0005-0000-0000-00007E310000}"/>
    <cellStyle name="Normal 15 2 4 3 2 3 2" xfId="33393" xr:uid="{00000000-0005-0000-0000-00007F310000}"/>
    <cellStyle name="Normal 15 2 4 3 2 4" xfId="26625" xr:uid="{00000000-0005-0000-0000-000080310000}"/>
    <cellStyle name="Normal 15 2 4 3 3" xfId="13167" xr:uid="{00000000-0005-0000-0000-000081310000}"/>
    <cellStyle name="Normal 15 2 4 3 3 2" xfId="19951" xr:uid="{00000000-0005-0000-0000-000082310000}"/>
    <cellStyle name="Normal 15 2 4 3 3 2 2" xfId="35064" xr:uid="{00000000-0005-0000-0000-000083310000}"/>
    <cellStyle name="Normal 15 2 4 3 3 3" xfId="28296" xr:uid="{00000000-0005-0000-0000-000084310000}"/>
    <cellStyle name="Normal 15 2 4 3 4" xfId="16553" xr:uid="{00000000-0005-0000-0000-000085310000}"/>
    <cellStyle name="Normal 15 2 4 3 4 2" xfId="31677" xr:uid="{00000000-0005-0000-0000-000086310000}"/>
    <cellStyle name="Normal 15 2 4 3 5" xfId="24912" xr:uid="{00000000-0005-0000-0000-000087310000}"/>
    <cellStyle name="Normal 15 2 4 4" xfId="10662" xr:uid="{00000000-0005-0000-0000-000088310000}"/>
    <cellStyle name="Normal 15 2 4 4 2" xfId="14046" xr:uid="{00000000-0005-0000-0000-000089310000}"/>
    <cellStyle name="Normal 15 2 4 4 2 2" xfId="20830" xr:uid="{00000000-0005-0000-0000-00008A310000}"/>
    <cellStyle name="Normal 15 2 4 4 2 2 2" xfId="35943" xr:uid="{00000000-0005-0000-0000-00008B310000}"/>
    <cellStyle name="Normal 15 2 4 4 2 3" xfId="29175" xr:uid="{00000000-0005-0000-0000-00008C310000}"/>
    <cellStyle name="Normal 15 2 4 4 3" xfId="17446" xr:uid="{00000000-0005-0000-0000-00008D310000}"/>
    <cellStyle name="Normal 15 2 4 4 3 2" xfId="32559" xr:uid="{00000000-0005-0000-0000-00008E310000}"/>
    <cellStyle name="Normal 15 2 4 4 4" xfId="25791" xr:uid="{00000000-0005-0000-0000-00008F310000}"/>
    <cellStyle name="Normal 15 2 4 5" xfId="12331" xr:uid="{00000000-0005-0000-0000-000090310000}"/>
    <cellStyle name="Normal 15 2 4 5 2" xfId="19114" xr:uid="{00000000-0005-0000-0000-000091310000}"/>
    <cellStyle name="Normal 15 2 4 5 2 2" xfId="34227" xr:uid="{00000000-0005-0000-0000-000092310000}"/>
    <cellStyle name="Normal 15 2 4 5 3" xfId="27459" xr:uid="{00000000-0005-0000-0000-000093310000}"/>
    <cellStyle name="Normal 15 2 4 6" xfId="15719" xr:uid="{00000000-0005-0000-0000-000094310000}"/>
    <cellStyle name="Normal 15 2 4 6 2" xfId="30843" xr:uid="{00000000-0005-0000-0000-000095310000}"/>
    <cellStyle name="Normal 15 2 4 7" xfId="8921" xr:uid="{00000000-0005-0000-0000-000096310000}"/>
    <cellStyle name="Normal 15 2 4 7 2" xfId="24075" xr:uid="{00000000-0005-0000-0000-000097310000}"/>
    <cellStyle name="Normal 15 2 4 8" xfId="22522" xr:uid="{00000000-0005-0000-0000-000098310000}"/>
    <cellStyle name="Normal 15 2 5" xfId="7246" xr:uid="{00000000-0005-0000-0000-000099310000}"/>
    <cellStyle name="Normal 15 2 5 2" xfId="9967" xr:uid="{00000000-0005-0000-0000-00009A310000}"/>
    <cellStyle name="Normal 15 2 5 2 2" xfId="11703" xr:uid="{00000000-0005-0000-0000-00009B310000}"/>
    <cellStyle name="Normal 15 2 5 2 2 2" xfId="15088" xr:uid="{00000000-0005-0000-0000-00009C310000}"/>
    <cellStyle name="Normal 15 2 5 2 2 2 2" xfId="21872" xr:uid="{00000000-0005-0000-0000-00009D310000}"/>
    <cellStyle name="Normal 15 2 5 2 2 2 2 2" xfId="36985" xr:uid="{00000000-0005-0000-0000-00009E310000}"/>
    <cellStyle name="Normal 15 2 5 2 2 2 3" xfId="30217" xr:uid="{00000000-0005-0000-0000-00009F310000}"/>
    <cellStyle name="Normal 15 2 5 2 2 3" xfId="18488" xr:uid="{00000000-0005-0000-0000-0000A0310000}"/>
    <cellStyle name="Normal 15 2 5 2 2 3 2" xfId="33601" xr:uid="{00000000-0005-0000-0000-0000A1310000}"/>
    <cellStyle name="Normal 15 2 5 2 2 4" xfId="26833" xr:uid="{00000000-0005-0000-0000-0000A2310000}"/>
    <cellStyle name="Normal 15 2 5 2 3" xfId="13375" xr:uid="{00000000-0005-0000-0000-0000A3310000}"/>
    <cellStyle name="Normal 15 2 5 2 3 2" xfId="20159" xr:uid="{00000000-0005-0000-0000-0000A4310000}"/>
    <cellStyle name="Normal 15 2 5 2 3 2 2" xfId="35272" xr:uid="{00000000-0005-0000-0000-0000A5310000}"/>
    <cellStyle name="Normal 15 2 5 2 3 3" xfId="28504" xr:uid="{00000000-0005-0000-0000-0000A6310000}"/>
    <cellStyle name="Normal 15 2 5 2 4" xfId="16762" xr:uid="{00000000-0005-0000-0000-0000A7310000}"/>
    <cellStyle name="Normal 15 2 5 2 4 2" xfId="31885" xr:uid="{00000000-0005-0000-0000-0000A8310000}"/>
    <cellStyle name="Normal 15 2 5 2 5" xfId="25120" xr:uid="{00000000-0005-0000-0000-0000A9310000}"/>
    <cellStyle name="Normal 15 2 5 3" xfId="10870" xr:uid="{00000000-0005-0000-0000-0000AA310000}"/>
    <cellStyle name="Normal 15 2 5 3 2" xfId="14254" xr:uid="{00000000-0005-0000-0000-0000AB310000}"/>
    <cellStyle name="Normal 15 2 5 3 2 2" xfId="21038" xr:uid="{00000000-0005-0000-0000-0000AC310000}"/>
    <cellStyle name="Normal 15 2 5 3 2 2 2" xfId="36151" xr:uid="{00000000-0005-0000-0000-0000AD310000}"/>
    <cellStyle name="Normal 15 2 5 3 2 3" xfId="29383" xr:uid="{00000000-0005-0000-0000-0000AE310000}"/>
    <cellStyle name="Normal 15 2 5 3 3" xfId="17654" xr:uid="{00000000-0005-0000-0000-0000AF310000}"/>
    <cellStyle name="Normal 15 2 5 3 3 2" xfId="32767" xr:uid="{00000000-0005-0000-0000-0000B0310000}"/>
    <cellStyle name="Normal 15 2 5 3 4" xfId="25999" xr:uid="{00000000-0005-0000-0000-0000B1310000}"/>
    <cellStyle name="Normal 15 2 5 4" xfId="12539" xr:uid="{00000000-0005-0000-0000-0000B2310000}"/>
    <cellStyle name="Normal 15 2 5 4 2" xfId="19322" xr:uid="{00000000-0005-0000-0000-0000B3310000}"/>
    <cellStyle name="Normal 15 2 5 4 2 2" xfId="34435" xr:uid="{00000000-0005-0000-0000-0000B4310000}"/>
    <cellStyle name="Normal 15 2 5 4 3" xfId="27667" xr:uid="{00000000-0005-0000-0000-0000B5310000}"/>
    <cellStyle name="Normal 15 2 5 5" xfId="15927" xr:uid="{00000000-0005-0000-0000-0000B6310000}"/>
    <cellStyle name="Normal 15 2 5 5 2" xfId="31051" xr:uid="{00000000-0005-0000-0000-0000B7310000}"/>
    <cellStyle name="Normal 15 2 5 6" xfId="9129" xr:uid="{00000000-0005-0000-0000-0000B8310000}"/>
    <cellStyle name="Normal 15 2 5 6 2" xfId="24283" xr:uid="{00000000-0005-0000-0000-0000B9310000}"/>
    <cellStyle name="Normal 15 2 5 7" xfId="22730" xr:uid="{00000000-0005-0000-0000-0000BA310000}"/>
    <cellStyle name="Normal 15 2 6" xfId="6825" xr:uid="{00000000-0005-0000-0000-0000BB310000}"/>
    <cellStyle name="Normal 15 2 6 2" xfId="11287" xr:uid="{00000000-0005-0000-0000-0000BC310000}"/>
    <cellStyle name="Normal 15 2 6 2 2" xfId="14672" xr:uid="{00000000-0005-0000-0000-0000BD310000}"/>
    <cellStyle name="Normal 15 2 6 2 2 2" xfId="21456" xr:uid="{00000000-0005-0000-0000-0000BE310000}"/>
    <cellStyle name="Normal 15 2 6 2 2 2 2" xfId="36569" xr:uid="{00000000-0005-0000-0000-0000BF310000}"/>
    <cellStyle name="Normal 15 2 6 2 2 3" xfId="29801" xr:uid="{00000000-0005-0000-0000-0000C0310000}"/>
    <cellStyle name="Normal 15 2 6 2 3" xfId="18072" xr:uid="{00000000-0005-0000-0000-0000C1310000}"/>
    <cellStyle name="Normal 15 2 6 2 3 2" xfId="33185" xr:uid="{00000000-0005-0000-0000-0000C2310000}"/>
    <cellStyle name="Normal 15 2 6 2 4" xfId="26417" xr:uid="{00000000-0005-0000-0000-0000C3310000}"/>
    <cellStyle name="Normal 15 2 6 3" xfId="12959" xr:uid="{00000000-0005-0000-0000-0000C4310000}"/>
    <cellStyle name="Normal 15 2 6 3 2" xfId="19743" xr:uid="{00000000-0005-0000-0000-0000C5310000}"/>
    <cellStyle name="Normal 15 2 6 3 2 2" xfId="34856" xr:uid="{00000000-0005-0000-0000-0000C6310000}"/>
    <cellStyle name="Normal 15 2 6 3 3" xfId="28088" xr:uid="{00000000-0005-0000-0000-0000C7310000}"/>
    <cellStyle name="Normal 15 2 6 4" xfId="16345" xr:uid="{00000000-0005-0000-0000-0000C8310000}"/>
    <cellStyle name="Normal 15 2 6 4 2" xfId="31469" xr:uid="{00000000-0005-0000-0000-0000C9310000}"/>
    <cellStyle name="Normal 15 2 6 5" xfId="9551" xr:uid="{00000000-0005-0000-0000-0000CA310000}"/>
    <cellStyle name="Normal 15 2 6 5 2" xfId="24704" xr:uid="{00000000-0005-0000-0000-0000CB310000}"/>
    <cellStyle name="Normal 15 2 6 6" xfId="22314" xr:uid="{00000000-0005-0000-0000-0000CC310000}"/>
    <cellStyle name="Normal 15 2 7" xfId="10452" xr:uid="{00000000-0005-0000-0000-0000CD310000}"/>
    <cellStyle name="Normal 15 2 7 2" xfId="13838" xr:uid="{00000000-0005-0000-0000-0000CE310000}"/>
    <cellStyle name="Normal 15 2 7 2 2" xfId="20622" xr:uid="{00000000-0005-0000-0000-0000CF310000}"/>
    <cellStyle name="Normal 15 2 7 2 2 2" xfId="35735" xr:uid="{00000000-0005-0000-0000-0000D0310000}"/>
    <cellStyle name="Normal 15 2 7 2 3" xfId="28967" xr:uid="{00000000-0005-0000-0000-0000D1310000}"/>
    <cellStyle name="Normal 15 2 7 3" xfId="17238" xr:uid="{00000000-0005-0000-0000-0000D2310000}"/>
    <cellStyle name="Normal 15 2 7 3 2" xfId="32351" xr:uid="{00000000-0005-0000-0000-0000D3310000}"/>
    <cellStyle name="Normal 15 2 7 4" xfId="25583" xr:uid="{00000000-0005-0000-0000-0000D4310000}"/>
    <cellStyle name="Normal 15 2 8" xfId="12123" xr:uid="{00000000-0005-0000-0000-0000D5310000}"/>
    <cellStyle name="Normal 15 2 8 2" xfId="18906" xr:uid="{00000000-0005-0000-0000-0000D6310000}"/>
    <cellStyle name="Normal 15 2 8 2 2" xfId="34019" xr:uid="{00000000-0005-0000-0000-0000D7310000}"/>
    <cellStyle name="Normal 15 2 8 3" xfId="27251" xr:uid="{00000000-0005-0000-0000-0000D8310000}"/>
    <cellStyle name="Normal 15 2 9" xfId="5649" xr:uid="{00000000-0005-0000-0000-0000D9310000}"/>
    <cellStyle name="Normal 15 2 9 2" xfId="30635" xr:uid="{00000000-0005-0000-0000-0000DA310000}"/>
    <cellStyle name="Normal 15 2 9 3" xfId="6707" xr:uid="{00000000-0005-0000-0000-0000DB310000}"/>
    <cellStyle name="Normal 15 3" xfId="1366" xr:uid="{00000000-0005-0000-0000-0000DC310000}"/>
    <cellStyle name="Normal 15 3 10" xfId="22338" xr:uid="{00000000-0005-0000-0000-0000DD310000}"/>
    <cellStyle name="Normal 15 3 2" xfId="6952" xr:uid="{00000000-0005-0000-0000-0000DE310000}"/>
    <cellStyle name="Normal 15 3 2 2" xfId="7162" xr:uid="{00000000-0005-0000-0000-0000DF310000}"/>
    <cellStyle name="Normal 15 3 2 2 2" xfId="7579" xr:uid="{00000000-0005-0000-0000-0000E0310000}"/>
    <cellStyle name="Normal 15 3 2 2 2 2" xfId="10301" xr:uid="{00000000-0005-0000-0000-0000E1310000}"/>
    <cellStyle name="Normal 15 3 2 2 2 2 2" xfId="12038" xr:uid="{00000000-0005-0000-0000-0000E2310000}"/>
    <cellStyle name="Normal 15 3 2 2 2 2 2 2" xfId="15423" xr:uid="{00000000-0005-0000-0000-0000E3310000}"/>
    <cellStyle name="Normal 15 3 2 2 2 2 2 2 2" xfId="22207" xr:uid="{00000000-0005-0000-0000-0000E4310000}"/>
    <cellStyle name="Normal 15 3 2 2 2 2 2 2 2 2" xfId="37320" xr:uid="{00000000-0005-0000-0000-0000E5310000}"/>
    <cellStyle name="Normal 15 3 2 2 2 2 2 2 3" xfId="30552" xr:uid="{00000000-0005-0000-0000-0000E6310000}"/>
    <cellStyle name="Normal 15 3 2 2 2 2 2 3" xfId="18823" xr:uid="{00000000-0005-0000-0000-0000E7310000}"/>
    <cellStyle name="Normal 15 3 2 2 2 2 2 3 2" xfId="33936" xr:uid="{00000000-0005-0000-0000-0000E8310000}"/>
    <cellStyle name="Normal 15 3 2 2 2 2 2 4" xfId="27168" xr:uid="{00000000-0005-0000-0000-0000E9310000}"/>
    <cellStyle name="Normal 15 3 2 2 2 2 3" xfId="13710" xr:uid="{00000000-0005-0000-0000-0000EA310000}"/>
    <cellStyle name="Normal 15 3 2 2 2 2 3 2" xfId="20494" xr:uid="{00000000-0005-0000-0000-0000EB310000}"/>
    <cellStyle name="Normal 15 3 2 2 2 2 3 2 2" xfId="35607" xr:uid="{00000000-0005-0000-0000-0000EC310000}"/>
    <cellStyle name="Normal 15 3 2 2 2 2 3 3" xfId="28839" xr:uid="{00000000-0005-0000-0000-0000ED310000}"/>
    <cellStyle name="Normal 15 3 2 2 2 2 4" xfId="17097" xr:uid="{00000000-0005-0000-0000-0000EE310000}"/>
    <cellStyle name="Normal 15 3 2 2 2 2 4 2" xfId="32220" xr:uid="{00000000-0005-0000-0000-0000EF310000}"/>
    <cellStyle name="Normal 15 3 2 2 2 2 5" xfId="25455" xr:uid="{00000000-0005-0000-0000-0000F0310000}"/>
    <cellStyle name="Normal 15 3 2 2 2 3" xfId="11204" xr:uid="{00000000-0005-0000-0000-0000F1310000}"/>
    <cellStyle name="Normal 15 3 2 2 2 3 2" xfId="14589" xr:uid="{00000000-0005-0000-0000-0000F2310000}"/>
    <cellStyle name="Normal 15 3 2 2 2 3 2 2" xfId="21373" xr:uid="{00000000-0005-0000-0000-0000F3310000}"/>
    <cellStyle name="Normal 15 3 2 2 2 3 2 2 2" xfId="36486" xr:uid="{00000000-0005-0000-0000-0000F4310000}"/>
    <cellStyle name="Normal 15 3 2 2 2 3 2 3" xfId="29718" xr:uid="{00000000-0005-0000-0000-0000F5310000}"/>
    <cellStyle name="Normal 15 3 2 2 2 3 3" xfId="17989" xr:uid="{00000000-0005-0000-0000-0000F6310000}"/>
    <cellStyle name="Normal 15 3 2 2 2 3 3 2" xfId="33102" xr:uid="{00000000-0005-0000-0000-0000F7310000}"/>
    <cellStyle name="Normal 15 3 2 2 2 3 4" xfId="26334" xr:uid="{00000000-0005-0000-0000-0000F8310000}"/>
    <cellStyle name="Normal 15 3 2 2 2 4" xfId="12874" xr:uid="{00000000-0005-0000-0000-0000F9310000}"/>
    <cellStyle name="Normal 15 3 2 2 2 4 2" xfId="19657" xr:uid="{00000000-0005-0000-0000-0000FA310000}"/>
    <cellStyle name="Normal 15 3 2 2 2 4 2 2" xfId="34770" xr:uid="{00000000-0005-0000-0000-0000FB310000}"/>
    <cellStyle name="Normal 15 3 2 2 2 4 3" xfId="28002" xr:uid="{00000000-0005-0000-0000-0000FC310000}"/>
    <cellStyle name="Normal 15 3 2 2 2 5" xfId="16262" xr:uid="{00000000-0005-0000-0000-0000FD310000}"/>
    <cellStyle name="Normal 15 3 2 2 2 5 2" xfId="31386" xr:uid="{00000000-0005-0000-0000-0000FE310000}"/>
    <cellStyle name="Normal 15 3 2 2 2 6" xfId="9464" xr:uid="{00000000-0005-0000-0000-0000FF310000}"/>
    <cellStyle name="Normal 15 3 2 2 2 6 2" xfId="24618" xr:uid="{00000000-0005-0000-0000-000000320000}"/>
    <cellStyle name="Normal 15 3 2 2 2 7" xfId="23065" xr:uid="{00000000-0005-0000-0000-000001320000}"/>
    <cellStyle name="Normal 15 3 2 2 3" xfId="9886" xr:uid="{00000000-0005-0000-0000-000002320000}"/>
    <cellStyle name="Normal 15 3 2 2 3 2" xfId="11622" xr:uid="{00000000-0005-0000-0000-000003320000}"/>
    <cellStyle name="Normal 15 3 2 2 3 2 2" xfId="15007" xr:uid="{00000000-0005-0000-0000-000004320000}"/>
    <cellStyle name="Normal 15 3 2 2 3 2 2 2" xfId="21791" xr:uid="{00000000-0005-0000-0000-000005320000}"/>
    <cellStyle name="Normal 15 3 2 2 3 2 2 2 2" xfId="36904" xr:uid="{00000000-0005-0000-0000-000006320000}"/>
    <cellStyle name="Normal 15 3 2 2 3 2 2 3" xfId="30136" xr:uid="{00000000-0005-0000-0000-000007320000}"/>
    <cellStyle name="Normal 15 3 2 2 3 2 3" xfId="18407" xr:uid="{00000000-0005-0000-0000-000008320000}"/>
    <cellStyle name="Normal 15 3 2 2 3 2 3 2" xfId="33520" xr:uid="{00000000-0005-0000-0000-000009320000}"/>
    <cellStyle name="Normal 15 3 2 2 3 2 4" xfId="26752" xr:uid="{00000000-0005-0000-0000-00000A320000}"/>
    <cellStyle name="Normal 15 3 2 2 3 3" xfId="13294" xr:uid="{00000000-0005-0000-0000-00000B320000}"/>
    <cellStyle name="Normal 15 3 2 2 3 3 2" xfId="20078" xr:uid="{00000000-0005-0000-0000-00000C320000}"/>
    <cellStyle name="Normal 15 3 2 2 3 3 2 2" xfId="35191" xr:uid="{00000000-0005-0000-0000-00000D320000}"/>
    <cellStyle name="Normal 15 3 2 2 3 3 3" xfId="28423" xr:uid="{00000000-0005-0000-0000-00000E320000}"/>
    <cellStyle name="Normal 15 3 2 2 3 4" xfId="16680" xr:uid="{00000000-0005-0000-0000-00000F320000}"/>
    <cellStyle name="Normal 15 3 2 2 3 4 2" xfId="31804" xr:uid="{00000000-0005-0000-0000-000010320000}"/>
    <cellStyle name="Normal 15 3 2 2 3 5" xfId="25039" xr:uid="{00000000-0005-0000-0000-000011320000}"/>
    <cellStyle name="Normal 15 3 2 2 4" xfId="10789" xr:uid="{00000000-0005-0000-0000-000012320000}"/>
    <cellStyle name="Normal 15 3 2 2 4 2" xfId="14173" xr:uid="{00000000-0005-0000-0000-000013320000}"/>
    <cellStyle name="Normal 15 3 2 2 4 2 2" xfId="20957" xr:uid="{00000000-0005-0000-0000-000014320000}"/>
    <cellStyle name="Normal 15 3 2 2 4 2 2 2" xfId="36070" xr:uid="{00000000-0005-0000-0000-000015320000}"/>
    <cellStyle name="Normal 15 3 2 2 4 2 3" xfId="29302" xr:uid="{00000000-0005-0000-0000-000016320000}"/>
    <cellStyle name="Normal 15 3 2 2 4 3" xfId="17573" xr:uid="{00000000-0005-0000-0000-000017320000}"/>
    <cellStyle name="Normal 15 3 2 2 4 3 2" xfId="32686" xr:uid="{00000000-0005-0000-0000-000018320000}"/>
    <cellStyle name="Normal 15 3 2 2 4 4" xfId="25918" xr:uid="{00000000-0005-0000-0000-000019320000}"/>
    <cellStyle name="Normal 15 3 2 2 5" xfId="12458" xr:uid="{00000000-0005-0000-0000-00001A320000}"/>
    <cellStyle name="Normal 15 3 2 2 5 2" xfId="19241" xr:uid="{00000000-0005-0000-0000-00001B320000}"/>
    <cellStyle name="Normal 15 3 2 2 5 2 2" xfId="34354" xr:uid="{00000000-0005-0000-0000-00001C320000}"/>
    <cellStyle name="Normal 15 3 2 2 5 3" xfId="27586" xr:uid="{00000000-0005-0000-0000-00001D320000}"/>
    <cellStyle name="Normal 15 3 2 2 6" xfId="15846" xr:uid="{00000000-0005-0000-0000-00001E320000}"/>
    <cellStyle name="Normal 15 3 2 2 6 2" xfId="30970" xr:uid="{00000000-0005-0000-0000-00001F320000}"/>
    <cellStyle name="Normal 15 3 2 2 7" xfId="9048" xr:uid="{00000000-0005-0000-0000-000020320000}"/>
    <cellStyle name="Normal 15 3 2 2 7 2" xfId="24202" xr:uid="{00000000-0005-0000-0000-000021320000}"/>
    <cellStyle name="Normal 15 3 2 2 8" xfId="22649" xr:uid="{00000000-0005-0000-0000-000022320000}"/>
    <cellStyle name="Normal 15 3 2 3" xfId="7371" xr:uid="{00000000-0005-0000-0000-000023320000}"/>
    <cellStyle name="Normal 15 3 2 3 2" xfId="10093" xr:uid="{00000000-0005-0000-0000-000024320000}"/>
    <cellStyle name="Normal 15 3 2 3 2 2" xfId="11830" xr:uid="{00000000-0005-0000-0000-000025320000}"/>
    <cellStyle name="Normal 15 3 2 3 2 2 2" xfId="15215" xr:uid="{00000000-0005-0000-0000-000026320000}"/>
    <cellStyle name="Normal 15 3 2 3 2 2 2 2" xfId="21999" xr:uid="{00000000-0005-0000-0000-000027320000}"/>
    <cellStyle name="Normal 15 3 2 3 2 2 2 2 2" xfId="37112" xr:uid="{00000000-0005-0000-0000-000028320000}"/>
    <cellStyle name="Normal 15 3 2 3 2 2 2 3" xfId="30344" xr:uid="{00000000-0005-0000-0000-000029320000}"/>
    <cellStyle name="Normal 15 3 2 3 2 2 3" xfId="18615" xr:uid="{00000000-0005-0000-0000-00002A320000}"/>
    <cellStyle name="Normal 15 3 2 3 2 2 3 2" xfId="33728" xr:uid="{00000000-0005-0000-0000-00002B320000}"/>
    <cellStyle name="Normal 15 3 2 3 2 2 4" xfId="26960" xr:uid="{00000000-0005-0000-0000-00002C320000}"/>
    <cellStyle name="Normal 15 3 2 3 2 3" xfId="13502" xr:uid="{00000000-0005-0000-0000-00002D320000}"/>
    <cellStyle name="Normal 15 3 2 3 2 3 2" xfId="20286" xr:uid="{00000000-0005-0000-0000-00002E320000}"/>
    <cellStyle name="Normal 15 3 2 3 2 3 2 2" xfId="35399" xr:uid="{00000000-0005-0000-0000-00002F320000}"/>
    <cellStyle name="Normal 15 3 2 3 2 3 3" xfId="28631" xr:uid="{00000000-0005-0000-0000-000030320000}"/>
    <cellStyle name="Normal 15 3 2 3 2 4" xfId="16889" xr:uid="{00000000-0005-0000-0000-000031320000}"/>
    <cellStyle name="Normal 15 3 2 3 2 4 2" xfId="32012" xr:uid="{00000000-0005-0000-0000-000032320000}"/>
    <cellStyle name="Normal 15 3 2 3 2 5" xfId="25247" xr:uid="{00000000-0005-0000-0000-000033320000}"/>
    <cellStyle name="Normal 15 3 2 3 3" xfId="10996" xr:uid="{00000000-0005-0000-0000-000034320000}"/>
    <cellStyle name="Normal 15 3 2 3 3 2" xfId="14381" xr:uid="{00000000-0005-0000-0000-000035320000}"/>
    <cellStyle name="Normal 15 3 2 3 3 2 2" xfId="21165" xr:uid="{00000000-0005-0000-0000-000036320000}"/>
    <cellStyle name="Normal 15 3 2 3 3 2 2 2" xfId="36278" xr:uid="{00000000-0005-0000-0000-000037320000}"/>
    <cellStyle name="Normal 15 3 2 3 3 2 3" xfId="29510" xr:uid="{00000000-0005-0000-0000-000038320000}"/>
    <cellStyle name="Normal 15 3 2 3 3 3" xfId="17781" xr:uid="{00000000-0005-0000-0000-000039320000}"/>
    <cellStyle name="Normal 15 3 2 3 3 3 2" xfId="32894" xr:uid="{00000000-0005-0000-0000-00003A320000}"/>
    <cellStyle name="Normal 15 3 2 3 3 4" xfId="26126" xr:uid="{00000000-0005-0000-0000-00003B320000}"/>
    <cellStyle name="Normal 15 3 2 3 4" xfId="12666" xr:uid="{00000000-0005-0000-0000-00003C320000}"/>
    <cellStyle name="Normal 15 3 2 3 4 2" xfId="19449" xr:uid="{00000000-0005-0000-0000-00003D320000}"/>
    <cellStyle name="Normal 15 3 2 3 4 2 2" xfId="34562" xr:uid="{00000000-0005-0000-0000-00003E320000}"/>
    <cellStyle name="Normal 15 3 2 3 4 3" xfId="27794" xr:uid="{00000000-0005-0000-0000-00003F320000}"/>
    <cellStyle name="Normal 15 3 2 3 5" xfId="16054" xr:uid="{00000000-0005-0000-0000-000040320000}"/>
    <cellStyle name="Normal 15 3 2 3 5 2" xfId="31178" xr:uid="{00000000-0005-0000-0000-000041320000}"/>
    <cellStyle name="Normal 15 3 2 3 6" xfId="9256" xr:uid="{00000000-0005-0000-0000-000042320000}"/>
    <cellStyle name="Normal 15 3 2 3 6 2" xfId="24410" xr:uid="{00000000-0005-0000-0000-000043320000}"/>
    <cellStyle name="Normal 15 3 2 3 7" xfId="22857" xr:uid="{00000000-0005-0000-0000-000044320000}"/>
    <cellStyle name="Normal 15 3 2 4" xfId="9678" xr:uid="{00000000-0005-0000-0000-000045320000}"/>
    <cellStyle name="Normal 15 3 2 4 2" xfId="11414" xr:uid="{00000000-0005-0000-0000-000046320000}"/>
    <cellStyle name="Normal 15 3 2 4 2 2" xfId="14799" xr:uid="{00000000-0005-0000-0000-000047320000}"/>
    <cellStyle name="Normal 15 3 2 4 2 2 2" xfId="21583" xr:uid="{00000000-0005-0000-0000-000048320000}"/>
    <cellStyle name="Normal 15 3 2 4 2 2 2 2" xfId="36696" xr:uid="{00000000-0005-0000-0000-000049320000}"/>
    <cellStyle name="Normal 15 3 2 4 2 2 3" xfId="29928" xr:uid="{00000000-0005-0000-0000-00004A320000}"/>
    <cellStyle name="Normal 15 3 2 4 2 3" xfId="18199" xr:uid="{00000000-0005-0000-0000-00004B320000}"/>
    <cellStyle name="Normal 15 3 2 4 2 3 2" xfId="33312" xr:uid="{00000000-0005-0000-0000-00004C320000}"/>
    <cellStyle name="Normal 15 3 2 4 2 4" xfId="26544" xr:uid="{00000000-0005-0000-0000-00004D320000}"/>
    <cellStyle name="Normal 15 3 2 4 3" xfId="13086" xr:uid="{00000000-0005-0000-0000-00004E320000}"/>
    <cellStyle name="Normal 15 3 2 4 3 2" xfId="19870" xr:uid="{00000000-0005-0000-0000-00004F320000}"/>
    <cellStyle name="Normal 15 3 2 4 3 2 2" xfId="34983" xr:uid="{00000000-0005-0000-0000-000050320000}"/>
    <cellStyle name="Normal 15 3 2 4 3 3" xfId="28215" xr:uid="{00000000-0005-0000-0000-000051320000}"/>
    <cellStyle name="Normal 15 3 2 4 4" xfId="16472" xr:uid="{00000000-0005-0000-0000-000052320000}"/>
    <cellStyle name="Normal 15 3 2 4 4 2" xfId="31596" xr:uid="{00000000-0005-0000-0000-000053320000}"/>
    <cellStyle name="Normal 15 3 2 4 5" xfId="24831" xr:uid="{00000000-0005-0000-0000-000054320000}"/>
    <cellStyle name="Normal 15 3 2 5" xfId="10581" xr:uid="{00000000-0005-0000-0000-000055320000}"/>
    <cellStyle name="Normal 15 3 2 5 2" xfId="13965" xr:uid="{00000000-0005-0000-0000-000056320000}"/>
    <cellStyle name="Normal 15 3 2 5 2 2" xfId="20749" xr:uid="{00000000-0005-0000-0000-000057320000}"/>
    <cellStyle name="Normal 15 3 2 5 2 2 2" xfId="35862" xr:uid="{00000000-0005-0000-0000-000058320000}"/>
    <cellStyle name="Normal 15 3 2 5 2 3" xfId="29094" xr:uid="{00000000-0005-0000-0000-000059320000}"/>
    <cellStyle name="Normal 15 3 2 5 3" xfId="17365" xr:uid="{00000000-0005-0000-0000-00005A320000}"/>
    <cellStyle name="Normal 15 3 2 5 3 2" xfId="32478" xr:uid="{00000000-0005-0000-0000-00005B320000}"/>
    <cellStyle name="Normal 15 3 2 5 4" xfId="25710" xr:uid="{00000000-0005-0000-0000-00005C320000}"/>
    <cellStyle name="Normal 15 3 2 6" xfId="12250" xr:uid="{00000000-0005-0000-0000-00005D320000}"/>
    <cellStyle name="Normal 15 3 2 6 2" xfId="19033" xr:uid="{00000000-0005-0000-0000-00005E320000}"/>
    <cellStyle name="Normal 15 3 2 6 2 2" xfId="34146" xr:uid="{00000000-0005-0000-0000-00005F320000}"/>
    <cellStyle name="Normal 15 3 2 6 3" xfId="27378" xr:uid="{00000000-0005-0000-0000-000060320000}"/>
    <cellStyle name="Normal 15 3 2 7" xfId="15638" xr:uid="{00000000-0005-0000-0000-000061320000}"/>
    <cellStyle name="Normal 15 3 2 7 2" xfId="30762" xr:uid="{00000000-0005-0000-0000-000062320000}"/>
    <cellStyle name="Normal 15 3 2 8" xfId="8839" xr:uid="{00000000-0005-0000-0000-000063320000}"/>
    <cellStyle name="Normal 15 3 2 8 2" xfId="23994" xr:uid="{00000000-0005-0000-0000-000064320000}"/>
    <cellStyle name="Normal 15 3 2 9" xfId="22441" xr:uid="{00000000-0005-0000-0000-000065320000}"/>
    <cellStyle name="Normal 15 3 3" xfId="7059" xr:uid="{00000000-0005-0000-0000-000066320000}"/>
    <cellStyle name="Normal 15 3 3 2" xfId="7476" xr:uid="{00000000-0005-0000-0000-000067320000}"/>
    <cellStyle name="Normal 15 3 3 2 2" xfId="10198" xr:uid="{00000000-0005-0000-0000-000068320000}"/>
    <cellStyle name="Normal 15 3 3 2 2 2" xfId="11935" xr:uid="{00000000-0005-0000-0000-000069320000}"/>
    <cellStyle name="Normal 15 3 3 2 2 2 2" xfId="15320" xr:uid="{00000000-0005-0000-0000-00006A320000}"/>
    <cellStyle name="Normal 15 3 3 2 2 2 2 2" xfId="22104" xr:uid="{00000000-0005-0000-0000-00006B320000}"/>
    <cellStyle name="Normal 15 3 3 2 2 2 2 2 2" xfId="37217" xr:uid="{00000000-0005-0000-0000-00006C320000}"/>
    <cellStyle name="Normal 15 3 3 2 2 2 2 3" xfId="30449" xr:uid="{00000000-0005-0000-0000-00006D320000}"/>
    <cellStyle name="Normal 15 3 3 2 2 2 3" xfId="18720" xr:uid="{00000000-0005-0000-0000-00006E320000}"/>
    <cellStyle name="Normal 15 3 3 2 2 2 3 2" xfId="33833" xr:uid="{00000000-0005-0000-0000-00006F320000}"/>
    <cellStyle name="Normal 15 3 3 2 2 2 4" xfId="27065" xr:uid="{00000000-0005-0000-0000-000070320000}"/>
    <cellStyle name="Normal 15 3 3 2 2 3" xfId="13607" xr:uid="{00000000-0005-0000-0000-000071320000}"/>
    <cellStyle name="Normal 15 3 3 2 2 3 2" xfId="20391" xr:uid="{00000000-0005-0000-0000-000072320000}"/>
    <cellStyle name="Normal 15 3 3 2 2 3 2 2" xfId="35504" xr:uid="{00000000-0005-0000-0000-000073320000}"/>
    <cellStyle name="Normal 15 3 3 2 2 3 3" xfId="28736" xr:uid="{00000000-0005-0000-0000-000074320000}"/>
    <cellStyle name="Normal 15 3 3 2 2 4" xfId="16994" xr:uid="{00000000-0005-0000-0000-000075320000}"/>
    <cellStyle name="Normal 15 3 3 2 2 4 2" xfId="32117" xr:uid="{00000000-0005-0000-0000-000076320000}"/>
    <cellStyle name="Normal 15 3 3 2 2 5" xfId="25352" xr:uid="{00000000-0005-0000-0000-000077320000}"/>
    <cellStyle name="Normal 15 3 3 2 3" xfId="11101" xr:uid="{00000000-0005-0000-0000-000078320000}"/>
    <cellStyle name="Normal 15 3 3 2 3 2" xfId="14486" xr:uid="{00000000-0005-0000-0000-000079320000}"/>
    <cellStyle name="Normal 15 3 3 2 3 2 2" xfId="21270" xr:uid="{00000000-0005-0000-0000-00007A320000}"/>
    <cellStyle name="Normal 15 3 3 2 3 2 2 2" xfId="36383" xr:uid="{00000000-0005-0000-0000-00007B320000}"/>
    <cellStyle name="Normal 15 3 3 2 3 2 3" xfId="29615" xr:uid="{00000000-0005-0000-0000-00007C320000}"/>
    <cellStyle name="Normal 15 3 3 2 3 3" xfId="17886" xr:uid="{00000000-0005-0000-0000-00007D320000}"/>
    <cellStyle name="Normal 15 3 3 2 3 3 2" xfId="32999" xr:uid="{00000000-0005-0000-0000-00007E320000}"/>
    <cellStyle name="Normal 15 3 3 2 3 4" xfId="26231" xr:uid="{00000000-0005-0000-0000-00007F320000}"/>
    <cellStyle name="Normal 15 3 3 2 4" xfId="12771" xr:uid="{00000000-0005-0000-0000-000080320000}"/>
    <cellStyle name="Normal 15 3 3 2 4 2" xfId="19554" xr:uid="{00000000-0005-0000-0000-000081320000}"/>
    <cellStyle name="Normal 15 3 3 2 4 2 2" xfId="34667" xr:uid="{00000000-0005-0000-0000-000082320000}"/>
    <cellStyle name="Normal 15 3 3 2 4 3" xfId="27899" xr:uid="{00000000-0005-0000-0000-000083320000}"/>
    <cellStyle name="Normal 15 3 3 2 5" xfId="16159" xr:uid="{00000000-0005-0000-0000-000084320000}"/>
    <cellStyle name="Normal 15 3 3 2 5 2" xfId="31283" xr:uid="{00000000-0005-0000-0000-000085320000}"/>
    <cellStyle name="Normal 15 3 3 2 6" xfId="9361" xr:uid="{00000000-0005-0000-0000-000086320000}"/>
    <cellStyle name="Normal 15 3 3 2 6 2" xfId="24515" xr:uid="{00000000-0005-0000-0000-000087320000}"/>
    <cellStyle name="Normal 15 3 3 2 7" xfId="22962" xr:uid="{00000000-0005-0000-0000-000088320000}"/>
    <cellStyle name="Normal 15 3 3 3" xfId="9783" xr:uid="{00000000-0005-0000-0000-000089320000}"/>
    <cellStyle name="Normal 15 3 3 3 2" xfId="11519" xr:uid="{00000000-0005-0000-0000-00008A320000}"/>
    <cellStyle name="Normal 15 3 3 3 2 2" xfId="14904" xr:uid="{00000000-0005-0000-0000-00008B320000}"/>
    <cellStyle name="Normal 15 3 3 3 2 2 2" xfId="21688" xr:uid="{00000000-0005-0000-0000-00008C320000}"/>
    <cellStyle name="Normal 15 3 3 3 2 2 2 2" xfId="36801" xr:uid="{00000000-0005-0000-0000-00008D320000}"/>
    <cellStyle name="Normal 15 3 3 3 2 2 3" xfId="30033" xr:uid="{00000000-0005-0000-0000-00008E320000}"/>
    <cellStyle name="Normal 15 3 3 3 2 3" xfId="18304" xr:uid="{00000000-0005-0000-0000-00008F320000}"/>
    <cellStyle name="Normal 15 3 3 3 2 3 2" xfId="33417" xr:uid="{00000000-0005-0000-0000-000090320000}"/>
    <cellStyle name="Normal 15 3 3 3 2 4" xfId="26649" xr:uid="{00000000-0005-0000-0000-000091320000}"/>
    <cellStyle name="Normal 15 3 3 3 3" xfId="13191" xr:uid="{00000000-0005-0000-0000-000092320000}"/>
    <cellStyle name="Normal 15 3 3 3 3 2" xfId="19975" xr:uid="{00000000-0005-0000-0000-000093320000}"/>
    <cellStyle name="Normal 15 3 3 3 3 2 2" xfId="35088" xr:uid="{00000000-0005-0000-0000-000094320000}"/>
    <cellStyle name="Normal 15 3 3 3 3 3" xfId="28320" xr:uid="{00000000-0005-0000-0000-000095320000}"/>
    <cellStyle name="Normal 15 3 3 3 4" xfId="16577" xr:uid="{00000000-0005-0000-0000-000096320000}"/>
    <cellStyle name="Normal 15 3 3 3 4 2" xfId="31701" xr:uid="{00000000-0005-0000-0000-000097320000}"/>
    <cellStyle name="Normal 15 3 3 3 5" xfId="24936" xr:uid="{00000000-0005-0000-0000-000098320000}"/>
    <cellStyle name="Normal 15 3 3 4" xfId="10686" xr:uid="{00000000-0005-0000-0000-000099320000}"/>
    <cellStyle name="Normal 15 3 3 4 2" xfId="14070" xr:uid="{00000000-0005-0000-0000-00009A320000}"/>
    <cellStyle name="Normal 15 3 3 4 2 2" xfId="20854" xr:uid="{00000000-0005-0000-0000-00009B320000}"/>
    <cellStyle name="Normal 15 3 3 4 2 2 2" xfId="35967" xr:uid="{00000000-0005-0000-0000-00009C320000}"/>
    <cellStyle name="Normal 15 3 3 4 2 3" xfId="29199" xr:uid="{00000000-0005-0000-0000-00009D320000}"/>
    <cellStyle name="Normal 15 3 3 4 3" xfId="17470" xr:uid="{00000000-0005-0000-0000-00009E320000}"/>
    <cellStyle name="Normal 15 3 3 4 3 2" xfId="32583" xr:uid="{00000000-0005-0000-0000-00009F320000}"/>
    <cellStyle name="Normal 15 3 3 4 4" xfId="25815" xr:uid="{00000000-0005-0000-0000-0000A0320000}"/>
    <cellStyle name="Normal 15 3 3 5" xfId="12355" xr:uid="{00000000-0005-0000-0000-0000A1320000}"/>
    <cellStyle name="Normal 15 3 3 5 2" xfId="19138" xr:uid="{00000000-0005-0000-0000-0000A2320000}"/>
    <cellStyle name="Normal 15 3 3 5 2 2" xfId="34251" xr:uid="{00000000-0005-0000-0000-0000A3320000}"/>
    <cellStyle name="Normal 15 3 3 5 3" xfId="27483" xr:uid="{00000000-0005-0000-0000-0000A4320000}"/>
    <cellStyle name="Normal 15 3 3 6" xfId="15743" xr:uid="{00000000-0005-0000-0000-0000A5320000}"/>
    <cellStyle name="Normal 15 3 3 6 2" xfId="30867" xr:uid="{00000000-0005-0000-0000-0000A6320000}"/>
    <cellStyle name="Normal 15 3 3 7" xfId="8945" xr:uid="{00000000-0005-0000-0000-0000A7320000}"/>
    <cellStyle name="Normal 15 3 3 7 2" xfId="24099" xr:uid="{00000000-0005-0000-0000-0000A8320000}"/>
    <cellStyle name="Normal 15 3 3 8" xfId="22546" xr:uid="{00000000-0005-0000-0000-0000A9320000}"/>
    <cellStyle name="Normal 15 3 4" xfId="7270" xr:uid="{00000000-0005-0000-0000-0000AA320000}"/>
    <cellStyle name="Normal 15 3 4 2" xfId="9991" xr:uid="{00000000-0005-0000-0000-0000AB320000}"/>
    <cellStyle name="Normal 15 3 4 2 2" xfId="11727" xr:uid="{00000000-0005-0000-0000-0000AC320000}"/>
    <cellStyle name="Normal 15 3 4 2 2 2" xfId="15112" xr:uid="{00000000-0005-0000-0000-0000AD320000}"/>
    <cellStyle name="Normal 15 3 4 2 2 2 2" xfId="21896" xr:uid="{00000000-0005-0000-0000-0000AE320000}"/>
    <cellStyle name="Normal 15 3 4 2 2 2 2 2" xfId="37009" xr:uid="{00000000-0005-0000-0000-0000AF320000}"/>
    <cellStyle name="Normal 15 3 4 2 2 2 3" xfId="30241" xr:uid="{00000000-0005-0000-0000-0000B0320000}"/>
    <cellStyle name="Normal 15 3 4 2 2 3" xfId="18512" xr:uid="{00000000-0005-0000-0000-0000B1320000}"/>
    <cellStyle name="Normal 15 3 4 2 2 3 2" xfId="33625" xr:uid="{00000000-0005-0000-0000-0000B2320000}"/>
    <cellStyle name="Normal 15 3 4 2 2 4" xfId="26857" xr:uid="{00000000-0005-0000-0000-0000B3320000}"/>
    <cellStyle name="Normal 15 3 4 2 3" xfId="13399" xr:uid="{00000000-0005-0000-0000-0000B4320000}"/>
    <cellStyle name="Normal 15 3 4 2 3 2" xfId="20183" xr:uid="{00000000-0005-0000-0000-0000B5320000}"/>
    <cellStyle name="Normal 15 3 4 2 3 2 2" xfId="35296" xr:uid="{00000000-0005-0000-0000-0000B6320000}"/>
    <cellStyle name="Normal 15 3 4 2 3 3" xfId="28528" xr:uid="{00000000-0005-0000-0000-0000B7320000}"/>
    <cellStyle name="Normal 15 3 4 2 4" xfId="16786" xr:uid="{00000000-0005-0000-0000-0000B8320000}"/>
    <cellStyle name="Normal 15 3 4 2 4 2" xfId="31909" xr:uid="{00000000-0005-0000-0000-0000B9320000}"/>
    <cellStyle name="Normal 15 3 4 2 5" xfId="25144" xr:uid="{00000000-0005-0000-0000-0000BA320000}"/>
    <cellStyle name="Normal 15 3 4 3" xfId="10894" xr:uid="{00000000-0005-0000-0000-0000BB320000}"/>
    <cellStyle name="Normal 15 3 4 3 2" xfId="14278" xr:uid="{00000000-0005-0000-0000-0000BC320000}"/>
    <cellStyle name="Normal 15 3 4 3 2 2" xfId="21062" xr:uid="{00000000-0005-0000-0000-0000BD320000}"/>
    <cellStyle name="Normal 15 3 4 3 2 2 2" xfId="36175" xr:uid="{00000000-0005-0000-0000-0000BE320000}"/>
    <cellStyle name="Normal 15 3 4 3 2 3" xfId="29407" xr:uid="{00000000-0005-0000-0000-0000BF320000}"/>
    <cellStyle name="Normal 15 3 4 3 3" xfId="17678" xr:uid="{00000000-0005-0000-0000-0000C0320000}"/>
    <cellStyle name="Normal 15 3 4 3 3 2" xfId="32791" xr:uid="{00000000-0005-0000-0000-0000C1320000}"/>
    <cellStyle name="Normal 15 3 4 3 4" xfId="26023" xr:uid="{00000000-0005-0000-0000-0000C2320000}"/>
    <cellStyle name="Normal 15 3 4 4" xfId="12563" xr:uid="{00000000-0005-0000-0000-0000C3320000}"/>
    <cellStyle name="Normal 15 3 4 4 2" xfId="19346" xr:uid="{00000000-0005-0000-0000-0000C4320000}"/>
    <cellStyle name="Normal 15 3 4 4 2 2" xfId="34459" xr:uid="{00000000-0005-0000-0000-0000C5320000}"/>
    <cellStyle name="Normal 15 3 4 4 3" xfId="27691" xr:uid="{00000000-0005-0000-0000-0000C6320000}"/>
    <cellStyle name="Normal 15 3 4 5" xfId="15951" xr:uid="{00000000-0005-0000-0000-0000C7320000}"/>
    <cellStyle name="Normal 15 3 4 5 2" xfId="31075" xr:uid="{00000000-0005-0000-0000-0000C8320000}"/>
    <cellStyle name="Normal 15 3 4 6" xfId="9153" xr:uid="{00000000-0005-0000-0000-0000C9320000}"/>
    <cellStyle name="Normal 15 3 4 6 2" xfId="24307" xr:uid="{00000000-0005-0000-0000-0000CA320000}"/>
    <cellStyle name="Normal 15 3 4 7" xfId="22754" xr:uid="{00000000-0005-0000-0000-0000CB320000}"/>
    <cellStyle name="Normal 15 3 5" xfId="9575" xr:uid="{00000000-0005-0000-0000-0000CC320000}"/>
    <cellStyle name="Normal 15 3 5 2" xfId="11311" xr:uid="{00000000-0005-0000-0000-0000CD320000}"/>
    <cellStyle name="Normal 15 3 5 2 2" xfId="14696" xr:uid="{00000000-0005-0000-0000-0000CE320000}"/>
    <cellStyle name="Normal 15 3 5 2 2 2" xfId="21480" xr:uid="{00000000-0005-0000-0000-0000CF320000}"/>
    <cellStyle name="Normal 15 3 5 2 2 2 2" xfId="36593" xr:uid="{00000000-0005-0000-0000-0000D0320000}"/>
    <cellStyle name="Normal 15 3 5 2 2 3" xfId="29825" xr:uid="{00000000-0005-0000-0000-0000D1320000}"/>
    <cellStyle name="Normal 15 3 5 2 3" xfId="18096" xr:uid="{00000000-0005-0000-0000-0000D2320000}"/>
    <cellStyle name="Normal 15 3 5 2 3 2" xfId="33209" xr:uid="{00000000-0005-0000-0000-0000D3320000}"/>
    <cellStyle name="Normal 15 3 5 2 4" xfId="26441" xr:uid="{00000000-0005-0000-0000-0000D4320000}"/>
    <cellStyle name="Normal 15 3 5 3" xfId="12983" xr:uid="{00000000-0005-0000-0000-0000D5320000}"/>
    <cellStyle name="Normal 15 3 5 3 2" xfId="19767" xr:uid="{00000000-0005-0000-0000-0000D6320000}"/>
    <cellStyle name="Normal 15 3 5 3 2 2" xfId="34880" xr:uid="{00000000-0005-0000-0000-0000D7320000}"/>
    <cellStyle name="Normal 15 3 5 3 3" xfId="28112" xr:uid="{00000000-0005-0000-0000-0000D8320000}"/>
    <cellStyle name="Normal 15 3 5 4" xfId="16369" xr:uid="{00000000-0005-0000-0000-0000D9320000}"/>
    <cellStyle name="Normal 15 3 5 4 2" xfId="31493" xr:uid="{00000000-0005-0000-0000-0000DA320000}"/>
    <cellStyle name="Normal 15 3 5 5" xfId="24728" xr:uid="{00000000-0005-0000-0000-0000DB320000}"/>
    <cellStyle name="Normal 15 3 6" xfId="10477" xr:uid="{00000000-0005-0000-0000-0000DC320000}"/>
    <cellStyle name="Normal 15 3 6 2" xfId="13862" xr:uid="{00000000-0005-0000-0000-0000DD320000}"/>
    <cellStyle name="Normal 15 3 6 2 2" xfId="20646" xr:uid="{00000000-0005-0000-0000-0000DE320000}"/>
    <cellStyle name="Normal 15 3 6 2 2 2" xfId="35759" xr:uid="{00000000-0005-0000-0000-0000DF320000}"/>
    <cellStyle name="Normal 15 3 6 2 3" xfId="28991" xr:uid="{00000000-0005-0000-0000-0000E0320000}"/>
    <cellStyle name="Normal 15 3 6 3" xfId="17262" xr:uid="{00000000-0005-0000-0000-0000E1320000}"/>
    <cellStyle name="Normal 15 3 6 3 2" xfId="32375" xr:uid="{00000000-0005-0000-0000-0000E2320000}"/>
    <cellStyle name="Normal 15 3 6 4" xfId="25607" xr:uid="{00000000-0005-0000-0000-0000E3320000}"/>
    <cellStyle name="Normal 15 3 7" xfId="12147" xr:uid="{00000000-0005-0000-0000-0000E4320000}"/>
    <cellStyle name="Normal 15 3 7 2" xfId="18930" xr:uid="{00000000-0005-0000-0000-0000E5320000}"/>
    <cellStyle name="Normal 15 3 7 2 2" xfId="34043" xr:uid="{00000000-0005-0000-0000-0000E6320000}"/>
    <cellStyle name="Normal 15 3 7 3" xfId="27275" xr:uid="{00000000-0005-0000-0000-0000E7320000}"/>
    <cellStyle name="Normal 15 3 8" xfId="15536" xr:uid="{00000000-0005-0000-0000-0000E8320000}"/>
    <cellStyle name="Normal 15 3 8 2" xfId="30659" xr:uid="{00000000-0005-0000-0000-0000E9320000}"/>
    <cellStyle name="Normal 15 3 9" xfId="8736" xr:uid="{00000000-0005-0000-0000-0000EA320000}"/>
    <cellStyle name="Normal 15 3 9 2" xfId="23891" xr:uid="{00000000-0005-0000-0000-0000EB320000}"/>
    <cellStyle name="Normal 15 4" xfId="976" xr:uid="{00000000-0005-0000-0000-0000EC320000}"/>
    <cellStyle name="Normal 15 4 10" xfId="6905" xr:uid="{00000000-0005-0000-0000-0000ED320000}"/>
    <cellStyle name="Normal 15 4 2" xfId="7114" xr:uid="{00000000-0005-0000-0000-0000EE320000}"/>
    <cellStyle name="Normal 15 4 2 2" xfId="7531" xr:uid="{00000000-0005-0000-0000-0000EF320000}"/>
    <cellStyle name="Normal 15 4 2 2 2" xfId="10253" xr:uid="{00000000-0005-0000-0000-0000F0320000}"/>
    <cellStyle name="Normal 15 4 2 2 2 2" xfId="11990" xr:uid="{00000000-0005-0000-0000-0000F1320000}"/>
    <cellStyle name="Normal 15 4 2 2 2 2 2" xfId="15375" xr:uid="{00000000-0005-0000-0000-0000F2320000}"/>
    <cellStyle name="Normal 15 4 2 2 2 2 2 2" xfId="22159" xr:uid="{00000000-0005-0000-0000-0000F3320000}"/>
    <cellStyle name="Normal 15 4 2 2 2 2 2 2 2" xfId="37272" xr:uid="{00000000-0005-0000-0000-0000F4320000}"/>
    <cellStyle name="Normal 15 4 2 2 2 2 2 3" xfId="30504" xr:uid="{00000000-0005-0000-0000-0000F5320000}"/>
    <cellStyle name="Normal 15 4 2 2 2 2 3" xfId="18775" xr:uid="{00000000-0005-0000-0000-0000F6320000}"/>
    <cellStyle name="Normal 15 4 2 2 2 2 3 2" xfId="33888" xr:uid="{00000000-0005-0000-0000-0000F7320000}"/>
    <cellStyle name="Normal 15 4 2 2 2 2 4" xfId="27120" xr:uid="{00000000-0005-0000-0000-0000F8320000}"/>
    <cellStyle name="Normal 15 4 2 2 2 3" xfId="13662" xr:uid="{00000000-0005-0000-0000-0000F9320000}"/>
    <cellStyle name="Normal 15 4 2 2 2 3 2" xfId="20446" xr:uid="{00000000-0005-0000-0000-0000FA320000}"/>
    <cellStyle name="Normal 15 4 2 2 2 3 2 2" xfId="35559" xr:uid="{00000000-0005-0000-0000-0000FB320000}"/>
    <cellStyle name="Normal 15 4 2 2 2 3 3" xfId="28791" xr:uid="{00000000-0005-0000-0000-0000FC320000}"/>
    <cellStyle name="Normal 15 4 2 2 2 4" xfId="17049" xr:uid="{00000000-0005-0000-0000-0000FD320000}"/>
    <cellStyle name="Normal 15 4 2 2 2 4 2" xfId="32172" xr:uid="{00000000-0005-0000-0000-0000FE320000}"/>
    <cellStyle name="Normal 15 4 2 2 2 5" xfId="25407" xr:uid="{00000000-0005-0000-0000-0000FF320000}"/>
    <cellStyle name="Normal 15 4 2 2 3" xfId="11156" xr:uid="{00000000-0005-0000-0000-000000330000}"/>
    <cellStyle name="Normal 15 4 2 2 3 2" xfId="14541" xr:uid="{00000000-0005-0000-0000-000001330000}"/>
    <cellStyle name="Normal 15 4 2 2 3 2 2" xfId="21325" xr:uid="{00000000-0005-0000-0000-000002330000}"/>
    <cellStyle name="Normal 15 4 2 2 3 2 2 2" xfId="36438" xr:uid="{00000000-0005-0000-0000-000003330000}"/>
    <cellStyle name="Normal 15 4 2 2 3 2 3" xfId="29670" xr:uid="{00000000-0005-0000-0000-000004330000}"/>
    <cellStyle name="Normal 15 4 2 2 3 3" xfId="17941" xr:uid="{00000000-0005-0000-0000-000005330000}"/>
    <cellStyle name="Normal 15 4 2 2 3 3 2" xfId="33054" xr:uid="{00000000-0005-0000-0000-000006330000}"/>
    <cellStyle name="Normal 15 4 2 2 3 4" xfId="26286" xr:uid="{00000000-0005-0000-0000-000007330000}"/>
    <cellStyle name="Normal 15 4 2 2 4" xfId="12826" xr:uid="{00000000-0005-0000-0000-000008330000}"/>
    <cellStyle name="Normal 15 4 2 2 4 2" xfId="19609" xr:uid="{00000000-0005-0000-0000-000009330000}"/>
    <cellStyle name="Normal 15 4 2 2 4 2 2" xfId="34722" xr:uid="{00000000-0005-0000-0000-00000A330000}"/>
    <cellStyle name="Normal 15 4 2 2 4 3" xfId="27954" xr:uid="{00000000-0005-0000-0000-00000B330000}"/>
    <cellStyle name="Normal 15 4 2 2 5" xfId="16214" xr:uid="{00000000-0005-0000-0000-00000C330000}"/>
    <cellStyle name="Normal 15 4 2 2 5 2" xfId="31338" xr:uid="{00000000-0005-0000-0000-00000D330000}"/>
    <cellStyle name="Normal 15 4 2 2 6" xfId="9416" xr:uid="{00000000-0005-0000-0000-00000E330000}"/>
    <cellStyle name="Normal 15 4 2 2 6 2" xfId="24570" xr:uid="{00000000-0005-0000-0000-00000F330000}"/>
    <cellStyle name="Normal 15 4 2 2 7" xfId="23017" xr:uid="{00000000-0005-0000-0000-000010330000}"/>
    <cellStyle name="Normal 15 4 2 3" xfId="9838" xr:uid="{00000000-0005-0000-0000-000011330000}"/>
    <cellStyle name="Normal 15 4 2 3 2" xfId="11574" xr:uid="{00000000-0005-0000-0000-000012330000}"/>
    <cellStyle name="Normal 15 4 2 3 2 2" xfId="14959" xr:uid="{00000000-0005-0000-0000-000013330000}"/>
    <cellStyle name="Normal 15 4 2 3 2 2 2" xfId="21743" xr:uid="{00000000-0005-0000-0000-000014330000}"/>
    <cellStyle name="Normal 15 4 2 3 2 2 2 2" xfId="36856" xr:uid="{00000000-0005-0000-0000-000015330000}"/>
    <cellStyle name="Normal 15 4 2 3 2 2 3" xfId="30088" xr:uid="{00000000-0005-0000-0000-000016330000}"/>
    <cellStyle name="Normal 15 4 2 3 2 3" xfId="18359" xr:uid="{00000000-0005-0000-0000-000017330000}"/>
    <cellStyle name="Normal 15 4 2 3 2 3 2" xfId="33472" xr:uid="{00000000-0005-0000-0000-000018330000}"/>
    <cellStyle name="Normal 15 4 2 3 2 4" xfId="26704" xr:uid="{00000000-0005-0000-0000-000019330000}"/>
    <cellStyle name="Normal 15 4 2 3 3" xfId="13246" xr:uid="{00000000-0005-0000-0000-00001A330000}"/>
    <cellStyle name="Normal 15 4 2 3 3 2" xfId="20030" xr:uid="{00000000-0005-0000-0000-00001B330000}"/>
    <cellStyle name="Normal 15 4 2 3 3 2 2" xfId="35143" xr:uid="{00000000-0005-0000-0000-00001C330000}"/>
    <cellStyle name="Normal 15 4 2 3 3 3" xfId="28375" xr:uid="{00000000-0005-0000-0000-00001D330000}"/>
    <cellStyle name="Normal 15 4 2 3 4" xfId="16632" xr:uid="{00000000-0005-0000-0000-00001E330000}"/>
    <cellStyle name="Normal 15 4 2 3 4 2" xfId="31756" xr:uid="{00000000-0005-0000-0000-00001F330000}"/>
    <cellStyle name="Normal 15 4 2 3 5" xfId="24991" xr:uid="{00000000-0005-0000-0000-000020330000}"/>
    <cellStyle name="Normal 15 4 2 4" xfId="10741" xr:uid="{00000000-0005-0000-0000-000021330000}"/>
    <cellStyle name="Normal 15 4 2 4 2" xfId="14125" xr:uid="{00000000-0005-0000-0000-000022330000}"/>
    <cellStyle name="Normal 15 4 2 4 2 2" xfId="20909" xr:uid="{00000000-0005-0000-0000-000023330000}"/>
    <cellStyle name="Normal 15 4 2 4 2 2 2" xfId="36022" xr:uid="{00000000-0005-0000-0000-000024330000}"/>
    <cellStyle name="Normal 15 4 2 4 2 3" xfId="29254" xr:uid="{00000000-0005-0000-0000-000025330000}"/>
    <cellStyle name="Normal 15 4 2 4 3" xfId="17525" xr:uid="{00000000-0005-0000-0000-000026330000}"/>
    <cellStyle name="Normal 15 4 2 4 3 2" xfId="32638" xr:uid="{00000000-0005-0000-0000-000027330000}"/>
    <cellStyle name="Normal 15 4 2 4 4" xfId="25870" xr:uid="{00000000-0005-0000-0000-000028330000}"/>
    <cellStyle name="Normal 15 4 2 5" xfId="12410" xr:uid="{00000000-0005-0000-0000-000029330000}"/>
    <cellStyle name="Normal 15 4 2 5 2" xfId="19193" xr:uid="{00000000-0005-0000-0000-00002A330000}"/>
    <cellStyle name="Normal 15 4 2 5 2 2" xfId="34306" xr:uid="{00000000-0005-0000-0000-00002B330000}"/>
    <cellStyle name="Normal 15 4 2 5 3" xfId="27538" xr:uid="{00000000-0005-0000-0000-00002C330000}"/>
    <cellStyle name="Normal 15 4 2 6" xfId="15798" xr:uid="{00000000-0005-0000-0000-00002D330000}"/>
    <cellStyle name="Normal 15 4 2 6 2" xfId="30922" xr:uid="{00000000-0005-0000-0000-00002E330000}"/>
    <cellStyle name="Normal 15 4 2 7" xfId="9000" xr:uid="{00000000-0005-0000-0000-00002F330000}"/>
    <cellStyle name="Normal 15 4 2 7 2" xfId="24154" xr:uid="{00000000-0005-0000-0000-000030330000}"/>
    <cellStyle name="Normal 15 4 2 8" xfId="22601" xr:uid="{00000000-0005-0000-0000-000031330000}"/>
    <cellStyle name="Normal 15 4 3" xfId="7323" xr:uid="{00000000-0005-0000-0000-000032330000}"/>
    <cellStyle name="Normal 15 4 3 2" xfId="10045" xr:uid="{00000000-0005-0000-0000-000033330000}"/>
    <cellStyle name="Normal 15 4 3 2 2" xfId="11782" xr:uid="{00000000-0005-0000-0000-000034330000}"/>
    <cellStyle name="Normal 15 4 3 2 2 2" xfId="15167" xr:uid="{00000000-0005-0000-0000-000035330000}"/>
    <cellStyle name="Normal 15 4 3 2 2 2 2" xfId="21951" xr:uid="{00000000-0005-0000-0000-000036330000}"/>
    <cellStyle name="Normal 15 4 3 2 2 2 2 2" xfId="37064" xr:uid="{00000000-0005-0000-0000-000037330000}"/>
    <cellStyle name="Normal 15 4 3 2 2 2 3" xfId="30296" xr:uid="{00000000-0005-0000-0000-000038330000}"/>
    <cellStyle name="Normal 15 4 3 2 2 3" xfId="18567" xr:uid="{00000000-0005-0000-0000-000039330000}"/>
    <cellStyle name="Normal 15 4 3 2 2 3 2" xfId="33680" xr:uid="{00000000-0005-0000-0000-00003A330000}"/>
    <cellStyle name="Normal 15 4 3 2 2 4" xfId="26912" xr:uid="{00000000-0005-0000-0000-00003B330000}"/>
    <cellStyle name="Normal 15 4 3 2 3" xfId="13454" xr:uid="{00000000-0005-0000-0000-00003C330000}"/>
    <cellStyle name="Normal 15 4 3 2 3 2" xfId="20238" xr:uid="{00000000-0005-0000-0000-00003D330000}"/>
    <cellStyle name="Normal 15 4 3 2 3 2 2" xfId="35351" xr:uid="{00000000-0005-0000-0000-00003E330000}"/>
    <cellStyle name="Normal 15 4 3 2 3 3" xfId="28583" xr:uid="{00000000-0005-0000-0000-00003F330000}"/>
    <cellStyle name="Normal 15 4 3 2 4" xfId="16841" xr:uid="{00000000-0005-0000-0000-000040330000}"/>
    <cellStyle name="Normal 15 4 3 2 4 2" xfId="31964" xr:uid="{00000000-0005-0000-0000-000041330000}"/>
    <cellStyle name="Normal 15 4 3 2 5" xfId="25199" xr:uid="{00000000-0005-0000-0000-000042330000}"/>
    <cellStyle name="Normal 15 4 3 3" xfId="10948" xr:uid="{00000000-0005-0000-0000-000043330000}"/>
    <cellStyle name="Normal 15 4 3 3 2" xfId="14333" xr:uid="{00000000-0005-0000-0000-000044330000}"/>
    <cellStyle name="Normal 15 4 3 3 2 2" xfId="21117" xr:uid="{00000000-0005-0000-0000-000045330000}"/>
    <cellStyle name="Normal 15 4 3 3 2 2 2" xfId="36230" xr:uid="{00000000-0005-0000-0000-000046330000}"/>
    <cellStyle name="Normal 15 4 3 3 2 3" xfId="29462" xr:uid="{00000000-0005-0000-0000-000047330000}"/>
    <cellStyle name="Normal 15 4 3 3 3" xfId="17733" xr:uid="{00000000-0005-0000-0000-000048330000}"/>
    <cellStyle name="Normal 15 4 3 3 3 2" xfId="32846" xr:uid="{00000000-0005-0000-0000-000049330000}"/>
    <cellStyle name="Normal 15 4 3 3 4" xfId="26078" xr:uid="{00000000-0005-0000-0000-00004A330000}"/>
    <cellStyle name="Normal 15 4 3 4" xfId="12618" xr:uid="{00000000-0005-0000-0000-00004B330000}"/>
    <cellStyle name="Normal 15 4 3 4 2" xfId="19401" xr:uid="{00000000-0005-0000-0000-00004C330000}"/>
    <cellStyle name="Normal 15 4 3 4 2 2" xfId="34514" xr:uid="{00000000-0005-0000-0000-00004D330000}"/>
    <cellStyle name="Normal 15 4 3 4 3" xfId="27746" xr:uid="{00000000-0005-0000-0000-00004E330000}"/>
    <cellStyle name="Normal 15 4 3 5" xfId="16006" xr:uid="{00000000-0005-0000-0000-00004F330000}"/>
    <cellStyle name="Normal 15 4 3 5 2" xfId="31130" xr:uid="{00000000-0005-0000-0000-000050330000}"/>
    <cellStyle name="Normal 15 4 3 6" xfId="9208" xr:uid="{00000000-0005-0000-0000-000051330000}"/>
    <cellStyle name="Normal 15 4 3 6 2" xfId="24362" xr:uid="{00000000-0005-0000-0000-000052330000}"/>
    <cellStyle name="Normal 15 4 3 7" xfId="22809" xr:uid="{00000000-0005-0000-0000-000053330000}"/>
    <cellStyle name="Normal 15 4 4" xfId="9630" xr:uid="{00000000-0005-0000-0000-000054330000}"/>
    <cellStyle name="Normal 15 4 4 2" xfId="11366" xr:uid="{00000000-0005-0000-0000-000055330000}"/>
    <cellStyle name="Normal 15 4 4 2 2" xfId="14751" xr:uid="{00000000-0005-0000-0000-000056330000}"/>
    <cellStyle name="Normal 15 4 4 2 2 2" xfId="21535" xr:uid="{00000000-0005-0000-0000-000057330000}"/>
    <cellStyle name="Normal 15 4 4 2 2 2 2" xfId="36648" xr:uid="{00000000-0005-0000-0000-000058330000}"/>
    <cellStyle name="Normal 15 4 4 2 2 3" xfId="29880" xr:uid="{00000000-0005-0000-0000-000059330000}"/>
    <cellStyle name="Normal 15 4 4 2 3" xfId="18151" xr:uid="{00000000-0005-0000-0000-00005A330000}"/>
    <cellStyle name="Normal 15 4 4 2 3 2" xfId="33264" xr:uid="{00000000-0005-0000-0000-00005B330000}"/>
    <cellStyle name="Normal 15 4 4 2 4" xfId="26496" xr:uid="{00000000-0005-0000-0000-00005C330000}"/>
    <cellStyle name="Normal 15 4 4 3" xfId="13038" xr:uid="{00000000-0005-0000-0000-00005D330000}"/>
    <cellStyle name="Normal 15 4 4 3 2" xfId="19822" xr:uid="{00000000-0005-0000-0000-00005E330000}"/>
    <cellStyle name="Normal 15 4 4 3 2 2" xfId="34935" xr:uid="{00000000-0005-0000-0000-00005F330000}"/>
    <cellStyle name="Normal 15 4 4 3 3" xfId="28167" xr:uid="{00000000-0005-0000-0000-000060330000}"/>
    <cellStyle name="Normal 15 4 4 4" xfId="16424" xr:uid="{00000000-0005-0000-0000-000061330000}"/>
    <cellStyle name="Normal 15 4 4 4 2" xfId="31548" xr:uid="{00000000-0005-0000-0000-000062330000}"/>
    <cellStyle name="Normal 15 4 4 5" xfId="24783" xr:uid="{00000000-0005-0000-0000-000063330000}"/>
    <cellStyle name="Normal 15 4 5" xfId="10533" xr:uid="{00000000-0005-0000-0000-000064330000}"/>
    <cellStyle name="Normal 15 4 5 2" xfId="13917" xr:uid="{00000000-0005-0000-0000-000065330000}"/>
    <cellStyle name="Normal 15 4 5 2 2" xfId="20701" xr:uid="{00000000-0005-0000-0000-000066330000}"/>
    <cellStyle name="Normal 15 4 5 2 2 2" xfId="35814" xr:uid="{00000000-0005-0000-0000-000067330000}"/>
    <cellStyle name="Normal 15 4 5 2 3" xfId="29046" xr:uid="{00000000-0005-0000-0000-000068330000}"/>
    <cellStyle name="Normal 15 4 5 3" xfId="17317" xr:uid="{00000000-0005-0000-0000-000069330000}"/>
    <cellStyle name="Normal 15 4 5 3 2" xfId="32430" xr:uid="{00000000-0005-0000-0000-00006A330000}"/>
    <cellStyle name="Normal 15 4 5 4" xfId="25662" xr:uid="{00000000-0005-0000-0000-00006B330000}"/>
    <cellStyle name="Normal 15 4 6" xfId="12202" xr:uid="{00000000-0005-0000-0000-00006C330000}"/>
    <cellStyle name="Normal 15 4 6 2" xfId="18985" xr:uid="{00000000-0005-0000-0000-00006D330000}"/>
    <cellStyle name="Normal 15 4 6 2 2" xfId="34098" xr:uid="{00000000-0005-0000-0000-00006E330000}"/>
    <cellStyle name="Normal 15 4 6 3" xfId="27330" xr:uid="{00000000-0005-0000-0000-00006F330000}"/>
    <cellStyle name="Normal 15 4 7" xfId="15590" xr:uid="{00000000-0005-0000-0000-000070330000}"/>
    <cellStyle name="Normal 15 4 7 2" xfId="30714" xr:uid="{00000000-0005-0000-0000-000071330000}"/>
    <cellStyle name="Normal 15 4 8" xfId="8791" xr:uid="{00000000-0005-0000-0000-000072330000}"/>
    <cellStyle name="Normal 15 4 8 2" xfId="23946" xr:uid="{00000000-0005-0000-0000-000073330000}"/>
    <cellStyle name="Normal 15 4 9" xfId="22393" xr:uid="{00000000-0005-0000-0000-000074330000}"/>
    <cellStyle name="Normal 15 5" xfId="7012" xr:uid="{00000000-0005-0000-0000-000075330000}"/>
    <cellStyle name="Normal 15 5 2" xfId="7428" xr:uid="{00000000-0005-0000-0000-000076330000}"/>
    <cellStyle name="Normal 15 5 2 2" xfId="10150" xr:uid="{00000000-0005-0000-0000-000077330000}"/>
    <cellStyle name="Normal 15 5 2 2 2" xfId="11887" xr:uid="{00000000-0005-0000-0000-000078330000}"/>
    <cellStyle name="Normal 15 5 2 2 2 2" xfId="15272" xr:uid="{00000000-0005-0000-0000-000079330000}"/>
    <cellStyle name="Normal 15 5 2 2 2 2 2" xfId="22056" xr:uid="{00000000-0005-0000-0000-00007A330000}"/>
    <cellStyle name="Normal 15 5 2 2 2 2 2 2" xfId="37169" xr:uid="{00000000-0005-0000-0000-00007B330000}"/>
    <cellStyle name="Normal 15 5 2 2 2 2 3" xfId="30401" xr:uid="{00000000-0005-0000-0000-00007C330000}"/>
    <cellStyle name="Normal 15 5 2 2 2 3" xfId="18672" xr:uid="{00000000-0005-0000-0000-00007D330000}"/>
    <cellStyle name="Normal 15 5 2 2 2 3 2" xfId="33785" xr:uid="{00000000-0005-0000-0000-00007E330000}"/>
    <cellStyle name="Normal 15 5 2 2 2 4" xfId="27017" xr:uid="{00000000-0005-0000-0000-00007F330000}"/>
    <cellStyle name="Normal 15 5 2 2 3" xfId="13559" xr:uid="{00000000-0005-0000-0000-000080330000}"/>
    <cellStyle name="Normal 15 5 2 2 3 2" xfId="20343" xr:uid="{00000000-0005-0000-0000-000081330000}"/>
    <cellStyle name="Normal 15 5 2 2 3 2 2" xfId="35456" xr:uid="{00000000-0005-0000-0000-000082330000}"/>
    <cellStyle name="Normal 15 5 2 2 3 3" xfId="28688" xr:uid="{00000000-0005-0000-0000-000083330000}"/>
    <cellStyle name="Normal 15 5 2 2 4" xfId="16946" xr:uid="{00000000-0005-0000-0000-000084330000}"/>
    <cellStyle name="Normal 15 5 2 2 4 2" xfId="32069" xr:uid="{00000000-0005-0000-0000-000085330000}"/>
    <cellStyle name="Normal 15 5 2 2 5" xfId="25304" xr:uid="{00000000-0005-0000-0000-000086330000}"/>
    <cellStyle name="Normal 15 5 2 3" xfId="11053" xr:uid="{00000000-0005-0000-0000-000087330000}"/>
    <cellStyle name="Normal 15 5 2 3 2" xfId="14438" xr:uid="{00000000-0005-0000-0000-000088330000}"/>
    <cellStyle name="Normal 15 5 2 3 2 2" xfId="21222" xr:uid="{00000000-0005-0000-0000-000089330000}"/>
    <cellStyle name="Normal 15 5 2 3 2 2 2" xfId="36335" xr:uid="{00000000-0005-0000-0000-00008A330000}"/>
    <cellStyle name="Normal 15 5 2 3 2 3" xfId="29567" xr:uid="{00000000-0005-0000-0000-00008B330000}"/>
    <cellStyle name="Normal 15 5 2 3 3" xfId="17838" xr:uid="{00000000-0005-0000-0000-00008C330000}"/>
    <cellStyle name="Normal 15 5 2 3 3 2" xfId="32951" xr:uid="{00000000-0005-0000-0000-00008D330000}"/>
    <cellStyle name="Normal 15 5 2 3 4" xfId="26183" xr:uid="{00000000-0005-0000-0000-00008E330000}"/>
    <cellStyle name="Normal 15 5 2 4" xfId="12723" xr:uid="{00000000-0005-0000-0000-00008F330000}"/>
    <cellStyle name="Normal 15 5 2 4 2" xfId="19506" xr:uid="{00000000-0005-0000-0000-000090330000}"/>
    <cellStyle name="Normal 15 5 2 4 2 2" xfId="34619" xr:uid="{00000000-0005-0000-0000-000091330000}"/>
    <cellStyle name="Normal 15 5 2 4 3" xfId="27851" xr:uid="{00000000-0005-0000-0000-000092330000}"/>
    <cellStyle name="Normal 15 5 2 5" xfId="16111" xr:uid="{00000000-0005-0000-0000-000093330000}"/>
    <cellStyle name="Normal 15 5 2 5 2" xfId="31235" xr:uid="{00000000-0005-0000-0000-000094330000}"/>
    <cellStyle name="Normal 15 5 2 6" xfId="9313" xr:uid="{00000000-0005-0000-0000-000095330000}"/>
    <cellStyle name="Normal 15 5 2 6 2" xfId="24467" xr:uid="{00000000-0005-0000-0000-000096330000}"/>
    <cellStyle name="Normal 15 5 2 7" xfId="22914" xr:uid="{00000000-0005-0000-0000-000097330000}"/>
    <cellStyle name="Normal 15 5 3" xfId="9735" xr:uid="{00000000-0005-0000-0000-000098330000}"/>
    <cellStyle name="Normal 15 5 3 2" xfId="11471" xr:uid="{00000000-0005-0000-0000-000099330000}"/>
    <cellStyle name="Normal 15 5 3 2 2" xfId="14856" xr:uid="{00000000-0005-0000-0000-00009A330000}"/>
    <cellStyle name="Normal 15 5 3 2 2 2" xfId="21640" xr:uid="{00000000-0005-0000-0000-00009B330000}"/>
    <cellStyle name="Normal 15 5 3 2 2 2 2" xfId="36753" xr:uid="{00000000-0005-0000-0000-00009C330000}"/>
    <cellStyle name="Normal 15 5 3 2 2 3" xfId="29985" xr:uid="{00000000-0005-0000-0000-00009D330000}"/>
    <cellStyle name="Normal 15 5 3 2 3" xfId="18256" xr:uid="{00000000-0005-0000-0000-00009E330000}"/>
    <cellStyle name="Normal 15 5 3 2 3 2" xfId="33369" xr:uid="{00000000-0005-0000-0000-00009F330000}"/>
    <cellStyle name="Normal 15 5 3 2 4" xfId="26601" xr:uid="{00000000-0005-0000-0000-0000A0330000}"/>
    <cellStyle name="Normal 15 5 3 3" xfId="13143" xr:uid="{00000000-0005-0000-0000-0000A1330000}"/>
    <cellStyle name="Normal 15 5 3 3 2" xfId="19927" xr:uid="{00000000-0005-0000-0000-0000A2330000}"/>
    <cellStyle name="Normal 15 5 3 3 2 2" xfId="35040" xr:uid="{00000000-0005-0000-0000-0000A3330000}"/>
    <cellStyle name="Normal 15 5 3 3 3" xfId="28272" xr:uid="{00000000-0005-0000-0000-0000A4330000}"/>
    <cellStyle name="Normal 15 5 3 4" xfId="16529" xr:uid="{00000000-0005-0000-0000-0000A5330000}"/>
    <cellStyle name="Normal 15 5 3 4 2" xfId="31653" xr:uid="{00000000-0005-0000-0000-0000A6330000}"/>
    <cellStyle name="Normal 15 5 3 5" xfId="24888" xr:uid="{00000000-0005-0000-0000-0000A7330000}"/>
    <cellStyle name="Normal 15 5 4" xfId="10638" xr:uid="{00000000-0005-0000-0000-0000A8330000}"/>
    <cellStyle name="Normal 15 5 4 2" xfId="14022" xr:uid="{00000000-0005-0000-0000-0000A9330000}"/>
    <cellStyle name="Normal 15 5 4 2 2" xfId="20806" xr:uid="{00000000-0005-0000-0000-0000AA330000}"/>
    <cellStyle name="Normal 15 5 4 2 2 2" xfId="35919" xr:uid="{00000000-0005-0000-0000-0000AB330000}"/>
    <cellStyle name="Normal 15 5 4 2 3" xfId="29151" xr:uid="{00000000-0005-0000-0000-0000AC330000}"/>
    <cellStyle name="Normal 15 5 4 3" xfId="17422" xr:uid="{00000000-0005-0000-0000-0000AD330000}"/>
    <cellStyle name="Normal 15 5 4 3 2" xfId="32535" xr:uid="{00000000-0005-0000-0000-0000AE330000}"/>
    <cellStyle name="Normal 15 5 4 4" xfId="25767" xr:uid="{00000000-0005-0000-0000-0000AF330000}"/>
    <cellStyle name="Normal 15 5 5" xfId="12307" xr:uid="{00000000-0005-0000-0000-0000B0330000}"/>
    <cellStyle name="Normal 15 5 5 2" xfId="19090" xr:uid="{00000000-0005-0000-0000-0000B1330000}"/>
    <cellStyle name="Normal 15 5 5 2 2" xfId="34203" xr:uid="{00000000-0005-0000-0000-0000B2330000}"/>
    <cellStyle name="Normal 15 5 5 3" xfId="27435" xr:uid="{00000000-0005-0000-0000-0000B3330000}"/>
    <cellStyle name="Normal 15 5 6" xfId="15695" xr:uid="{00000000-0005-0000-0000-0000B4330000}"/>
    <cellStyle name="Normal 15 5 6 2" xfId="30819" xr:uid="{00000000-0005-0000-0000-0000B5330000}"/>
    <cellStyle name="Normal 15 5 7" xfId="8897" xr:uid="{00000000-0005-0000-0000-0000B6330000}"/>
    <cellStyle name="Normal 15 5 7 2" xfId="24051" xr:uid="{00000000-0005-0000-0000-0000B7330000}"/>
    <cellStyle name="Normal 15 5 8" xfId="22498" xr:uid="{00000000-0005-0000-0000-0000B8330000}"/>
    <cellStyle name="Normal 15 6" xfId="7222" xr:uid="{00000000-0005-0000-0000-0000B9330000}"/>
    <cellStyle name="Normal 15 6 2" xfId="9943" xr:uid="{00000000-0005-0000-0000-0000BA330000}"/>
    <cellStyle name="Normal 15 6 2 2" xfId="11679" xr:uid="{00000000-0005-0000-0000-0000BB330000}"/>
    <cellStyle name="Normal 15 6 2 2 2" xfId="15064" xr:uid="{00000000-0005-0000-0000-0000BC330000}"/>
    <cellStyle name="Normal 15 6 2 2 2 2" xfId="21848" xr:uid="{00000000-0005-0000-0000-0000BD330000}"/>
    <cellStyle name="Normal 15 6 2 2 2 2 2" xfId="36961" xr:uid="{00000000-0005-0000-0000-0000BE330000}"/>
    <cellStyle name="Normal 15 6 2 2 2 3" xfId="30193" xr:uid="{00000000-0005-0000-0000-0000BF330000}"/>
    <cellStyle name="Normal 15 6 2 2 3" xfId="18464" xr:uid="{00000000-0005-0000-0000-0000C0330000}"/>
    <cellStyle name="Normal 15 6 2 2 3 2" xfId="33577" xr:uid="{00000000-0005-0000-0000-0000C1330000}"/>
    <cellStyle name="Normal 15 6 2 2 4" xfId="26809" xr:uid="{00000000-0005-0000-0000-0000C2330000}"/>
    <cellStyle name="Normal 15 6 2 3" xfId="13351" xr:uid="{00000000-0005-0000-0000-0000C3330000}"/>
    <cellStyle name="Normal 15 6 2 3 2" xfId="20135" xr:uid="{00000000-0005-0000-0000-0000C4330000}"/>
    <cellStyle name="Normal 15 6 2 3 2 2" xfId="35248" xr:uid="{00000000-0005-0000-0000-0000C5330000}"/>
    <cellStyle name="Normal 15 6 2 3 3" xfId="28480" xr:uid="{00000000-0005-0000-0000-0000C6330000}"/>
    <cellStyle name="Normal 15 6 2 4" xfId="16738" xr:uid="{00000000-0005-0000-0000-0000C7330000}"/>
    <cellStyle name="Normal 15 6 2 4 2" xfId="31861" xr:uid="{00000000-0005-0000-0000-0000C8330000}"/>
    <cellStyle name="Normal 15 6 2 5" xfId="25096" xr:uid="{00000000-0005-0000-0000-0000C9330000}"/>
    <cellStyle name="Normal 15 6 3" xfId="10846" xr:uid="{00000000-0005-0000-0000-0000CA330000}"/>
    <cellStyle name="Normal 15 6 3 2" xfId="14230" xr:uid="{00000000-0005-0000-0000-0000CB330000}"/>
    <cellStyle name="Normal 15 6 3 2 2" xfId="21014" xr:uid="{00000000-0005-0000-0000-0000CC330000}"/>
    <cellStyle name="Normal 15 6 3 2 2 2" xfId="36127" xr:uid="{00000000-0005-0000-0000-0000CD330000}"/>
    <cellStyle name="Normal 15 6 3 2 3" xfId="29359" xr:uid="{00000000-0005-0000-0000-0000CE330000}"/>
    <cellStyle name="Normal 15 6 3 3" xfId="17630" xr:uid="{00000000-0005-0000-0000-0000CF330000}"/>
    <cellStyle name="Normal 15 6 3 3 2" xfId="32743" xr:uid="{00000000-0005-0000-0000-0000D0330000}"/>
    <cellStyle name="Normal 15 6 3 4" xfId="25975" xr:uid="{00000000-0005-0000-0000-0000D1330000}"/>
    <cellStyle name="Normal 15 6 4" xfId="12515" xr:uid="{00000000-0005-0000-0000-0000D2330000}"/>
    <cellStyle name="Normal 15 6 4 2" xfId="19298" xr:uid="{00000000-0005-0000-0000-0000D3330000}"/>
    <cellStyle name="Normal 15 6 4 2 2" xfId="34411" xr:uid="{00000000-0005-0000-0000-0000D4330000}"/>
    <cellStyle name="Normal 15 6 4 3" xfId="27643" xr:uid="{00000000-0005-0000-0000-0000D5330000}"/>
    <cellStyle name="Normal 15 6 5" xfId="15903" xr:uid="{00000000-0005-0000-0000-0000D6330000}"/>
    <cellStyle name="Normal 15 6 5 2" xfId="31027" xr:uid="{00000000-0005-0000-0000-0000D7330000}"/>
    <cellStyle name="Normal 15 6 6" xfId="9105" xr:uid="{00000000-0005-0000-0000-0000D8330000}"/>
    <cellStyle name="Normal 15 6 6 2" xfId="24259" xr:uid="{00000000-0005-0000-0000-0000D9330000}"/>
    <cellStyle name="Normal 15 6 7" xfId="22706" xr:uid="{00000000-0005-0000-0000-0000DA330000}"/>
    <cellStyle name="Normal 15 7" xfId="9527" xr:uid="{00000000-0005-0000-0000-0000DB330000}"/>
    <cellStyle name="Normal 15 7 2" xfId="11265" xr:uid="{00000000-0005-0000-0000-0000DC330000}"/>
    <cellStyle name="Normal 15 7 2 2" xfId="14650" xr:uid="{00000000-0005-0000-0000-0000DD330000}"/>
    <cellStyle name="Normal 15 7 2 2 2" xfId="21434" xr:uid="{00000000-0005-0000-0000-0000DE330000}"/>
    <cellStyle name="Normal 15 7 2 2 2 2" xfId="36547" xr:uid="{00000000-0005-0000-0000-0000DF330000}"/>
    <cellStyle name="Normal 15 7 2 2 3" xfId="29779" xr:uid="{00000000-0005-0000-0000-0000E0330000}"/>
    <cellStyle name="Normal 15 7 2 3" xfId="18050" xr:uid="{00000000-0005-0000-0000-0000E1330000}"/>
    <cellStyle name="Normal 15 7 2 3 2" xfId="33163" xr:uid="{00000000-0005-0000-0000-0000E2330000}"/>
    <cellStyle name="Normal 15 7 2 4" xfId="26395" xr:uid="{00000000-0005-0000-0000-0000E3330000}"/>
    <cellStyle name="Normal 15 7 3" xfId="12935" xr:uid="{00000000-0005-0000-0000-0000E4330000}"/>
    <cellStyle name="Normal 15 7 3 2" xfId="19719" xr:uid="{00000000-0005-0000-0000-0000E5330000}"/>
    <cellStyle name="Normal 15 7 3 2 2" xfId="34832" xr:uid="{00000000-0005-0000-0000-0000E6330000}"/>
    <cellStyle name="Normal 15 7 3 3" xfId="28064" xr:uid="{00000000-0005-0000-0000-0000E7330000}"/>
    <cellStyle name="Normal 15 7 4" xfId="16321" xr:uid="{00000000-0005-0000-0000-0000E8330000}"/>
    <cellStyle name="Normal 15 7 4 2" xfId="31445" xr:uid="{00000000-0005-0000-0000-0000E9330000}"/>
    <cellStyle name="Normal 15 7 5" xfId="24680" xr:uid="{00000000-0005-0000-0000-0000EA330000}"/>
    <cellStyle name="Normal 15 8" xfId="10427" xr:uid="{00000000-0005-0000-0000-0000EB330000}"/>
    <cellStyle name="Normal 15 8 2" xfId="13814" xr:uid="{00000000-0005-0000-0000-0000EC330000}"/>
    <cellStyle name="Normal 15 8 2 2" xfId="20598" xr:uid="{00000000-0005-0000-0000-0000ED330000}"/>
    <cellStyle name="Normal 15 8 2 2 2" xfId="35711" xr:uid="{00000000-0005-0000-0000-0000EE330000}"/>
    <cellStyle name="Normal 15 8 2 3" xfId="28943" xr:uid="{00000000-0005-0000-0000-0000EF330000}"/>
    <cellStyle name="Normal 15 8 3" xfId="17214" xr:uid="{00000000-0005-0000-0000-0000F0330000}"/>
    <cellStyle name="Normal 15 8 3 2" xfId="32327" xr:uid="{00000000-0005-0000-0000-0000F1330000}"/>
    <cellStyle name="Normal 15 8 4" xfId="25559" xr:uid="{00000000-0005-0000-0000-0000F2330000}"/>
    <cellStyle name="Normal 15 9" xfId="12099" xr:uid="{00000000-0005-0000-0000-0000F3330000}"/>
    <cellStyle name="Normal 15 9 2" xfId="18882" xr:uid="{00000000-0005-0000-0000-0000F4330000}"/>
    <cellStyle name="Normal 15 9 2 2" xfId="33995" xr:uid="{00000000-0005-0000-0000-0000F5330000}"/>
    <cellStyle name="Normal 15 9 3" xfId="27227" xr:uid="{00000000-0005-0000-0000-0000F6330000}"/>
    <cellStyle name="Normal 16" xfId="48" xr:uid="{00000000-0005-0000-0000-0000F7330000}"/>
    <cellStyle name="Normal 16 10" xfId="2565" xr:uid="{00000000-0005-0000-0000-0000F8330000}"/>
    <cellStyle name="Normal 16 10 2" xfId="15490" xr:uid="{00000000-0005-0000-0000-0000F9330000}"/>
    <cellStyle name="Normal 16 10 2 2" xfId="30612" xr:uid="{00000000-0005-0000-0000-0000FA330000}"/>
    <cellStyle name="Normal 16 10 3" xfId="5976" xr:uid="{00000000-0005-0000-0000-0000FB330000}"/>
    <cellStyle name="Normal 16 10 4" xfId="4905" xr:uid="{00000000-0005-0000-0000-0000FC330000}"/>
    <cellStyle name="Normal 16 11" xfId="2564" xr:uid="{00000000-0005-0000-0000-0000FD330000}"/>
    <cellStyle name="Normal 16 11 2" xfId="23214" xr:uid="{00000000-0005-0000-0000-0000FE330000}"/>
    <cellStyle name="Normal 16 11 3" xfId="8015" xr:uid="{00000000-0005-0000-0000-0000FF330000}"/>
    <cellStyle name="Normal 16 12" xfId="8689" xr:uid="{00000000-0005-0000-0000-000000340000}"/>
    <cellStyle name="Normal 16 12 2" xfId="23844" xr:uid="{00000000-0005-0000-0000-000001340000}"/>
    <cellStyle name="Normal 16 13" xfId="22291" xr:uid="{00000000-0005-0000-0000-000002340000}"/>
    <cellStyle name="Normal 16 2" xfId="1439" xr:uid="{00000000-0005-0000-0000-000003340000}"/>
    <cellStyle name="Normal 16 2 10" xfId="4335" xr:uid="{00000000-0005-0000-0000-000004340000}"/>
    <cellStyle name="Normal 16 2 10 2" xfId="7707" xr:uid="{00000000-0005-0000-0000-000005340000}"/>
    <cellStyle name="Normal 16 2 11" xfId="8713" xr:uid="{00000000-0005-0000-0000-000006340000}"/>
    <cellStyle name="Normal 16 2 11 2" xfId="23868" xr:uid="{00000000-0005-0000-0000-000007340000}"/>
    <cellStyle name="Normal 16 2 12" xfId="22315" xr:uid="{00000000-0005-0000-0000-000008340000}"/>
    <cellStyle name="Normal 16 2 13" xfId="6826" xr:uid="{00000000-0005-0000-0000-000009340000}"/>
    <cellStyle name="Normal 16 2 14" xfId="5977" xr:uid="{00000000-0005-0000-0000-00000A340000}"/>
    <cellStyle name="Normal 16 2 15" xfId="4906" xr:uid="{00000000-0005-0000-0000-00000B340000}"/>
    <cellStyle name="Normal 16 2 2" xfId="2567" xr:uid="{00000000-0005-0000-0000-00000C340000}"/>
    <cellStyle name="Normal 16 2 2 10" xfId="22363" xr:uid="{00000000-0005-0000-0000-00000D340000}"/>
    <cellStyle name="Normal 16 2 2 11" xfId="6873" xr:uid="{00000000-0005-0000-0000-00000E340000}"/>
    <cellStyle name="Normal 16 2 2 12" xfId="5978" xr:uid="{00000000-0005-0000-0000-00000F340000}"/>
    <cellStyle name="Normal 16 2 2 13" xfId="4907" xr:uid="{00000000-0005-0000-0000-000010340000}"/>
    <cellStyle name="Normal 16 2 2 2" xfId="6977" xr:uid="{00000000-0005-0000-0000-000011340000}"/>
    <cellStyle name="Normal 16 2 2 2 2" xfId="7187" xr:uid="{00000000-0005-0000-0000-000012340000}"/>
    <cellStyle name="Normal 16 2 2 2 2 2" xfId="7604" xr:uid="{00000000-0005-0000-0000-000013340000}"/>
    <cellStyle name="Normal 16 2 2 2 2 2 2" xfId="10326" xr:uid="{00000000-0005-0000-0000-000014340000}"/>
    <cellStyle name="Normal 16 2 2 2 2 2 2 2" xfId="12063" xr:uid="{00000000-0005-0000-0000-000015340000}"/>
    <cellStyle name="Normal 16 2 2 2 2 2 2 2 2" xfId="15448" xr:uid="{00000000-0005-0000-0000-000016340000}"/>
    <cellStyle name="Normal 16 2 2 2 2 2 2 2 2 2" xfId="22232" xr:uid="{00000000-0005-0000-0000-000017340000}"/>
    <cellStyle name="Normal 16 2 2 2 2 2 2 2 2 2 2" xfId="37345" xr:uid="{00000000-0005-0000-0000-000018340000}"/>
    <cellStyle name="Normal 16 2 2 2 2 2 2 2 2 3" xfId="30577" xr:uid="{00000000-0005-0000-0000-000019340000}"/>
    <cellStyle name="Normal 16 2 2 2 2 2 2 2 3" xfId="18848" xr:uid="{00000000-0005-0000-0000-00001A340000}"/>
    <cellStyle name="Normal 16 2 2 2 2 2 2 2 3 2" xfId="33961" xr:uid="{00000000-0005-0000-0000-00001B340000}"/>
    <cellStyle name="Normal 16 2 2 2 2 2 2 2 4" xfId="27193" xr:uid="{00000000-0005-0000-0000-00001C340000}"/>
    <cellStyle name="Normal 16 2 2 2 2 2 2 3" xfId="13735" xr:uid="{00000000-0005-0000-0000-00001D340000}"/>
    <cellStyle name="Normal 16 2 2 2 2 2 2 3 2" xfId="20519" xr:uid="{00000000-0005-0000-0000-00001E340000}"/>
    <cellStyle name="Normal 16 2 2 2 2 2 2 3 2 2" xfId="35632" xr:uid="{00000000-0005-0000-0000-00001F340000}"/>
    <cellStyle name="Normal 16 2 2 2 2 2 2 3 3" xfId="28864" xr:uid="{00000000-0005-0000-0000-000020340000}"/>
    <cellStyle name="Normal 16 2 2 2 2 2 2 4" xfId="17122" xr:uid="{00000000-0005-0000-0000-000021340000}"/>
    <cellStyle name="Normal 16 2 2 2 2 2 2 4 2" xfId="32245" xr:uid="{00000000-0005-0000-0000-000022340000}"/>
    <cellStyle name="Normal 16 2 2 2 2 2 2 5" xfId="25480" xr:uid="{00000000-0005-0000-0000-000023340000}"/>
    <cellStyle name="Normal 16 2 2 2 2 2 3" xfId="11229" xr:uid="{00000000-0005-0000-0000-000024340000}"/>
    <cellStyle name="Normal 16 2 2 2 2 2 3 2" xfId="14614" xr:uid="{00000000-0005-0000-0000-000025340000}"/>
    <cellStyle name="Normal 16 2 2 2 2 2 3 2 2" xfId="21398" xr:uid="{00000000-0005-0000-0000-000026340000}"/>
    <cellStyle name="Normal 16 2 2 2 2 2 3 2 2 2" xfId="36511" xr:uid="{00000000-0005-0000-0000-000027340000}"/>
    <cellStyle name="Normal 16 2 2 2 2 2 3 2 3" xfId="29743" xr:uid="{00000000-0005-0000-0000-000028340000}"/>
    <cellStyle name="Normal 16 2 2 2 2 2 3 3" xfId="18014" xr:uid="{00000000-0005-0000-0000-000029340000}"/>
    <cellStyle name="Normal 16 2 2 2 2 2 3 3 2" xfId="33127" xr:uid="{00000000-0005-0000-0000-00002A340000}"/>
    <cellStyle name="Normal 16 2 2 2 2 2 3 4" xfId="26359" xr:uid="{00000000-0005-0000-0000-00002B340000}"/>
    <cellStyle name="Normal 16 2 2 2 2 2 4" xfId="12899" xr:uid="{00000000-0005-0000-0000-00002C340000}"/>
    <cellStyle name="Normal 16 2 2 2 2 2 4 2" xfId="19682" xr:uid="{00000000-0005-0000-0000-00002D340000}"/>
    <cellStyle name="Normal 16 2 2 2 2 2 4 2 2" xfId="34795" xr:uid="{00000000-0005-0000-0000-00002E340000}"/>
    <cellStyle name="Normal 16 2 2 2 2 2 4 3" xfId="28027" xr:uid="{00000000-0005-0000-0000-00002F340000}"/>
    <cellStyle name="Normal 16 2 2 2 2 2 5" xfId="16287" xr:uid="{00000000-0005-0000-0000-000030340000}"/>
    <cellStyle name="Normal 16 2 2 2 2 2 5 2" xfId="31411" xr:uid="{00000000-0005-0000-0000-000031340000}"/>
    <cellStyle name="Normal 16 2 2 2 2 2 6" xfId="9489" xr:uid="{00000000-0005-0000-0000-000032340000}"/>
    <cellStyle name="Normal 16 2 2 2 2 2 6 2" xfId="24643" xr:uid="{00000000-0005-0000-0000-000033340000}"/>
    <cellStyle name="Normal 16 2 2 2 2 2 7" xfId="23090" xr:uid="{00000000-0005-0000-0000-000034340000}"/>
    <cellStyle name="Normal 16 2 2 2 2 3" xfId="9911" xr:uid="{00000000-0005-0000-0000-000035340000}"/>
    <cellStyle name="Normal 16 2 2 2 2 3 2" xfId="11647" xr:uid="{00000000-0005-0000-0000-000036340000}"/>
    <cellStyle name="Normal 16 2 2 2 2 3 2 2" xfId="15032" xr:uid="{00000000-0005-0000-0000-000037340000}"/>
    <cellStyle name="Normal 16 2 2 2 2 3 2 2 2" xfId="21816" xr:uid="{00000000-0005-0000-0000-000038340000}"/>
    <cellStyle name="Normal 16 2 2 2 2 3 2 2 2 2" xfId="36929" xr:uid="{00000000-0005-0000-0000-000039340000}"/>
    <cellStyle name="Normal 16 2 2 2 2 3 2 2 3" xfId="30161" xr:uid="{00000000-0005-0000-0000-00003A340000}"/>
    <cellStyle name="Normal 16 2 2 2 2 3 2 3" xfId="18432" xr:uid="{00000000-0005-0000-0000-00003B340000}"/>
    <cellStyle name="Normal 16 2 2 2 2 3 2 3 2" xfId="33545" xr:uid="{00000000-0005-0000-0000-00003C340000}"/>
    <cellStyle name="Normal 16 2 2 2 2 3 2 4" xfId="26777" xr:uid="{00000000-0005-0000-0000-00003D340000}"/>
    <cellStyle name="Normal 16 2 2 2 2 3 3" xfId="13319" xr:uid="{00000000-0005-0000-0000-00003E340000}"/>
    <cellStyle name="Normal 16 2 2 2 2 3 3 2" xfId="20103" xr:uid="{00000000-0005-0000-0000-00003F340000}"/>
    <cellStyle name="Normal 16 2 2 2 2 3 3 2 2" xfId="35216" xr:uid="{00000000-0005-0000-0000-000040340000}"/>
    <cellStyle name="Normal 16 2 2 2 2 3 3 3" xfId="28448" xr:uid="{00000000-0005-0000-0000-000041340000}"/>
    <cellStyle name="Normal 16 2 2 2 2 3 4" xfId="16705" xr:uid="{00000000-0005-0000-0000-000042340000}"/>
    <cellStyle name="Normal 16 2 2 2 2 3 4 2" xfId="31829" xr:uid="{00000000-0005-0000-0000-000043340000}"/>
    <cellStyle name="Normal 16 2 2 2 2 3 5" xfId="25064" xr:uid="{00000000-0005-0000-0000-000044340000}"/>
    <cellStyle name="Normal 16 2 2 2 2 4" xfId="10814" xr:uid="{00000000-0005-0000-0000-000045340000}"/>
    <cellStyle name="Normal 16 2 2 2 2 4 2" xfId="14198" xr:uid="{00000000-0005-0000-0000-000046340000}"/>
    <cellStyle name="Normal 16 2 2 2 2 4 2 2" xfId="20982" xr:uid="{00000000-0005-0000-0000-000047340000}"/>
    <cellStyle name="Normal 16 2 2 2 2 4 2 2 2" xfId="36095" xr:uid="{00000000-0005-0000-0000-000048340000}"/>
    <cellStyle name="Normal 16 2 2 2 2 4 2 3" xfId="29327" xr:uid="{00000000-0005-0000-0000-000049340000}"/>
    <cellStyle name="Normal 16 2 2 2 2 4 3" xfId="17598" xr:uid="{00000000-0005-0000-0000-00004A340000}"/>
    <cellStyle name="Normal 16 2 2 2 2 4 3 2" xfId="32711" xr:uid="{00000000-0005-0000-0000-00004B340000}"/>
    <cellStyle name="Normal 16 2 2 2 2 4 4" xfId="25943" xr:uid="{00000000-0005-0000-0000-00004C340000}"/>
    <cellStyle name="Normal 16 2 2 2 2 5" xfId="12483" xr:uid="{00000000-0005-0000-0000-00004D340000}"/>
    <cellStyle name="Normal 16 2 2 2 2 5 2" xfId="19266" xr:uid="{00000000-0005-0000-0000-00004E340000}"/>
    <cellStyle name="Normal 16 2 2 2 2 5 2 2" xfId="34379" xr:uid="{00000000-0005-0000-0000-00004F340000}"/>
    <cellStyle name="Normal 16 2 2 2 2 5 3" xfId="27611" xr:uid="{00000000-0005-0000-0000-000050340000}"/>
    <cellStyle name="Normal 16 2 2 2 2 6" xfId="15871" xr:uid="{00000000-0005-0000-0000-000051340000}"/>
    <cellStyle name="Normal 16 2 2 2 2 6 2" xfId="30995" xr:uid="{00000000-0005-0000-0000-000052340000}"/>
    <cellStyle name="Normal 16 2 2 2 2 7" xfId="9073" xr:uid="{00000000-0005-0000-0000-000053340000}"/>
    <cellStyle name="Normal 16 2 2 2 2 7 2" xfId="24227" xr:uid="{00000000-0005-0000-0000-000054340000}"/>
    <cellStyle name="Normal 16 2 2 2 2 8" xfId="22674" xr:uid="{00000000-0005-0000-0000-000055340000}"/>
    <cellStyle name="Normal 16 2 2 2 3" xfId="7396" xr:uid="{00000000-0005-0000-0000-000056340000}"/>
    <cellStyle name="Normal 16 2 2 2 3 2" xfId="10118" xr:uid="{00000000-0005-0000-0000-000057340000}"/>
    <cellStyle name="Normal 16 2 2 2 3 2 2" xfId="11855" xr:uid="{00000000-0005-0000-0000-000058340000}"/>
    <cellStyle name="Normal 16 2 2 2 3 2 2 2" xfId="15240" xr:uid="{00000000-0005-0000-0000-000059340000}"/>
    <cellStyle name="Normal 16 2 2 2 3 2 2 2 2" xfId="22024" xr:uid="{00000000-0005-0000-0000-00005A340000}"/>
    <cellStyle name="Normal 16 2 2 2 3 2 2 2 2 2" xfId="37137" xr:uid="{00000000-0005-0000-0000-00005B340000}"/>
    <cellStyle name="Normal 16 2 2 2 3 2 2 2 3" xfId="30369" xr:uid="{00000000-0005-0000-0000-00005C340000}"/>
    <cellStyle name="Normal 16 2 2 2 3 2 2 3" xfId="18640" xr:uid="{00000000-0005-0000-0000-00005D340000}"/>
    <cellStyle name="Normal 16 2 2 2 3 2 2 3 2" xfId="33753" xr:uid="{00000000-0005-0000-0000-00005E340000}"/>
    <cellStyle name="Normal 16 2 2 2 3 2 2 4" xfId="26985" xr:uid="{00000000-0005-0000-0000-00005F340000}"/>
    <cellStyle name="Normal 16 2 2 2 3 2 3" xfId="13527" xr:uid="{00000000-0005-0000-0000-000060340000}"/>
    <cellStyle name="Normal 16 2 2 2 3 2 3 2" xfId="20311" xr:uid="{00000000-0005-0000-0000-000061340000}"/>
    <cellStyle name="Normal 16 2 2 2 3 2 3 2 2" xfId="35424" xr:uid="{00000000-0005-0000-0000-000062340000}"/>
    <cellStyle name="Normal 16 2 2 2 3 2 3 3" xfId="28656" xr:uid="{00000000-0005-0000-0000-000063340000}"/>
    <cellStyle name="Normal 16 2 2 2 3 2 4" xfId="16914" xr:uid="{00000000-0005-0000-0000-000064340000}"/>
    <cellStyle name="Normal 16 2 2 2 3 2 4 2" xfId="32037" xr:uid="{00000000-0005-0000-0000-000065340000}"/>
    <cellStyle name="Normal 16 2 2 2 3 2 5" xfId="25272" xr:uid="{00000000-0005-0000-0000-000066340000}"/>
    <cellStyle name="Normal 16 2 2 2 3 3" xfId="11021" xr:uid="{00000000-0005-0000-0000-000067340000}"/>
    <cellStyle name="Normal 16 2 2 2 3 3 2" xfId="14406" xr:uid="{00000000-0005-0000-0000-000068340000}"/>
    <cellStyle name="Normal 16 2 2 2 3 3 2 2" xfId="21190" xr:uid="{00000000-0005-0000-0000-000069340000}"/>
    <cellStyle name="Normal 16 2 2 2 3 3 2 2 2" xfId="36303" xr:uid="{00000000-0005-0000-0000-00006A340000}"/>
    <cellStyle name="Normal 16 2 2 2 3 3 2 3" xfId="29535" xr:uid="{00000000-0005-0000-0000-00006B340000}"/>
    <cellStyle name="Normal 16 2 2 2 3 3 3" xfId="17806" xr:uid="{00000000-0005-0000-0000-00006C340000}"/>
    <cellStyle name="Normal 16 2 2 2 3 3 3 2" xfId="32919" xr:uid="{00000000-0005-0000-0000-00006D340000}"/>
    <cellStyle name="Normal 16 2 2 2 3 3 4" xfId="26151" xr:uid="{00000000-0005-0000-0000-00006E340000}"/>
    <cellStyle name="Normal 16 2 2 2 3 4" xfId="12691" xr:uid="{00000000-0005-0000-0000-00006F340000}"/>
    <cellStyle name="Normal 16 2 2 2 3 4 2" xfId="19474" xr:uid="{00000000-0005-0000-0000-000070340000}"/>
    <cellStyle name="Normal 16 2 2 2 3 4 2 2" xfId="34587" xr:uid="{00000000-0005-0000-0000-000071340000}"/>
    <cellStyle name="Normal 16 2 2 2 3 4 3" xfId="27819" xr:uid="{00000000-0005-0000-0000-000072340000}"/>
    <cellStyle name="Normal 16 2 2 2 3 5" xfId="16079" xr:uid="{00000000-0005-0000-0000-000073340000}"/>
    <cellStyle name="Normal 16 2 2 2 3 5 2" xfId="31203" xr:uid="{00000000-0005-0000-0000-000074340000}"/>
    <cellStyle name="Normal 16 2 2 2 3 6" xfId="9281" xr:uid="{00000000-0005-0000-0000-000075340000}"/>
    <cellStyle name="Normal 16 2 2 2 3 6 2" xfId="24435" xr:uid="{00000000-0005-0000-0000-000076340000}"/>
    <cellStyle name="Normal 16 2 2 2 3 7" xfId="22882" xr:uid="{00000000-0005-0000-0000-000077340000}"/>
    <cellStyle name="Normal 16 2 2 2 4" xfId="9703" xr:uid="{00000000-0005-0000-0000-000078340000}"/>
    <cellStyle name="Normal 16 2 2 2 4 2" xfId="11439" xr:uid="{00000000-0005-0000-0000-000079340000}"/>
    <cellStyle name="Normal 16 2 2 2 4 2 2" xfId="14824" xr:uid="{00000000-0005-0000-0000-00007A340000}"/>
    <cellStyle name="Normal 16 2 2 2 4 2 2 2" xfId="21608" xr:uid="{00000000-0005-0000-0000-00007B340000}"/>
    <cellStyle name="Normal 16 2 2 2 4 2 2 2 2" xfId="36721" xr:uid="{00000000-0005-0000-0000-00007C340000}"/>
    <cellStyle name="Normal 16 2 2 2 4 2 2 3" xfId="29953" xr:uid="{00000000-0005-0000-0000-00007D340000}"/>
    <cellStyle name="Normal 16 2 2 2 4 2 3" xfId="18224" xr:uid="{00000000-0005-0000-0000-00007E340000}"/>
    <cellStyle name="Normal 16 2 2 2 4 2 3 2" xfId="33337" xr:uid="{00000000-0005-0000-0000-00007F340000}"/>
    <cellStyle name="Normal 16 2 2 2 4 2 4" xfId="26569" xr:uid="{00000000-0005-0000-0000-000080340000}"/>
    <cellStyle name="Normal 16 2 2 2 4 3" xfId="13111" xr:uid="{00000000-0005-0000-0000-000081340000}"/>
    <cellStyle name="Normal 16 2 2 2 4 3 2" xfId="19895" xr:uid="{00000000-0005-0000-0000-000082340000}"/>
    <cellStyle name="Normal 16 2 2 2 4 3 2 2" xfId="35008" xr:uid="{00000000-0005-0000-0000-000083340000}"/>
    <cellStyle name="Normal 16 2 2 2 4 3 3" xfId="28240" xr:uid="{00000000-0005-0000-0000-000084340000}"/>
    <cellStyle name="Normal 16 2 2 2 4 4" xfId="16497" xr:uid="{00000000-0005-0000-0000-000085340000}"/>
    <cellStyle name="Normal 16 2 2 2 4 4 2" xfId="31621" xr:uid="{00000000-0005-0000-0000-000086340000}"/>
    <cellStyle name="Normal 16 2 2 2 4 5" xfId="24856" xr:uid="{00000000-0005-0000-0000-000087340000}"/>
    <cellStyle name="Normal 16 2 2 2 5" xfId="10606" xr:uid="{00000000-0005-0000-0000-000088340000}"/>
    <cellStyle name="Normal 16 2 2 2 5 2" xfId="13990" xr:uid="{00000000-0005-0000-0000-000089340000}"/>
    <cellStyle name="Normal 16 2 2 2 5 2 2" xfId="20774" xr:uid="{00000000-0005-0000-0000-00008A340000}"/>
    <cellStyle name="Normal 16 2 2 2 5 2 2 2" xfId="35887" xr:uid="{00000000-0005-0000-0000-00008B340000}"/>
    <cellStyle name="Normal 16 2 2 2 5 2 3" xfId="29119" xr:uid="{00000000-0005-0000-0000-00008C340000}"/>
    <cellStyle name="Normal 16 2 2 2 5 3" xfId="17390" xr:uid="{00000000-0005-0000-0000-00008D340000}"/>
    <cellStyle name="Normal 16 2 2 2 5 3 2" xfId="32503" xr:uid="{00000000-0005-0000-0000-00008E340000}"/>
    <cellStyle name="Normal 16 2 2 2 5 4" xfId="25735" xr:uid="{00000000-0005-0000-0000-00008F340000}"/>
    <cellStyle name="Normal 16 2 2 2 6" xfId="12275" xr:uid="{00000000-0005-0000-0000-000090340000}"/>
    <cellStyle name="Normal 16 2 2 2 6 2" xfId="19058" xr:uid="{00000000-0005-0000-0000-000091340000}"/>
    <cellStyle name="Normal 16 2 2 2 6 2 2" xfId="34171" xr:uid="{00000000-0005-0000-0000-000092340000}"/>
    <cellStyle name="Normal 16 2 2 2 6 3" xfId="27403" xr:uid="{00000000-0005-0000-0000-000093340000}"/>
    <cellStyle name="Normal 16 2 2 2 7" xfId="15663" xr:uid="{00000000-0005-0000-0000-000094340000}"/>
    <cellStyle name="Normal 16 2 2 2 7 2" xfId="30787" xr:uid="{00000000-0005-0000-0000-000095340000}"/>
    <cellStyle name="Normal 16 2 2 2 8" xfId="8864" xr:uid="{00000000-0005-0000-0000-000096340000}"/>
    <cellStyle name="Normal 16 2 2 2 8 2" xfId="24019" xr:uid="{00000000-0005-0000-0000-000097340000}"/>
    <cellStyle name="Normal 16 2 2 2 9" xfId="22466" xr:uid="{00000000-0005-0000-0000-000098340000}"/>
    <cellStyle name="Normal 16 2 2 3" xfId="7084" xr:uid="{00000000-0005-0000-0000-000099340000}"/>
    <cellStyle name="Normal 16 2 2 3 2" xfId="7501" xr:uid="{00000000-0005-0000-0000-00009A340000}"/>
    <cellStyle name="Normal 16 2 2 3 2 2" xfId="10223" xr:uid="{00000000-0005-0000-0000-00009B340000}"/>
    <cellStyle name="Normal 16 2 2 3 2 2 2" xfId="11960" xr:uid="{00000000-0005-0000-0000-00009C340000}"/>
    <cellStyle name="Normal 16 2 2 3 2 2 2 2" xfId="15345" xr:uid="{00000000-0005-0000-0000-00009D340000}"/>
    <cellStyle name="Normal 16 2 2 3 2 2 2 2 2" xfId="22129" xr:uid="{00000000-0005-0000-0000-00009E340000}"/>
    <cellStyle name="Normal 16 2 2 3 2 2 2 2 2 2" xfId="37242" xr:uid="{00000000-0005-0000-0000-00009F340000}"/>
    <cellStyle name="Normal 16 2 2 3 2 2 2 2 3" xfId="30474" xr:uid="{00000000-0005-0000-0000-0000A0340000}"/>
    <cellStyle name="Normal 16 2 2 3 2 2 2 3" xfId="18745" xr:uid="{00000000-0005-0000-0000-0000A1340000}"/>
    <cellStyle name="Normal 16 2 2 3 2 2 2 3 2" xfId="33858" xr:uid="{00000000-0005-0000-0000-0000A2340000}"/>
    <cellStyle name="Normal 16 2 2 3 2 2 2 4" xfId="27090" xr:uid="{00000000-0005-0000-0000-0000A3340000}"/>
    <cellStyle name="Normal 16 2 2 3 2 2 3" xfId="13632" xr:uid="{00000000-0005-0000-0000-0000A4340000}"/>
    <cellStyle name="Normal 16 2 2 3 2 2 3 2" xfId="20416" xr:uid="{00000000-0005-0000-0000-0000A5340000}"/>
    <cellStyle name="Normal 16 2 2 3 2 2 3 2 2" xfId="35529" xr:uid="{00000000-0005-0000-0000-0000A6340000}"/>
    <cellStyle name="Normal 16 2 2 3 2 2 3 3" xfId="28761" xr:uid="{00000000-0005-0000-0000-0000A7340000}"/>
    <cellStyle name="Normal 16 2 2 3 2 2 4" xfId="17019" xr:uid="{00000000-0005-0000-0000-0000A8340000}"/>
    <cellStyle name="Normal 16 2 2 3 2 2 4 2" xfId="32142" xr:uid="{00000000-0005-0000-0000-0000A9340000}"/>
    <cellStyle name="Normal 16 2 2 3 2 2 5" xfId="25377" xr:uid="{00000000-0005-0000-0000-0000AA340000}"/>
    <cellStyle name="Normal 16 2 2 3 2 3" xfId="11126" xr:uid="{00000000-0005-0000-0000-0000AB340000}"/>
    <cellStyle name="Normal 16 2 2 3 2 3 2" xfId="14511" xr:uid="{00000000-0005-0000-0000-0000AC340000}"/>
    <cellStyle name="Normal 16 2 2 3 2 3 2 2" xfId="21295" xr:uid="{00000000-0005-0000-0000-0000AD340000}"/>
    <cellStyle name="Normal 16 2 2 3 2 3 2 2 2" xfId="36408" xr:uid="{00000000-0005-0000-0000-0000AE340000}"/>
    <cellStyle name="Normal 16 2 2 3 2 3 2 3" xfId="29640" xr:uid="{00000000-0005-0000-0000-0000AF340000}"/>
    <cellStyle name="Normal 16 2 2 3 2 3 3" xfId="17911" xr:uid="{00000000-0005-0000-0000-0000B0340000}"/>
    <cellStyle name="Normal 16 2 2 3 2 3 3 2" xfId="33024" xr:uid="{00000000-0005-0000-0000-0000B1340000}"/>
    <cellStyle name="Normal 16 2 2 3 2 3 4" xfId="26256" xr:uid="{00000000-0005-0000-0000-0000B2340000}"/>
    <cellStyle name="Normal 16 2 2 3 2 4" xfId="12796" xr:uid="{00000000-0005-0000-0000-0000B3340000}"/>
    <cellStyle name="Normal 16 2 2 3 2 4 2" xfId="19579" xr:uid="{00000000-0005-0000-0000-0000B4340000}"/>
    <cellStyle name="Normal 16 2 2 3 2 4 2 2" xfId="34692" xr:uid="{00000000-0005-0000-0000-0000B5340000}"/>
    <cellStyle name="Normal 16 2 2 3 2 4 3" xfId="27924" xr:uid="{00000000-0005-0000-0000-0000B6340000}"/>
    <cellStyle name="Normal 16 2 2 3 2 5" xfId="16184" xr:uid="{00000000-0005-0000-0000-0000B7340000}"/>
    <cellStyle name="Normal 16 2 2 3 2 5 2" xfId="31308" xr:uid="{00000000-0005-0000-0000-0000B8340000}"/>
    <cellStyle name="Normal 16 2 2 3 2 6" xfId="9386" xr:uid="{00000000-0005-0000-0000-0000B9340000}"/>
    <cellStyle name="Normal 16 2 2 3 2 6 2" xfId="24540" xr:uid="{00000000-0005-0000-0000-0000BA340000}"/>
    <cellStyle name="Normal 16 2 2 3 2 7" xfId="22987" xr:uid="{00000000-0005-0000-0000-0000BB340000}"/>
    <cellStyle name="Normal 16 2 2 3 3" xfId="9808" xr:uid="{00000000-0005-0000-0000-0000BC340000}"/>
    <cellStyle name="Normal 16 2 2 3 3 2" xfId="11544" xr:uid="{00000000-0005-0000-0000-0000BD340000}"/>
    <cellStyle name="Normal 16 2 2 3 3 2 2" xfId="14929" xr:uid="{00000000-0005-0000-0000-0000BE340000}"/>
    <cellStyle name="Normal 16 2 2 3 3 2 2 2" xfId="21713" xr:uid="{00000000-0005-0000-0000-0000BF340000}"/>
    <cellStyle name="Normal 16 2 2 3 3 2 2 2 2" xfId="36826" xr:uid="{00000000-0005-0000-0000-0000C0340000}"/>
    <cellStyle name="Normal 16 2 2 3 3 2 2 3" xfId="30058" xr:uid="{00000000-0005-0000-0000-0000C1340000}"/>
    <cellStyle name="Normal 16 2 2 3 3 2 3" xfId="18329" xr:uid="{00000000-0005-0000-0000-0000C2340000}"/>
    <cellStyle name="Normal 16 2 2 3 3 2 3 2" xfId="33442" xr:uid="{00000000-0005-0000-0000-0000C3340000}"/>
    <cellStyle name="Normal 16 2 2 3 3 2 4" xfId="26674" xr:uid="{00000000-0005-0000-0000-0000C4340000}"/>
    <cellStyle name="Normal 16 2 2 3 3 3" xfId="13216" xr:uid="{00000000-0005-0000-0000-0000C5340000}"/>
    <cellStyle name="Normal 16 2 2 3 3 3 2" xfId="20000" xr:uid="{00000000-0005-0000-0000-0000C6340000}"/>
    <cellStyle name="Normal 16 2 2 3 3 3 2 2" xfId="35113" xr:uid="{00000000-0005-0000-0000-0000C7340000}"/>
    <cellStyle name="Normal 16 2 2 3 3 3 3" xfId="28345" xr:uid="{00000000-0005-0000-0000-0000C8340000}"/>
    <cellStyle name="Normal 16 2 2 3 3 4" xfId="16602" xr:uid="{00000000-0005-0000-0000-0000C9340000}"/>
    <cellStyle name="Normal 16 2 2 3 3 4 2" xfId="31726" xr:uid="{00000000-0005-0000-0000-0000CA340000}"/>
    <cellStyle name="Normal 16 2 2 3 3 5" xfId="24961" xr:uid="{00000000-0005-0000-0000-0000CB340000}"/>
    <cellStyle name="Normal 16 2 2 3 4" xfId="10711" xr:uid="{00000000-0005-0000-0000-0000CC340000}"/>
    <cellStyle name="Normal 16 2 2 3 4 2" xfId="14095" xr:uid="{00000000-0005-0000-0000-0000CD340000}"/>
    <cellStyle name="Normal 16 2 2 3 4 2 2" xfId="20879" xr:uid="{00000000-0005-0000-0000-0000CE340000}"/>
    <cellStyle name="Normal 16 2 2 3 4 2 2 2" xfId="35992" xr:uid="{00000000-0005-0000-0000-0000CF340000}"/>
    <cellStyle name="Normal 16 2 2 3 4 2 3" xfId="29224" xr:uid="{00000000-0005-0000-0000-0000D0340000}"/>
    <cellStyle name="Normal 16 2 2 3 4 3" xfId="17495" xr:uid="{00000000-0005-0000-0000-0000D1340000}"/>
    <cellStyle name="Normal 16 2 2 3 4 3 2" xfId="32608" xr:uid="{00000000-0005-0000-0000-0000D2340000}"/>
    <cellStyle name="Normal 16 2 2 3 4 4" xfId="25840" xr:uid="{00000000-0005-0000-0000-0000D3340000}"/>
    <cellStyle name="Normal 16 2 2 3 5" xfId="12380" xr:uid="{00000000-0005-0000-0000-0000D4340000}"/>
    <cellStyle name="Normal 16 2 2 3 5 2" xfId="19163" xr:uid="{00000000-0005-0000-0000-0000D5340000}"/>
    <cellStyle name="Normal 16 2 2 3 5 2 2" xfId="34276" xr:uid="{00000000-0005-0000-0000-0000D6340000}"/>
    <cellStyle name="Normal 16 2 2 3 5 3" xfId="27508" xr:uid="{00000000-0005-0000-0000-0000D7340000}"/>
    <cellStyle name="Normal 16 2 2 3 6" xfId="15768" xr:uid="{00000000-0005-0000-0000-0000D8340000}"/>
    <cellStyle name="Normal 16 2 2 3 6 2" xfId="30892" xr:uid="{00000000-0005-0000-0000-0000D9340000}"/>
    <cellStyle name="Normal 16 2 2 3 7" xfId="8970" xr:uid="{00000000-0005-0000-0000-0000DA340000}"/>
    <cellStyle name="Normal 16 2 2 3 7 2" xfId="24124" xr:uid="{00000000-0005-0000-0000-0000DB340000}"/>
    <cellStyle name="Normal 16 2 2 3 8" xfId="22571" xr:uid="{00000000-0005-0000-0000-0000DC340000}"/>
    <cellStyle name="Normal 16 2 2 4" xfId="7294" xr:uid="{00000000-0005-0000-0000-0000DD340000}"/>
    <cellStyle name="Normal 16 2 2 4 2" xfId="10015" xr:uid="{00000000-0005-0000-0000-0000DE340000}"/>
    <cellStyle name="Normal 16 2 2 4 2 2" xfId="11752" xr:uid="{00000000-0005-0000-0000-0000DF340000}"/>
    <cellStyle name="Normal 16 2 2 4 2 2 2" xfId="15137" xr:uid="{00000000-0005-0000-0000-0000E0340000}"/>
    <cellStyle name="Normal 16 2 2 4 2 2 2 2" xfId="21921" xr:uid="{00000000-0005-0000-0000-0000E1340000}"/>
    <cellStyle name="Normal 16 2 2 4 2 2 2 2 2" xfId="37034" xr:uid="{00000000-0005-0000-0000-0000E2340000}"/>
    <cellStyle name="Normal 16 2 2 4 2 2 2 3" xfId="30266" xr:uid="{00000000-0005-0000-0000-0000E3340000}"/>
    <cellStyle name="Normal 16 2 2 4 2 2 3" xfId="18537" xr:uid="{00000000-0005-0000-0000-0000E4340000}"/>
    <cellStyle name="Normal 16 2 2 4 2 2 3 2" xfId="33650" xr:uid="{00000000-0005-0000-0000-0000E5340000}"/>
    <cellStyle name="Normal 16 2 2 4 2 2 4" xfId="26882" xr:uid="{00000000-0005-0000-0000-0000E6340000}"/>
    <cellStyle name="Normal 16 2 2 4 2 3" xfId="13424" xr:uid="{00000000-0005-0000-0000-0000E7340000}"/>
    <cellStyle name="Normal 16 2 2 4 2 3 2" xfId="20208" xr:uid="{00000000-0005-0000-0000-0000E8340000}"/>
    <cellStyle name="Normal 16 2 2 4 2 3 2 2" xfId="35321" xr:uid="{00000000-0005-0000-0000-0000E9340000}"/>
    <cellStyle name="Normal 16 2 2 4 2 3 3" xfId="28553" xr:uid="{00000000-0005-0000-0000-0000EA340000}"/>
    <cellStyle name="Normal 16 2 2 4 2 4" xfId="16811" xr:uid="{00000000-0005-0000-0000-0000EB340000}"/>
    <cellStyle name="Normal 16 2 2 4 2 4 2" xfId="31934" xr:uid="{00000000-0005-0000-0000-0000EC340000}"/>
    <cellStyle name="Normal 16 2 2 4 2 5" xfId="25169" xr:uid="{00000000-0005-0000-0000-0000ED340000}"/>
    <cellStyle name="Normal 16 2 2 4 3" xfId="10918" xr:uid="{00000000-0005-0000-0000-0000EE340000}"/>
    <cellStyle name="Normal 16 2 2 4 3 2" xfId="14303" xr:uid="{00000000-0005-0000-0000-0000EF340000}"/>
    <cellStyle name="Normal 16 2 2 4 3 2 2" xfId="21087" xr:uid="{00000000-0005-0000-0000-0000F0340000}"/>
    <cellStyle name="Normal 16 2 2 4 3 2 2 2" xfId="36200" xr:uid="{00000000-0005-0000-0000-0000F1340000}"/>
    <cellStyle name="Normal 16 2 2 4 3 2 3" xfId="29432" xr:uid="{00000000-0005-0000-0000-0000F2340000}"/>
    <cellStyle name="Normal 16 2 2 4 3 3" xfId="17703" xr:uid="{00000000-0005-0000-0000-0000F3340000}"/>
    <cellStyle name="Normal 16 2 2 4 3 3 2" xfId="32816" xr:uid="{00000000-0005-0000-0000-0000F4340000}"/>
    <cellStyle name="Normal 16 2 2 4 3 4" xfId="26048" xr:uid="{00000000-0005-0000-0000-0000F5340000}"/>
    <cellStyle name="Normal 16 2 2 4 4" xfId="12588" xr:uid="{00000000-0005-0000-0000-0000F6340000}"/>
    <cellStyle name="Normal 16 2 2 4 4 2" xfId="19371" xr:uid="{00000000-0005-0000-0000-0000F7340000}"/>
    <cellStyle name="Normal 16 2 2 4 4 2 2" xfId="34484" xr:uid="{00000000-0005-0000-0000-0000F8340000}"/>
    <cellStyle name="Normal 16 2 2 4 4 3" xfId="27716" xr:uid="{00000000-0005-0000-0000-0000F9340000}"/>
    <cellStyle name="Normal 16 2 2 4 5" xfId="15976" xr:uid="{00000000-0005-0000-0000-0000FA340000}"/>
    <cellStyle name="Normal 16 2 2 4 5 2" xfId="31100" xr:uid="{00000000-0005-0000-0000-0000FB340000}"/>
    <cellStyle name="Normal 16 2 2 4 6" xfId="9178" xr:uid="{00000000-0005-0000-0000-0000FC340000}"/>
    <cellStyle name="Normal 16 2 2 4 6 2" xfId="24332" xr:uid="{00000000-0005-0000-0000-0000FD340000}"/>
    <cellStyle name="Normal 16 2 2 4 7" xfId="22779" xr:uid="{00000000-0005-0000-0000-0000FE340000}"/>
    <cellStyle name="Normal 16 2 2 5" xfId="7708" xr:uid="{00000000-0005-0000-0000-0000FF340000}"/>
    <cellStyle name="Normal 16 2 2 5 2" xfId="11336" xr:uid="{00000000-0005-0000-0000-000000350000}"/>
    <cellStyle name="Normal 16 2 2 5 2 2" xfId="14721" xr:uid="{00000000-0005-0000-0000-000001350000}"/>
    <cellStyle name="Normal 16 2 2 5 2 2 2" xfId="21505" xr:uid="{00000000-0005-0000-0000-000002350000}"/>
    <cellStyle name="Normal 16 2 2 5 2 2 2 2" xfId="36618" xr:uid="{00000000-0005-0000-0000-000003350000}"/>
    <cellStyle name="Normal 16 2 2 5 2 2 3" xfId="29850" xr:uid="{00000000-0005-0000-0000-000004350000}"/>
    <cellStyle name="Normal 16 2 2 5 2 3" xfId="18121" xr:uid="{00000000-0005-0000-0000-000005350000}"/>
    <cellStyle name="Normal 16 2 2 5 2 3 2" xfId="33234" xr:uid="{00000000-0005-0000-0000-000006350000}"/>
    <cellStyle name="Normal 16 2 2 5 2 4" xfId="26466" xr:uid="{00000000-0005-0000-0000-000007350000}"/>
    <cellStyle name="Normal 16 2 2 5 3" xfId="13008" xr:uid="{00000000-0005-0000-0000-000008350000}"/>
    <cellStyle name="Normal 16 2 2 5 3 2" xfId="19792" xr:uid="{00000000-0005-0000-0000-000009350000}"/>
    <cellStyle name="Normal 16 2 2 5 3 2 2" xfId="34905" xr:uid="{00000000-0005-0000-0000-00000A350000}"/>
    <cellStyle name="Normal 16 2 2 5 3 3" xfId="28137" xr:uid="{00000000-0005-0000-0000-00000B350000}"/>
    <cellStyle name="Normal 16 2 2 5 4" xfId="16394" xr:uid="{00000000-0005-0000-0000-00000C350000}"/>
    <cellStyle name="Normal 16 2 2 5 4 2" xfId="31518" xr:uid="{00000000-0005-0000-0000-00000D350000}"/>
    <cellStyle name="Normal 16 2 2 5 5" xfId="9600" xr:uid="{00000000-0005-0000-0000-00000E350000}"/>
    <cellStyle name="Normal 16 2 2 5 5 2" xfId="24753" xr:uid="{00000000-0005-0000-0000-00000F350000}"/>
    <cellStyle name="Normal 16 2 2 6" xfId="10502" xr:uid="{00000000-0005-0000-0000-000010350000}"/>
    <cellStyle name="Normal 16 2 2 6 2" xfId="13887" xr:uid="{00000000-0005-0000-0000-000011350000}"/>
    <cellStyle name="Normal 16 2 2 6 2 2" xfId="20671" xr:uid="{00000000-0005-0000-0000-000012350000}"/>
    <cellStyle name="Normal 16 2 2 6 2 2 2" xfId="35784" xr:uid="{00000000-0005-0000-0000-000013350000}"/>
    <cellStyle name="Normal 16 2 2 6 2 3" xfId="29016" xr:uid="{00000000-0005-0000-0000-000014350000}"/>
    <cellStyle name="Normal 16 2 2 6 3" xfId="17287" xr:uid="{00000000-0005-0000-0000-000015350000}"/>
    <cellStyle name="Normal 16 2 2 6 3 2" xfId="32400" xr:uid="{00000000-0005-0000-0000-000016350000}"/>
    <cellStyle name="Normal 16 2 2 6 4" xfId="25632" xr:uid="{00000000-0005-0000-0000-000017350000}"/>
    <cellStyle name="Normal 16 2 2 7" xfId="12172" xr:uid="{00000000-0005-0000-0000-000018350000}"/>
    <cellStyle name="Normal 16 2 2 7 2" xfId="18955" xr:uid="{00000000-0005-0000-0000-000019350000}"/>
    <cellStyle name="Normal 16 2 2 7 2 2" xfId="34068" xr:uid="{00000000-0005-0000-0000-00001A350000}"/>
    <cellStyle name="Normal 16 2 2 7 3" xfId="27300" xr:uid="{00000000-0005-0000-0000-00001B350000}"/>
    <cellStyle name="Normal 16 2 2 8" xfId="15561" xr:uid="{00000000-0005-0000-0000-00001C350000}"/>
    <cellStyle name="Normal 16 2 2 8 2" xfId="30684" xr:uid="{00000000-0005-0000-0000-00001D350000}"/>
    <cellStyle name="Normal 16 2 2 9" xfId="8761" xr:uid="{00000000-0005-0000-0000-00001E350000}"/>
    <cellStyle name="Normal 16 2 2 9 2" xfId="23916" xr:uid="{00000000-0005-0000-0000-00001F350000}"/>
    <cellStyle name="Normal 16 2 3" xfId="2568" xr:uid="{00000000-0005-0000-0000-000020350000}"/>
    <cellStyle name="Normal 16 2 3 10" xfId="6929" xr:uid="{00000000-0005-0000-0000-000021350000}"/>
    <cellStyle name="Normal 16 2 3 11" xfId="5979" xr:uid="{00000000-0005-0000-0000-000022350000}"/>
    <cellStyle name="Normal 16 2 3 12" xfId="4908" xr:uid="{00000000-0005-0000-0000-000023350000}"/>
    <cellStyle name="Normal 16 2 3 2" xfId="7139" xr:uid="{00000000-0005-0000-0000-000024350000}"/>
    <cellStyle name="Normal 16 2 3 2 2" xfId="7556" xr:uid="{00000000-0005-0000-0000-000025350000}"/>
    <cellStyle name="Normal 16 2 3 2 2 2" xfId="10278" xr:uid="{00000000-0005-0000-0000-000026350000}"/>
    <cellStyle name="Normal 16 2 3 2 2 2 2" xfId="12015" xr:uid="{00000000-0005-0000-0000-000027350000}"/>
    <cellStyle name="Normal 16 2 3 2 2 2 2 2" xfId="15400" xr:uid="{00000000-0005-0000-0000-000028350000}"/>
    <cellStyle name="Normal 16 2 3 2 2 2 2 2 2" xfId="22184" xr:uid="{00000000-0005-0000-0000-000029350000}"/>
    <cellStyle name="Normal 16 2 3 2 2 2 2 2 2 2" xfId="37297" xr:uid="{00000000-0005-0000-0000-00002A350000}"/>
    <cellStyle name="Normal 16 2 3 2 2 2 2 2 3" xfId="30529" xr:uid="{00000000-0005-0000-0000-00002B350000}"/>
    <cellStyle name="Normal 16 2 3 2 2 2 2 3" xfId="18800" xr:uid="{00000000-0005-0000-0000-00002C350000}"/>
    <cellStyle name="Normal 16 2 3 2 2 2 2 3 2" xfId="33913" xr:uid="{00000000-0005-0000-0000-00002D350000}"/>
    <cellStyle name="Normal 16 2 3 2 2 2 2 4" xfId="27145" xr:uid="{00000000-0005-0000-0000-00002E350000}"/>
    <cellStyle name="Normal 16 2 3 2 2 2 3" xfId="13687" xr:uid="{00000000-0005-0000-0000-00002F350000}"/>
    <cellStyle name="Normal 16 2 3 2 2 2 3 2" xfId="20471" xr:uid="{00000000-0005-0000-0000-000030350000}"/>
    <cellStyle name="Normal 16 2 3 2 2 2 3 2 2" xfId="35584" xr:uid="{00000000-0005-0000-0000-000031350000}"/>
    <cellStyle name="Normal 16 2 3 2 2 2 3 3" xfId="28816" xr:uid="{00000000-0005-0000-0000-000032350000}"/>
    <cellStyle name="Normal 16 2 3 2 2 2 4" xfId="17074" xr:uid="{00000000-0005-0000-0000-000033350000}"/>
    <cellStyle name="Normal 16 2 3 2 2 2 4 2" xfId="32197" xr:uid="{00000000-0005-0000-0000-000034350000}"/>
    <cellStyle name="Normal 16 2 3 2 2 2 5" xfId="25432" xr:uid="{00000000-0005-0000-0000-000035350000}"/>
    <cellStyle name="Normal 16 2 3 2 2 3" xfId="11181" xr:uid="{00000000-0005-0000-0000-000036350000}"/>
    <cellStyle name="Normal 16 2 3 2 2 3 2" xfId="14566" xr:uid="{00000000-0005-0000-0000-000037350000}"/>
    <cellStyle name="Normal 16 2 3 2 2 3 2 2" xfId="21350" xr:uid="{00000000-0005-0000-0000-000038350000}"/>
    <cellStyle name="Normal 16 2 3 2 2 3 2 2 2" xfId="36463" xr:uid="{00000000-0005-0000-0000-000039350000}"/>
    <cellStyle name="Normal 16 2 3 2 2 3 2 3" xfId="29695" xr:uid="{00000000-0005-0000-0000-00003A350000}"/>
    <cellStyle name="Normal 16 2 3 2 2 3 3" xfId="17966" xr:uid="{00000000-0005-0000-0000-00003B350000}"/>
    <cellStyle name="Normal 16 2 3 2 2 3 3 2" xfId="33079" xr:uid="{00000000-0005-0000-0000-00003C350000}"/>
    <cellStyle name="Normal 16 2 3 2 2 3 4" xfId="26311" xr:uid="{00000000-0005-0000-0000-00003D350000}"/>
    <cellStyle name="Normal 16 2 3 2 2 4" xfId="12851" xr:uid="{00000000-0005-0000-0000-00003E350000}"/>
    <cellStyle name="Normal 16 2 3 2 2 4 2" xfId="19634" xr:uid="{00000000-0005-0000-0000-00003F350000}"/>
    <cellStyle name="Normal 16 2 3 2 2 4 2 2" xfId="34747" xr:uid="{00000000-0005-0000-0000-000040350000}"/>
    <cellStyle name="Normal 16 2 3 2 2 4 3" xfId="27979" xr:uid="{00000000-0005-0000-0000-000041350000}"/>
    <cellStyle name="Normal 16 2 3 2 2 5" xfId="16239" xr:uid="{00000000-0005-0000-0000-000042350000}"/>
    <cellStyle name="Normal 16 2 3 2 2 5 2" xfId="31363" xr:uid="{00000000-0005-0000-0000-000043350000}"/>
    <cellStyle name="Normal 16 2 3 2 2 6" xfId="9441" xr:uid="{00000000-0005-0000-0000-000044350000}"/>
    <cellStyle name="Normal 16 2 3 2 2 6 2" xfId="24595" xr:uid="{00000000-0005-0000-0000-000045350000}"/>
    <cellStyle name="Normal 16 2 3 2 2 7" xfId="23042" xr:uid="{00000000-0005-0000-0000-000046350000}"/>
    <cellStyle name="Normal 16 2 3 2 3" xfId="9863" xr:uid="{00000000-0005-0000-0000-000047350000}"/>
    <cellStyle name="Normal 16 2 3 2 3 2" xfId="11599" xr:uid="{00000000-0005-0000-0000-000048350000}"/>
    <cellStyle name="Normal 16 2 3 2 3 2 2" xfId="14984" xr:uid="{00000000-0005-0000-0000-000049350000}"/>
    <cellStyle name="Normal 16 2 3 2 3 2 2 2" xfId="21768" xr:uid="{00000000-0005-0000-0000-00004A350000}"/>
    <cellStyle name="Normal 16 2 3 2 3 2 2 2 2" xfId="36881" xr:uid="{00000000-0005-0000-0000-00004B350000}"/>
    <cellStyle name="Normal 16 2 3 2 3 2 2 3" xfId="30113" xr:uid="{00000000-0005-0000-0000-00004C350000}"/>
    <cellStyle name="Normal 16 2 3 2 3 2 3" xfId="18384" xr:uid="{00000000-0005-0000-0000-00004D350000}"/>
    <cellStyle name="Normal 16 2 3 2 3 2 3 2" xfId="33497" xr:uid="{00000000-0005-0000-0000-00004E350000}"/>
    <cellStyle name="Normal 16 2 3 2 3 2 4" xfId="26729" xr:uid="{00000000-0005-0000-0000-00004F350000}"/>
    <cellStyle name="Normal 16 2 3 2 3 3" xfId="13271" xr:uid="{00000000-0005-0000-0000-000050350000}"/>
    <cellStyle name="Normal 16 2 3 2 3 3 2" xfId="20055" xr:uid="{00000000-0005-0000-0000-000051350000}"/>
    <cellStyle name="Normal 16 2 3 2 3 3 2 2" xfId="35168" xr:uid="{00000000-0005-0000-0000-000052350000}"/>
    <cellStyle name="Normal 16 2 3 2 3 3 3" xfId="28400" xr:uid="{00000000-0005-0000-0000-000053350000}"/>
    <cellStyle name="Normal 16 2 3 2 3 4" xfId="16657" xr:uid="{00000000-0005-0000-0000-000054350000}"/>
    <cellStyle name="Normal 16 2 3 2 3 4 2" xfId="31781" xr:uid="{00000000-0005-0000-0000-000055350000}"/>
    <cellStyle name="Normal 16 2 3 2 3 5" xfId="25016" xr:uid="{00000000-0005-0000-0000-000056350000}"/>
    <cellStyle name="Normal 16 2 3 2 4" xfId="10766" xr:uid="{00000000-0005-0000-0000-000057350000}"/>
    <cellStyle name="Normal 16 2 3 2 4 2" xfId="14150" xr:uid="{00000000-0005-0000-0000-000058350000}"/>
    <cellStyle name="Normal 16 2 3 2 4 2 2" xfId="20934" xr:uid="{00000000-0005-0000-0000-000059350000}"/>
    <cellStyle name="Normal 16 2 3 2 4 2 2 2" xfId="36047" xr:uid="{00000000-0005-0000-0000-00005A350000}"/>
    <cellStyle name="Normal 16 2 3 2 4 2 3" xfId="29279" xr:uid="{00000000-0005-0000-0000-00005B350000}"/>
    <cellStyle name="Normal 16 2 3 2 4 3" xfId="17550" xr:uid="{00000000-0005-0000-0000-00005C350000}"/>
    <cellStyle name="Normal 16 2 3 2 4 3 2" xfId="32663" xr:uid="{00000000-0005-0000-0000-00005D350000}"/>
    <cellStyle name="Normal 16 2 3 2 4 4" xfId="25895" xr:uid="{00000000-0005-0000-0000-00005E350000}"/>
    <cellStyle name="Normal 16 2 3 2 5" xfId="12435" xr:uid="{00000000-0005-0000-0000-00005F350000}"/>
    <cellStyle name="Normal 16 2 3 2 5 2" xfId="19218" xr:uid="{00000000-0005-0000-0000-000060350000}"/>
    <cellStyle name="Normal 16 2 3 2 5 2 2" xfId="34331" xr:uid="{00000000-0005-0000-0000-000061350000}"/>
    <cellStyle name="Normal 16 2 3 2 5 3" xfId="27563" xr:uid="{00000000-0005-0000-0000-000062350000}"/>
    <cellStyle name="Normal 16 2 3 2 6" xfId="15823" xr:uid="{00000000-0005-0000-0000-000063350000}"/>
    <cellStyle name="Normal 16 2 3 2 6 2" xfId="30947" xr:uid="{00000000-0005-0000-0000-000064350000}"/>
    <cellStyle name="Normal 16 2 3 2 7" xfId="9025" xr:uid="{00000000-0005-0000-0000-000065350000}"/>
    <cellStyle name="Normal 16 2 3 2 7 2" xfId="24179" xr:uid="{00000000-0005-0000-0000-000066350000}"/>
    <cellStyle name="Normal 16 2 3 2 8" xfId="22626" xr:uid="{00000000-0005-0000-0000-000067350000}"/>
    <cellStyle name="Normal 16 2 3 3" xfId="7348" xr:uid="{00000000-0005-0000-0000-000068350000}"/>
    <cellStyle name="Normal 16 2 3 3 2" xfId="10070" xr:uid="{00000000-0005-0000-0000-000069350000}"/>
    <cellStyle name="Normal 16 2 3 3 2 2" xfId="11807" xr:uid="{00000000-0005-0000-0000-00006A350000}"/>
    <cellStyle name="Normal 16 2 3 3 2 2 2" xfId="15192" xr:uid="{00000000-0005-0000-0000-00006B350000}"/>
    <cellStyle name="Normal 16 2 3 3 2 2 2 2" xfId="21976" xr:uid="{00000000-0005-0000-0000-00006C350000}"/>
    <cellStyle name="Normal 16 2 3 3 2 2 2 2 2" xfId="37089" xr:uid="{00000000-0005-0000-0000-00006D350000}"/>
    <cellStyle name="Normal 16 2 3 3 2 2 2 3" xfId="30321" xr:uid="{00000000-0005-0000-0000-00006E350000}"/>
    <cellStyle name="Normal 16 2 3 3 2 2 3" xfId="18592" xr:uid="{00000000-0005-0000-0000-00006F350000}"/>
    <cellStyle name="Normal 16 2 3 3 2 2 3 2" xfId="33705" xr:uid="{00000000-0005-0000-0000-000070350000}"/>
    <cellStyle name="Normal 16 2 3 3 2 2 4" xfId="26937" xr:uid="{00000000-0005-0000-0000-000071350000}"/>
    <cellStyle name="Normal 16 2 3 3 2 3" xfId="13479" xr:uid="{00000000-0005-0000-0000-000072350000}"/>
    <cellStyle name="Normal 16 2 3 3 2 3 2" xfId="20263" xr:uid="{00000000-0005-0000-0000-000073350000}"/>
    <cellStyle name="Normal 16 2 3 3 2 3 2 2" xfId="35376" xr:uid="{00000000-0005-0000-0000-000074350000}"/>
    <cellStyle name="Normal 16 2 3 3 2 3 3" xfId="28608" xr:uid="{00000000-0005-0000-0000-000075350000}"/>
    <cellStyle name="Normal 16 2 3 3 2 4" xfId="16866" xr:uid="{00000000-0005-0000-0000-000076350000}"/>
    <cellStyle name="Normal 16 2 3 3 2 4 2" xfId="31989" xr:uid="{00000000-0005-0000-0000-000077350000}"/>
    <cellStyle name="Normal 16 2 3 3 2 5" xfId="25224" xr:uid="{00000000-0005-0000-0000-000078350000}"/>
    <cellStyle name="Normal 16 2 3 3 3" xfId="10973" xr:uid="{00000000-0005-0000-0000-000079350000}"/>
    <cellStyle name="Normal 16 2 3 3 3 2" xfId="14358" xr:uid="{00000000-0005-0000-0000-00007A350000}"/>
    <cellStyle name="Normal 16 2 3 3 3 2 2" xfId="21142" xr:uid="{00000000-0005-0000-0000-00007B350000}"/>
    <cellStyle name="Normal 16 2 3 3 3 2 2 2" xfId="36255" xr:uid="{00000000-0005-0000-0000-00007C350000}"/>
    <cellStyle name="Normal 16 2 3 3 3 2 3" xfId="29487" xr:uid="{00000000-0005-0000-0000-00007D350000}"/>
    <cellStyle name="Normal 16 2 3 3 3 3" xfId="17758" xr:uid="{00000000-0005-0000-0000-00007E350000}"/>
    <cellStyle name="Normal 16 2 3 3 3 3 2" xfId="32871" xr:uid="{00000000-0005-0000-0000-00007F350000}"/>
    <cellStyle name="Normal 16 2 3 3 3 4" xfId="26103" xr:uid="{00000000-0005-0000-0000-000080350000}"/>
    <cellStyle name="Normal 16 2 3 3 4" xfId="12643" xr:uid="{00000000-0005-0000-0000-000081350000}"/>
    <cellStyle name="Normal 16 2 3 3 4 2" xfId="19426" xr:uid="{00000000-0005-0000-0000-000082350000}"/>
    <cellStyle name="Normal 16 2 3 3 4 2 2" xfId="34539" xr:uid="{00000000-0005-0000-0000-000083350000}"/>
    <cellStyle name="Normal 16 2 3 3 4 3" xfId="27771" xr:uid="{00000000-0005-0000-0000-000084350000}"/>
    <cellStyle name="Normal 16 2 3 3 5" xfId="16031" xr:uid="{00000000-0005-0000-0000-000085350000}"/>
    <cellStyle name="Normal 16 2 3 3 5 2" xfId="31155" xr:uid="{00000000-0005-0000-0000-000086350000}"/>
    <cellStyle name="Normal 16 2 3 3 6" xfId="9233" xr:uid="{00000000-0005-0000-0000-000087350000}"/>
    <cellStyle name="Normal 16 2 3 3 6 2" xfId="24387" xr:uid="{00000000-0005-0000-0000-000088350000}"/>
    <cellStyle name="Normal 16 2 3 3 7" xfId="22834" xr:uid="{00000000-0005-0000-0000-000089350000}"/>
    <cellStyle name="Normal 16 2 3 4" xfId="7709" xr:uid="{00000000-0005-0000-0000-00008A350000}"/>
    <cellStyle name="Normal 16 2 3 4 2" xfId="11391" xr:uid="{00000000-0005-0000-0000-00008B350000}"/>
    <cellStyle name="Normal 16 2 3 4 2 2" xfId="14776" xr:uid="{00000000-0005-0000-0000-00008C350000}"/>
    <cellStyle name="Normal 16 2 3 4 2 2 2" xfId="21560" xr:uid="{00000000-0005-0000-0000-00008D350000}"/>
    <cellStyle name="Normal 16 2 3 4 2 2 2 2" xfId="36673" xr:uid="{00000000-0005-0000-0000-00008E350000}"/>
    <cellStyle name="Normal 16 2 3 4 2 2 3" xfId="29905" xr:uid="{00000000-0005-0000-0000-00008F350000}"/>
    <cellStyle name="Normal 16 2 3 4 2 3" xfId="18176" xr:uid="{00000000-0005-0000-0000-000090350000}"/>
    <cellStyle name="Normal 16 2 3 4 2 3 2" xfId="33289" xr:uid="{00000000-0005-0000-0000-000091350000}"/>
    <cellStyle name="Normal 16 2 3 4 2 4" xfId="26521" xr:uid="{00000000-0005-0000-0000-000092350000}"/>
    <cellStyle name="Normal 16 2 3 4 3" xfId="13063" xr:uid="{00000000-0005-0000-0000-000093350000}"/>
    <cellStyle name="Normal 16 2 3 4 3 2" xfId="19847" xr:uid="{00000000-0005-0000-0000-000094350000}"/>
    <cellStyle name="Normal 16 2 3 4 3 2 2" xfId="34960" xr:uid="{00000000-0005-0000-0000-000095350000}"/>
    <cellStyle name="Normal 16 2 3 4 3 3" xfId="28192" xr:uid="{00000000-0005-0000-0000-000096350000}"/>
    <cellStyle name="Normal 16 2 3 4 4" xfId="16449" xr:uid="{00000000-0005-0000-0000-000097350000}"/>
    <cellStyle name="Normal 16 2 3 4 4 2" xfId="31573" xr:uid="{00000000-0005-0000-0000-000098350000}"/>
    <cellStyle name="Normal 16 2 3 4 5" xfId="9655" xr:uid="{00000000-0005-0000-0000-000099350000}"/>
    <cellStyle name="Normal 16 2 3 4 5 2" xfId="24808" xr:uid="{00000000-0005-0000-0000-00009A350000}"/>
    <cellStyle name="Normal 16 2 3 5" xfId="10558" xr:uid="{00000000-0005-0000-0000-00009B350000}"/>
    <cellStyle name="Normal 16 2 3 5 2" xfId="13942" xr:uid="{00000000-0005-0000-0000-00009C350000}"/>
    <cellStyle name="Normal 16 2 3 5 2 2" xfId="20726" xr:uid="{00000000-0005-0000-0000-00009D350000}"/>
    <cellStyle name="Normal 16 2 3 5 2 2 2" xfId="35839" xr:uid="{00000000-0005-0000-0000-00009E350000}"/>
    <cellStyle name="Normal 16 2 3 5 2 3" xfId="29071" xr:uid="{00000000-0005-0000-0000-00009F350000}"/>
    <cellStyle name="Normal 16 2 3 5 3" xfId="17342" xr:uid="{00000000-0005-0000-0000-0000A0350000}"/>
    <cellStyle name="Normal 16 2 3 5 3 2" xfId="32455" xr:uid="{00000000-0005-0000-0000-0000A1350000}"/>
    <cellStyle name="Normal 16 2 3 5 4" xfId="25687" xr:uid="{00000000-0005-0000-0000-0000A2350000}"/>
    <cellStyle name="Normal 16 2 3 6" xfId="12227" xr:uid="{00000000-0005-0000-0000-0000A3350000}"/>
    <cellStyle name="Normal 16 2 3 6 2" xfId="19010" xr:uid="{00000000-0005-0000-0000-0000A4350000}"/>
    <cellStyle name="Normal 16 2 3 6 2 2" xfId="34123" xr:uid="{00000000-0005-0000-0000-0000A5350000}"/>
    <cellStyle name="Normal 16 2 3 6 3" xfId="27355" xr:uid="{00000000-0005-0000-0000-0000A6350000}"/>
    <cellStyle name="Normal 16 2 3 7" xfId="15615" xr:uid="{00000000-0005-0000-0000-0000A7350000}"/>
    <cellStyle name="Normal 16 2 3 7 2" xfId="30739" xr:uid="{00000000-0005-0000-0000-0000A8350000}"/>
    <cellStyle name="Normal 16 2 3 8" xfId="8816" xr:uid="{00000000-0005-0000-0000-0000A9350000}"/>
    <cellStyle name="Normal 16 2 3 8 2" xfId="23971" xr:uid="{00000000-0005-0000-0000-0000AA350000}"/>
    <cellStyle name="Normal 16 2 3 9" xfId="22418" xr:uid="{00000000-0005-0000-0000-0000AB350000}"/>
    <cellStyle name="Normal 16 2 4" xfId="2569" xr:uid="{00000000-0005-0000-0000-0000AC350000}"/>
    <cellStyle name="Normal 16 2 4 10" xfId="5980" xr:uid="{00000000-0005-0000-0000-0000AD350000}"/>
    <cellStyle name="Normal 16 2 4 11" xfId="4909" xr:uid="{00000000-0005-0000-0000-0000AE350000}"/>
    <cellStyle name="Normal 16 2 4 2" xfId="7453" xr:uid="{00000000-0005-0000-0000-0000AF350000}"/>
    <cellStyle name="Normal 16 2 4 2 2" xfId="10175" xr:uid="{00000000-0005-0000-0000-0000B0350000}"/>
    <cellStyle name="Normal 16 2 4 2 2 2" xfId="11912" xr:uid="{00000000-0005-0000-0000-0000B1350000}"/>
    <cellStyle name="Normal 16 2 4 2 2 2 2" xfId="15297" xr:uid="{00000000-0005-0000-0000-0000B2350000}"/>
    <cellStyle name="Normal 16 2 4 2 2 2 2 2" xfId="22081" xr:uid="{00000000-0005-0000-0000-0000B3350000}"/>
    <cellStyle name="Normal 16 2 4 2 2 2 2 2 2" xfId="37194" xr:uid="{00000000-0005-0000-0000-0000B4350000}"/>
    <cellStyle name="Normal 16 2 4 2 2 2 2 3" xfId="30426" xr:uid="{00000000-0005-0000-0000-0000B5350000}"/>
    <cellStyle name="Normal 16 2 4 2 2 2 3" xfId="18697" xr:uid="{00000000-0005-0000-0000-0000B6350000}"/>
    <cellStyle name="Normal 16 2 4 2 2 2 3 2" xfId="33810" xr:uid="{00000000-0005-0000-0000-0000B7350000}"/>
    <cellStyle name="Normal 16 2 4 2 2 2 4" xfId="27042" xr:uid="{00000000-0005-0000-0000-0000B8350000}"/>
    <cellStyle name="Normal 16 2 4 2 2 3" xfId="13584" xr:uid="{00000000-0005-0000-0000-0000B9350000}"/>
    <cellStyle name="Normal 16 2 4 2 2 3 2" xfId="20368" xr:uid="{00000000-0005-0000-0000-0000BA350000}"/>
    <cellStyle name="Normal 16 2 4 2 2 3 2 2" xfId="35481" xr:uid="{00000000-0005-0000-0000-0000BB350000}"/>
    <cellStyle name="Normal 16 2 4 2 2 3 3" xfId="28713" xr:uid="{00000000-0005-0000-0000-0000BC350000}"/>
    <cellStyle name="Normal 16 2 4 2 2 4" xfId="16971" xr:uid="{00000000-0005-0000-0000-0000BD350000}"/>
    <cellStyle name="Normal 16 2 4 2 2 4 2" xfId="32094" xr:uid="{00000000-0005-0000-0000-0000BE350000}"/>
    <cellStyle name="Normal 16 2 4 2 2 5" xfId="25329" xr:uid="{00000000-0005-0000-0000-0000BF350000}"/>
    <cellStyle name="Normal 16 2 4 2 3" xfId="11078" xr:uid="{00000000-0005-0000-0000-0000C0350000}"/>
    <cellStyle name="Normal 16 2 4 2 3 2" xfId="14463" xr:uid="{00000000-0005-0000-0000-0000C1350000}"/>
    <cellStyle name="Normal 16 2 4 2 3 2 2" xfId="21247" xr:uid="{00000000-0005-0000-0000-0000C2350000}"/>
    <cellStyle name="Normal 16 2 4 2 3 2 2 2" xfId="36360" xr:uid="{00000000-0005-0000-0000-0000C3350000}"/>
    <cellStyle name="Normal 16 2 4 2 3 2 3" xfId="29592" xr:uid="{00000000-0005-0000-0000-0000C4350000}"/>
    <cellStyle name="Normal 16 2 4 2 3 3" xfId="17863" xr:uid="{00000000-0005-0000-0000-0000C5350000}"/>
    <cellStyle name="Normal 16 2 4 2 3 3 2" xfId="32976" xr:uid="{00000000-0005-0000-0000-0000C6350000}"/>
    <cellStyle name="Normal 16 2 4 2 3 4" xfId="26208" xr:uid="{00000000-0005-0000-0000-0000C7350000}"/>
    <cellStyle name="Normal 16 2 4 2 4" xfId="12748" xr:uid="{00000000-0005-0000-0000-0000C8350000}"/>
    <cellStyle name="Normal 16 2 4 2 4 2" xfId="19531" xr:uid="{00000000-0005-0000-0000-0000C9350000}"/>
    <cellStyle name="Normal 16 2 4 2 4 2 2" xfId="34644" xr:uid="{00000000-0005-0000-0000-0000CA350000}"/>
    <cellStyle name="Normal 16 2 4 2 4 3" xfId="27876" xr:uid="{00000000-0005-0000-0000-0000CB350000}"/>
    <cellStyle name="Normal 16 2 4 2 5" xfId="16136" xr:uid="{00000000-0005-0000-0000-0000CC350000}"/>
    <cellStyle name="Normal 16 2 4 2 5 2" xfId="31260" xr:uid="{00000000-0005-0000-0000-0000CD350000}"/>
    <cellStyle name="Normal 16 2 4 2 6" xfId="9338" xr:uid="{00000000-0005-0000-0000-0000CE350000}"/>
    <cellStyle name="Normal 16 2 4 2 6 2" xfId="24492" xr:uid="{00000000-0005-0000-0000-0000CF350000}"/>
    <cellStyle name="Normal 16 2 4 2 7" xfId="22939" xr:uid="{00000000-0005-0000-0000-0000D0350000}"/>
    <cellStyle name="Normal 16 2 4 3" xfId="7710" xr:uid="{00000000-0005-0000-0000-0000D1350000}"/>
    <cellStyle name="Normal 16 2 4 3 2" xfId="11496" xr:uid="{00000000-0005-0000-0000-0000D2350000}"/>
    <cellStyle name="Normal 16 2 4 3 2 2" xfId="14881" xr:uid="{00000000-0005-0000-0000-0000D3350000}"/>
    <cellStyle name="Normal 16 2 4 3 2 2 2" xfId="21665" xr:uid="{00000000-0005-0000-0000-0000D4350000}"/>
    <cellStyle name="Normal 16 2 4 3 2 2 2 2" xfId="36778" xr:uid="{00000000-0005-0000-0000-0000D5350000}"/>
    <cellStyle name="Normal 16 2 4 3 2 2 3" xfId="30010" xr:uid="{00000000-0005-0000-0000-0000D6350000}"/>
    <cellStyle name="Normal 16 2 4 3 2 3" xfId="18281" xr:uid="{00000000-0005-0000-0000-0000D7350000}"/>
    <cellStyle name="Normal 16 2 4 3 2 3 2" xfId="33394" xr:uid="{00000000-0005-0000-0000-0000D8350000}"/>
    <cellStyle name="Normal 16 2 4 3 2 4" xfId="26626" xr:uid="{00000000-0005-0000-0000-0000D9350000}"/>
    <cellStyle name="Normal 16 2 4 3 3" xfId="13168" xr:uid="{00000000-0005-0000-0000-0000DA350000}"/>
    <cellStyle name="Normal 16 2 4 3 3 2" xfId="19952" xr:uid="{00000000-0005-0000-0000-0000DB350000}"/>
    <cellStyle name="Normal 16 2 4 3 3 2 2" xfId="35065" xr:uid="{00000000-0005-0000-0000-0000DC350000}"/>
    <cellStyle name="Normal 16 2 4 3 3 3" xfId="28297" xr:uid="{00000000-0005-0000-0000-0000DD350000}"/>
    <cellStyle name="Normal 16 2 4 3 4" xfId="16554" xr:uid="{00000000-0005-0000-0000-0000DE350000}"/>
    <cellStyle name="Normal 16 2 4 3 4 2" xfId="31678" xr:uid="{00000000-0005-0000-0000-0000DF350000}"/>
    <cellStyle name="Normal 16 2 4 3 5" xfId="9760" xr:uid="{00000000-0005-0000-0000-0000E0350000}"/>
    <cellStyle name="Normal 16 2 4 3 5 2" xfId="24913" xr:uid="{00000000-0005-0000-0000-0000E1350000}"/>
    <cellStyle name="Normal 16 2 4 4" xfId="10663" xr:uid="{00000000-0005-0000-0000-0000E2350000}"/>
    <cellStyle name="Normal 16 2 4 4 2" xfId="14047" xr:uid="{00000000-0005-0000-0000-0000E3350000}"/>
    <cellStyle name="Normal 16 2 4 4 2 2" xfId="20831" xr:uid="{00000000-0005-0000-0000-0000E4350000}"/>
    <cellStyle name="Normal 16 2 4 4 2 2 2" xfId="35944" xr:uid="{00000000-0005-0000-0000-0000E5350000}"/>
    <cellStyle name="Normal 16 2 4 4 2 3" xfId="29176" xr:uid="{00000000-0005-0000-0000-0000E6350000}"/>
    <cellStyle name="Normal 16 2 4 4 3" xfId="17447" xr:uid="{00000000-0005-0000-0000-0000E7350000}"/>
    <cellStyle name="Normal 16 2 4 4 3 2" xfId="32560" xr:uid="{00000000-0005-0000-0000-0000E8350000}"/>
    <cellStyle name="Normal 16 2 4 4 4" xfId="25792" xr:uid="{00000000-0005-0000-0000-0000E9350000}"/>
    <cellStyle name="Normal 16 2 4 5" xfId="12332" xr:uid="{00000000-0005-0000-0000-0000EA350000}"/>
    <cellStyle name="Normal 16 2 4 5 2" xfId="19115" xr:uid="{00000000-0005-0000-0000-0000EB350000}"/>
    <cellStyle name="Normal 16 2 4 5 2 2" xfId="34228" xr:uid="{00000000-0005-0000-0000-0000EC350000}"/>
    <cellStyle name="Normal 16 2 4 5 3" xfId="27460" xr:uid="{00000000-0005-0000-0000-0000ED350000}"/>
    <cellStyle name="Normal 16 2 4 6" xfId="15720" xr:uid="{00000000-0005-0000-0000-0000EE350000}"/>
    <cellStyle name="Normal 16 2 4 6 2" xfId="30844" xr:uid="{00000000-0005-0000-0000-0000EF350000}"/>
    <cellStyle name="Normal 16 2 4 7" xfId="8922" xr:uid="{00000000-0005-0000-0000-0000F0350000}"/>
    <cellStyle name="Normal 16 2 4 7 2" xfId="24076" xr:uid="{00000000-0005-0000-0000-0000F1350000}"/>
    <cellStyle name="Normal 16 2 4 8" xfId="22523" xr:uid="{00000000-0005-0000-0000-0000F2350000}"/>
    <cellStyle name="Normal 16 2 4 9" xfId="7036" xr:uid="{00000000-0005-0000-0000-0000F3350000}"/>
    <cellStyle name="Normal 16 2 5" xfId="2570" xr:uid="{00000000-0005-0000-0000-0000F4350000}"/>
    <cellStyle name="Normal 16 2 5 10" xfId="4910" xr:uid="{00000000-0005-0000-0000-0000F5350000}"/>
    <cellStyle name="Normal 16 2 5 2" xfId="7711" xr:uid="{00000000-0005-0000-0000-0000F6350000}"/>
    <cellStyle name="Normal 16 2 5 2 2" xfId="11704" xr:uid="{00000000-0005-0000-0000-0000F7350000}"/>
    <cellStyle name="Normal 16 2 5 2 2 2" xfId="15089" xr:uid="{00000000-0005-0000-0000-0000F8350000}"/>
    <cellStyle name="Normal 16 2 5 2 2 2 2" xfId="21873" xr:uid="{00000000-0005-0000-0000-0000F9350000}"/>
    <cellStyle name="Normal 16 2 5 2 2 2 2 2" xfId="36986" xr:uid="{00000000-0005-0000-0000-0000FA350000}"/>
    <cellStyle name="Normal 16 2 5 2 2 2 3" xfId="30218" xr:uid="{00000000-0005-0000-0000-0000FB350000}"/>
    <cellStyle name="Normal 16 2 5 2 2 3" xfId="18489" xr:uid="{00000000-0005-0000-0000-0000FC350000}"/>
    <cellStyle name="Normal 16 2 5 2 2 3 2" xfId="33602" xr:uid="{00000000-0005-0000-0000-0000FD350000}"/>
    <cellStyle name="Normal 16 2 5 2 2 4" xfId="26834" xr:uid="{00000000-0005-0000-0000-0000FE350000}"/>
    <cellStyle name="Normal 16 2 5 2 3" xfId="13376" xr:uid="{00000000-0005-0000-0000-0000FF350000}"/>
    <cellStyle name="Normal 16 2 5 2 3 2" xfId="20160" xr:uid="{00000000-0005-0000-0000-000000360000}"/>
    <cellStyle name="Normal 16 2 5 2 3 2 2" xfId="35273" xr:uid="{00000000-0005-0000-0000-000001360000}"/>
    <cellStyle name="Normal 16 2 5 2 3 3" xfId="28505" xr:uid="{00000000-0005-0000-0000-000002360000}"/>
    <cellStyle name="Normal 16 2 5 2 4" xfId="16763" xr:uid="{00000000-0005-0000-0000-000003360000}"/>
    <cellStyle name="Normal 16 2 5 2 4 2" xfId="31886" xr:uid="{00000000-0005-0000-0000-000004360000}"/>
    <cellStyle name="Normal 16 2 5 2 5" xfId="9968" xr:uid="{00000000-0005-0000-0000-000005360000}"/>
    <cellStyle name="Normal 16 2 5 2 5 2" xfId="25121" xr:uid="{00000000-0005-0000-0000-000006360000}"/>
    <cellStyle name="Normal 16 2 5 3" xfId="10871" xr:uid="{00000000-0005-0000-0000-000007360000}"/>
    <cellStyle name="Normal 16 2 5 3 2" xfId="14255" xr:uid="{00000000-0005-0000-0000-000008360000}"/>
    <cellStyle name="Normal 16 2 5 3 2 2" xfId="21039" xr:uid="{00000000-0005-0000-0000-000009360000}"/>
    <cellStyle name="Normal 16 2 5 3 2 2 2" xfId="36152" xr:uid="{00000000-0005-0000-0000-00000A360000}"/>
    <cellStyle name="Normal 16 2 5 3 2 3" xfId="29384" xr:uid="{00000000-0005-0000-0000-00000B360000}"/>
    <cellStyle name="Normal 16 2 5 3 3" xfId="17655" xr:uid="{00000000-0005-0000-0000-00000C360000}"/>
    <cellStyle name="Normal 16 2 5 3 3 2" xfId="32768" xr:uid="{00000000-0005-0000-0000-00000D360000}"/>
    <cellStyle name="Normal 16 2 5 3 4" xfId="26000" xr:uid="{00000000-0005-0000-0000-00000E360000}"/>
    <cellStyle name="Normal 16 2 5 4" xfId="12540" xr:uid="{00000000-0005-0000-0000-00000F360000}"/>
    <cellStyle name="Normal 16 2 5 4 2" xfId="19323" xr:uid="{00000000-0005-0000-0000-000010360000}"/>
    <cellStyle name="Normal 16 2 5 4 2 2" xfId="34436" xr:uid="{00000000-0005-0000-0000-000011360000}"/>
    <cellStyle name="Normal 16 2 5 4 3" xfId="27668" xr:uid="{00000000-0005-0000-0000-000012360000}"/>
    <cellStyle name="Normal 16 2 5 5" xfId="15928" xr:uid="{00000000-0005-0000-0000-000013360000}"/>
    <cellStyle name="Normal 16 2 5 5 2" xfId="31052" xr:uid="{00000000-0005-0000-0000-000014360000}"/>
    <cellStyle name="Normal 16 2 5 6" xfId="9130" xr:uid="{00000000-0005-0000-0000-000015360000}"/>
    <cellStyle name="Normal 16 2 5 6 2" xfId="24284" xr:uid="{00000000-0005-0000-0000-000016360000}"/>
    <cellStyle name="Normal 16 2 5 7" xfId="22731" xr:uid="{00000000-0005-0000-0000-000017360000}"/>
    <cellStyle name="Normal 16 2 5 8" xfId="7247" xr:uid="{00000000-0005-0000-0000-000018360000}"/>
    <cellStyle name="Normal 16 2 5 9" xfId="5981" xr:uid="{00000000-0005-0000-0000-000019360000}"/>
    <cellStyle name="Normal 16 2 6" xfId="2571" xr:uid="{00000000-0005-0000-0000-00001A360000}"/>
    <cellStyle name="Normal 16 2 6 2" xfId="11288" xr:uid="{00000000-0005-0000-0000-00001B360000}"/>
    <cellStyle name="Normal 16 2 6 2 2" xfId="14673" xr:uid="{00000000-0005-0000-0000-00001C360000}"/>
    <cellStyle name="Normal 16 2 6 2 2 2" xfId="21457" xr:uid="{00000000-0005-0000-0000-00001D360000}"/>
    <cellStyle name="Normal 16 2 6 2 2 2 2" xfId="36570" xr:uid="{00000000-0005-0000-0000-00001E360000}"/>
    <cellStyle name="Normal 16 2 6 2 2 3" xfId="29802" xr:uid="{00000000-0005-0000-0000-00001F360000}"/>
    <cellStyle name="Normal 16 2 6 2 3" xfId="18073" xr:uid="{00000000-0005-0000-0000-000020360000}"/>
    <cellStyle name="Normal 16 2 6 2 3 2" xfId="33186" xr:uid="{00000000-0005-0000-0000-000021360000}"/>
    <cellStyle name="Normal 16 2 6 2 4" xfId="26418" xr:uid="{00000000-0005-0000-0000-000022360000}"/>
    <cellStyle name="Normal 16 2 6 3" xfId="12960" xr:uid="{00000000-0005-0000-0000-000023360000}"/>
    <cellStyle name="Normal 16 2 6 3 2" xfId="19744" xr:uid="{00000000-0005-0000-0000-000024360000}"/>
    <cellStyle name="Normal 16 2 6 3 2 2" xfId="34857" xr:uid="{00000000-0005-0000-0000-000025360000}"/>
    <cellStyle name="Normal 16 2 6 3 3" xfId="28089" xr:uid="{00000000-0005-0000-0000-000026360000}"/>
    <cellStyle name="Normal 16 2 6 4" xfId="16346" xr:uid="{00000000-0005-0000-0000-000027360000}"/>
    <cellStyle name="Normal 16 2 6 4 2" xfId="31470" xr:uid="{00000000-0005-0000-0000-000028360000}"/>
    <cellStyle name="Normal 16 2 6 5" xfId="9552" xr:uid="{00000000-0005-0000-0000-000029360000}"/>
    <cellStyle name="Normal 16 2 6 5 2" xfId="24705" xr:uid="{00000000-0005-0000-0000-00002A360000}"/>
    <cellStyle name="Normal 16 2 6 6" xfId="5982" xr:uid="{00000000-0005-0000-0000-00002B360000}"/>
    <cellStyle name="Normal 16 2 6 7" xfId="4911" xr:uid="{00000000-0005-0000-0000-00002C360000}"/>
    <cellStyle name="Normal 16 2 7" xfId="2572" xr:uid="{00000000-0005-0000-0000-00002D360000}"/>
    <cellStyle name="Normal 16 2 7 2" xfId="13839" xr:uid="{00000000-0005-0000-0000-00002E360000}"/>
    <cellStyle name="Normal 16 2 7 2 2" xfId="20623" xr:uid="{00000000-0005-0000-0000-00002F360000}"/>
    <cellStyle name="Normal 16 2 7 2 2 2" xfId="35736" xr:uid="{00000000-0005-0000-0000-000030360000}"/>
    <cellStyle name="Normal 16 2 7 2 3" xfId="28968" xr:uid="{00000000-0005-0000-0000-000031360000}"/>
    <cellStyle name="Normal 16 2 7 3" xfId="17239" xr:uid="{00000000-0005-0000-0000-000032360000}"/>
    <cellStyle name="Normal 16 2 7 3 2" xfId="32352" xr:uid="{00000000-0005-0000-0000-000033360000}"/>
    <cellStyle name="Normal 16 2 7 4" xfId="10453" xr:uid="{00000000-0005-0000-0000-000034360000}"/>
    <cellStyle name="Normal 16 2 7 4 2" xfId="25584" xr:uid="{00000000-0005-0000-0000-000035360000}"/>
    <cellStyle name="Normal 16 2 7 5" xfId="5983" xr:uid="{00000000-0005-0000-0000-000036360000}"/>
    <cellStyle name="Normal 16 2 7 6" xfId="4912" xr:uid="{00000000-0005-0000-0000-000037360000}"/>
    <cellStyle name="Normal 16 2 8" xfId="2573" xr:uid="{00000000-0005-0000-0000-000038360000}"/>
    <cellStyle name="Normal 16 2 8 2" xfId="18907" xr:uid="{00000000-0005-0000-0000-000039360000}"/>
    <cellStyle name="Normal 16 2 8 2 2" xfId="34020" xr:uid="{00000000-0005-0000-0000-00003A360000}"/>
    <cellStyle name="Normal 16 2 8 3" xfId="12124" xr:uid="{00000000-0005-0000-0000-00003B360000}"/>
    <cellStyle name="Normal 16 2 8 3 2" xfId="27252" xr:uid="{00000000-0005-0000-0000-00003C360000}"/>
    <cellStyle name="Normal 16 2 8 4" xfId="5984" xr:uid="{00000000-0005-0000-0000-00003D360000}"/>
    <cellStyle name="Normal 16 2 8 5" xfId="4913" xr:uid="{00000000-0005-0000-0000-00003E360000}"/>
    <cellStyle name="Normal 16 2 9" xfId="2566" xr:uid="{00000000-0005-0000-0000-00003F360000}"/>
    <cellStyle name="Normal 16 2 9 2" xfId="15513" xr:uid="{00000000-0005-0000-0000-000040360000}"/>
    <cellStyle name="Normal 16 2 9 2 2" xfId="30636" xr:uid="{00000000-0005-0000-0000-000041360000}"/>
    <cellStyle name="Normal 16 2 9 3" xfId="23215" xr:uid="{00000000-0005-0000-0000-000042360000}"/>
    <cellStyle name="Normal 16 2 9 4" xfId="8016" xr:uid="{00000000-0005-0000-0000-000043360000}"/>
    <cellStyle name="Normal 16 3" xfId="1396" xr:uid="{00000000-0005-0000-0000-000044360000}"/>
    <cellStyle name="Normal 16 3 10" xfId="22339" xr:uid="{00000000-0005-0000-0000-000045360000}"/>
    <cellStyle name="Normal 16 3 11" xfId="6851" xr:uid="{00000000-0005-0000-0000-000046360000}"/>
    <cellStyle name="Normal 16 3 12" xfId="5985" xr:uid="{00000000-0005-0000-0000-000047360000}"/>
    <cellStyle name="Normal 16 3 13" xfId="4914" xr:uid="{00000000-0005-0000-0000-000048360000}"/>
    <cellStyle name="Normal 16 3 2" xfId="2575" xr:uid="{00000000-0005-0000-0000-000049360000}"/>
    <cellStyle name="Normal 16 3 2 10" xfId="6953" xr:uid="{00000000-0005-0000-0000-00004A360000}"/>
    <cellStyle name="Normal 16 3 2 11" xfId="5986" xr:uid="{00000000-0005-0000-0000-00004B360000}"/>
    <cellStyle name="Normal 16 3 2 12" xfId="4915" xr:uid="{00000000-0005-0000-0000-00004C360000}"/>
    <cellStyle name="Normal 16 3 2 2" xfId="7163" xr:uid="{00000000-0005-0000-0000-00004D360000}"/>
    <cellStyle name="Normal 16 3 2 2 2" xfId="7580" xr:uid="{00000000-0005-0000-0000-00004E360000}"/>
    <cellStyle name="Normal 16 3 2 2 2 2" xfId="10302" xr:uid="{00000000-0005-0000-0000-00004F360000}"/>
    <cellStyle name="Normal 16 3 2 2 2 2 2" xfId="12039" xr:uid="{00000000-0005-0000-0000-000050360000}"/>
    <cellStyle name="Normal 16 3 2 2 2 2 2 2" xfId="15424" xr:uid="{00000000-0005-0000-0000-000051360000}"/>
    <cellStyle name="Normal 16 3 2 2 2 2 2 2 2" xfId="22208" xr:uid="{00000000-0005-0000-0000-000052360000}"/>
    <cellStyle name="Normal 16 3 2 2 2 2 2 2 2 2" xfId="37321" xr:uid="{00000000-0005-0000-0000-000053360000}"/>
    <cellStyle name="Normal 16 3 2 2 2 2 2 2 3" xfId="30553" xr:uid="{00000000-0005-0000-0000-000054360000}"/>
    <cellStyle name="Normal 16 3 2 2 2 2 2 3" xfId="18824" xr:uid="{00000000-0005-0000-0000-000055360000}"/>
    <cellStyle name="Normal 16 3 2 2 2 2 2 3 2" xfId="33937" xr:uid="{00000000-0005-0000-0000-000056360000}"/>
    <cellStyle name="Normal 16 3 2 2 2 2 2 4" xfId="27169" xr:uid="{00000000-0005-0000-0000-000057360000}"/>
    <cellStyle name="Normal 16 3 2 2 2 2 3" xfId="13711" xr:uid="{00000000-0005-0000-0000-000058360000}"/>
    <cellStyle name="Normal 16 3 2 2 2 2 3 2" xfId="20495" xr:uid="{00000000-0005-0000-0000-000059360000}"/>
    <cellStyle name="Normal 16 3 2 2 2 2 3 2 2" xfId="35608" xr:uid="{00000000-0005-0000-0000-00005A360000}"/>
    <cellStyle name="Normal 16 3 2 2 2 2 3 3" xfId="28840" xr:uid="{00000000-0005-0000-0000-00005B360000}"/>
    <cellStyle name="Normal 16 3 2 2 2 2 4" xfId="17098" xr:uid="{00000000-0005-0000-0000-00005C360000}"/>
    <cellStyle name="Normal 16 3 2 2 2 2 4 2" xfId="32221" xr:uid="{00000000-0005-0000-0000-00005D360000}"/>
    <cellStyle name="Normal 16 3 2 2 2 2 5" xfId="25456" xr:uid="{00000000-0005-0000-0000-00005E360000}"/>
    <cellStyle name="Normal 16 3 2 2 2 3" xfId="11205" xr:uid="{00000000-0005-0000-0000-00005F360000}"/>
    <cellStyle name="Normal 16 3 2 2 2 3 2" xfId="14590" xr:uid="{00000000-0005-0000-0000-000060360000}"/>
    <cellStyle name="Normal 16 3 2 2 2 3 2 2" xfId="21374" xr:uid="{00000000-0005-0000-0000-000061360000}"/>
    <cellStyle name="Normal 16 3 2 2 2 3 2 2 2" xfId="36487" xr:uid="{00000000-0005-0000-0000-000062360000}"/>
    <cellStyle name="Normal 16 3 2 2 2 3 2 3" xfId="29719" xr:uid="{00000000-0005-0000-0000-000063360000}"/>
    <cellStyle name="Normal 16 3 2 2 2 3 3" xfId="17990" xr:uid="{00000000-0005-0000-0000-000064360000}"/>
    <cellStyle name="Normal 16 3 2 2 2 3 3 2" xfId="33103" xr:uid="{00000000-0005-0000-0000-000065360000}"/>
    <cellStyle name="Normal 16 3 2 2 2 3 4" xfId="26335" xr:uid="{00000000-0005-0000-0000-000066360000}"/>
    <cellStyle name="Normal 16 3 2 2 2 4" xfId="12875" xr:uid="{00000000-0005-0000-0000-000067360000}"/>
    <cellStyle name="Normal 16 3 2 2 2 4 2" xfId="19658" xr:uid="{00000000-0005-0000-0000-000068360000}"/>
    <cellStyle name="Normal 16 3 2 2 2 4 2 2" xfId="34771" xr:uid="{00000000-0005-0000-0000-000069360000}"/>
    <cellStyle name="Normal 16 3 2 2 2 4 3" xfId="28003" xr:uid="{00000000-0005-0000-0000-00006A360000}"/>
    <cellStyle name="Normal 16 3 2 2 2 5" xfId="16263" xr:uid="{00000000-0005-0000-0000-00006B360000}"/>
    <cellStyle name="Normal 16 3 2 2 2 5 2" xfId="31387" xr:uid="{00000000-0005-0000-0000-00006C360000}"/>
    <cellStyle name="Normal 16 3 2 2 2 6" xfId="9465" xr:uid="{00000000-0005-0000-0000-00006D360000}"/>
    <cellStyle name="Normal 16 3 2 2 2 6 2" xfId="24619" xr:uid="{00000000-0005-0000-0000-00006E360000}"/>
    <cellStyle name="Normal 16 3 2 2 2 7" xfId="23066" xr:uid="{00000000-0005-0000-0000-00006F360000}"/>
    <cellStyle name="Normal 16 3 2 2 3" xfId="9887" xr:uid="{00000000-0005-0000-0000-000070360000}"/>
    <cellStyle name="Normal 16 3 2 2 3 2" xfId="11623" xr:uid="{00000000-0005-0000-0000-000071360000}"/>
    <cellStyle name="Normal 16 3 2 2 3 2 2" xfId="15008" xr:uid="{00000000-0005-0000-0000-000072360000}"/>
    <cellStyle name="Normal 16 3 2 2 3 2 2 2" xfId="21792" xr:uid="{00000000-0005-0000-0000-000073360000}"/>
    <cellStyle name="Normal 16 3 2 2 3 2 2 2 2" xfId="36905" xr:uid="{00000000-0005-0000-0000-000074360000}"/>
    <cellStyle name="Normal 16 3 2 2 3 2 2 3" xfId="30137" xr:uid="{00000000-0005-0000-0000-000075360000}"/>
    <cellStyle name="Normal 16 3 2 2 3 2 3" xfId="18408" xr:uid="{00000000-0005-0000-0000-000076360000}"/>
    <cellStyle name="Normal 16 3 2 2 3 2 3 2" xfId="33521" xr:uid="{00000000-0005-0000-0000-000077360000}"/>
    <cellStyle name="Normal 16 3 2 2 3 2 4" xfId="26753" xr:uid="{00000000-0005-0000-0000-000078360000}"/>
    <cellStyle name="Normal 16 3 2 2 3 3" xfId="13295" xr:uid="{00000000-0005-0000-0000-000079360000}"/>
    <cellStyle name="Normal 16 3 2 2 3 3 2" xfId="20079" xr:uid="{00000000-0005-0000-0000-00007A360000}"/>
    <cellStyle name="Normal 16 3 2 2 3 3 2 2" xfId="35192" xr:uid="{00000000-0005-0000-0000-00007B360000}"/>
    <cellStyle name="Normal 16 3 2 2 3 3 3" xfId="28424" xr:uid="{00000000-0005-0000-0000-00007C360000}"/>
    <cellStyle name="Normal 16 3 2 2 3 4" xfId="16681" xr:uid="{00000000-0005-0000-0000-00007D360000}"/>
    <cellStyle name="Normal 16 3 2 2 3 4 2" xfId="31805" xr:uid="{00000000-0005-0000-0000-00007E360000}"/>
    <cellStyle name="Normal 16 3 2 2 3 5" xfId="25040" xr:uid="{00000000-0005-0000-0000-00007F360000}"/>
    <cellStyle name="Normal 16 3 2 2 4" xfId="10790" xr:uid="{00000000-0005-0000-0000-000080360000}"/>
    <cellStyle name="Normal 16 3 2 2 4 2" xfId="14174" xr:uid="{00000000-0005-0000-0000-000081360000}"/>
    <cellStyle name="Normal 16 3 2 2 4 2 2" xfId="20958" xr:uid="{00000000-0005-0000-0000-000082360000}"/>
    <cellStyle name="Normal 16 3 2 2 4 2 2 2" xfId="36071" xr:uid="{00000000-0005-0000-0000-000083360000}"/>
    <cellStyle name="Normal 16 3 2 2 4 2 3" xfId="29303" xr:uid="{00000000-0005-0000-0000-000084360000}"/>
    <cellStyle name="Normal 16 3 2 2 4 3" xfId="17574" xr:uid="{00000000-0005-0000-0000-000085360000}"/>
    <cellStyle name="Normal 16 3 2 2 4 3 2" xfId="32687" xr:uid="{00000000-0005-0000-0000-000086360000}"/>
    <cellStyle name="Normal 16 3 2 2 4 4" xfId="25919" xr:uid="{00000000-0005-0000-0000-000087360000}"/>
    <cellStyle name="Normal 16 3 2 2 5" xfId="12459" xr:uid="{00000000-0005-0000-0000-000088360000}"/>
    <cellStyle name="Normal 16 3 2 2 5 2" xfId="19242" xr:uid="{00000000-0005-0000-0000-000089360000}"/>
    <cellStyle name="Normal 16 3 2 2 5 2 2" xfId="34355" xr:uid="{00000000-0005-0000-0000-00008A360000}"/>
    <cellStyle name="Normal 16 3 2 2 5 3" xfId="27587" xr:uid="{00000000-0005-0000-0000-00008B360000}"/>
    <cellStyle name="Normal 16 3 2 2 6" xfId="15847" xr:uid="{00000000-0005-0000-0000-00008C360000}"/>
    <cellStyle name="Normal 16 3 2 2 6 2" xfId="30971" xr:uid="{00000000-0005-0000-0000-00008D360000}"/>
    <cellStyle name="Normal 16 3 2 2 7" xfId="9049" xr:uid="{00000000-0005-0000-0000-00008E360000}"/>
    <cellStyle name="Normal 16 3 2 2 7 2" xfId="24203" xr:uid="{00000000-0005-0000-0000-00008F360000}"/>
    <cellStyle name="Normal 16 3 2 2 8" xfId="22650" xr:uid="{00000000-0005-0000-0000-000090360000}"/>
    <cellStyle name="Normal 16 3 2 3" xfId="7372" xr:uid="{00000000-0005-0000-0000-000091360000}"/>
    <cellStyle name="Normal 16 3 2 3 2" xfId="10094" xr:uid="{00000000-0005-0000-0000-000092360000}"/>
    <cellStyle name="Normal 16 3 2 3 2 2" xfId="11831" xr:uid="{00000000-0005-0000-0000-000093360000}"/>
    <cellStyle name="Normal 16 3 2 3 2 2 2" xfId="15216" xr:uid="{00000000-0005-0000-0000-000094360000}"/>
    <cellStyle name="Normal 16 3 2 3 2 2 2 2" xfId="22000" xr:uid="{00000000-0005-0000-0000-000095360000}"/>
    <cellStyle name="Normal 16 3 2 3 2 2 2 2 2" xfId="37113" xr:uid="{00000000-0005-0000-0000-000096360000}"/>
    <cellStyle name="Normal 16 3 2 3 2 2 2 3" xfId="30345" xr:uid="{00000000-0005-0000-0000-000097360000}"/>
    <cellStyle name="Normal 16 3 2 3 2 2 3" xfId="18616" xr:uid="{00000000-0005-0000-0000-000098360000}"/>
    <cellStyle name="Normal 16 3 2 3 2 2 3 2" xfId="33729" xr:uid="{00000000-0005-0000-0000-000099360000}"/>
    <cellStyle name="Normal 16 3 2 3 2 2 4" xfId="26961" xr:uid="{00000000-0005-0000-0000-00009A360000}"/>
    <cellStyle name="Normal 16 3 2 3 2 3" xfId="13503" xr:uid="{00000000-0005-0000-0000-00009B360000}"/>
    <cellStyle name="Normal 16 3 2 3 2 3 2" xfId="20287" xr:uid="{00000000-0005-0000-0000-00009C360000}"/>
    <cellStyle name="Normal 16 3 2 3 2 3 2 2" xfId="35400" xr:uid="{00000000-0005-0000-0000-00009D360000}"/>
    <cellStyle name="Normal 16 3 2 3 2 3 3" xfId="28632" xr:uid="{00000000-0005-0000-0000-00009E360000}"/>
    <cellStyle name="Normal 16 3 2 3 2 4" xfId="16890" xr:uid="{00000000-0005-0000-0000-00009F360000}"/>
    <cellStyle name="Normal 16 3 2 3 2 4 2" xfId="32013" xr:uid="{00000000-0005-0000-0000-0000A0360000}"/>
    <cellStyle name="Normal 16 3 2 3 2 5" xfId="25248" xr:uid="{00000000-0005-0000-0000-0000A1360000}"/>
    <cellStyle name="Normal 16 3 2 3 3" xfId="10997" xr:uid="{00000000-0005-0000-0000-0000A2360000}"/>
    <cellStyle name="Normal 16 3 2 3 3 2" xfId="14382" xr:uid="{00000000-0005-0000-0000-0000A3360000}"/>
    <cellStyle name="Normal 16 3 2 3 3 2 2" xfId="21166" xr:uid="{00000000-0005-0000-0000-0000A4360000}"/>
    <cellStyle name="Normal 16 3 2 3 3 2 2 2" xfId="36279" xr:uid="{00000000-0005-0000-0000-0000A5360000}"/>
    <cellStyle name="Normal 16 3 2 3 3 2 3" xfId="29511" xr:uid="{00000000-0005-0000-0000-0000A6360000}"/>
    <cellStyle name="Normal 16 3 2 3 3 3" xfId="17782" xr:uid="{00000000-0005-0000-0000-0000A7360000}"/>
    <cellStyle name="Normal 16 3 2 3 3 3 2" xfId="32895" xr:uid="{00000000-0005-0000-0000-0000A8360000}"/>
    <cellStyle name="Normal 16 3 2 3 3 4" xfId="26127" xr:uid="{00000000-0005-0000-0000-0000A9360000}"/>
    <cellStyle name="Normal 16 3 2 3 4" xfId="12667" xr:uid="{00000000-0005-0000-0000-0000AA360000}"/>
    <cellStyle name="Normal 16 3 2 3 4 2" xfId="19450" xr:uid="{00000000-0005-0000-0000-0000AB360000}"/>
    <cellStyle name="Normal 16 3 2 3 4 2 2" xfId="34563" xr:uid="{00000000-0005-0000-0000-0000AC360000}"/>
    <cellStyle name="Normal 16 3 2 3 4 3" xfId="27795" xr:uid="{00000000-0005-0000-0000-0000AD360000}"/>
    <cellStyle name="Normal 16 3 2 3 5" xfId="16055" xr:uid="{00000000-0005-0000-0000-0000AE360000}"/>
    <cellStyle name="Normal 16 3 2 3 5 2" xfId="31179" xr:uid="{00000000-0005-0000-0000-0000AF360000}"/>
    <cellStyle name="Normal 16 3 2 3 6" xfId="9257" xr:uid="{00000000-0005-0000-0000-0000B0360000}"/>
    <cellStyle name="Normal 16 3 2 3 6 2" xfId="24411" xr:uid="{00000000-0005-0000-0000-0000B1360000}"/>
    <cellStyle name="Normal 16 3 2 3 7" xfId="22858" xr:uid="{00000000-0005-0000-0000-0000B2360000}"/>
    <cellStyle name="Normal 16 3 2 4" xfId="7713" xr:uid="{00000000-0005-0000-0000-0000B3360000}"/>
    <cellStyle name="Normal 16 3 2 4 2" xfId="11415" xr:uid="{00000000-0005-0000-0000-0000B4360000}"/>
    <cellStyle name="Normal 16 3 2 4 2 2" xfId="14800" xr:uid="{00000000-0005-0000-0000-0000B5360000}"/>
    <cellStyle name="Normal 16 3 2 4 2 2 2" xfId="21584" xr:uid="{00000000-0005-0000-0000-0000B6360000}"/>
    <cellStyle name="Normal 16 3 2 4 2 2 2 2" xfId="36697" xr:uid="{00000000-0005-0000-0000-0000B7360000}"/>
    <cellStyle name="Normal 16 3 2 4 2 2 3" xfId="29929" xr:uid="{00000000-0005-0000-0000-0000B8360000}"/>
    <cellStyle name="Normal 16 3 2 4 2 3" xfId="18200" xr:uid="{00000000-0005-0000-0000-0000B9360000}"/>
    <cellStyle name="Normal 16 3 2 4 2 3 2" xfId="33313" xr:uid="{00000000-0005-0000-0000-0000BA360000}"/>
    <cellStyle name="Normal 16 3 2 4 2 4" xfId="26545" xr:uid="{00000000-0005-0000-0000-0000BB360000}"/>
    <cellStyle name="Normal 16 3 2 4 3" xfId="13087" xr:uid="{00000000-0005-0000-0000-0000BC360000}"/>
    <cellStyle name="Normal 16 3 2 4 3 2" xfId="19871" xr:uid="{00000000-0005-0000-0000-0000BD360000}"/>
    <cellStyle name="Normal 16 3 2 4 3 2 2" xfId="34984" xr:uid="{00000000-0005-0000-0000-0000BE360000}"/>
    <cellStyle name="Normal 16 3 2 4 3 3" xfId="28216" xr:uid="{00000000-0005-0000-0000-0000BF360000}"/>
    <cellStyle name="Normal 16 3 2 4 4" xfId="16473" xr:uid="{00000000-0005-0000-0000-0000C0360000}"/>
    <cellStyle name="Normal 16 3 2 4 4 2" xfId="31597" xr:uid="{00000000-0005-0000-0000-0000C1360000}"/>
    <cellStyle name="Normal 16 3 2 4 5" xfId="9679" xr:uid="{00000000-0005-0000-0000-0000C2360000}"/>
    <cellStyle name="Normal 16 3 2 4 5 2" xfId="24832" xr:uid="{00000000-0005-0000-0000-0000C3360000}"/>
    <cellStyle name="Normal 16 3 2 5" xfId="10582" xr:uid="{00000000-0005-0000-0000-0000C4360000}"/>
    <cellStyle name="Normal 16 3 2 5 2" xfId="13966" xr:uid="{00000000-0005-0000-0000-0000C5360000}"/>
    <cellStyle name="Normal 16 3 2 5 2 2" xfId="20750" xr:uid="{00000000-0005-0000-0000-0000C6360000}"/>
    <cellStyle name="Normal 16 3 2 5 2 2 2" xfId="35863" xr:uid="{00000000-0005-0000-0000-0000C7360000}"/>
    <cellStyle name="Normal 16 3 2 5 2 3" xfId="29095" xr:uid="{00000000-0005-0000-0000-0000C8360000}"/>
    <cellStyle name="Normal 16 3 2 5 3" xfId="17366" xr:uid="{00000000-0005-0000-0000-0000C9360000}"/>
    <cellStyle name="Normal 16 3 2 5 3 2" xfId="32479" xr:uid="{00000000-0005-0000-0000-0000CA360000}"/>
    <cellStyle name="Normal 16 3 2 5 4" xfId="25711" xr:uid="{00000000-0005-0000-0000-0000CB360000}"/>
    <cellStyle name="Normal 16 3 2 6" xfId="12251" xr:uid="{00000000-0005-0000-0000-0000CC360000}"/>
    <cellStyle name="Normal 16 3 2 6 2" xfId="19034" xr:uid="{00000000-0005-0000-0000-0000CD360000}"/>
    <cellStyle name="Normal 16 3 2 6 2 2" xfId="34147" xr:uid="{00000000-0005-0000-0000-0000CE360000}"/>
    <cellStyle name="Normal 16 3 2 6 3" xfId="27379" xr:uid="{00000000-0005-0000-0000-0000CF360000}"/>
    <cellStyle name="Normal 16 3 2 7" xfId="15639" xr:uid="{00000000-0005-0000-0000-0000D0360000}"/>
    <cellStyle name="Normal 16 3 2 7 2" xfId="30763" xr:uid="{00000000-0005-0000-0000-0000D1360000}"/>
    <cellStyle name="Normal 16 3 2 8" xfId="8840" xr:uid="{00000000-0005-0000-0000-0000D2360000}"/>
    <cellStyle name="Normal 16 3 2 8 2" xfId="23995" xr:uid="{00000000-0005-0000-0000-0000D3360000}"/>
    <cellStyle name="Normal 16 3 2 9" xfId="22442" xr:uid="{00000000-0005-0000-0000-0000D4360000}"/>
    <cellStyle name="Normal 16 3 3" xfId="2576" xr:uid="{00000000-0005-0000-0000-0000D5360000}"/>
    <cellStyle name="Normal 16 3 3 10" xfId="5987" xr:uid="{00000000-0005-0000-0000-0000D6360000}"/>
    <cellStyle name="Normal 16 3 3 11" xfId="4916" xr:uid="{00000000-0005-0000-0000-0000D7360000}"/>
    <cellStyle name="Normal 16 3 3 2" xfId="7477" xr:uid="{00000000-0005-0000-0000-0000D8360000}"/>
    <cellStyle name="Normal 16 3 3 2 2" xfId="10199" xr:uid="{00000000-0005-0000-0000-0000D9360000}"/>
    <cellStyle name="Normal 16 3 3 2 2 2" xfId="11936" xr:uid="{00000000-0005-0000-0000-0000DA360000}"/>
    <cellStyle name="Normal 16 3 3 2 2 2 2" xfId="15321" xr:uid="{00000000-0005-0000-0000-0000DB360000}"/>
    <cellStyle name="Normal 16 3 3 2 2 2 2 2" xfId="22105" xr:uid="{00000000-0005-0000-0000-0000DC360000}"/>
    <cellStyle name="Normal 16 3 3 2 2 2 2 2 2" xfId="37218" xr:uid="{00000000-0005-0000-0000-0000DD360000}"/>
    <cellStyle name="Normal 16 3 3 2 2 2 2 3" xfId="30450" xr:uid="{00000000-0005-0000-0000-0000DE360000}"/>
    <cellStyle name="Normal 16 3 3 2 2 2 3" xfId="18721" xr:uid="{00000000-0005-0000-0000-0000DF360000}"/>
    <cellStyle name="Normal 16 3 3 2 2 2 3 2" xfId="33834" xr:uid="{00000000-0005-0000-0000-0000E0360000}"/>
    <cellStyle name="Normal 16 3 3 2 2 2 4" xfId="27066" xr:uid="{00000000-0005-0000-0000-0000E1360000}"/>
    <cellStyle name="Normal 16 3 3 2 2 3" xfId="13608" xr:uid="{00000000-0005-0000-0000-0000E2360000}"/>
    <cellStyle name="Normal 16 3 3 2 2 3 2" xfId="20392" xr:uid="{00000000-0005-0000-0000-0000E3360000}"/>
    <cellStyle name="Normal 16 3 3 2 2 3 2 2" xfId="35505" xr:uid="{00000000-0005-0000-0000-0000E4360000}"/>
    <cellStyle name="Normal 16 3 3 2 2 3 3" xfId="28737" xr:uid="{00000000-0005-0000-0000-0000E5360000}"/>
    <cellStyle name="Normal 16 3 3 2 2 4" xfId="16995" xr:uid="{00000000-0005-0000-0000-0000E6360000}"/>
    <cellStyle name="Normal 16 3 3 2 2 4 2" xfId="32118" xr:uid="{00000000-0005-0000-0000-0000E7360000}"/>
    <cellStyle name="Normal 16 3 3 2 2 5" xfId="25353" xr:uid="{00000000-0005-0000-0000-0000E8360000}"/>
    <cellStyle name="Normal 16 3 3 2 3" xfId="11102" xr:uid="{00000000-0005-0000-0000-0000E9360000}"/>
    <cellStyle name="Normal 16 3 3 2 3 2" xfId="14487" xr:uid="{00000000-0005-0000-0000-0000EA360000}"/>
    <cellStyle name="Normal 16 3 3 2 3 2 2" xfId="21271" xr:uid="{00000000-0005-0000-0000-0000EB360000}"/>
    <cellStyle name="Normal 16 3 3 2 3 2 2 2" xfId="36384" xr:uid="{00000000-0005-0000-0000-0000EC360000}"/>
    <cellStyle name="Normal 16 3 3 2 3 2 3" xfId="29616" xr:uid="{00000000-0005-0000-0000-0000ED360000}"/>
    <cellStyle name="Normal 16 3 3 2 3 3" xfId="17887" xr:uid="{00000000-0005-0000-0000-0000EE360000}"/>
    <cellStyle name="Normal 16 3 3 2 3 3 2" xfId="33000" xr:uid="{00000000-0005-0000-0000-0000EF360000}"/>
    <cellStyle name="Normal 16 3 3 2 3 4" xfId="26232" xr:uid="{00000000-0005-0000-0000-0000F0360000}"/>
    <cellStyle name="Normal 16 3 3 2 4" xfId="12772" xr:uid="{00000000-0005-0000-0000-0000F1360000}"/>
    <cellStyle name="Normal 16 3 3 2 4 2" xfId="19555" xr:uid="{00000000-0005-0000-0000-0000F2360000}"/>
    <cellStyle name="Normal 16 3 3 2 4 2 2" xfId="34668" xr:uid="{00000000-0005-0000-0000-0000F3360000}"/>
    <cellStyle name="Normal 16 3 3 2 4 3" xfId="27900" xr:uid="{00000000-0005-0000-0000-0000F4360000}"/>
    <cellStyle name="Normal 16 3 3 2 5" xfId="16160" xr:uid="{00000000-0005-0000-0000-0000F5360000}"/>
    <cellStyle name="Normal 16 3 3 2 5 2" xfId="31284" xr:uid="{00000000-0005-0000-0000-0000F6360000}"/>
    <cellStyle name="Normal 16 3 3 2 6" xfId="9362" xr:uid="{00000000-0005-0000-0000-0000F7360000}"/>
    <cellStyle name="Normal 16 3 3 2 6 2" xfId="24516" xr:uid="{00000000-0005-0000-0000-0000F8360000}"/>
    <cellStyle name="Normal 16 3 3 2 7" xfId="22963" xr:uid="{00000000-0005-0000-0000-0000F9360000}"/>
    <cellStyle name="Normal 16 3 3 3" xfId="7714" xr:uid="{00000000-0005-0000-0000-0000FA360000}"/>
    <cellStyle name="Normal 16 3 3 3 2" xfId="11520" xr:uid="{00000000-0005-0000-0000-0000FB360000}"/>
    <cellStyle name="Normal 16 3 3 3 2 2" xfId="14905" xr:uid="{00000000-0005-0000-0000-0000FC360000}"/>
    <cellStyle name="Normal 16 3 3 3 2 2 2" xfId="21689" xr:uid="{00000000-0005-0000-0000-0000FD360000}"/>
    <cellStyle name="Normal 16 3 3 3 2 2 2 2" xfId="36802" xr:uid="{00000000-0005-0000-0000-0000FE360000}"/>
    <cellStyle name="Normal 16 3 3 3 2 2 3" xfId="30034" xr:uid="{00000000-0005-0000-0000-0000FF360000}"/>
    <cellStyle name="Normal 16 3 3 3 2 3" xfId="18305" xr:uid="{00000000-0005-0000-0000-000000370000}"/>
    <cellStyle name="Normal 16 3 3 3 2 3 2" xfId="33418" xr:uid="{00000000-0005-0000-0000-000001370000}"/>
    <cellStyle name="Normal 16 3 3 3 2 4" xfId="26650" xr:uid="{00000000-0005-0000-0000-000002370000}"/>
    <cellStyle name="Normal 16 3 3 3 3" xfId="13192" xr:uid="{00000000-0005-0000-0000-000003370000}"/>
    <cellStyle name="Normal 16 3 3 3 3 2" xfId="19976" xr:uid="{00000000-0005-0000-0000-000004370000}"/>
    <cellStyle name="Normal 16 3 3 3 3 2 2" xfId="35089" xr:uid="{00000000-0005-0000-0000-000005370000}"/>
    <cellStyle name="Normal 16 3 3 3 3 3" xfId="28321" xr:uid="{00000000-0005-0000-0000-000006370000}"/>
    <cellStyle name="Normal 16 3 3 3 4" xfId="16578" xr:uid="{00000000-0005-0000-0000-000007370000}"/>
    <cellStyle name="Normal 16 3 3 3 4 2" xfId="31702" xr:uid="{00000000-0005-0000-0000-000008370000}"/>
    <cellStyle name="Normal 16 3 3 3 5" xfId="9784" xr:uid="{00000000-0005-0000-0000-000009370000}"/>
    <cellStyle name="Normal 16 3 3 3 5 2" xfId="24937" xr:uid="{00000000-0005-0000-0000-00000A370000}"/>
    <cellStyle name="Normal 16 3 3 4" xfId="10687" xr:uid="{00000000-0005-0000-0000-00000B370000}"/>
    <cellStyle name="Normal 16 3 3 4 2" xfId="14071" xr:uid="{00000000-0005-0000-0000-00000C370000}"/>
    <cellStyle name="Normal 16 3 3 4 2 2" xfId="20855" xr:uid="{00000000-0005-0000-0000-00000D370000}"/>
    <cellStyle name="Normal 16 3 3 4 2 2 2" xfId="35968" xr:uid="{00000000-0005-0000-0000-00000E370000}"/>
    <cellStyle name="Normal 16 3 3 4 2 3" xfId="29200" xr:uid="{00000000-0005-0000-0000-00000F370000}"/>
    <cellStyle name="Normal 16 3 3 4 3" xfId="17471" xr:uid="{00000000-0005-0000-0000-000010370000}"/>
    <cellStyle name="Normal 16 3 3 4 3 2" xfId="32584" xr:uid="{00000000-0005-0000-0000-000011370000}"/>
    <cellStyle name="Normal 16 3 3 4 4" xfId="25816" xr:uid="{00000000-0005-0000-0000-000012370000}"/>
    <cellStyle name="Normal 16 3 3 5" xfId="12356" xr:uid="{00000000-0005-0000-0000-000013370000}"/>
    <cellStyle name="Normal 16 3 3 5 2" xfId="19139" xr:uid="{00000000-0005-0000-0000-000014370000}"/>
    <cellStyle name="Normal 16 3 3 5 2 2" xfId="34252" xr:uid="{00000000-0005-0000-0000-000015370000}"/>
    <cellStyle name="Normal 16 3 3 5 3" xfId="27484" xr:uid="{00000000-0005-0000-0000-000016370000}"/>
    <cellStyle name="Normal 16 3 3 6" xfId="15744" xr:uid="{00000000-0005-0000-0000-000017370000}"/>
    <cellStyle name="Normal 16 3 3 6 2" xfId="30868" xr:uid="{00000000-0005-0000-0000-000018370000}"/>
    <cellStyle name="Normal 16 3 3 7" xfId="8946" xr:uid="{00000000-0005-0000-0000-000019370000}"/>
    <cellStyle name="Normal 16 3 3 7 2" xfId="24100" xr:uid="{00000000-0005-0000-0000-00001A370000}"/>
    <cellStyle name="Normal 16 3 3 8" xfId="22547" xr:uid="{00000000-0005-0000-0000-00001B370000}"/>
    <cellStyle name="Normal 16 3 3 9" xfId="7060" xr:uid="{00000000-0005-0000-0000-00001C370000}"/>
    <cellStyle name="Normal 16 3 4" xfId="2577" xr:uid="{00000000-0005-0000-0000-00001D370000}"/>
    <cellStyle name="Normal 16 3 4 10" xfId="4917" xr:uid="{00000000-0005-0000-0000-00001E370000}"/>
    <cellStyle name="Normal 16 3 4 2" xfId="7715" xr:uid="{00000000-0005-0000-0000-00001F370000}"/>
    <cellStyle name="Normal 16 3 4 2 2" xfId="11728" xr:uid="{00000000-0005-0000-0000-000020370000}"/>
    <cellStyle name="Normal 16 3 4 2 2 2" xfId="15113" xr:uid="{00000000-0005-0000-0000-000021370000}"/>
    <cellStyle name="Normal 16 3 4 2 2 2 2" xfId="21897" xr:uid="{00000000-0005-0000-0000-000022370000}"/>
    <cellStyle name="Normal 16 3 4 2 2 2 2 2" xfId="37010" xr:uid="{00000000-0005-0000-0000-000023370000}"/>
    <cellStyle name="Normal 16 3 4 2 2 2 3" xfId="30242" xr:uid="{00000000-0005-0000-0000-000024370000}"/>
    <cellStyle name="Normal 16 3 4 2 2 3" xfId="18513" xr:uid="{00000000-0005-0000-0000-000025370000}"/>
    <cellStyle name="Normal 16 3 4 2 2 3 2" xfId="33626" xr:uid="{00000000-0005-0000-0000-000026370000}"/>
    <cellStyle name="Normal 16 3 4 2 2 4" xfId="26858" xr:uid="{00000000-0005-0000-0000-000027370000}"/>
    <cellStyle name="Normal 16 3 4 2 3" xfId="13400" xr:uid="{00000000-0005-0000-0000-000028370000}"/>
    <cellStyle name="Normal 16 3 4 2 3 2" xfId="20184" xr:uid="{00000000-0005-0000-0000-000029370000}"/>
    <cellStyle name="Normal 16 3 4 2 3 2 2" xfId="35297" xr:uid="{00000000-0005-0000-0000-00002A370000}"/>
    <cellStyle name="Normal 16 3 4 2 3 3" xfId="28529" xr:uid="{00000000-0005-0000-0000-00002B370000}"/>
    <cellStyle name="Normal 16 3 4 2 4" xfId="16787" xr:uid="{00000000-0005-0000-0000-00002C370000}"/>
    <cellStyle name="Normal 16 3 4 2 4 2" xfId="31910" xr:uid="{00000000-0005-0000-0000-00002D370000}"/>
    <cellStyle name="Normal 16 3 4 2 5" xfId="9992" xr:uid="{00000000-0005-0000-0000-00002E370000}"/>
    <cellStyle name="Normal 16 3 4 2 5 2" xfId="25145" xr:uid="{00000000-0005-0000-0000-00002F370000}"/>
    <cellStyle name="Normal 16 3 4 3" xfId="10895" xr:uid="{00000000-0005-0000-0000-000030370000}"/>
    <cellStyle name="Normal 16 3 4 3 2" xfId="14279" xr:uid="{00000000-0005-0000-0000-000031370000}"/>
    <cellStyle name="Normal 16 3 4 3 2 2" xfId="21063" xr:uid="{00000000-0005-0000-0000-000032370000}"/>
    <cellStyle name="Normal 16 3 4 3 2 2 2" xfId="36176" xr:uid="{00000000-0005-0000-0000-000033370000}"/>
    <cellStyle name="Normal 16 3 4 3 2 3" xfId="29408" xr:uid="{00000000-0005-0000-0000-000034370000}"/>
    <cellStyle name="Normal 16 3 4 3 3" xfId="17679" xr:uid="{00000000-0005-0000-0000-000035370000}"/>
    <cellStyle name="Normal 16 3 4 3 3 2" xfId="32792" xr:uid="{00000000-0005-0000-0000-000036370000}"/>
    <cellStyle name="Normal 16 3 4 3 4" xfId="26024" xr:uid="{00000000-0005-0000-0000-000037370000}"/>
    <cellStyle name="Normal 16 3 4 4" xfId="12564" xr:uid="{00000000-0005-0000-0000-000038370000}"/>
    <cellStyle name="Normal 16 3 4 4 2" xfId="19347" xr:uid="{00000000-0005-0000-0000-000039370000}"/>
    <cellStyle name="Normal 16 3 4 4 2 2" xfId="34460" xr:uid="{00000000-0005-0000-0000-00003A370000}"/>
    <cellStyle name="Normal 16 3 4 4 3" xfId="27692" xr:uid="{00000000-0005-0000-0000-00003B370000}"/>
    <cellStyle name="Normal 16 3 4 5" xfId="15952" xr:uid="{00000000-0005-0000-0000-00003C370000}"/>
    <cellStyle name="Normal 16 3 4 5 2" xfId="31076" xr:uid="{00000000-0005-0000-0000-00003D370000}"/>
    <cellStyle name="Normal 16 3 4 6" xfId="9154" xr:uid="{00000000-0005-0000-0000-00003E370000}"/>
    <cellStyle name="Normal 16 3 4 6 2" xfId="24308" xr:uid="{00000000-0005-0000-0000-00003F370000}"/>
    <cellStyle name="Normal 16 3 4 7" xfId="22755" xr:uid="{00000000-0005-0000-0000-000040370000}"/>
    <cellStyle name="Normal 16 3 4 8" xfId="7271" xr:uid="{00000000-0005-0000-0000-000041370000}"/>
    <cellStyle name="Normal 16 3 4 9" xfId="5988" xr:uid="{00000000-0005-0000-0000-000042370000}"/>
    <cellStyle name="Normal 16 3 5" xfId="2574" xr:uid="{00000000-0005-0000-0000-000043370000}"/>
    <cellStyle name="Normal 16 3 5 2" xfId="11312" xr:uid="{00000000-0005-0000-0000-000044370000}"/>
    <cellStyle name="Normal 16 3 5 2 2" xfId="14697" xr:uid="{00000000-0005-0000-0000-000045370000}"/>
    <cellStyle name="Normal 16 3 5 2 2 2" xfId="21481" xr:uid="{00000000-0005-0000-0000-000046370000}"/>
    <cellStyle name="Normal 16 3 5 2 2 2 2" xfId="36594" xr:uid="{00000000-0005-0000-0000-000047370000}"/>
    <cellStyle name="Normal 16 3 5 2 2 3" xfId="29826" xr:uid="{00000000-0005-0000-0000-000048370000}"/>
    <cellStyle name="Normal 16 3 5 2 3" xfId="18097" xr:uid="{00000000-0005-0000-0000-000049370000}"/>
    <cellStyle name="Normal 16 3 5 2 3 2" xfId="33210" xr:uid="{00000000-0005-0000-0000-00004A370000}"/>
    <cellStyle name="Normal 16 3 5 2 4" xfId="26442" xr:uid="{00000000-0005-0000-0000-00004B370000}"/>
    <cellStyle name="Normal 16 3 5 3" xfId="12984" xr:uid="{00000000-0005-0000-0000-00004C370000}"/>
    <cellStyle name="Normal 16 3 5 3 2" xfId="19768" xr:uid="{00000000-0005-0000-0000-00004D370000}"/>
    <cellStyle name="Normal 16 3 5 3 2 2" xfId="34881" xr:uid="{00000000-0005-0000-0000-00004E370000}"/>
    <cellStyle name="Normal 16 3 5 3 3" xfId="28113" xr:uid="{00000000-0005-0000-0000-00004F370000}"/>
    <cellStyle name="Normal 16 3 5 4" xfId="16370" xr:uid="{00000000-0005-0000-0000-000050370000}"/>
    <cellStyle name="Normal 16 3 5 4 2" xfId="31494" xr:uid="{00000000-0005-0000-0000-000051370000}"/>
    <cellStyle name="Normal 16 3 5 5" xfId="9576" xr:uid="{00000000-0005-0000-0000-000052370000}"/>
    <cellStyle name="Normal 16 3 5 5 2" xfId="24729" xr:uid="{00000000-0005-0000-0000-000053370000}"/>
    <cellStyle name="Normal 16 3 5 6" xfId="8017" xr:uid="{00000000-0005-0000-0000-000054370000}"/>
    <cellStyle name="Normal 16 3 6" xfId="7712" xr:uid="{00000000-0005-0000-0000-000055370000}"/>
    <cellStyle name="Normal 16 3 6 2" xfId="13863" xr:uid="{00000000-0005-0000-0000-000056370000}"/>
    <cellStyle name="Normal 16 3 6 2 2" xfId="20647" xr:uid="{00000000-0005-0000-0000-000057370000}"/>
    <cellStyle name="Normal 16 3 6 2 2 2" xfId="35760" xr:uid="{00000000-0005-0000-0000-000058370000}"/>
    <cellStyle name="Normal 16 3 6 2 3" xfId="28992" xr:uid="{00000000-0005-0000-0000-000059370000}"/>
    <cellStyle name="Normal 16 3 6 3" xfId="17263" xr:uid="{00000000-0005-0000-0000-00005A370000}"/>
    <cellStyle name="Normal 16 3 6 3 2" xfId="32376" xr:uid="{00000000-0005-0000-0000-00005B370000}"/>
    <cellStyle name="Normal 16 3 6 4" xfId="10478" xr:uid="{00000000-0005-0000-0000-00005C370000}"/>
    <cellStyle name="Normal 16 3 6 4 2" xfId="25608" xr:uid="{00000000-0005-0000-0000-00005D370000}"/>
    <cellStyle name="Normal 16 3 7" xfId="12148" xr:uid="{00000000-0005-0000-0000-00005E370000}"/>
    <cellStyle name="Normal 16 3 7 2" xfId="18931" xr:uid="{00000000-0005-0000-0000-00005F370000}"/>
    <cellStyle name="Normal 16 3 7 2 2" xfId="34044" xr:uid="{00000000-0005-0000-0000-000060370000}"/>
    <cellStyle name="Normal 16 3 7 3" xfId="27276" xr:uid="{00000000-0005-0000-0000-000061370000}"/>
    <cellStyle name="Normal 16 3 8" xfId="15537" xr:uid="{00000000-0005-0000-0000-000062370000}"/>
    <cellStyle name="Normal 16 3 8 2" xfId="30660" xr:uid="{00000000-0005-0000-0000-000063370000}"/>
    <cellStyle name="Normal 16 3 9" xfId="8737" xr:uid="{00000000-0005-0000-0000-000064370000}"/>
    <cellStyle name="Normal 16 3 9 2" xfId="23892" xr:uid="{00000000-0005-0000-0000-000065370000}"/>
    <cellStyle name="Normal 16 4" xfId="1471" xr:uid="{00000000-0005-0000-0000-000066370000}"/>
    <cellStyle name="Normal 16 4 10" xfId="6906" xr:uid="{00000000-0005-0000-0000-000067370000}"/>
    <cellStyle name="Normal 16 4 11" xfId="5989" xr:uid="{00000000-0005-0000-0000-000068370000}"/>
    <cellStyle name="Normal 16 4 12" xfId="4918" xr:uid="{00000000-0005-0000-0000-000069370000}"/>
    <cellStyle name="Normal 16 4 2" xfId="2578" xr:uid="{00000000-0005-0000-0000-00006A370000}"/>
    <cellStyle name="Normal 16 4 2 2" xfId="7532" xr:uid="{00000000-0005-0000-0000-00006B370000}"/>
    <cellStyle name="Normal 16 4 2 2 2" xfId="10254" xr:uid="{00000000-0005-0000-0000-00006C370000}"/>
    <cellStyle name="Normal 16 4 2 2 2 2" xfId="11991" xr:uid="{00000000-0005-0000-0000-00006D370000}"/>
    <cellStyle name="Normal 16 4 2 2 2 2 2" xfId="15376" xr:uid="{00000000-0005-0000-0000-00006E370000}"/>
    <cellStyle name="Normal 16 4 2 2 2 2 2 2" xfId="22160" xr:uid="{00000000-0005-0000-0000-00006F370000}"/>
    <cellStyle name="Normal 16 4 2 2 2 2 2 2 2" xfId="37273" xr:uid="{00000000-0005-0000-0000-000070370000}"/>
    <cellStyle name="Normal 16 4 2 2 2 2 2 3" xfId="30505" xr:uid="{00000000-0005-0000-0000-000071370000}"/>
    <cellStyle name="Normal 16 4 2 2 2 2 3" xfId="18776" xr:uid="{00000000-0005-0000-0000-000072370000}"/>
    <cellStyle name="Normal 16 4 2 2 2 2 3 2" xfId="33889" xr:uid="{00000000-0005-0000-0000-000073370000}"/>
    <cellStyle name="Normal 16 4 2 2 2 2 4" xfId="27121" xr:uid="{00000000-0005-0000-0000-000074370000}"/>
    <cellStyle name="Normal 16 4 2 2 2 3" xfId="13663" xr:uid="{00000000-0005-0000-0000-000075370000}"/>
    <cellStyle name="Normal 16 4 2 2 2 3 2" xfId="20447" xr:uid="{00000000-0005-0000-0000-000076370000}"/>
    <cellStyle name="Normal 16 4 2 2 2 3 2 2" xfId="35560" xr:uid="{00000000-0005-0000-0000-000077370000}"/>
    <cellStyle name="Normal 16 4 2 2 2 3 3" xfId="28792" xr:uid="{00000000-0005-0000-0000-000078370000}"/>
    <cellStyle name="Normal 16 4 2 2 2 4" xfId="17050" xr:uid="{00000000-0005-0000-0000-000079370000}"/>
    <cellStyle name="Normal 16 4 2 2 2 4 2" xfId="32173" xr:uid="{00000000-0005-0000-0000-00007A370000}"/>
    <cellStyle name="Normal 16 4 2 2 2 5" xfId="25408" xr:uid="{00000000-0005-0000-0000-00007B370000}"/>
    <cellStyle name="Normal 16 4 2 2 3" xfId="11157" xr:uid="{00000000-0005-0000-0000-00007C370000}"/>
    <cellStyle name="Normal 16 4 2 2 3 2" xfId="14542" xr:uid="{00000000-0005-0000-0000-00007D370000}"/>
    <cellStyle name="Normal 16 4 2 2 3 2 2" xfId="21326" xr:uid="{00000000-0005-0000-0000-00007E370000}"/>
    <cellStyle name="Normal 16 4 2 2 3 2 2 2" xfId="36439" xr:uid="{00000000-0005-0000-0000-00007F370000}"/>
    <cellStyle name="Normal 16 4 2 2 3 2 3" xfId="29671" xr:uid="{00000000-0005-0000-0000-000080370000}"/>
    <cellStyle name="Normal 16 4 2 2 3 3" xfId="17942" xr:uid="{00000000-0005-0000-0000-000081370000}"/>
    <cellStyle name="Normal 16 4 2 2 3 3 2" xfId="33055" xr:uid="{00000000-0005-0000-0000-000082370000}"/>
    <cellStyle name="Normal 16 4 2 2 3 4" xfId="26287" xr:uid="{00000000-0005-0000-0000-000083370000}"/>
    <cellStyle name="Normal 16 4 2 2 4" xfId="12827" xr:uid="{00000000-0005-0000-0000-000084370000}"/>
    <cellStyle name="Normal 16 4 2 2 4 2" xfId="19610" xr:uid="{00000000-0005-0000-0000-000085370000}"/>
    <cellStyle name="Normal 16 4 2 2 4 2 2" xfId="34723" xr:uid="{00000000-0005-0000-0000-000086370000}"/>
    <cellStyle name="Normal 16 4 2 2 4 3" xfId="27955" xr:uid="{00000000-0005-0000-0000-000087370000}"/>
    <cellStyle name="Normal 16 4 2 2 5" xfId="16215" xr:uid="{00000000-0005-0000-0000-000088370000}"/>
    <cellStyle name="Normal 16 4 2 2 5 2" xfId="31339" xr:uid="{00000000-0005-0000-0000-000089370000}"/>
    <cellStyle name="Normal 16 4 2 2 6" xfId="9417" xr:uid="{00000000-0005-0000-0000-00008A370000}"/>
    <cellStyle name="Normal 16 4 2 2 6 2" xfId="24571" xr:uid="{00000000-0005-0000-0000-00008B370000}"/>
    <cellStyle name="Normal 16 4 2 2 7" xfId="23018" xr:uid="{00000000-0005-0000-0000-00008C370000}"/>
    <cellStyle name="Normal 16 4 2 3" xfId="8245" xr:uid="{00000000-0005-0000-0000-00008D370000}"/>
    <cellStyle name="Normal 16 4 2 3 2" xfId="11575" xr:uid="{00000000-0005-0000-0000-00008E370000}"/>
    <cellStyle name="Normal 16 4 2 3 2 2" xfId="14960" xr:uid="{00000000-0005-0000-0000-00008F370000}"/>
    <cellStyle name="Normal 16 4 2 3 2 2 2" xfId="21744" xr:uid="{00000000-0005-0000-0000-000090370000}"/>
    <cellStyle name="Normal 16 4 2 3 2 2 2 2" xfId="36857" xr:uid="{00000000-0005-0000-0000-000091370000}"/>
    <cellStyle name="Normal 16 4 2 3 2 2 3" xfId="30089" xr:uid="{00000000-0005-0000-0000-000092370000}"/>
    <cellStyle name="Normal 16 4 2 3 2 3" xfId="18360" xr:uid="{00000000-0005-0000-0000-000093370000}"/>
    <cellStyle name="Normal 16 4 2 3 2 3 2" xfId="33473" xr:uid="{00000000-0005-0000-0000-000094370000}"/>
    <cellStyle name="Normal 16 4 2 3 2 4" xfId="26705" xr:uid="{00000000-0005-0000-0000-000095370000}"/>
    <cellStyle name="Normal 16 4 2 3 3" xfId="13247" xr:uid="{00000000-0005-0000-0000-000096370000}"/>
    <cellStyle name="Normal 16 4 2 3 3 2" xfId="20031" xr:uid="{00000000-0005-0000-0000-000097370000}"/>
    <cellStyle name="Normal 16 4 2 3 3 2 2" xfId="35144" xr:uid="{00000000-0005-0000-0000-000098370000}"/>
    <cellStyle name="Normal 16 4 2 3 3 3" xfId="28376" xr:uid="{00000000-0005-0000-0000-000099370000}"/>
    <cellStyle name="Normal 16 4 2 3 4" xfId="16633" xr:uid="{00000000-0005-0000-0000-00009A370000}"/>
    <cellStyle name="Normal 16 4 2 3 4 2" xfId="31757" xr:uid="{00000000-0005-0000-0000-00009B370000}"/>
    <cellStyle name="Normal 16 4 2 3 5" xfId="9839" xr:uid="{00000000-0005-0000-0000-00009C370000}"/>
    <cellStyle name="Normal 16 4 2 3 5 2" xfId="24992" xr:uid="{00000000-0005-0000-0000-00009D370000}"/>
    <cellStyle name="Normal 16 4 2 3 6" xfId="23451" xr:uid="{00000000-0005-0000-0000-00009E370000}"/>
    <cellStyle name="Normal 16 4 2 4" xfId="10742" xr:uid="{00000000-0005-0000-0000-00009F370000}"/>
    <cellStyle name="Normal 16 4 2 4 2" xfId="14126" xr:uid="{00000000-0005-0000-0000-0000A0370000}"/>
    <cellStyle name="Normal 16 4 2 4 2 2" xfId="20910" xr:uid="{00000000-0005-0000-0000-0000A1370000}"/>
    <cellStyle name="Normal 16 4 2 4 2 2 2" xfId="36023" xr:uid="{00000000-0005-0000-0000-0000A2370000}"/>
    <cellStyle name="Normal 16 4 2 4 2 3" xfId="29255" xr:uid="{00000000-0005-0000-0000-0000A3370000}"/>
    <cellStyle name="Normal 16 4 2 4 3" xfId="17526" xr:uid="{00000000-0005-0000-0000-0000A4370000}"/>
    <cellStyle name="Normal 16 4 2 4 3 2" xfId="32639" xr:uid="{00000000-0005-0000-0000-0000A5370000}"/>
    <cellStyle name="Normal 16 4 2 4 4" xfId="25871" xr:uid="{00000000-0005-0000-0000-0000A6370000}"/>
    <cellStyle name="Normal 16 4 2 5" xfId="12411" xr:uid="{00000000-0005-0000-0000-0000A7370000}"/>
    <cellStyle name="Normal 16 4 2 5 2" xfId="19194" xr:uid="{00000000-0005-0000-0000-0000A8370000}"/>
    <cellStyle name="Normal 16 4 2 5 2 2" xfId="34307" xr:uid="{00000000-0005-0000-0000-0000A9370000}"/>
    <cellStyle name="Normal 16 4 2 5 3" xfId="27539" xr:uid="{00000000-0005-0000-0000-0000AA370000}"/>
    <cellStyle name="Normal 16 4 2 6" xfId="15799" xr:uid="{00000000-0005-0000-0000-0000AB370000}"/>
    <cellStyle name="Normal 16 4 2 6 2" xfId="30923" xr:uid="{00000000-0005-0000-0000-0000AC370000}"/>
    <cellStyle name="Normal 16 4 2 7" xfId="9001" xr:uid="{00000000-0005-0000-0000-0000AD370000}"/>
    <cellStyle name="Normal 16 4 2 7 2" xfId="24155" xr:uid="{00000000-0005-0000-0000-0000AE370000}"/>
    <cellStyle name="Normal 16 4 2 8" xfId="22602" xr:uid="{00000000-0005-0000-0000-0000AF370000}"/>
    <cellStyle name="Normal 16 4 2 9" xfId="7115" xr:uid="{00000000-0005-0000-0000-0000B0370000}"/>
    <cellStyle name="Normal 16 4 3" xfId="7324" xr:uid="{00000000-0005-0000-0000-0000B1370000}"/>
    <cellStyle name="Normal 16 4 3 2" xfId="10046" xr:uid="{00000000-0005-0000-0000-0000B2370000}"/>
    <cellStyle name="Normal 16 4 3 2 2" xfId="11783" xr:uid="{00000000-0005-0000-0000-0000B3370000}"/>
    <cellStyle name="Normal 16 4 3 2 2 2" xfId="15168" xr:uid="{00000000-0005-0000-0000-0000B4370000}"/>
    <cellStyle name="Normal 16 4 3 2 2 2 2" xfId="21952" xr:uid="{00000000-0005-0000-0000-0000B5370000}"/>
    <cellStyle name="Normal 16 4 3 2 2 2 2 2" xfId="37065" xr:uid="{00000000-0005-0000-0000-0000B6370000}"/>
    <cellStyle name="Normal 16 4 3 2 2 2 3" xfId="30297" xr:uid="{00000000-0005-0000-0000-0000B7370000}"/>
    <cellStyle name="Normal 16 4 3 2 2 3" xfId="18568" xr:uid="{00000000-0005-0000-0000-0000B8370000}"/>
    <cellStyle name="Normal 16 4 3 2 2 3 2" xfId="33681" xr:uid="{00000000-0005-0000-0000-0000B9370000}"/>
    <cellStyle name="Normal 16 4 3 2 2 4" xfId="26913" xr:uid="{00000000-0005-0000-0000-0000BA370000}"/>
    <cellStyle name="Normal 16 4 3 2 3" xfId="13455" xr:uid="{00000000-0005-0000-0000-0000BB370000}"/>
    <cellStyle name="Normal 16 4 3 2 3 2" xfId="20239" xr:uid="{00000000-0005-0000-0000-0000BC370000}"/>
    <cellStyle name="Normal 16 4 3 2 3 2 2" xfId="35352" xr:uid="{00000000-0005-0000-0000-0000BD370000}"/>
    <cellStyle name="Normal 16 4 3 2 3 3" xfId="28584" xr:uid="{00000000-0005-0000-0000-0000BE370000}"/>
    <cellStyle name="Normal 16 4 3 2 4" xfId="16842" xr:uid="{00000000-0005-0000-0000-0000BF370000}"/>
    <cellStyle name="Normal 16 4 3 2 4 2" xfId="31965" xr:uid="{00000000-0005-0000-0000-0000C0370000}"/>
    <cellStyle name="Normal 16 4 3 2 5" xfId="25200" xr:uid="{00000000-0005-0000-0000-0000C1370000}"/>
    <cellStyle name="Normal 16 4 3 3" xfId="10949" xr:uid="{00000000-0005-0000-0000-0000C2370000}"/>
    <cellStyle name="Normal 16 4 3 3 2" xfId="14334" xr:uid="{00000000-0005-0000-0000-0000C3370000}"/>
    <cellStyle name="Normal 16 4 3 3 2 2" xfId="21118" xr:uid="{00000000-0005-0000-0000-0000C4370000}"/>
    <cellStyle name="Normal 16 4 3 3 2 2 2" xfId="36231" xr:uid="{00000000-0005-0000-0000-0000C5370000}"/>
    <cellStyle name="Normal 16 4 3 3 2 3" xfId="29463" xr:uid="{00000000-0005-0000-0000-0000C6370000}"/>
    <cellStyle name="Normal 16 4 3 3 3" xfId="17734" xr:uid="{00000000-0005-0000-0000-0000C7370000}"/>
    <cellStyle name="Normal 16 4 3 3 3 2" xfId="32847" xr:uid="{00000000-0005-0000-0000-0000C8370000}"/>
    <cellStyle name="Normal 16 4 3 3 4" xfId="26079" xr:uid="{00000000-0005-0000-0000-0000C9370000}"/>
    <cellStyle name="Normal 16 4 3 4" xfId="12619" xr:uid="{00000000-0005-0000-0000-0000CA370000}"/>
    <cellStyle name="Normal 16 4 3 4 2" xfId="19402" xr:uid="{00000000-0005-0000-0000-0000CB370000}"/>
    <cellStyle name="Normal 16 4 3 4 2 2" xfId="34515" xr:uid="{00000000-0005-0000-0000-0000CC370000}"/>
    <cellStyle name="Normal 16 4 3 4 3" xfId="27747" xr:uid="{00000000-0005-0000-0000-0000CD370000}"/>
    <cellStyle name="Normal 16 4 3 5" xfId="16007" xr:uid="{00000000-0005-0000-0000-0000CE370000}"/>
    <cellStyle name="Normal 16 4 3 5 2" xfId="31131" xr:uid="{00000000-0005-0000-0000-0000CF370000}"/>
    <cellStyle name="Normal 16 4 3 6" xfId="9209" xr:uid="{00000000-0005-0000-0000-0000D0370000}"/>
    <cellStyle name="Normal 16 4 3 6 2" xfId="24363" xr:uid="{00000000-0005-0000-0000-0000D1370000}"/>
    <cellStyle name="Normal 16 4 3 7" xfId="22810" xr:uid="{00000000-0005-0000-0000-0000D2370000}"/>
    <cellStyle name="Normal 16 4 4" xfId="7716" xr:uid="{00000000-0005-0000-0000-0000D3370000}"/>
    <cellStyle name="Normal 16 4 4 2" xfId="11367" xr:uid="{00000000-0005-0000-0000-0000D4370000}"/>
    <cellStyle name="Normal 16 4 4 2 2" xfId="14752" xr:uid="{00000000-0005-0000-0000-0000D5370000}"/>
    <cellStyle name="Normal 16 4 4 2 2 2" xfId="21536" xr:uid="{00000000-0005-0000-0000-0000D6370000}"/>
    <cellStyle name="Normal 16 4 4 2 2 2 2" xfId="36649" xr:uid="{00000000-0005-0000-0000-0000D7370000}"/>
    <cellStyle name="Normal 16 4 4 2 2 3" xfId="29881" xr:uid="{00000000-0005-0000-0000-0000D8370000}"/>
    <cellStyle name="Normal 16 4 4 2 3" xfId="18152" xr:uid="{00000000-0005-0000-0000-0000D9370000}"/>
    <cellStyle name="Normal 16 4 4 2 3 2" xfId="33265" xr:uid="{00000000-0005-0000-0000-0000DA370000}"/>
    <cellStyle name="Normal 16 4 4 2 4" xfId="26497" xr:uid="{00000000-0005-0000-0000-0000DB370000}"/>
    <cellStyle name="Normal 16 4 4 3" xfId="13039" xr:uid="{00000000-0005-0000-0000-0000DC370000}"/>
    <cellStyle name="Normal 16 4 4 3 2" xfId="19823" xr:uid="{00000000-0005-0000-0000-0000DD370000}"/>
    <cellStyle name="Normal 16 4 4 3 2 2" xfId="34936" xr:uid="{00000000-0005-0000-0000-0000DE370000}"/>
    <cellStyle name="Normal 16 4 4 3 3" xfId="28168" xr:uid="{00000000-0005-0000-0000-0000DF370000}"/>
    <cellStyle name="Normal 16 4 4 4" xfId="16425" xr:uid="{00000000-0005-0000-0000-0000E0370000}"/>
    <cellStyle name="Normal 16 4 4 4 2" xfId="31549" xr:uid="{00000000-0005-0000-0000-0000E1370000}"/>
    <cellStyle name="Normal 16 4 4 5" xfId="9631" xr:uid="{00000000-0005-0000-0000-0000E2370000}"/>
    <cellStyle name="Normal 16 4 4 5 2" xfId="24784" xr:uid="{00000000-0005-0000-0000-0000E3370000}"/>
    <cellStyle name="Normal 16 4 5" xfId="10534" xr:uid="{00000000-0005-0000-0000-0000E4370000}"/>
    <cellStyle name="Normal 16 4 5 2" xfId="13918" xr:uid="{00000000-0005-0000-0000-0000E5370000}"/>
    <cellStyle name="Normal 16 4 5 2 2" xfId="20702" xr:uid="{00000000-0005-0000-0000-0000E6370000}"/>
    <cellStyle name="Normal 16 4 5 2 2 2" xfId="35815" xr:uid="{00000000-0005-0000-0000-0000E7370000}"/>
    <cellStyle name="Normal 16 4 5 2 3" xfId="29047" xr:uid="{00000000-0005-0000-0000-0000E8370000}"/>
    <cellStyle name="Normal 16 4 5 3" xfId="17318" xr:uid="{00000000-0005-0000-0000-0000E9370000}"/>
    <cellStyle name="Normal 16 4 5 3 2" xfId="32431" xr:uid="{00000000-0005-0000-0000-0000EA370000}"/>
    <cellStyle name="Normal 16 4 5 4" xfId="25663" xr:uid="{00000000-0005-0000-0000-0000EB370000}"/>
    <cellStyle name="Normal 16 4 6" xfId="12203" xr:uid="{00000000-0005-0000-0000-0000EC370000}"/>
    <cellStyle name="Normal 16 4 6 2" xfId="18986" xr:uid="{00000000-0005-0000-0000-0000ED370000}"/>
    <cellStyle name="Normal 16 4 6 2 2" xfId="34099" xr:uid="{00000000-0005-0000-0000-0000EE370000}"/>
    <cellStyle name="Normal 16 4 6 3" xfId="27331" xr:uid="{00000000-0005-0000-0000-0000EF370000}"/>
    <cellStyle name="Normal 16 4 7" xfId="15591" xr:uid="{00000000-0005-0000-0000-0000F0370000}"/>
    <cellStyle name="Normal 16 4 7 2" xfId="30715" xr:uid="{00000000-0005-0000-0000-0000F1370000}"/>
    <cellStyle name="Normal 16 4 8" xfId="8792" xr:uid="{00000000-0005-0000-0000-0000F2370000}"/>
    <cellStyle name="Normal 16 4 8 2" xfId="23947" xr:uid="{00000000-0005-0000-0000-0000F3370000}"/>
    <cellStyle name="Normal 16 4 9" xfId="22394" xr:uid="{00000000-0005-0000-0000-0000F4370000}"/>
    <cellStyle name="Normal 16 5" xfId="2579" xr:uid="{00000000-0005-0000-0000-0000F5370000}"/>
    <cellStyle name="Normal 16 5 10" xfId="5990" xr:uid="{00000000-0005-0000-0000-0000F6370000}"/>
    <cellStyle name="Normal 16 5 11" xfId="4919" xr:uid="{00000000-0005-0000-0000-0000F7370000}"/>
    <cellStyle name="Normal 16 5 2" xfId="7429" xr:uid="{00000000-0005-0000-0000-0000F8370000}"/>
    <cellStyle name="Normal 16 5 2 2" xfId="8441" xr:uid="{00000000-0005-0000-0000-0000F9370000}"/>
    <cellStyle name="Normal 16 5 2 2 2" xfId="11888" xr:uid="{00000000-0005-0000-0000-0000FA370000}"/>
    <cellStyle name="Normal 16 5 2 2 2 2" xfId="15273" xr:uid="{00000000-0005-0000-0000-0000FB370000}"/>
    <cellStyle name="Normal 16 5 2 2 2 2 2" xfId="22057" xr:uid="{00000000-0005-0000-0000-0000FC370000}"/>
    <cellStyle name="Normal 16 5 2 2 2 2 2 2" xfId="37170" xr:uid="{00000000-0005-0000-0000-0000FD370000}"/>
    <cellStyle name="Normal 16 5 2 2 2 2 3" xfId="30402" xr:uid="{00000000-0005-0000-0000-0000FE370000}"/>
    <cellStyle name="Normal 16 5 2 2 2 3" xfId="18673" xr:uid="{00000000-0005-0000-0000-0000FF370000}"/>
    <cellStyle name="Normal 16 5 2 2 2 3 2" xfId="33786" xr:uid="{00000000-0005-0000-0000-000000380000}"/>
    <cellStyle name="Normal 16 5 2 2 2 4" xfId="27018" xr:uid="{00000000-0005-0000-0000-000001380000}"/>
    <cellStyle name="Normal 16 5 2 2 3" xfId="13560" xr:uid="{00000000-0005-0000-0000-000002380000}"/>
    <cellStyle name="Normal 16 5 2 2 3 2" xfId="20344" xr:uid="{00000000-0005-0000-0000-000003380000}"/>
    <cellStyle name="Normal 16 5 2 2 3 2 2" xfId="35457" xr:uid="{00000000-0005-0000-0000-000004380000}"/>
    <cellStyle name="Normal 16 5 2 2 3 3" xfId="28689" xr:uid="{00000000-0005-0000-0000-000005380000}"/>
    <cellStyle name="Normal 16 5 2 2 4" xfId="16947" xr:uid="{00000000-0005-0000-0000-000006380000}"/>
    <cellStyle name="Normal 16 5 2 2 4 2" xfId="32070" xr:uid="{00000000-0005-0000-0000-000007380000}"/>
    <cellStyle name="Normal 16 5 2 2 5" xfId="10151" xr:uid="{00000000-0005-0000-0000-000008380000}"/>
    <cellStyle name="Normal 16 5 2 2 5 2" xfId="25305" xr:uid="{00000000-0005-0000-0000-000009380000}"/>
    <cellStyle name="Normal 16 5 2 2 6" xfId="23685" xr:uid="{00000000-0005-0000-0000-00000A380000}"/>
    <cellStyle name="Normal 16 5 2 3" xfId="11054" xr:uid="{00000000-0005-0000-0000-00000B380000}"/>
    <cellStyle name="Normal 16 5 2 3 2" xfId="14439" xr:uid="{00000000-0005-0000-0000-00000C380000}"/>
    <cellStyle name="Normal 16 5 2 3 2 2" xfId="21223" xr:uid="{00000000-0005-0000-0000-00000D380000}"/>
    <cellStyle name="Normal 16 5 2 3 2 2 2" xfId="36336" xr:uid="{00000000-0005-0000-0000-00000E380000}"/>
    <cellStyle name="Normal 16 5 2 3 2 3" xfId="29568" xr:uid="{00000000-0005-0000-0000-00000F380000}"/>
    <cellStyle name="Normal 16 5 2 3 3" xfId="17839" xr:uid="{00000000-0005-0000-0000-000010380000}"/>
    <cellStyle name="Normal 16 5 2 3 3 2" xfId="32952" xr:uid="{00000000-0005-0000-0000-000011380000}"/>
    <cellStyle name="Normal 16 5 2 3 4" xfId="26184" xr:uid="{00000000-0005-0000-0000-000012380000}"/>
    <cellStyle name="Normal 16 5 2 4" xfId="12724" xr:uid="{00000000-0005-0000-0000-000013380000}"/>
    <cellStyle name="Normal 16 5 2 4 2" xfId="19507" xr:uid="{00000000-0005-0000-0000-000014380000}"/>
    <cellStyle name="Normal 16 5 2 4 2 2" xfId="34620" xr:uid="{00000000-0005-0000-0000-000015380000}"/>
    <cellStyle name="Normal 16 5 2 4 3" xfId="27852" xr:uid="{00000000-0005-0000-0000-000016380000}"/>
    <cellStyle name="Normal 16 5 2 5" xfId="16112" xr:uid="{00000000-0005-0000-0000-000017380000}"/>
    <cellStyle name="Normal 16 5 2 5 2" xfId="31236" xr:uid="{00000000-0005-0000-0000-000018380000}"/>
    <cellStyle name="Normal 16 5 2 6" xfId="9314" xr:uid="{00000000-0005-0000-0000-000019380000}"/>
    <cellStyle name="Normal 16 5 2 6 2" xfId="24468" xr:uid="{00000000-0005-0000-0000-00001A380000}"/>
    <cellStyle name="Normal 16 5 2 7" xfId="22915" xr:uid="{00000000-0005-0000-0000-00001B380000}"/>
    <cellStyle name="Normal 16 5 3" xfId="7717" xr:uid="{00000000-0005-0000-0000-00001C380000}"/>
    <cellStyle name="Normal 16 5 3 2" xfId="11472" xr:uid="{00000000-0005-0000-0000-00001D380000}"/>
    <cellStyle name="Normal 16 5 3 2 2" xfId="14857" xr:uid="{00000000-0005-0000-0000-00001E380000}"/>
    <cellStyle name="Normal 16 5 3 2 2 2" xfId="21641" xr:uid="{00000000-0005-0000-0000-00001F380000}"/>
    <cellStyle name="Normal 16 5 3 2 2 2 2" xfId="36754" xr:uid="{00000000-0005-0000-0000-000020380000}"/>
    <cellStyle name="Normal 16 5 3 2 2 3" xfId="29986" xr:uid="{00000000-0005-0000-0000-000021380000}"/>
    <cellStyle name="Normal 16 5 3 2 3" xfId="18257" xr:uid="{00000000-0005-0000-0000-000022380000}"/>
    <cellStyle name="Normal 16 5 3 2 3 2" xfId="33370" xr:uid="{00000000-0005-0000-0000-000023380000}"/>
    <cellStyle name="Normal 16 5 3 2 4" xfId="26602" xr:uid="{00000000-0005-0000-0000-000024380000}"/>
    <cellStyle name="Normal 16 5 3 3" xfId="13144" xr:uid="{00000000-0005-0000-0000-000025380000}"/>
    <cellStyle name="Normal 16 5 3 3 2" xfId="19928" xr:uid="{00000000-0005-0000-0000-000026380000}"/>
    <cellStyle name="Normal 16 5 3 3 2 2" xfId="35041" xr:uid="{00000000-0005-0000-0000-000027380000}"/>
    <cellStyle name="Normal 16 5 3 3 3" xfId="28273" xr:uid="{00000000-0005-0000-0000-000028380000}"/>
    <cellStyle name="Normal 16 5 3 4" xfId="16530" xr:uid="{00000000-0005-0000-0000-000029380000}"/>
    <cellStyle name="Normal 16 5 3 4 2" xfId="31654" xr:uid="{00000000-0005-0000-0000-00002A380000}"/>
    <cellStyle name="Normal 16 5 3 5" xfId="9736" xr:uid="{00000000-0005-0000-0000-00002B380000}"/>
    <cellStyle name="Normal 16 5 3 5 2" xfId="24889" xr:uid="{00000000-0005-0000-0000-00002C380000}"/>
    <cellStyle name="Normal 16 5 4" xfId="10639" xr:uid="{00000000-0005-0000-0000-00002D380000}"/>
    <cellStyle name="Normal 16 5 4 2" xfId="14023" xr:uid="{00000000-0005-0000-0000-00002E380000}"/>
    <cellStyle name="Normal 16 5 4 2 2" xfId="20807" xr:uid="{00000000-0005-0000-0000-00002F380000}"/>
    <cellStyle name="Normal 16 5 4 2 2 2" xfId="35920" xr:uid="{00000000-0005-0000-0000-000030380000}"/>
    <cellStyle name="Normal 16 5 4 2 3" xfId="29152" xr:uid="{00000000-0005-0000-0000-000031380000}"/>
    <cellStyle name="Normal 16 5 4 3" xfId="17423" xr:uid="{00000000-0005-0000-0000-000032380000}"/>
    <cellStyle name="Normal 16 5 4 3 2" xfId="32536" xr:uid="{00000000-0005-0000-0000-000033380000}"/>
    <cellStyle name="Normal 16 5 4 4" xfId="25768" xr:uid="{00000000-0005-0000-0000-000034380000}"/>
    <cellStyle name="Normal 16 5 5" xfId="12308" xr:uid="{00000000-0005-0000-0000-000035380000}"/>
    <cellStyle name="Normal 16 5 5 2" xfId="19091" xr:uid="{00000000-0005-0000-0000-000036380000}"/>
    <cellStyle name="Normal 16 5 5 2 2" xfId="34204" xr:uid="{00000000-0005-0000-0000-000037380000}"/>
    <cellStyle name="Normal 16 5 5 3" xfId="27436" xr:uid="{00000000-0005-0000-0000-000038380000}"/>
    <cellStyle name="Normal 16 5 6" xfId="15696" xr:uid="{00000000-0005-0000-0000-000039380000}"/>
    <cellStyle name="Normal 16 5 6 2" xfId="30820" xr:uid="{00000000-0005-0000-0000-00003A380000}"/>
    <cellStyle name="Normal 16 5 7" xfId="8898" xr:uid="{00000000-0005-0000-0000-00003B380000}"/>
    <cellStyle name="Normal 16 5 7 2" xfId="24052" xr:uid="{00000000-0005-0000-0000-00003C380000}"/>
    <cellStyle name="Normal 16 5 8" xfId="22499" xr:uid="{00000000-0005-0000-0000-00003D380000}"/>
    <cellStyle name="Normal 16 5 9" xfId="7013" xr:uid="{00000000-0005-0000-0000-00003E380000}"/>
    <cellStyle name="Normal 16 6" xfId="2580" xr:uid="{00000000-0005-0000-0000-00003F380000}"/>
    <cellStyle name="Normal 16 6 10" xfId="4920" xr:uid="{00000000-0005-0000-0000-000040380000}"/>
    <cellStyle name="Normal 16 6 2" xfId="7718" xr:uid="{00000000-0005-0000-0000-000041380000}"/>
    <cellStyle name="Normal 16 6 2 2" xfId="11680" xr:uid="{00000000-0005-0000-0000-000042380000}"/>
    <cellStyle name="Normal 16 6 2 2 2" xfId="15065" xr:uid="{00000000-0005-0000-0000-000043380000}"/>
    <cellStyle name="Normal 16 6 2 2 2 2" xfId="21849" xr:uid="{00000000-0005-0000-0000-000044380000}"/>
    <cellStyle name="Normal 16 6 2 2 2 2 2" xfId="36962" xr:uid="{00000000-0005-0000-0000-000045380000}"/>
    <cellStyle name="Normal 16 6 2 2 2 3" xfId="30194" xr:uid="{00000000-0005-0000-0000-000046380000}"/>
    <cellStyle name="Normal 16 6 2 2 3" xfId="18465" xr:uid="{00000000-0005-0000-0000-000047380000}"/>
    <cellStyle name="Normal 16 6 2 2 3 2" xfId="33578" xr:uid="{00000000-0005-0000-0000-000048380000}"/>
    <cellStyle name="Normal 16 6 2 2 4" xfId="26810" xr:uid="{00000000-0005-0000-0000-000049380000}"/>
    <cellStyle name="Normal 16 6 2 3" xfId="13352" xr:uid="{00000000-0005-0000-0000-00004A380000}"/>
    <cellStyle name="Normal 16 6 2 3 2" xfId="20136" xr:uid="{00000000-0005-0000-0000-00004B380000}"/>
    <cellStyle name="Normal 16 6 2 3 2 2" xfId="35249" xr:uid="{00000000-0005-0000-0000-00004C380000}"/>
    <cellStyle name="Normal 16 6 2 3 3" xfId="28481" xr:uid="{00000000-0005-0000-0000-00004D380000}"/>
    <cellStyle name="Normal 16 6 2 4" xfId="16739" xr:uid="{00000000-0005-0000-0000-00004E380000}"/>
    <cellStyle name="Normal 16 6 2 4 2" xfId="31862" xr:uid="{00000000-0005-0000-0000-00004F380000}"/>
    <cellStyle name="Normal 16 6 2 5" xfId="9944" xr:uid="{00000000-0005-0000-0000-000050380000}"/>
    <cellStyle name="Normal 16 6 2 5 2" xfId="25097" xr:uid="{00000000-0005-0000-0000-000051380000}"/>
    <cellStyle name="Normal 16 6 3" xfId="10847" xr:uid="{00000000-0005-0000-0000-000052380000}"/>
    <cellStyle name="Normal 16 6 3 2" xfId="14231" xr:uid="{00000000-0005-0000-0000-000053380000}"/>
    <cellStyle name="Normal 16 6 3 2 2" xfId="21015" xr:uid="{00000000-0005-0000-0000-000054380000}"/>
    <cellStyle name="Normal 16 6 3 2 2 2" xfId="36128" xr:uid="{00000000-0005-0000-0000-000055380000}"/>
    <cellStyle name="Normal 16 6 3 2 3" xfId="29360" xr:uid="{00000000-0005-0000-0000-000056380000}"/>
    <cellStyle name="Normal 16 6 3 3" xfId="17631" xr:uid="{00000000-0005-0000-0000-000057380000}"/>
    <cellStyle name="Normal 16 6 3 3 2" xfId="32744" xr:uid="{00000000-0005-0000-0000-000058380000}"/>
    <cellStyle name="Normal 16 6 3 4" xfId="25976" xr:uid="{00000000-0005-0000-0000-000059380000}"/>
    <cellStyle name="Normal 16 6 4" xfId="12516" xr:uid="{00000000-0005-0000-0000-00005A380000}"/>
    <cellStyle name="Normal 16 6 4 2" xfId="19299" xr:uid="{00000000-0005-0000-0000-00005B380000}"/>
    <cellStyle name="Normal 16 6 4 2 2" xfId="34412" xr:uid="{00000000-0005-0000-0000-00005C380000}"/>
    <cellStyle name="Normal 16 6 4 3" xfId="27644" xr:uid="{00000000-0005-0000-0000-00005D380000}"/>
    <cellStyle name="Normal 16 6 5" xfId="15904" xr:uid="{00000000-0005-0000-0000-00005E380000}"/>
    <cellStyle name="Normal 16 6 5 2" xfId="31028" xr:uid="{00000000-0005-0000-0000-00005F380000}"/>
    <cellStyle name="Normal 16 6 6" xfId="9106" xr:uid="{00000000-0005-0000-0000-000060380000}"/>
    <cellStyle name="Normal 16 6 6 2" xfId="24260" xr:uid="{00000000-0005-0000-0000-000061380000}"/>
    <cellStyle name="Normal 16 6 7" xfId="22707" xr:uid="{00000000-0005-0000-0000-000062380000}"/>
    <cellStyle name="Normal 16 6 8" xfId="7223" xr:uid="{00000000-0005-0000-0000-000063380000}"/>
    <cellStyle name="Normal 16 6 9" xfId="5991" xr:uid="{00000000-0005-0000-0000-000064380000}"/>
    <cellStyle name="Normal 16 7" xfId="2581" xr:uid="{00000000-0005-0000-0000-000065380000}"/>
    <cellStyle name="Normal 16 7 2" xfId="11246" xr:uid="{00000000-0005-0000-0000-000066380000}"/>
    <cellStyle name="Normal 16 7 2 2" xfId="14631" xr:uid="{00000000-0005-0000-0000-000067380000}"/>
    <cellStyle name="Normal 16 7 2 2 2" xfId="21415" xr:uid="{00000000-0005-0000-0000-000068380000}"/>
    <cellStyle name="Normal 16 7 2 2 2 2" xfId="36528" xr:uid="{00000000-0005-0000-0000-000069380000}"/>
    <cellStyle name="Normal 16 7 2 2 3" xfId="29760" xr:uid="{00000000-0005-0000-0000-00006A380000}"/>
    <cellStyle name="Normal 16 7 2 3" xfId="18031" xr:uid="{00000000-0005-0000-0000-00006B380000}"/>
    <cellStyle name="Normal 16 7 2 3 2" xfId="33144" xr:uid="{00000000-0005-0000-0000-00006C380000}"/>
    <cellStyle name="Normal 16 7 2 4" xfId="26376" xr:uid="{00000000-0005-0000-0000-00006D380000}"/>
    <cellStyle name="Normal 16 7 3" xfId="12936" xr:uid="{00000000-0005-0000-0000-00006E380000}"/>
    <cellStyle name="Normal 16 7 3 2" xfId="19720" xr:uid="{00000000-0005-0000-0000-00006F380000}"/>
    <cellStyle name="Normal 16 7 3 2 2" xfId="34833" xr:uid="{00000000-0005-0000-0000-000070380000}"/>
    <cellStyle name="Normal 16 7 3 3" xfId="28065" xr:uid="{00000000-0005-0000-0000-000071380000}"/>
    <cellStyle name="Normal 16 7 4" xfId="16322" xr:uid="{00000000-0005-0000-0000-000072380000}"/>
    <cellStyle name="Normal 16 7 4 2" xfId="31446" xr:uid="{00000000-0005-0000-0000-000073380000}"/>
    <cellStyle name="Normal 16 7 5" xfId="9528" xr:uid="{00000000-0005-0000-0000-000074380000}"/>
    <cellStyle name="Normal 16 7 5 2" xfId="24681" xr:uid="{00000000-0005-0000-0000-000075380000}"/>
    <cellStyle name="Normal 16 7 6" xfId="5992" xr:uid="{00000000-0005-0000-0000-000076380000}"/>
    <cellStyle name="Normal 16 7 7" xfId="4921" xr:uid="{00000000-0005-0000-0000-000077380000}"/>
    <cellStyle name="Normal 16 8" xfId="2582" xr:uid="{00000000-0005-0000-0000-000078380000}"/>
    <cellStyle name="Normal 16 8 2" xfId="13815" xr:uid="{00000000-0005-0000-0000-000079380000}"/>
    <cellStyle name="Normal 16 8 2 2" xfId="20599" xr:uid="{00000000-0005-0000-0000-00007A380000}"/>
    <cellStyle name="Normal 16 8 2 2 2" xfId="35712" xr:uid="{00000000-0005-0000-0000-00007B380000}"/>
    <cellStyle name="Normal 16 8 2 3" xfId="28944" xr:uid="{00000000-0005-0000-0000-00007C380000}"/>
    <cellStyle name="Normal 16 8 3" xfId="17215" xr:uid="{00000000-0005-0000-0000-00007D380000}"/>
    <cellStyle name="Normal 16 8 3 2" xfId="32328" xr:uid="{00000000-0005-0000-0000-00007E380000}"/>
    <cellStyle name="Normal 16 8 4" xfId="16716" xr:uid="{00000000-0005-0000-0000-00007F380000}"/>
    <cellStyle name="Normal 16 8 5" xfId="10428" xr:uid="{00000000-0005-0000-0000-000080380000}"/>
    <cellStyle name="Normal 16 8 5 2" xfId="25560" xr:uid="{00000000-0005-0000-0000-000081380000}"/>
    <cellStyle name="Normal 16 8 6" xfId="5993" xr:uid="{00000000-0005-0000-0000-000082380000}"/>
    <cellStyle name="Normal 16 8 7" xfId="4922" xr:uid="{00000000-0005-0000-0000-000083380000}"/>
    <cellStyle name="Normal 16 9" xfId="2583" xr:uid="{00000000-0005-0000-0000-000084380000}"/>
    <cellStyle name="Normal 16 9 2" xfId="18883" xr:uid="{00000000-0005-0000-0000-000085380000}"/>
    <cellStyle name="Normal 16 9 2 2" xfId="33996" xr:uid="{00000000-0005-0000-0000-000086380000}"/>
    <cellStyle name="Normal 16 9 3" xfId="12100" xr:uid="{00000000-0005-0000-0000-000087380000}"/>
    <cellStyle name="Normal 16 9 3 2" xfId="27228" xr:uid="{00000000-0005-0000-0000-000088380000}"/>
    <cellStyle name="Normal 16 9 4" xfId="5994" xr:uid="{00000000-0005-0000-0000-000089380000}"/>
    <cellStyle name="Normal 16 9 5" xfId="4923" xr:uid="{00000000-0005-0000-0000-00008A380000}"/>
    <cellStyle name="Normal 17" xfId="12" xr:uid="{00000000-0005-0000-0000-00008B380000}"/>
    <cellStyle name="Normal 17 10" xfId="2585" xr:uid="{00000000-0005-0000-0000-00008C380000}"/>
    <cellStyle name="Normal 17 10 2" xfId="5995" xr:uid="{00000000-0005-0000-0000-00008D380000}"/>
    <cellStyle name="Normal 17 10 3" xfId="4924" xr:uid="{00000000-0005-0000-0000-00008E380000}"/>
    <cellStyle name="Normal 17 11" xfId="2584" xr:uid="{00000000-0005-0000-0000-00008F380000}"/>
    <cellStyle name="Normal 17 11 2" xfId="23216" xr:uid="{00000000-0005-0000-0000-000090380000}"/>
    <cellStyle name="Normal 17 11 3" xfId="8018" xr:uid="{00000000-0005-0000-0000-000091380000}"/>
    <cellStyle name="Normal 17 12" xfId="5645" xr:uid="{00000000-0005-0000-0000-000092380000}"/>
    <cellStyle name="Normal 17 2" xfId="49" xr:uid="{00000000-0005-0000-0000-000093380000}"/>
    <cellStyle name="Normal 17 2 10" xfId="2586" xr:uid="{00000000-0005-0000-0000-000094380000}"/>
    <cellStyle name="Normal 17 2 11" xfId="4925" xr:uid="{00000000-0005-0000-0000-000095380000}"/>
    <cellStyle name="Normal 17 2 2" xfId="2587" xr:uid="{00000000-0005-0000-0000-000096380000}"/>
    <cellStyle name="Normal 17 2 2 2" xfId="8247" xr:uid="{00000000-0005-0000-0000-000097380000}"/>
    <cellStyle name="Normal 17 2 2 2 2" xfId="23453" xr:uid="{00000000-0005-0000-0000-000098380000}"/>
    <cellStyle name="Normal 17 2 2 3" xfId="5996" xr:uid="{00000000-0005-0000-0000-000099380000}"/>
    <cellStyle name="Normal 17 2 2 4" xfId="4926" xr:uid="{00000000-0005-0000-0000-00009A380000}"/>
    <cellStyle name="Normal 17 2 3" xfId="2588" xr:uid="{00000000-0005-0000-0000-00009B380000}"/>
    <cellStyle name="Normal 17 2 3 2" xfId="8443" xr:uid="{00000000-0005-0000-0000-00009C380000}"/>
    <cellStyle name="Normal 17 2 3 2 2" xfId="23687" xr:uid="{00000000-0005-0000-0000-00009D380000}"/>
    <cellStyle name="Normal 17 2 3 3" xfId="5997" xr:uid="{00000000-0005-0000-0000-00009E380000}"/>
    <cellStyle name="Normal 17 2 3 4" xfId="4927" xr:uid="{00000000-0005-0000-0000-00009F380000}"/>
    <cellStyle name="Normal 17 2 4" xfId="2589" xr:uid="{00000000-0005-0000-0000-0000A0380000}"/>
    <cellStyle name="Normal 17 2 4 2" xfId="5998" xr:uid="{00000000-0005-0000-0000-0000A1380000}"/>
    <cellStyle name="Normal 17 2 4 3" xfId="4928" xr:uid="{00000000-0005-0000-0000-0000A2380000}"/>
    <cellStyle name="Normal 17 2 5" xfId="2590" xr:uid="{00000000-0005-0000-0000-0000A3380000}"/>
    <cellStyle name="Normal 17 2 5 2" xfId="5999" xr:uid="{00000000-0005-0000-0000-0000A4380000}"/>
    <cellStyle name="Normal 17 2 5 3" xfId="4929" xr:uid="{00000000-0005-0000-0000-0000A5380000}"/>
    <cellStyle name="Normal 17 2 6" xfId="2591" xr:uid="{00000000-0005-0000-0000-0000A6380000}"/>
    <cellStyle name="Normal 17 2 6 2" xfId="6000" xr:uid="{00000000-0005-0000-0000-0000A7380000}"/>
    <cellStyle name="Normal 17 2 6 3" xfId="4930" xr:uid="{00000000-0005-0000-0000-0000A8380000}"/>
    <cellStyle name="Normal 17 2 7" xfId="2592" xr:uid="{00000000-0005-0000-0000-0000A9380000}"/>
    <cellStyle name="Normal 17 2 7 2" xfId="6001" xr:uid="{00000000-0005-0000-0000-0000AA380000}"/>
    <cellStyle name="Normal 17 2 7 3" xfId="4931" xr:uid="{00000000-0005-0000-0000-0000AB380000}"/>
    <cellStyle name="Normal 17 2 8" xfId="2593" xr:uid="{00000000-0005-0000-0000-0000AC380000}"/>
    <cellStyle name="Normal 17 2 8 2" xfId="6002" xr:uid="{00000000-0005-0000-0000-0000AD380000}"/>
    <cellStyle name="Normal 17 2 8 3" xfId="4932" xr:uid="{00000000-0005-0000-0000-0000AE380000}"/>
    <cellStyle name="Normal 17 2 9" xfId="3892" xr:uid="{00000000-0005-0000-0000-0000AF380000}"/>
    <cellStyle name="Normal 17 2 9 2" xfId="23217" xr:uid="{00000000-0005-0000-0000-0000B0380000}"/>
    <cellStyle name="Normal 17 2 9 3" xfId="8019" xr:uid="{00000000-0005-0000-0000-0000B1380000}"/>
    <cellStyle name="Normal 17 3" xfId="1264" xr:uid="{00000000-0005-0000-0000-0000B2380000}"/>
    <cellStyle name="Normal 17 3 2" xfId="2595" xr:uid="{00000000-0005-0000-0000-0000B3380000}"/>
    <cellStyle name="Normal 17 3 2 2" xfId="6004" xr:uid="{00000000-0005-0000-0000-0000B4380000}"/>
    <cellStyle name="Normal 17 3 2 3" xfId="4934" xr:uid="{00000000-0005-0000-0000-0000B5380000}"/>
    <cellStyle name="Normal 17 3 3" xfId="2596" xr:uid="{00000000-0005-0000-0000-0000B6380000}"/>
    <cellStyle name="Normal 17 3 3 2" xfId="6005" xr:uid="{00000000-0005-0000-0000-0000B7380000}"/>
    <cellStyle name="Normal 17 3 3 3" xfId="4935" xr:uid="{00000000-0005-0000-0000-0000B8380000}"/>
    <cellStyle name="Normal 17 3 4" xfId="2597" xr:uid="{00000000-0005-0000-0000-0000B9380000}"/>
    <cellStyle name="Normal 17 3 4 2" xfId="6006" xr:uid="{00000000-0005-0000-0000-0000BA380000}"/>
    <cellStyle name="Normal 17 3 4 3" xfId="4936" xr:uid="{00000000-0005-0000-0000-0000BB380000}"/>
    <cellStyle name="Normal 17 3 5" xfId="2594" xr:uid="{00000000-0005-0000-0000-0000BC380000}"/>
    <cellStyle name="Normal 17 3 5 2" xfId="23452" xr:uid="{00000000-0005-0000-0000-0000BD380000}"/>
    <cellStyle name="Normal 17 3 5 3" xfId="8246" xr:uid="{00000000-0005-0000-0000-0000BE380000}"/>
    <cellStyle name="Normal 17 3 6" xfId="6003" xr:uid="{00000000-0005-0000-0000-0000BF380000}"/>
    <cellStyle name="Normal 17 3 7" xfId="5685" xr:uid="{00000000-0005-0000-0000-0000C0380000}"/>
    <cellStyle name="Normal 17 3 8" xfId="4933" xr:uid="{00000000-0005-0000-0000-0000C1380000}"/>
    <cellStyle name="Normal 17 4" xfId="1472" xr:uid="{00000000-0005-0000-0000-0000C2380000}"/>
    <cellStyle name="Normal 17 4 2" xfId="2598" xr:uid="{00000000-0005-0000-0000-0000C3380000}"/>
    <cellStyle name="Normal 17 4 2 2" xfId="23686" xr:uid="{00000000-0005-0000-0000-0000C4380000}"/>
    <cellStyle name="Normal 17 4 2 3" xfId="8442" xr:uid="{00000000-0005-0000-0000-0000C5380000}"/>
    <cellStyle name="Normal 17 4 3" xfId="6007" xr:uid="{00000000-0005-0000-0000-0000C6380000}"/>
    <cellStyle name="Normal 17 4 4" xfId="4937" xr:uid="{00000000-0005-0000-0000-0000C7380000}"/>
    <cellStyle name="Normal 17 5" xfId="2599" xr:uid="{00000000-0005-0000-0000-0000C8380000}"/>
    <cellStyle name="Normal 17 5 2" xfId="6008" xr:uid="{00000000-0005-0000-0000-0000C9380000}"/>
    <cellStyle name="Normal 17 5 3" xfId="4938" xr:uid="{00000000-0005-0000-0000-0000CA380000}"/>
    <cellStyle name="Normal 17 6" xfId="2600" xr:uid="{00000000-0005-0000-0000-0000CB380000}"/>
    <cellStyle name="Normal 17 6 2" xfId="6009" xr:uid="{00000000-0005-0000-0000-0000CC380000}"/>
    <cellStyle name="Normal 17 6 3" xfId="4939" xr:uid="{00000000-0005-0000-0000-0000CD380000}"/>
    <cellStyle name="Normal 17 7" xfId="2601" xr:uid="{00000000-0005-0000-0000-0000CE380000}"/>
    <cellStyle name="Normal 17 7 2" xfId="6010" xr:uid="{00000000-0005-0000-0000-0000CF380000}"/>
    <cellStyle name="Normal 17 7 3" xfId="4940" xr:uid="{00000000-0005-0000-0000-0000D0380000}"/>
    <cellStyle name="Normal 17 8" xfId="2602" xr:uid="{00000000-0005-0000-0000-0000D1380000}"/>
    <cellStyle name="Normal 17 8 2" xfId="6011" xr:uid="{00000000-0005-0000-0000-0000D2380000}"/>
    <cellStyle name="Normal 17 8 3" xfId="4941" xr:uid="{00000000-0005-0000-0000-0000D3380000}"/>
    <cellStyle name="Normal 17 9" xfId="2603" xr:uid="{00000000-0005-0000-0000-0000D4380000}"/>
    <cellStyle name="Normal 17 9 2" xfId="6012" xr:uid="{00000000-0005-0000-0000-0000D5380000}"/>
    <cellStyle name="Normal 17 9 3" xfId="4942" xr:uid="{00000000-0005-0000-0000-0000D6380000}"/>
    <cellStyle name="Normal 18" xfId="50" xr:uid="{00000000-0005-0000-0000-0000D7380000}"/>
    <cellStyle name="Normal 18 10" xfId="8690" xr:uid="{00000000-0005-0000-0000-0000D8380000}"/>
    <cellStyle name="Normal 18 10 2" xfId="23845" xr:uid="{00000000-0005-0000-0000-0000D9380000}"/>
    <cellStyle name="Normal 18 11" xfId="22292" xr:uid="{00000000-0005-0000-0000-0000DA380000}"/>
    <cellStyle name="Normal 18 2" xfId="683" xr:uid="{00000000-0005-0000-0000-0000DB380000}"/>
    <cellStyle name="Normal 18 2 10" xfId="22340" xr:uid="{00000000-0005-0000-0000-0000DC380000}"/>
    <cellStyle name="Normal 18 2 2" xfId="6954" xr:uid="{00000000-0005-0000-0000-0000DD380000}"/>
    <cellStyle name="Normal 18 2 2 2" xfId="7164" xr:uid="{00000000-0005-0000-0000-0000DE380000}"/>
    <cellStyle name="Normal 18 2 2 2 2" xfId="7581" xr:uid="{00000000-0005-0000-0000-0000DF380000}"/>
    <cellStyle name="Normal 18 2 2 2 2 2" xfId="10303" xr:uid="{00000000-0005-0000-0000-0000E0380000}"/>
    <cellStyle name="Normal 18 2 2 2 2 2 2" xfId="12040" xr:uid="{00000000-0005-0000-0000-0000E1380000}"/>
    <cellStyle name="Normal 18 2 2 2 2 2 2 2" xfId="15425" xr:uid="{00000000-0005-0000-0000-0000E2380000}"/>
    <cellStyle name="Normal 18 2 2 2 2 2 2 2 2" xfId="22209" xr:uid="{00000000-0005-0000-0000-0000E3380000}"/>
    <cellStyle name="Normal 18 2 2 2 2 2 2 2 2 2" xfId="37322" xr:uid="{00000000-0005-0000-0000-0000E4380000}"/>
    <cellStyle name="Normal 18 2 2 2 2 2 2 2 3" xfId="30554" xr:uid="{00000000-0005-0000-0000-0000E5380000}"/>
    <cellStyle name="Normal 18 2 2 2 2 2 2 3" xfId="18825" xr:uid="{00000000-0005-0000-0000-0000E6380000}"/>
    <cellStyle name="Normal 18 2 2 2 2 2 2 3 2" xfId="33938" xr:uid="{00000000-0005-0000-0000-0000E7380000}"/>
    <cellStyle name="Normal 18 2 2 2 2 2 2 4" xfId="27170" xr:uid="{00000000-0005-0000-0000-0000E8380000}"/>
    <cellStyle name="Normal 18 2 2 2 2 2 3" xfId="13712" xr:uid="{00000000-0005-0000-0000-0000E9380000}"/>
    <cellStyle name="Normal 18 2 2 2 2 2 3 2" xfId="20496" xr:uid="{00000000-0005-0000-0000-0000EA380000}"/>
    <cellStyle name="Normal 18 2 2 2 2 2 3 2 2" xfId="35609" xr:uid="{00000000-0005-0000-0000-0000EB380000}"/>
    <cellStyle name="Normal 18 2 2 2 2 2 3 3" xfId="28841" xr:uid="{00000000-0005-0000-0000-0000EC380000}"/>
    <cellStyle name="Normal 18 2 2 2 2 2 4" xfId="17099" xr:uid="{00000000-0005-0000-0000-0000ED380000}"/>
    <cellStyle name="Normal 18 2 2 2 2 2 4 2" xfId="32222" xr:uid="{00000000-0005-0000-0000-0000EE380000}"/>
    <cellStyle name="Normal 18 2 2 2 2 2 5" xfId="25457" xr:uid="{00000000-0005-0000-0000-0000EF380000}"/>
    <cellStyle name="Normal 18 2 2 2 2 3" xfId="11206" xr:uid="{00000000-0005-0000-0000-0000F0380000}"/>
    <cellStyle name="Normal 18 2 2 2 2 3 2" xfId="14591" xr:uid="{00000000-0005-0000-0000-0000F1380000}"/>
    <cellStyle name="Normal 18 2 2 2 2 3 2 2" xfId="21375" xr:uid="{00000000-0005-0000-0000-0000F2380000}"/>
    <cellStyle name="Normal 18 2 2 2 2 3 2 2 2" xfId="36488" xr:uid="{00000000-0005-0000-0000-0000F3380000}"/>
    <cellStyle name="Normal 18 2 2 2 2 3 2 3" xfId="29720" xr:uid="{00000000-0005-0000-0000-0000F4380000}"/>
    <cellStyle name="Normal 18 2 2 2 2 3 3" xfId="17991" xr:uid="{00000000-0005-0000-0000-0000F5380000}"/>
    <cellStyle name="Normal 18 2 2 2 2 3 3 2" xfId="33104" xr:uid="{00000000-0005-0000-0000-0000F6380000}"/>
    <cellStyle name="Normal 18 2 2 2 2 3 4" xfId="26336" xr:uid="{00000000-0005-0000-0000-0000F7380000}"/>
    <cellStyle name="Normal 18 2 2 2 2 4" xfId="12876" xr:uid="{00000000-0005-0000-0000-0000F8380000}"/>
    <cellStyle name="Normal 18 2 2 2 2 4 2" xfId="19659" xr:uid="{00000000-0005-0000-0000-0000F9380000}"/>
    <cellStyle name="Normal 18 2 2 2 2 4 2 2" xfId="34772" xr:uid="{00000000-0005-0000-0000-0000FA380000}"/>
    <cellStyle name="Normal 18 2 2 2 2 4 3" xfId="28004" xr:uid="{00000000-0005-0000-0000-0000FB380000}"/>
    <cellStyle name="Normal 18 2 2 2 2 5" xfId="16264" xr:uid="{00000000-0005-0000-0000-0000FC380000}"/>
    <cellStyle name="Normal 18 2 2 2 2 5 2" xfId="31388" xr:uid="{00000000-0005-0000-0000-0000FD380000}"/>
    <cellStyle name="Normal 18 2 2 2 2 6" xfId="9466" xr:uid="{00000000-0005-0000-0000-0000FE380000}"/>
    <cellStyle name="Normal 18 2 2 2 2 6 2" xfId="24620" xr:uid="{00000000-0005-0000-0000-0000FF380000}"/>
    <cellStyle name="Normal 18 2 2 2 2 7" xfId="23067" xr:uid="{00000000-0005-0000-0000-000000390000}"/>
    <cellStyle name="Normal 18 2 2 2 3" xfId="9888" xr:uid="{00000000-0005-0000-0000-000001390000}"/>
    <cellStyle name="Normal 18 2 2 2 3 2" xfId="11624" xr:uid="{00000000-0005-0000-0000-000002390000}"/>
    <cellStyle name="Normal 18 2 2 2 3 2 2" xfId="15009" xr:uid="{00000000-0005-0000-0000-000003390000}"/>
    <cellStyle name="Normal 18 2 2 2 3 2 2 2" xfId="21793" xr:uid="{00000000-0005-0000-0000-000004390000}"/>
    <cellStyle name="Normal 18 2 2 2 3 2 2 2 2" xfId="36906" xr:uid="{00000000-0005-0000-0000-000005390000}"/>
    <cellStyle name="Normal 18 2 2 2 3 2 2 3" xfId="30138" xr:uid="{00000000-0005-0000-0000-000006390000}"/>
    <cellStyle name="Normal 18 2 2 2 3 2 3" xfId="18409" xr:uid="{00000000-0005-0000-0000-000007390000}"/>
    <cellStyle name="Normal 18 2 2 2 3 2 3 2" xfId="33522" xr:uid="{00000000-0005-0000-0000-000008390000}"/>
    <cellStyle name="Normal 18 2 2 2 3 2 4" xfId="26754" xr:uid="{00000000-0005-0000-0000-000009390000}"/>
    <cellStyle name="Normal 18 2 2 2 3 3" xfId="13296" xr:uid="{00000000-0005-0000-0000-00000A390000}"/>
    <cellStyle name="Normal 18 2 2 2 3 3 2" xfId="20080" xr:uid="{00000000-0005-0000-0000-00000B390000}"/>
    <cellStyle name="Normal 18 2 2 2 3 3 2 2" xfId="35193" xr:uid="{00000000-0005-0000-0000-00000C390000}"/>
    <cellStyle name="Normal 18 2 2 2 3 3 3" xfId="28425" xr:uid="{00000000-0005-0000-0000-00000D390000}"/>
    <cellStyle name="Normal 18 2 2 2 3 4" xfId="16682" xr:uid="{00000000-0005-0000-0000-00000E390000}"/>
    <cellStyle name="Normal 18 2 2 2 3 4 2" xfId="31806" xr:uid="{00000000-0005-0000-0000-00000F390000}"/>
    <cellStyle name="Normal 18 2 2 2 3 5" xfId="25041" xr:uid="{00000000-0005-0000-0000-000010390000}"/>
    <cellStyle name="Normal 18 2 2 2 4" xfId="10791" xr:uid="{00000000-0005-0000-0000-000011390000}"/>
    <cellStyle name="Normal 18 2 2 2 4 2" xfId="14175" xr:uid="{00000000-0005-0000-0000-000012390000}"/>
    <cellStyle name="Normal 18 2 2 2 4 2 2" xfId="20959" xr:uid="{00000000-0005-0000-0000-000013390000}"/>
    <cellStyle name="Normal 18 2 2 2 4 2 2 2" xfId="36072" xr:uid="{00000000-0005-0000-0000-000014390000}"/>
    <cellStyle name="Normal 18 2 2 2 4 2 3" xfId="29304" xr:uid="{00000000-0005-0000-0000-000015390000}"/>
    <cellStyle name="Normal 18 2 2 2 4 3" xfId="17575" xr:uid="{00000000-0005-0000-0000-000016390000}"/>
    <cellStyle name="Normal 18 2 2 2 4 3 2" xfId="32688" xr:uid="{00000000-0005-0000-0000-000017390000}"/>
    <cellStyle name="Normal 18 2 2 2 4 4" xfId="25920" xr:uid="{00000000-0005-0000-0000-000018390000}"/>
    <cellStyle name="Normal 18 2 2 2 5" xfId="12460" xr:uid="{00000000-0005-0000-0000-000019390000}"/>
    <cellStyle name="Normal 18 2 2 2 5 2" xfId="19243" xr:uid="{00000000-0005-0000-0000-00001A390000}"/>
    <cellStyle name="Normal 18 2 2 2 5 2 2" xfId="34356" xr:uid="{00000000-0005-0000-0000-00001B390000}"/>
    <cellStyle name="Normal 18 2 2 2 5 3" xfId="27588" xr:uid="{00000000-0005-0000-0000-00001C390000}"/>
    <cellStyle name="Normal 18 2 2 2 6" xfId="15848" xr:uid="{00000000-0005-0000-0000-00001D390000}"/>
    <cellStyle name="Normal 18 2 2 2 6 2" xfId="30972" xr:uid="{00000000-0005-0000-0000-00001E390000}"/>
    <cellStyle name="Normal 18 2 2 2 7" xfId="9050" xr:uid="{00000000-0005-0000-0000-00001F390000}"/>
    <cellStyle name="Normal 18 2 2 2 7 2" xfId="24204" xr:uid="{00000000-0005-0000-0000-000020390000}"/>
    <cellStyle name="Normal 18 2 2 2 8" xfId="22651" xr:uid="{00000000-0005-0000-0000-000021390000}"/>
    <cellStyle name="Normal 18 2 2 3" xfId="7373" xr:uid="{00000000-0005-0000-0000-000022390000}"/>
    <cellStyle name="Normal 18 2 2 3 2" xfId="10095" xr:uid="{00000000-0005-0000-0000-000023390000}"/>
    <cellStyle name="Normal 18 2 2 3 2 2" xfId="11832" xr:uid="{00000000-0005-0000-0000-000024390000}"/>
    <cellStyle name="Normal 18 2 2 3 2 2 2" xfId="15217" xr:uid="{00000000-0005-0000-0000-000025390000}"/>
    <cellStyle name="Normal 18 2 2 3 2 2 2 2" xfId="22001" xr:uid="{00000000-0005-0000-0000-000026390000}"/>
    <cellStyle name="Normal 18 2 2 3 2 2 2 2 2" xfId="37114" xr:uid="{00000000-0005-0000-0000-000027390000}"/>
    <cellStyle name="Normal 18 2 2 3 2 2 2 3" xfId="30346" xr:uid="{00000000-0005-0000-0000-000028390000}"/>
    <cellStyle name="Normal 18 2 2 3 2 2 3" xfId="18617" xr:uid="{00000000-0005-0000-0000-000029390000}"/>
    <cellStyle name="Normal 18 2 2 3 2 2 3 2" xfId="33730" xr:uid="{00000000-0005-0000-0000-00002A390000}"/>
    <cellStyle name="Normal 18 2 2 3 2 2 4" xfId="26962" xr:uid="{00000000-0005-0000-0000-00002B390000}"/>
    <cellStyle name="Normal 18 2 2 3 2 3" xfId="13504" xr:uid="{00000000-0005-0000-0000-00002C390000}"/>
    <cellStyle name="Normal 18 2 2 3 2 3 2" xfId="20288" xr:uid="{00000000-0005-0000-0000-00002D390000}"/>
    <cellStyle name="Normal 18 2 2 3 2 3 2 2" xfId="35401" xr:uid="{00000000-0005-0000-0000-00002E390000}"/>
    <cellStyle name="Normal 18 2 2 3 2 3 3" xfId="28633" xr:uid="{00000000-0005-0000-0000-00002F390000}"/>
    <cellStyle name="Normal 18 2 2 3 2 4" xfId="16891" xr:uid="{00000000-0005-0000-0000-000030390000}"/>
    <cellStyle name="Normal 18 2 2 3 2 4 2" xfId="32014" xr:uid="{00000000-0005-0000-0000-000031390000}"/>
    <cellStyle name="Normal 18 2 2 3 2 5" xfId="25249" xr:uid="{00000000-0005-0000-0000-000032390000}"/>
    <cellStyle name="Normal 18 2 2 3 3" xfId="10998" xr:uid="{00000000-0005-0000-0000-000033390000}"/>
    <cellStyle name="Normal 18 2 2 3 3 2" xfId="14383" xr:uid="{00000000-0005-0000-0000-000034390000}"/>
    <cellStyle name="Normal 18 2 2 3 3 2 2" xfId="21167" xr:uid="{00000000-0005-0000-0000-000035390000}"/>
    <cellStyle name="Normal 18 2 2 3 3 2 2 2" xfId="36280" xr:uid="{00000000-0005-0000-0000-000036390000}"/>
    <cellStyle name="Normal 18 2 2 3 3 2 3" xfId="29512" xr:uid="{00000000-0005-0000-0000-000037390000}"/>
    <cellStyle name="Normal 18 2 2 3 3 3" xfId="17783" xr:uid="{00000000-0005-0000-0000-000038390000}"/>
    <cellStyle name="Normal 18 2 2 3 3 3 2" xfId="32896" xr:uid="{00000000-0005-0000-0000-000039390000}"/>
    <cellStyle name="Normal 18 2 2 3 3 4" xfId="26128" xr:uid="{00000000-0005-0000-0000-00003A390000}"/>
    <cellStyle name="Normal 18 2 2 3 4" xfId="12668" xr:uid="{00000000-0005-0000-0000-00003B390000}"/>
    <cellStyle name="Normal 18 2 2 3 4 2" xfId="19451" xr:uid="{00000000-0005-0000-0000-00003C390000}"/>
    <cellStyle name="Normal 18 2 2 3 4 2 2" xfId="34564" xr:uid="{00000000-0005-0000-0000-00003D390000}"/>
    <cellStyle name="Normal 18 2 2 3 4 3" xfId="27796" xr:uid="{00000000-0005-0000-0000-00003E390000}"/>
    <cellStyle name="Normal 18 2 2 3 5" xfId="16056" xr:uid="{00000000-0005-0000-0000-00003F390000}"/>
    <cellStyle name="Normal 18 2 2 3 5 2" xfId="31180" xr:uid="{00000000-0005-0000-0000-000040390000}"/>
    <cellStyle name="Normal 18 2 2 3 6" xfId="9258" xr:uid="{00000000-0005-0000-0000-000041390000}"/>
    <cellStyle name="Normal 18 2 2 3 6 2" xfId="24412" xr:uid="{00000000-0005-0000-0000-000042390000}"/>
    <cellStyle name="Normal 18 2 2 3 7" xfId="22859" xr:uid="{00000000-0005-0000-0000-000043390000}"/>
    <cellStyle name="Normal 18 2 2 4" xfId="9680" xr:uid="{00000000-0005-0000-0000-000044390000}"/>
    <cellStyle name="Normal 18 2 2 4 2" xfId="11416" xr:uid="{00000000-0005-0000-0000-000045390000}"/>
    <cellStyle name="Normal 18 2 2 4 2 2" xfId="14801" xr:uid="{00000000-0005-0000-0000-000046390000}"/>
    <cellStyle name="Normal 18 2 2 4 2 2 2" xfId="21585" xr:uid="{00000000-0005-0000-0000-000047390000}"/>
    <cellStyle name="Normal 18 2 2 4 2 2 2 2" xfId="36698" xr:uid="{00000000-0005-0000-0000-000048390000}"/>
    <cellStyle name="Normal 18 2 2 4 2 2 3" xfId="29930" xr:uid="{00000000-0005-0000-0000-000049390000}"/>
    <cellStyle name="Normal 18 2 2 4 2 3" xfId="18201" xr:uid="{00000000-0005-0000-0000-00004A390000}"/>
    <cellStyle name="Normal 18 2 2 4 2 3 2" xfId="33314" xr:uid="{00000000-0005-0000-0000-00004B390000}"/>
    <cellStyle name="Normal 18 2 2 4 2 4" xfId="26546" xr:uid="{00000000-0005-0000-0000-00004C390000}"/>
    <cellStyle name="Normal 18 2 2 4 3" xfId="13088" xr:uid="{00000000-0005-0000-0000-00004D390000}"/>
    <cellStyle name="Normal 18 2 2 4 3 2" xfId="19872" xr:uid="{00000000-0005-0000-0000-00004E390000}"/>
    <cellStyle name="Normal 18 2 2 4 3 2 2" xfId="34985" xr:uid="{00000000-0005-0000-0000-00004F390000}"/>
    <cellStyle name="Normal 18 2 2 4 3 3" xfId="28217" xr:uid="{00000000-0005-0000-0000-000050390000}"/>
    <cellStyle name="Normal 18 2 2 4 4" xfId="16474" xr:uid="{00000000-0005-0000-0000-000051390000}"/>
    <cellStyle name="Normal 18 2 2 4 4 2" xfId="31598" xr:uid="{00000000-0005-0000-0000-000052390000}"/>
    <cellStyle name="Normal 18 2 2 4 5" xfId="24833" xr:uid="{00000000-0005-0000-0000-000053390000}"/>
    <cellStyle name="Normal 18 2 2 5" xfId="10583" xr:uid="{00000000-0005-0000-0000-000054390000}"/>
    <cellStyle name="Normal 18 2 2 5 2" xfId="13967" xr:uid="{00000000-0005-0000-0000-000055390000}"/>
    <cellStyle name="Normal 18 2 2 5 2 2" xfId="20751" xr:uid="{00000000-0005-0000-0000-000056390000}"/>
    <cellStyle name="Normal 18 2 2 5 2 2 2" xfId="35864" xr:uid="{00000000-0005-0000-0000-000057390000}"/>
    <cellStyle name="Normal 18 2 2 5 2 3" xfId="29096" xr:uid="{00000000-0005-0000-0000-000058390000}"/>
    <cellStyle name="Normal 18 2 2 5 3" xfId="17367" xr:uid="{00000000-0005-0000-0000-000059390000}"/>
    <cellStyle name="Normal 18 2 2 5 3 2" xfId="32480" xr:uid="{00000000-0005-0000-0000-00005A390000}"/>
    <cellStyle name="Normal 18 2 2 5 4" xfId="25712" xr:uid="{00000000-0005-0000-0000-00005B390000}"/>
    <cellStyle name="Normal 18 2 2 6" xfId="12252" xr:uid="{00000000-0005-0000-0000-00005C390000}"/>
    <cellStyle name="Normal 18 2 2 6 2" xfId="19035" xr:uid="{00000000-0005-0000-0000-00005D390000}"/>
    <cellStyle name="Normal 18 2 2 6 2 2" xfId="34148" xr:uid="{00000000-0005-0000-0000-00005E390000}"/>
    <cellStyle name="Normal 18 2 2 6 3" xfId="27380" xr:uid="{00000000-0005-0000-0000-00005F390000}"/>
    <cellStyle name="Normal 18 2 2 7" xfId="15640" xr:uid="{00000000-0005-0000-0000-000060390000}"/>
    <cellStyle name="Normal 18 2 2 7 2" xfId="30764" xr:uid="{00000000-0005-0000-0000-000061390000}"/>
    <cellStyle name="Normal 18 2 2 8" xfId="8841" xr:uid="{00000000-0005-0000-0000-000062390000}"/>
    <cellStyle name="Normal 18 2 2 8 2" xfId="23996" xr:uid="{00000000-0005-0000-0000-000063390000}"/>
    <cellStyle name="Normal 18 2 2 9" xfId="22443" xr:uid="{00000000-0005-0000-0000-000064390000}"/>
    <cellStyle name="Normal 18 2 3" xfId="7061" xr:uid="{00000000-0005-0000-0000-000065390000}"/>
    <cellStyle name="Normal 18 2 3 2" xfId="7478" xr:uid="{00000000-0005-0000-0000-000066390000}"/>
    <cellStyle name="Normal 18 2 3 2 2" xfId="10200" xr:uid="{00000000-0005-0000-0000-000067390000}"/>
    <cellStyle name="Normal 18 2 3 2 2 2" xfId="11937" xr:uid="{00000000-0005-0000-0000-000068390000}"/>
    <cellStyle name="Normal 18 2 3 2 2 2 2" xfId="15322" xr:uid="{00000000-0005-0000-0000-000069390000}"/>
    <cellStyle name="Normal 18 2 3 2 2 2 2 2" xfId="22106" xr:uid="{00000000-0005-0000-0000-00006A390000}"/>
    <cellStyle name="Normal 18 2 3 2 2 2 2 2 2" xfId="37219" xr:uid="{00000000-0005-0000-0000-00006B390000}"/>
    <cellStyle name="Normal 18 2 3 2 2 2 2 3" xfId="30451" xr:uid="{00000000-0005-0000-0000-00006C390000}"/>
    <cellStyle name="Normal 18 2 3 2 2 2 3" xfId="18722" xr:uid="{00000000-0005-0000-0000-00006D390000}"/>
    <cellStyle name="Normal 18 2 3 2 2 2 3 2" xfId="33835" xr:uid="{00000000-0005-0000-0000-00006E390000}"/>
    <cellStyle name="Normal 18 2 3 2 2 2 4" xfId="27067" xr:uid="{00000000-0005-0000-0000-00006F390000}"/>
    <cellStyle name="Normal 18 2 3 2 2 3" xfId="13609" xr:uid="{00000000-0005-0000-0000-000070390000}"/>
    <cellStyle name="Normal 18 2 3 2 2 3 2" xfId="20393" xr:uid="{00000000-0005-0000-0000-000071390000}"/>
    <cellStyle name="Normal 18 2 3 2 2 3 2 2" xfId="35506" xr:uid="{00000000-0005-0000-0000-000072390000}"/>
    <cellStyle name="Normal 18 2 3 2 2 3 3" xfId="28738" xr:uid="{00000000-0005-0000-0000-000073390000}"/>
    <cellStyle name="Normal 18 2 3 2 2 4" xfId="16996" xr:uid="{00000000-0005-0000-0000-000074390000}"/>
    <cellStyle name="Normal 18 2 3 2 2 4 2" xfId="32119" xr:uid="{00000000-0005-0000-0000-000075390000}"/>
    <cellStyle name="Normal 18 2 3 2 2 5" xfId="25354" xr:uid="{00000000-0005-0000-0000-000076390000}"/>
    <cellStyle name="Normal 18 2 3 2 3" xfId="11103" xr:uid="{00000000-0005-0000-0000-000077390000}"/>
    <cellStyle name="Normal 18 2 3 2 3 2" xfId="14488" xr:uid="{00000000-0005-0000-0000-000078390000}"/>
    <cellStyle name="Normal 18 2 3 2 3 2 2" xfId="21272" xr:uid="{00000000-0005-0000-0000-000079390000}"/>
    <cellStyle name="Normal 18 2 3 2 3 2 2 2" xfId="36385" xr:uid="{00000000-0005-0000-0000-00007A390000}"/>
    <cellStyle name="Normal 18 2 3 2 3 2 3" xfId="29617" xr:uid="{00000000-0005-0000-0000-00007B390000}"/>
    <cellStyle name="Normal 18 2 3 2 3 3" xfId="17888" xr:uid="{00000000-0005-0000-0000-00007C390000}"/>
    <cellStyle name="Normal 18 2 3 2 3 3 2" xfId="33001" xr:uid="{00000000-0005-0000-0000-00007D390000}"/>
    <cellStyle name="Normal 18 2 3 2 3 4" xfId="26233" xr:uid="{00000000-0005-0000-0000-00007E390000}"/>
    <cellStyle name="Normal 18 2 3 2 4" xfId="12773" xr:uid="{00000000-0005-0000-0000-00007F390000}"/>
    <cellStyle name="Normal 18 2 3 2 4 2" xfId="19556" xr:uid="{00000000-0005-0000-0000-000080390000}"/>
    <cellStyle name="Normal 18 2 3 2 4 2 2" xfId="34669" xr:uid="{00000000-0005-0000-0000-000081390000}"/>
    <cellStyle name="Normal 18 2 3 2 4 3" xfId="27901" xr:uid="{00000000-0005-0000-0000-000082390000}"/>
    <cellStyle name="Normal 18 2 3 2 5" xfId="16161" xr:uid="{00000000-0005-0000-0000-000083390000}"/>
    <cellStyle name="Normal 18 2 3 2 5 2" xfId="31285" xr:uid="{00000000-0005-0000-0000-000084390000}"/>
    <cellStyle name="Normal 18 2 3 2 6" xfId="9363" xr:uid="{00000000-0005-0000-0000-000085390000}"/>
    <cellStyle name="Normal 18 2 3 2 6 2" xfId="24517" xr:uid="{00000000-0005-0000-0000-000086390000}"/>
    <cellStyle name="Normal 18 2 3 2 7" xfId="22964" xr:uid="{00000000-0005-0000-0000-000087390000}"/>
    <cellStyle name="Normal 18 2 3 3" xfId="9785" xr:uid="{00000000-0005-0000-0000-000088390000}"/>
    <cellStyle name="Normal 18 2 3 3 2" xfId="11521" xr:uid="{00000000-0005-0000-0000-000089390000}"/>
    <cellStyle name="Normal 18 2 3 3 2 2" xfId="14906" xr:uid="{00000000-0005-0000-0000-00008A390000}"/>
    <cellStyle name="Normal 18 2 3 3 2 2 2" xfId="21690" xr:uid="{00000000-0005-0000-0000-00008B390000}"/>
    <cellStyle name="Normal 18 2 3 3 2 2 2 2" xfId="36803" xr:uid="{00000000-0005-0000-0000-00008C390000}"/>
    <cellStyle name="Normal 18 2 3 3 2 2 3" xfId="30035" xr:uid="{00000000-0005-0000-0000-00008D390000}"/>
    <cellStyle name="Normal 18 2 3 3 2 3" xfId="18306" xr:uid="{00000000-0005-0000-0000-00008E390000}"/>
    <cellStyle name="Normal 18 2 3 3 2 3 2" xfId="33419" xr:uid="{00000000-0005-0000-0000-00008F390000}"/>
    <cellStyle name="Normal 18 2 3 3 2 4" xfId="26651" xr:uid="{00000000-0005-0000-0000-000090390000}"/>
    <cellStyle name="Normal 18 2 3 3 3" xfId="13193" xr:uid="{00000000-0005-0000-0000-000091390000}"/>
    <cellStyle name="Normal 18 2 3 3 3 2" xfId="19977" xr:uid="{00000000-0005-0000-0000-000092390000}"/>
    <cellStyle name="Normal 18 2 3 3 3 2 2" xfId="35090" xr:uid="{00000000-0005-0000-0000-000093390000}"/>
    <cellStyle name="Normal 18 2 3 3 3 3" xfId="28322" xr:uid="{00000000-0005-0000-0000-000094390000}"/>
    <cellStyle name="Normal 18 2 3 3 4" xfId="16579" xr:uid="{00000000-0005-0000-0000-000095390000}"/>
    <cellStyle name="Normal 18 2 3 3 4 2" xfId="31703" xr:uid="{00000000-0005-0000-0000-000096390000}"/>
    <cellStyle name="Normal 18 2 3 3 5" xfId="24938" xr:uid="{00000000-0005-0000-0000-000097390000}"/>
    <cellStyle name="Normal 18 2 3 4" xfId="10688" xr:uid="{00000000-0005-0000-0000-000098390000}"/>
    <cellStyle name="Normal 18 2 3 4 2" xfId="14072" xr:uid="{00000000-0005-0000-0000-000099390000}"/>
    <cellStyle name="Normal 18 2 3 4 2 2" xfId="20856" xr:uid="{00000000-0005-0000-0000-00009A390000}"/>
    <cellStyle name="Normal 18 2 3 4 2 2 2" xfId="35969" xr:uid="{00000000-0005-0000-0000-00009B390000}"/>
    <cellStyle name="Normal 18 2 3 4 2 3" xfId="29201" xr:uid="{00000000-0005-0000-0000-00009C390000}"/>
    <cellStyle name="Normal 18 2 3 4 3" xfId="17472" xr:uid="{00000000-0005-0000-0000-00009D390000}"/>
    <cellStyle name="Normal 18 2 3 4 3 2" xfId="32585" xr:uid="{00000000-0005-0000-0000-00009E390000}"/>
    <cellStyle name="Normal 18 2 3 4 4" xfId="25817" xr:uid="{00000000-0005-0000-0000-00009F390000}"/>
    <cellStyle name="Normal 18 2 3 5" xfId="12357" xr:uid="{00000000-0005-0000-0000-0000A0390000}"/>
    <cellStyle name="Normal 18 2 3 5 2" xfId="19140" xr:uid="{00000000-0005-0000-0000-0000A1390000}"/>
    <cellStyle name="Normal 18 2 3 5 2 2" xfId="34253" xr:uid="{00000000-0005-0000-0000-0000A2390000}"/>
    <cellStyle name="Normal 18 2 3 5 3" xfId="27485" xr:uid="{00000000-0005-0000-0000-0000A3390000}"/>
    <cellStyle name="Normal 18 2 3 6" xfId="15745" xr:uid="{00000000-0005-0000-0000-0000A4390000}"/>
    <cellStyle name="Normal 18 2 3 6 2" xfId="30869" xr:uid="{00000000-0005-0000-0000-0000A5390000}"/>
    <cellStyle name="Normal 18 2 3 7" xfId="8947" xr:uid="{00000000-0005-0000-0000-0000A6390000}"/>
    <cellStyle name="Normal 18 2 3 7 2" xfId="24101" xr:uid="{00000000-0005-0000-0000-0000A7390000}"/>
    <cellStyle name="Normal 18 2 3 8" xfId="22548" xr:uid="{00000000-0005-0000-0000-0000A8390000}"/>
    <cellStyle name="Normal 18 2 4" xfId="7272" xr:uid="{00000000-0005-0000-0000-0000A9390000}"/>
    <cellStyle name="Normal 18 2 4 2" xfId="9993" xr:uid="{00000000-0005-0000-0000-0000AA390000}"/>
    <cellStyle name="Normal 18 2 4 2 2" xfId="11729" xr:uid="{00000000-0005-0000-0000-0000AB390000}"/>
    <cellStyle name="Normal 18 2 4 2 2 2" xfId="15114" xr:uid="{00000000-0005-0000-0000-0000AC390000}"/>
    <cellStyle name="Normal 18 2 4 2 2 2 2" xfId="21898" xr:uid="{00000000-0005-0000-0000-0000AD390000}"/>
    <cellStyle name="Normal 18 2 4 2 2 2 2 2" xfId="37011" xr:uid="{00000000-0005-0000-0000-0000AE390000}"/>
    <cellStyle name="Normal 18 2 4 2 2 2 3" xfId="30243" xr:uid="{00000000-0005-0000-0000-0000AF390000}"/>
    <cellStyle name="Normal 18 2 4 2 2 3" xfId="18514" xr:uid="{00000000-0005-0000-0000-0000B0390000}"/>
    <cellStyle name="Normal 18 2 4 2 2 3 2" xfId="33627" xr:uid="{00000000-0005-0000-0000-0000B1390000}"/>
    <cellStyle name="Normal 18 2 4 2 2 4" xfId="26859" xr:uid="{00000000-0005-0000-0000-0000B2390000}"/>
    <cellStyle name="Normal 18 2 4 2 3" xfId="13401" xr:uid="{00000000-0005-0000-0000-0000B3390000}"/>
    <cellStyle name="Normal 18 2 4 2 3 2" xfId="20185" xr:uid="{00000000-0005-0000-0000-0000B4390000}"/>
    <cellStyle name="Normal 18 2 4 2 3 2 2" xfId="35298" xr:uid="{00000000-0005-0000-0000-0000B5390000}"/>
    <cellStyle name="Normal 18 2 4 2 3 3" xfId="28530" xr:uid="{00000000-0005-0000-0000-0000B6390000}"/>
    <cellStyle name="Normal 18 2 4 2 4" xfId="16788" xr:uid="{00000000-0005-0000-0000-0000B7390000}"/>
    <cellStyle name="Normal 18 2 4 2 4 2" xfId="31911" xr:uid="{00000000-0005-0000-0000-0000B8390000}"/>
    <cellStyle name="Normal 18 2 4 2 5" xfId="25146" xr:uid="{00000000-0005-0000-0000-0000B9390000}"/>
    <cellStyle name="Normal 18 2 4 3" xfId="10896" xr:uid="{00000000-0005-0000-0000-0000BA390000}"/>
    <cellStyle name="Normal 18 2 4 3 2" xfId="14280" xr:uid="{00000000-0005-0000-0000-0000BB390000}"/>
    <cellStyle name="Normal 18 2 4 3 2 2" xfId="21064" xr:uid="{00000000-0005-0000-0000-0000BC390000}"/>
    <cellStyle name="Normal 18 2 4 3 2 2 2" xfId="36177" xr:uid="{00000000-0005-0000-0000-0000BD390000}"/>
    <cellStyle name="Normal 18 2 4 3 2 3" xfId="29409" xr:uid="{00000000-0005-0000-0000-0000BE390000}"/>
    <cellStyle name="Normal 18 2 4 3 3" xfId="17680" xr:uid="{00000000-0005-0000-0000-0000BF390000}"/>
    <cellStyle name="Normal 18 2 4 3 3 2" xfId="32793" xr:uid="{00000000-0005-0000-0000-0000C0390000}"/>
    <cellStyle name="Normal 18 2 4 3 4" xfId="26025" xr:uid="{00000000-0005-0000-0000-0000C1390000}"/>
    <cellStyle name="Normal 18 2 4 4" xfId="12565" xr:uid="{00000000-0005-0000-0000-0000C2390000}"/>
    <cellStyle name="Normal 18 2 4 4 2" xfId="19348" xr:uid="{00000000-0005-0000-0000-0000C3390000}"/>
    <cellStyle name="Normal 18 2 4 4 2 2" xfId="34461" xr:uid="{00000000-0005-0000-0000-0000C4390000}"/>
    <cellStyle name="Normal 18 2 4 4 3" xfId="27693" xr:uid="{00000000-0005-0000-0000-0000C5390000}"/>
    <cellStyle name="Normal 18 2 4 5" xfId="15953" xr:uid="{00000000-0005-0000-0000-0000C6390000}"/>
    <cellStyle name="Normal 18 2 4 5 2" xfId="31077" xr:uid="{00000000-0005-0000-0000-0000C7390000}"/>
    <cellStyle name="Normal 18 2 4 6" xfId="9155" xr:uid="{00000000-0005-0000-0000-0000C8390000}"/>
    <cellStyle name="Normal 18 2 4 6 2" xfId="24309" xr:uid="{00000000-0005-0000-0000-0000C9390000}"/>
    <cellStyle name="Normal 18 2 4 7" xfId="22756" xr:uid="{00000000-0005-0000-0000-0000CA390000}"/>
    <cellStyle name="Normal 18 2 5" xfId="9577" xr:uid="{00000000-0005-0000-0000-0000CB390000}"/>
    <cellStyle name="Normal 18 2 5 2" xfId="11313" xr:uid="{00000000-0005-0000-0000-0000CC390000}"/>
    <cellStyle name="Normal 18 2 5 2 2" xfId="14698" xr:uid="{00000000-0005-0000-0000-0000CD390000}"/>
    <cellStyle name="Normal 18 2 5 2 2 2" xfId="21482" xr:uid="{00000000-0005-0000-0000-0000CE390000}"/>
    <cellStyle name="Normal 18 2 5 2 2 2 2" xfId="36595" xr:uid="{00000000-0005-0000-0000-0000CF390000}"/>
    <cellStyle name="Normal 18 2 5 2 2 3" xfId="29827" xr:uid="{00000000-0005-0000-0000-0000D0390000}"/>
    <cellStyle name="Normal 18 2 5 2 3" xfId="18098" xr:uid="{00000000-0005-0000-0000-0000D1390000}"/>
    <cellStyle name="Normal 18 2 5 2 3 2" xfId="33211" xr:uid="{00000000-0005-0000-0000-0000D2390000}"/>
    <cellStyle name="Normal 18 2 5 2 4" xfId="26443" xr:uid="{00000000-0005-0000-0000-0000D3390000}"/>
    <cellStyle name="Normal 18 2 5 3" xfId="12985" xr:uid="{00000000-0005-0000-0000-0000D4390000}"/>
    <cellStyle name="Normal 18 2 5 3 2" xfId="19769" xr:uid="{00000000-0005-0000-0000-0000D5390000}"/>
    <cellStyle name="Normal 18 2 5 3 2 2" xfId="34882" xr:uid="{00000000-0005-0000-0000-0000D6390000}"/>
    <cellStyle name="Normal 18 2 5 3 3" xfId="28114" xr:uid="{00000000-0005-0000-0000-0000D7390000}"/>
    <cellStyle name="Normal 18 2 5 4" xfId="16371" xr:uid="{00000000-0005-0000-0000-0000D8390000}"/>
    <cellStyle name="Normal 18 2 5 4 2" xfId="31495" xr:uid="{00000000-0005-0000-0000-0000D9390000}"/>
    <cellStyle name="Normal 18 2 5 5" xfId="24730" xr:uid="{00000000-0005-0000-0000-0000DA390000}"/>
    <cellStyle name="Normal 18 2 6" xfId="10479" xr:uid="{00000000-0005-0000-0000-0000DB390000}"/>
    <cellStyle name="Normal 18 2 6 2" xfId="13864" xr:uid="{00000000-0005-0000-0000-0000DC390000}"/>
    <cellStyle name="Normal 18 2 6 2 2" xfId="20648" xr:uid="{00000000-0005-0000-0000-0000DD390000}"/>
    <cellStyle name="Normal 18 2 6 2 2 2" xfId="35761" xr:uid="{00000000-0005-0000-0000-0000DE390000}"/>
    <cellStyle name="Normal 18 2 6 2 3" xfId="28993" xr:uid="{00000000-0005-0000-0000-0000DF390000}"/>
    <cellStyle name="Normal 18 2 6 3" xfId="17264" xr:uid="{00000000-0005-0000-0000-0000E0390000}"/>
    <cellStyle name="Normal 18 2 6 3 2" xfId="32377" xr:uid="{00000000-0005-0000-0000-0000E1390000}"/>
    <cellStyle name="Normal 18 2 6 4" xfId="25609" xr:uid="{00000000-0005-0000-0000-0000E2390000}"/>
    <cellStyle name="Normal 18 2 7" xfId="12149" xr:uid="{00000000-0005-0000-0000-0000E3390000}"/>
    <cellStyle name="Normal 18 2 7 2" xfId="18932" xr:uid="{00000000-0005-0000-0000-0000E4390000}"/>
    <cellStyle name="Normal 18 2 7 2 2" xfId="34045" xr:uid="{00000000-0005-0000-0000-0000E5390000}"/>
    <cellStyle name="Normal 18 2 7 3" xfId="27277" xr:uid="{00000000-0005-0000-0000-0000E6390000}"/>
    <cellStyle name="Normal 18 2 8" xfId="15538" xr:uid="{00000000-0005-0000-0000-0000E7390000}"/>
    <cellStyle name="Normal 18 2 8 2" xfId="30661" xr:uid="{00000000-0005-0000-0000-0000E8390000}"/>
    <cellStyle name="Normal 18 2 9" xfId="8738" xr:uid="{00000000-0005-0000-0000-0000E9390000}"/>
    <cellStyle name="Normal 18 2 9 2" xfId="23893" xr:uid="{00000000-0005-0000-0000-0000EA390000}"/>
    <cellStyle name="Normal 18 3" xfId="758" xr:uid="{00000000-0005-0000-0000-0000EB390000}"/>
    <cellStyle name="Normal 18 3 2" xfId="7116" xr:uid="{00000000-0005-0000-0000-0000EC390000}"/>
    <cellStyle name="Normal 18 3 2 2" xfId="7533" xr:uid="{00000000-0005-0000-0000-0000ED390000}"/>
    <cellStyle name="Normal 18 3 2 2 2" xfId="10255" xr:uid="{00000000-0005-0000-0000-0000EE390000}"/>
    <cellStyle name="Normal 18 3 2 2 2 2" xfId="11992" xr:uid="{00000000-0005-0000-0000-0000EF390000}"/>
    <cellStyle name="Normal 18 3 2 2 2 2 2" xfId="15377" xr:uid="{00000000-0005-0000-0000-0000F0390000}"/>
    <cellStyle name="Normal 18 3 2 2 2 2 2 2" xfId="22161" xr:uid="{00000000-0005-0000-0000-0000F1390000}"/>
    <cellStyle name="Normal 18 3 2 2 2 2 2 2 2" xfId="37274" xr:uid="{00000000-0005-0000-0000-0000F2390000}"/>
    <cellStyle name="Normal 18 3 2 2 2 2 2 3" xfId="30506" xr:uid="{00000000-0005-0000-0000-0000F3390000}"/>
    <cellStyle name="Normal 18 3 2 2 2 2 3" xfId="18777" xr:uid="{00000000-0005-0000-0000-0000F4390000}"/>
    <cellStyle name="Normal 18 3 2 2 2 2 3 2" xfId="33890" xr:uid="{00000000-0005-0000-0000-0000F5390000}"/>
    <cellStyle name="Normal 18 3 2 2 2 2 4" xfId="27122" xr:uid="{00000000-0005-0000-0000-0000F6390000}"/>
    <cellStyle name="Normal 18 3 2 2 2 3" xfId="13664" xr:uid="{00000000-0005-0000-0000-0000F7390000}"/>
    <cellStyle name="Normal 18 3 2 2 2 3 2" xfId="20448" xr:uid="{00000000-0005-0000-0000-0000F8390000}"/>
    <cellStyle name="Normal 18 3 2 2 2 3 2 2" xfId="35561" xr:uid="{00000000-0005-0000-0000-0000F9390000}"/>
    <cellStyle name="Normal 18 3 2 2 2 3 3" xfId="28793" xr:uid="{00000000-0005-0000-0000-0000FA390000}"/>
    <cellStyle name="Normal 18 3 2 2 2 4" xfId="17051" xr:uid="{00000000-0005-0000-0000-0000FB390000}"/>
    <cellStyle name="Normal 18 3 2 2 2 4 2" xfId="32174" xr:uid="{00000000-0005-0000-0000-0000FC390000}"/>
    <cellStyle name="Normal 18 3 2 2 2 5" xfId="25409" xr:uid="{00000000-0005-0000-0000-0000FD390000}"/>
    <cellStyle name="Normal 18 3 2 2 3" xfId="11158" xr:uid="{00000000-0005-0000-0000-0000FE390000}"/>
    <cellStyle name="Normal 18 3 2 2 3 2" xfId="14543" xr:uid="{00000000-0005-0000-0000-0000FF390000}"/>
    <cellStyle name="Normal 18 3 2 2 3 2 2" xfId="21327" xr:uid="{00000000-0005-0000-0000-0000003A0000}"/>
    <cellStyle name="Normal 18 3 2 2 3 2 2 2" xfId="36440" xr:uid="{00000000-0005-0000-0000-0000013A0000}"/>
    <cellStyle name="Normal 18 3 2 2 3 2 3" xfId="29672" xr:uid="{00000000-0005-0000-0000-0000023A0000}"/>
    <cellStyle name="Normal 18 3 2 2 3 3" xfId="17943" xr:uid="{00000000-0005-0000-0000-0000033A0000}"/>
    <cellStyle name="Normal 18 3 2 2 3 3 2" xfId="33056" xr:uid="{00000000-0005-0000-0000-0000043A0000}"/>
    <cellStyle name="Normal 18 3 2 2 3 4" xfId="26288" xr:uid="{00000000-0005-0000-0000-0000053A0000}"/>
    <cellStyle name="Normal 18 3 2 2 4" xfId="12828" xr:uid="{00000000-0005-0000-0000-0000063A0000}"/>
    <cellStyle name="Normal 18 3 2 2 4 2" xfId="19611" xr:uid="{00000000-0005-0000-0000-0000073A0000}"/>
    <cellStyle name="Normal 18 3 2 2 4 2 2" xfId="34724" xr:uid="{00000000-0005-0000-0000-0000083A0000}"/>
    <cellStyle name="Normal 18 3 2 2 4 3" xfId="27956" xr:uid="{00000000-0005-0000-0000-0000093A0000}"/>
    <cellStyle name="Normal 18 3 2 2 5" xfId="16216" xr:uid="{00000000-0005-0000-0000-00000A3A0000}"/>
    <cellStyle name="Normal 18 3 2 2 5 2" xfId="31340" xr:uid="{00000000-0005-0000-0000-00000B3A0000}"/>
    <cellStyle name="Normal 18 3 2 2 6" xfId="9418" xr:uid="{00000000-0005-0000-0000-00000C3A0000}"/>
    <cellStyle name="Normal 18 3 2 2 6 2" xfId="24572" xr:uid="{00000000-0005-0000-0000-00000D3A0000}"/>
    <cellStyle name="Normal 18 3 2 2 7" xfId="23019" xr:uid="{00000000-0005-0000-0000-00000E3A0000}"/>
    <cellStyle name="Normal 18 3 2 3" xfId="9840" xr:uid="{00000000-0005-0000-0000-00000F3A0000}"/>
    <cellStyle name="Normal 18 3 2 3 2" xfId="11576" xr:uid="{00000000-0005-0000-0000-0000103A0000}"/>
    <cellStyle name="Normal 18 3 2 3 2 2" xfId="14961" xr:uid="{00000000-0005-0000-0000-0000113A0000}"/>
    <cellStyle name="Normal 18 3 2 3 2 2 2" xfId="21745" xr:uid="{00000000-0005-0000-0000-0000123A0000}"/>
    <cellStyle name="Normal 18 3 2 3 2 2 2 2" xfId="36858" xr:uid="{00000000-0005-0000-0000-0000133A0000}"/>
    <cellStyle name="Normal 18 3 2 3 2 2 3" xfId="30090" xr:uid="{00000000-0005-0000-0000-0000143A0000}"/>
    <cellStyle name="Normal 18 3 2 3 2 3" xfId="18361" xr:uid="{00000000-0005-0000-0000-0000153A0000}"/>
    <cellStyle name="Normal 18 3 2 3 2 3 2" xfId="33474" xr:uid="{00000000-0005-0000-0000-0000163A0000}"/>
    <cellStyle name="Normal 18 3 2 3 2 4" xfId="26706" xr:uid="{00000000-0005-0000-0000-0000173A0000}"/>
    <cellStyle name="Normal 18 3 2 3 3" xfId="13248" xr:uid="{00000000-0005-0000-0000-0000183A0000}"/>
    <cellStyle name="Normal 18 3 2 3 3 2" xfId="20032" xr:uid="{00000000-0005-0000-0000-0000193A0000}"/>
    <cellStyle name="Normal 18 3 2 3 3 2 2" xfId="35145" xr:uid="{00000000-0005-0000-0000-00001A3A0000}"/>
    <cellStyle name="Normal 18 3 2 3 3 3" xfId="28377" xr:uid="{00000000-0005-0000-0000-00001B3A0000}"/>
    <cellStyle name="Normal 18 3 2 3 4" xfId="16634" xr:uid="{00000000-0005-0000-0000-00001C3A0000}"/>
    <cellStyle name="Normal 18 3 2 3 4 2" xfId="31758" xr:uid="{00000000-0005-0000-0000-00001D3A0000}"/>
    <cellStyle name="Normal 18 3 2 3 5" xfId="24993" xr:uid="{00000000-0005-0000-0000-00001E3A0000}"/>
    <cellStyle name="Normal 18 3 2 4" xfId="10743" xr:uid="{00000000-0005-0000-0000-00001F3A0000}"/>
    <cellStyle name="Normal 18 3 2 4 2" xfId="14127" xr:uid="{00000000-0005-0000-0000-0000203A0000}"/>
    <cellStyle name="Normal 18 3 2 4 2 2" xfId="20911" xr:uid="{00000000-0005-0000-0000-0000213A0000}"/>
    <cellStyle name="Normal 18 3 2 4 2 2 2" xfId="36024" xr:uid="{00000000-0005-0000-0000-0000223A0000}"/>
    <cellStyle name="Normal 18 3 2 4 2 3" xfId="29256" xr:uid="{00000000-0005-0000-0000-0000233A0000}"/>
    <cellStyle name="Normal 18 3 2 4 3" xfId="17527" xr:uid="{00000000-0005-0000-0000-0000243A0000}"/>
    <cellStyle name="Normal 18 3 2 4 3 2" xfId="32640" xr:uid="{00000000-0005-0000-0000-0000253A0000}"/>
    <cellStyle name="Normal 18 3 2 4 4" xfId="25872" xr:uid="{00000000-0005-0000-0000-0000263A0000}"/>
    <cellStyle name="Normal 18 3 2 5" xfId="12412" xr:uid="{00000000-0005-0000-0000-0000273A0000}"/>
    <cellStyle name="Normal 18 3 2 5 2" xfId="19195" xr:uid="{00000000-0005-0000-0000-0000283A0000}"/>
    <cellStyle name="Normal 18 3 2 5 2 2" xfId="34308" xr:uid="{00000000-0005-0000-0000-0000293A0000}"/>
    <cellStyle name="Normal 18 3 2 5 3" xfId="27540" xr:uid="{00000000-0005-0000-0000-00002A3A0000}"/>
    <cellStyle name="Normal 18 3 2 6" xfId="15800" xr:uid="{00000000-0005-0000-0000-00002B3A0000}"/>
    <cellStyle name="Normal 18 3 2 6 2" xfId="30924" xr:uid="{00000000-0005-0000-0000-00002C3A0000}"/>
    <cellStyle name="Normal 18 3 2 7" xfId="9002" xr:uid="{00000000-0005-0000-0000-00002D3A0000}"/>
    <cellStyle name="Normal 18 3 2 7 2" xfId="24156" xr:uid="{00000000-0005-0000-0000-00002E3A0000}"/>
    <cellStyle name="Normal 18 3 2 8" xfId="22603" xr:uid="{00000000-0005-0000-0000-00002F3A0000}"/>
    <cellStyle name="Normal 18 3 3" xfId="7325" xr:uid="{00000000-0005-0000-0000-0000303A0000}"/>
    <cellStyle name="Normal 18 3 3 2" xfId="10047" xr:uid="{00000000-0005-0000-0000-0000313A0000}"/>
    <cellStyle name="Normal 18 3 3 2 2" xfId="11784" xr:uid="{00000000-0005-0000-0000-0000323A0000}"/>
    <cellStyle name="Normal 18 3 3 2 2 2" xfId="15169" xr:uid="{00000000-0005-0000-0000-0000333A0000}"/>
    <cellStyle name="Normal 18 3 3 2 2 2 2" xfId="21953" xr:uid="{00000000-0005-0000-0000-0000343A0000}"/>
    <cellStyle name="Normal 18 3 3 2 2 2 2 2" xfId="37066" xr:uid="{00000000-0005-0000-0000-0000353A0000}"/>
    <cellStyle name="Normal 18 3 3 2 2 2 3" xfId="30298" xr:uid="{00000000-0005-0000-0000-0000363A0000}"/>
    <cellStyle name="Normal 18 3 3 2 2 3" xfId="18569" xr:uid="{00000000-0005-0000-0000-0000373A0000}"/>
    <cellStyle name="Normal 18 3 3 2 2 3 2" xfId="33682" xr:uid="{00000000-0005-0000-0000-0000383A0000}"/>
    <cellStyle name="Normal 18 3 3 2 2 4" xfId="26914" xr:uid="{00000000-0005-0000-0000-0000393A0000}"/>
    <cellStyle name="Normal 18 3 3 2 3" xfId="13456" xr:uid="{00000000-0005-0000-0000-00003A3A0000}"/>
    <cellStyle name="Normal 18 3 3 2 3 2" xfId="20240" xr:uid="{00000000-0005-0000-0000-00003B3A0000}"/>
    <cellStyle name="Normal 18 3 3 2 3 2 2" xfId="35353" xr:uid="{00000000-0005-0000-0000-00003C3A0000}"/>
    <cellStyle name="Normal 18 3 3 2 3 3" xfId="28585" xr:uid="{00000000-0005-0000-0000-00003D3A0000}"/>
    <cellStyle name="Normal 18 3 3 2 4" xfId="16843" xr:uid="{00000000-0005-0000-0000-00003E3A0000}"/>
    <cellStyle name="Normal 18 3 3 2 4 2" xfId="31966" xr:uid="{00000000-0005-0000-0000-00003F3A0000}"/>
    <cellStyle name="Normal 18 3 3 2 5" xfId="25201" xr:uid="{00000000-0005-0000-0000-0000403A0000}"/>
    <cellStyle name="Normal 18 3 3 3" xfId="10950" xr:uid="{00000000-0005-0000-0000-0000413A0000}"/>
    <cellStyle name="Normal 18 3 3 3 2" xfId="14335" xr:uid="{00000000-0005-0000-0000-0000423A0000}"/>
    <cellStyle name="Normal 18 3 3 3 2 2" xfId="21119" xr:uid="{00000000-0005-0000-0000-0000433A0000}"/>
    <cellStyle name="Normal 18 3 3 3 2 2 2" xfId="36232" xr:uid="{00000000-0005-0000-0000-0000443A0000}"/>
    <cellStyle name="Normal 18 3 3 3 2 3" xfId="29464" xr:uid="{00000000-0005-0000-0000-0000453A0000}"/>
    <cellStyle name="Normal 18 3 3 3 3" xfId="17735" xr:uid="{00000000-0005-0000-0000-0000463A0000}"/>
    <cellStyle name="Normal 18 3 3 3 3 2" xfId="32848" xr:uid="{00000000-0005-0000-0000-0000473A0000}"/>
    <cellStyle name="Normal 18 3 3 3 4" xfId="26080" xr:uid="{00000000-0005-0000-0000-0000483A0000}"/>
    <cellStyle name="Normal 18 3 3 4" xfId="12620" xr:uid="{00000000-0005-0000-0000-0000493A0000}"/>
    <cellStyle name="Normal 18 3 3 4 2" xfId="19403" xr:uid="{00000000-0005-0000-0000-00004A3A0000}"/>
    <cellStyle name="Normal 18 3 3 4 2 2" xfId="34516" xr:uid="{00000000-0005-0000-0000-00004B3A0000}"/>
    <cellStyle name="Normal 18 3 3 4 3" xfId="27748" xr:uid="{00000000-0005-0000-0000-00004C3A0000}"/>
    <cellStyle name="Normal 18 3 3 5" xfId="16008" xr:uid="{00000000-0005-0000-0000-00004D3A0000}"/>
    <cellStyle name="Normal 18 3 3 5 2" xfId="31132" xr:uid="{00000000-0005-0000-0000-00004E3A0000}"/>
    <cellStyle name="Normal 18 3 3 6" xfId="9210" xr:uid="{00000000-0005-0000-0000-00004F3A0000}"/>
    <cellStyle name="Normal 18 3 3 6 2" xfId="24364" xr:uid="{00000000-0005-0000-0000-0000503A0000}"/>
    <cellStyle name="Normal 18 3 3 7" xfId="22811" xr:uid="{00000000-0005-0000-0000-0000513A0000}"/>
    <cellStyle name="Normal 18 3 4" xfId="9632" xr:uid="{00000000-0005-0000-0000-0000523A0000}"/>
    <cellStyle name="Normal 18 3 4 2" xfId="11368" xr:uid="{00000000-0005-0000-0000-0000533A0000}"/>
    <cellStyle name="Normal 18 3 4 2 2" xfId="14753" xr:uid="{00000000-0005-0000-0000-0000543A0000}"/>
    <cellStyle name="Normal 18 3 4 2 2 2" xfId="21537" xr:uid="{00000000-0005-0000-0000-0000553A0000}"/>
    <cellStyle name="Normal 18 3 4 2 2 2 2" xfId="36650" xr:uid="{00000000-0005-0000-0000-0000563A0000}"/>
    <cellStyle name="Normal 18 3 4 2 2 3" xfId="29882" xr:uid="{00000000-0005-0000-0000-0000573A0000}"/>
    <cellStyle name="Normal 18 3 4 2 3" xfId="18153" xr:uid="{00000000-0005-0000-0000-0000583A0000}"/>
    <cellStyle name="Normal 18 3 4 2 3 2" xfId="33266" xr:uid="{00000000-0005-0000-0000-0000593A0000}"/>
    <cellStyle name="Normal 18 3 4 2 4" xfId="26498" xr:uid="{00000000-0005-0000-0000-00005A3A0000}"/>
    <cellStyle name="Normal 18 3 4 3" xfId="13040" xr:uid="{00000000-0005-0000-0000-00005B3A0000}"/>
    <cellStyle name="Normal 18 3 4 3 2" xfId="19824" xr:uid="{00000000-0005-0000-0000-00005C3A0000}"/>
    <cellStyle name="Normal 18 3 4 3 2 2" xfId="34937" xr:uid="{00000000-0005-0000-0000-00005D3A0000}"/>
    <cellStyle name="Normal 18 3 4 3 3" xfId="28169" xr:uid="{00000000-0005-0000-0000-00005E3A0000}"/>
    <cellStyle name="Normal 18 3 4 4" xfId="16426" xr:uid="{00000000-0005-0000-0000-00005F3A0000}"/>
    <cellStyle name="Normal 18 3 4 4 2" xfId="31550" xr:uid="{00000000-0005-0000-0000-0000603A0000}"/>
    <cellStyle name="Normal 18 3 4 5" xfId="24785" xr:uid="{00000000-0005-0000-0000-0000613A0000}"/>
    <cellStyle name="Normal 18 3 5" xfId="10535" xr:uid="{00000000-0005-0000-0000-0000623A0000}"/>
    <cellStyle name="Normal 18 3 5 2" xfId="13919" xr:uid="{00000000-0005-0000-0000-0000633A0000}"/>
    <cellStyle name="Normal 18 3 5 2 2" xfId="20703" xr:uid="{00000000-0005-0000-0000-0000643A0000}"/>
    <cellStyle name="Normal 18 3 5 2 2 2" xfId="35816" xr:uid="{00000000-0005-0000-0000-0000653A0000}"/>
    <cellStyle name="Normal 18 3 5 2 3" xfId="29048" xr:uid="{00000000-0005-0000-0000-0000663A0000}"/>
    <cellStyle name="Normal 18 3 5 3" xfId="17319" xr:uid="{00000000-0005-0000-0000-0000673A0000}"/>
    <cellStyle name="Normal 18 3 5 3 2" xfId="32432" xr:uid="{00000000-0005-0000-0000-0000683A0000}"/>
    <cellStyle name="Normal 18 3 5 4" xfId="25664" xr:uid="{00000000-0005-0000-0000-0000693A0000}"/>
    <cellStyle name="Normal 18 3 6" xfId="12204" xr:uid="{00000000-0005-0000-0000-00006A3A0000}"/>
    <cellStyle name="Normal 18 3 6 2" xfId="18987" xr:uid="{00000000-0005-0000-0000-00006B3A0000}"/>
    <cellStyle name="Normal 18 3 6 2 2" xfId="34100" xr:uid="{00000000-0005-0000-0000-00006C3A0000}"/>
    <cellStyle name="Normal 18 3 6 3" xfId="27332" xr:uid="{00000000-0005-0000-0000-00006D3A0000}"/>
    <cellStyle name="Normal 18 3 7" xfId="15592" xr:uid="{00000000-0005-0000-0000-00006E3A0000}"/>
    <cellStyle name="Normal 18 3 7 2" xfId="30716" xr:uid="{00000000-0005-0000-0000-00006F3A0000}"/>
    <cellStyle name="Normal 18 3 8" xfId="8793" xr:uid="{00000000-0005-0000-0000-0000703A0000}"/>
    <cellStyle name="Normal 18 3 8 2" xfId="23948" xr:uid="{00000000-0005-0000-0000-0000713A0000}"/>
    <cellStyle name="Normal 18 3 9" xfId="22395" xr:uid="{00000000-0005-0000-0000-0000723A0000}"/>
    <cellStyle name="Normal 18 4" xfId="664" xr:uid="{00000000-0005-0000-0000-0000733A0000}"/>
    <cellStyle name="Normal 18 4 2" xfId="7430" xr:uid="{00000000-0005-0000-0000-0000743A0000}"/>
    <cellStyle name="Normal 18 4 2 2" xfId="10152" xr:uid="{00000000-0005-0000-0000-0000753A0000}"/>
    <cellStyle name="Normal 18 4 2 2 2" xfId="11889" xr:uid="{00000000-0005-0000-0000-0000763A0000}"/>
    <cellStyle name="Normal 18 4 2 2 2 2" xfId="15274" xr:uid="{00000000-0005-0000-0000-0000773A0000}"/>
    <cellStyle name="Normal 18 4 2 2 2 2 2" xfId="22058" xr:uid="{00000000-0005-0000-0000-0000783A0000}"/>
    <cellStyle name="Normal 18 4 2 2 2 2 2 2" xfId="37171" xr:uid="{00000000-0005-0000-0000-0000793A0000}"/>
    <cellStyle name="Normal 18 4 2 2 2 2 3" xfId="30403" xr:uid="{00000000-0005-0000-0000-00007A3A0000}"/>
    <cellStyle name="Normal 18 4 2 2 2 3" xfId="18674" xr:uid="{00000000-0005-0000-0000-00007B3A0000}"/>
    <cellStyle name="Normal 18 4 2 2 2 3 2" xfId="33787" xr:uid="{00000000-0005-0000-0000-00007C3A0000}"/>
    <cellStyle name="Normal 18 4 2 2 2 4" xfId="27019" xr:uid="{00000000-0005-0000-0000-00007D3A0000}"/>
    <cellStyle name="Normal 18 4 2 2 3" xfId="13561" xr:uid="{00000000-0005-0000-0000-00007E3A0000}"/>
    <cellStyle name="Normal 18 4 2 2 3 2" xfId="20345" xr:uid="{00000000-0005-0000-0000-00007F3A0000}"/>
    <cellStyle name="Normal 18 4 2 2 3 2 2" xfId="35458" xr:uid="{00000000-0005-0000-0000-0000803A0000}"/>
    <cellStyle name="Normal 18 4 2 2 3 3" xfId="28690" xr:uid="{00000000-0005-0000-0000-0000813A0000}"/>
    <cellStyle name="Normal 18 4 2 2 4" xfId="16948" xr:uid="{00000000-0005-0000-0000-0000823A0000}"/>
    <cellStyle name="Normal 18 4 2 2 4 2" xfId="32071" xr:uid="{00000000-0005-0000-0000-0000833A0000}"/>
    <cellStyle name="Normal 18 4 2 2 5" xfId="25306" xr:uid="{00000000-0005-0000-0000-0000843A0000}"/>
    <cellStyle name="Normal 18 4 2 3" xfId="11055" xr:uid="{00000000-0005-0000-0000-0000853A0000}"/>
    <cellStyle name="Normal 18 4 2 3 2" xfId="14440" xr:uid="{00000000-0005-0000-0000-0000863A0000}"/>
    <cellStyle name="Normal 18 4 2 3 2 2" xfId="21224" xr:uid="{00000000-0005-0000-0000-0000873A0000}"/>
    <cellStyle name="Normal 18 4 2 3 2 2 2" xfId="36337" xr:uid="{00000000-0005-0000-0000-0000883A0000}"/>
    <cellStyle name="Normal 18 4 2 3 2 3" xfId="29569" xr:uid="{00000000-0005-0000-0000-0000893A0000}"/>
    <cellStyle name="Normal 18 4 2 3 3" xfId="17840" xr:uid="{00000000-0005-0000-0000-00008A3A0000}"/>
    <cellStyle name="Normal 18 4 2 3 3 2" xfId="32953" xr:uid="{00000000-0005-0000-0000-00008B3A0000}"/>
    <cellStyle name="Normal 18 4 2 3 4" xfId="26185" xr:uid="{00000000-0005-0000-0000-00008C3A0000}"/>
    <cellStyle name="Normal 18 4 2 4" xfId="12725" xr:uid="{00000000-0005-0000-0000-00008D3A0000}"/>
    <cellStyle name="Normal 18 4 2 4 2" xfId="19508" xr:uid="{00000000-0005-0000-0000-00008E3A0000}"/>
    <cellStyle name="Normal 18 4 2 4 2 2" xfId="34621" xr:uid="{00000000-0005-0000-0000-00008F3A0000}"/>
    <cellStyle name="Normal 18 4 2 4 3" xfId="27853" xr:uid="{00000000-0005-0000-0000-0000903A0000}"/>
    <cellStyle name="Normal 18 4 2 5" xfId="16113" xr:uid="{00000000-0005-0000-0000-0000913A0000}"/>
    <cellStyle name="Normal 18 4 2 5 2" xfId="31237" xr:uid="{00000000-0005-0000-0000-0000923A0000}"/>
    <cellStyle name="Normal 18 4 2 6" xfId="9315" xr:uid="{00000000-0005-0000-0000-0000933A0000}"/>
    <cellStyle name="Normal 18 4 2 6 2" xfId="24469" xr:uid="{00000000-0005-0000-0000-0000943A0000}"/>
    <cellStyle name="Normal 18 4 2 7" xfId="22916" xr:uid="{00000000-0005-0000-0000-0000953A0000}"/>
    <cellStyle name="Normal 18 4 3" xfId="9737" xr:uid="{00000000-0005-0000-0000-0000963A0000}"/>
    <cellStyle name="Normal 18 4 3 2" xfId="11473" xr:uid="{00000000-0005-0000-0000-0000973A0000}"/>
    <cellStyle name="Normal 18 4 3 2 2" xfId="14858" xr:uid="{00000000-0005-0000-0000-0000983A0000}"/>
    <cellStyle name="Normal 18 4 3 2 2 2" xfId="21642" xr:uid="{00000000-0005-0000-0000-0000993A0000}"/>
    <cellStyle name="Normal 18 4 3 2 2 2 2" xfId="36755" xr:uid="{00000000-0005-0000-0000-00009A3A0000}"/>
    <cellStyle name="Normal 18 4 3 2 2 3" xfId="29987" xr:uid="{00000000-0005-0000-0000-00009B3A0000}"/>
    <cellStyle name="Normal 18 4 3 2 3" xfId="18258" xr:uid="{00000000-0005-0000-0000-00009C3A0000}"/>
    <cellStyle name="Normal 18 4 3 2 3 2" xfId="33371" xr:uid="{00000000-0005-0000-0000-00009D3A0000}"/>
    <cellStyle name="Normal 18 4 3 2 4" xfId="26603" xr:uid="{00000000-0005-0000-0000-00009E3A0000}"/>
    <cellStyle name="Normal 18 4 3 3" xfId="13145" xr:uid="{00000000-0005-0000-0000-00009F3A0000}"/>
    <cellStyle name="Normal 18 4 3 3 2" xfId="19929" xr:uid="{00000000-0005-0000-0000-0000A03A0000}"/>
    <cellStyle name="Normal 18 4 3 3 2 2" xfId="35042" xr:uid="{00000000-0005-0000-0000-0000A13A0000}"/>
    <cellStyle name="Normal 18 4 3 3 3" xfId="28274" xr:uid="{00000000-0005-0000-0000-0000A23A0000}"/>
    <cellStyle name="Normal 18 4 3 4" xfId="16531" xr:uid="{00000000-0005-0000-0000-0000A33A0000}"/>
    <cellStyle name="Normal 18 4 3 4 2" xfId="31655" xr:uid="{00000000-0005-0000-0000-0000A43A0000}"/>
    <cellStyle name="Normal 18 4 3 5" xfId="24890" xr:uid="{00000000-0005-0000-0000-0000A53A0000}"/>
    <cellStyle name="Normal 18 4 4" xfId="10640" xr:uid="{00000000-0005-0000-0000-0000A63A0000}"/>
    <cellStyle name="Normal 18 4 4 2" xfId="14024" xr:uid="{00000000-0005-0000-0000-0000A73A0000}"/>
    <cellStyle name="Normal 18 4 4 2 2" xfId="20808" xr:uid="{00000000-0005-0000-0000-0000A83A0000}"/>
    <cellStyle name="Normal 18 4 4 2 2 2" xfId="35921" xr:uid="{00000000-0005-0000-0000-0000A93A0000}"/>
    <cellStyle name="Normal 18 4 4 2 3" xfId="29153" xr:uid="{00000000-0005-0000-0000-0000AA3A0000}"/>
    <cellStyle name="Normal 18 4 4 3" xfId="17424" xr:uid="{00000000-0005-0000-0000-0000AB3A0000}"/>
    <cellStyle name="Normal 18 4 4 3 2" xfId="32537" xr:uid="{00000000-0005-0000-0000-0000AC3A0000}"/>
    <cellStyle name="Normal 18 4 4 4" xfId="25769" xr:uid="{00000000-0005-0000-0000-0000AD3A0000}"/>
    <cellStyle name="Normal 18 4 5" xfId="12309" xr:uid="{00000000-0005-0000-0000-0000AE3A0000}"/>
    <cellStyle name="Normal 18 4 5 2" xfId="19092" xr:uid="{00000000-0005-0000-0000-0000AF3A0000}"/>
    <cellStyle name="Normal 18 4 5 2 2" xfId="34205" xr:uid="{00000000-0005-0000-0000-0000B03A0000}"/>
    <cellStyle name="Normal 18 4 5 3" xfId="27437" xr:uid="{00000000-0005-0000-0000-0000B13A0000}"/>
    <cellStyle name="Normal 18 4 6" xfId="15697" xr:uid="{00000000-0005-0000-0000-0000B23A0000}"/>
    <cellStyle name="Normal 18 4 6 2" xfId="30821" xr:uid="{00000000-0005-0000-0000-0000B33A0000}"/>
    <cellStyle name="Normal 18 4 7" xfId="8899" xr:uid="{00000000-0005-0000-0000-0000B43A0000}"/>
    <cellStyle name="Normal 18 4 7 2" xfId="24053" xr:uid="{00000000-0005-0000-0000-0000B53A0000}"/>
    <cellStyle name="Normal 18 4 8" xfId="22500" xr:uid="{00000000-0005-0000-0000-0000B63A0000}"/>
    <cellStyle name="Normal 18 5" xfId="1449" xr:uid="{00000000-0005-0000-0000-0000B73A0000}"/>
    <cellStyle name="Normal 18 5 2" xfId="9945" xr:uid="{00000000-0005-0000-0000-0000B83A0000}"/>
    <cellStyle name="Normal 18 5 2 2" xfId="11681" xr:uid="{00000000-0005-0000-0000-0000B93A0000}"/>
    <cellStyle name="Normal 18 5 2 2 2" xfId="15066" xr:uid="{00000000-0005-0000-0000-0000BA3A0000}"/>
    <cellStyle name="Normal 18 5 2 2 2 2" xfId="21850" xr:uid="{00000000-0005-0000-0000-0000BB3A0000}"/>
    <cellStyle name="Normal 18 5 2 2 2 2 2" xfId="36963" xr:uid="{00000000-0005-0000-0000-0000BC3A0000}"/>
    <cellStyle name="Normal 18 5 2 2 2 3" xfId="30195" xr:uid="{00000000-0005-0000-0000-0000BD3A0000}"/>
    <cellStyle name="Normal 18 5 2 2 3" xfId="18466" xr:uid="{00000000-0005-0000-0000-0000BE3A0000}"/>
    <cellStyle name="Normal 18 5 2 2 3 2" xfId="33579" xr:uid="{00000000-0005-0000-0000-0000BF3A0000}"/>
    <cellStyle name="Normal 18 5 2 2 4" xfId="26811" xr:uid="{00000000-0005-0000-0000-0000C03A0000}"/>
    <cellStyle name="Normal 18 5 2 3" xfId="13353" xr:uid="{00000000-0005-0000-0000-0000C13A0000}"/>
    <cellStyle name="Normal 18 5 2 3 2" xfId="20137" xr:uid="{00000000-0005-0000-0000-0000C23A0000}"/>
    <cellStyle name="Normal 18 5 2 3 2 2" xfId="35250" xr:uid="{00000000-0005-0000-0000-0000C33A0000}"/>
    <cellStyle name="Normal 18 5 2 3 3" xfId="28482" xr:uid="{00000000-0005-0000-0000-0000C43A0000}"/>
    <cellStyle name="Normal 18 5 2 4" xfId="16740" xr:uid="{00000000-0005-0000-0000-0000C53A0000}"/>
    <cellStyle name="Normal 18 5 2 4 2" xfId="31863" xr:uid="{00000000-0005-0000-0000-0000C63A0000}"/>
    <cellStyle name="Normal 18 5 2 5" xfId="25098" xr:uid="{00000000-0005-0000-0000-0000C73A0000}"/>
    <cellStyle name="Normal 18 5 3" xfId="10848" xr:uid="{00000000-0005-0000-0000-0000C83A0000}"/>
    <cellStyle name="Normal 18 5 3 2" xfId="14232" xr:uid="{00000000-0005-0000-0000-0000C93A0000}"/>
    <cellStyle name="Normal 18 5 3 2 2" xfId="21016" xr:uid="{00000000-0005-0000-0000-0000CA3A0000}"/>
    <cellStyle name="Normal 18 5 3 2 2 2" xfId="36129" xr:uid="{00000000-0005-0000-0000-0000CB3A0000}"/>
    <cellStyle name="Normal 18 5 3 2 3" xfId="29361" xr:uid="{00000000-0005-0000-0000-0000CC3A0000}"/>
    <cellStyle name="Normal 18 5 3 3" xfId="17632" xr:uid="{00000000-0005-0000-0000-0000CD3A0000}"/>
    <cellStyle name="Normal 18 5 3 3 2" xfId="32745" xr:uid="{00000000-0005-0000-0000-0000CE3A0000}"/>
    <cellStyle name="Normal 18 5 3 4" xfId="25977" xr:uid="{00000000-0005-0000-0000-0000CF3A0000}"/>
    <cellStyle name="Normal 18 5 4" xfId="12517" xr:uid="{00000000-0005-0000-0000-0000D03A0000}"/>
    <cellStyle name="Normal 18 5 4 2" xfId="19300" xr:uid="{00000000-0005-0000-0000-0000D13A0000}"/>
    <cellStyle name="Normal 18 5 4 2 2" xfId="34413" xr:uid="{00000000-0005-0000-0000-0000D23A0000}"/>
    <cellStyle name="Normal 18 5 4 3" xfId="27645" xr:uid="{00000000-0005-0000-0000-0000D33A0000}"/>
    <cellStyle name="Normal 18 5 5" xfId="15905" xr:uid="{00000000-0005-0000-0000-0000D43A0000}"/>
    <cellStyle name="Normal 18 5 5 2" xfId="31029" xr:uid="{00000000-0005-0000-0000-0000D53A0000}"/>
    <cellStyle name="Normal 18 5 6" xfId="9107" xr:uid="{00000000-0005-0000-0000-0000D63A0000}"/>
    <cellStyle name="Normal 18 5 6 2" xfId="24261" xr:uid="{00000000-0005-0000-0000-0000D73A0000}"/>
    <cellStyle name="Normal 18 5 7" xfId="22708" xr:uid="{00000000-0005-0000-0000-0000D83A0000}"/>
    <cellStyle name="Normal 18 5 8" xfId="7224" xr:uid="{00000000-0005-0000-0000-0000D93A0000}"/>
    <cellStyle name="Normal 18 6" xfId="9529" xr:uid="{00000000-0005-0000-0000-0000DA3A0000}"/>
    <cellStyle name="Normal 18 6 2" xfId="11241" xr:uid="{00000000-0005-0000-0000-0000DB3A0000}"/>
    <cellStyle name="Normal 18 6 2 2" xfId="14626" xr:uid="{00000000-0005-0000-0000-0000DC3A0000}"/>
    <cellStyle name="Normal 18 6 2 2 2" xfId="21410" xr:uid="{00000000-0005-0000-0000-0000DD3A0000}"/>
    <cellStyle name="Normal 18 6 2 2 2 2" xfId="36523" xr:uid="{00000000-0005-0000-0000-0000DE3A0000}"/>
    <cellStyle name="Normal 18 6 2 2 3" xfId="29755" xr:uid="{00000000-0005-0000-0000-0000DF3A0000}"/>
    <cellStyle name="Normal 18 6 2 3" xfId="18026" xr:uid="{00000000-0005-0000-0000-0000E03A0000}"/>
    <cellStyle name="Normal 18 6 2 3 2" xfId="33139" xr:uid="{00000000-0005-0000-0000-0000E13A0000}"/>
    <cellStyle name="Normal 18 6 2 4" xfId="26371" xr:uid="{00000000-0005-0000-0000-0000E23A0000}"/>
    <cellStyle name="Normal 18 6 3" xfId="12937" xr:uid="{00000000-0005-0000-0000-0000E33A0000}"/>
    <cellStyle name="Normal 18 6 3 2" xfId="19721" xr:uid="{00000000-0005-0000-0000-0000E43A0000}"/>
    <cellStyle name="Normal 18 6 3 2 2" xfId="34834" xr:uid="{00000000-0005-0000-0000-0000E53A0000}"/>
    <cellStyle name="Normal 18 6 3 3" xfId="28066" xr:uid="{00000000-0005-0000-0000-0000E63A0000}"/>
    <cellStyle name="Normal 18 6 4" xfId="16323" xr:uid="{00000000-0005-0000-0000-0000E73A0000}"/>
    <cellStyle name="Normal 18 6 4 2" xfId="31447" xr:uid="{00000000-0005-0000-0000-0000E83A0000}"/>
    <cellStyle name="Normal 18 6 5" xfId="24682" xr:uid="{00000000-0005-0000-0000-0000E93A0000}"/>
    <cellStyle name="Normal 18 7" xfId="10429" xr:uid="{00000000-0005-0000-0000-0000EA3A0000}"/>
    <cellStyle name="Normal 18 7 2" xfId="13816" xr:uid="{00000000-0005-0000-0000-0000EB3A0000}"/>
    <cellStyle name="Normal 18 7 2 2" xfId="20600" xr:uid="{00000000-0005-0000-0000-0000EC3A0000}"/>
    <cellStyle name="Normal 18 7 2 2 2" xfId="35713" xr:uid="{00000000-0005-0000-0000-0000ED3A0000}"/>
    <cellStyle name="Normal 18 7 2 3" xfId="28945" xr:uid="{00000000-0005-0000-0000-0000EE3A0000}"/>
    <cellStyle name="Normal 18 7 3" xfId="17216" xr:uid="{00000000-0005-0000-0000-0000EF3A0000}"/>
    <cellStyle name="Normal 18 7 3 2" xfId="32329" xr:uid="{00000000-0005-0000-0000-0000F03A0000}"/>
    <cellStyle name="Normal 18 7 4" xfId="25561" xr:uid="{00000000-0005-0000-0000-0000F13A0000}"/>
    <cellStyle name="Normal 18 8" xfId="12101" xr:uid="{00000000-0005-0000-0000-0000F23A0000}"/>
    <cellStyle name="Normal 18 8 2" xfId="18884" xr:uid="{00000000-0005-0000-0000-0000F33A0000}"/>
    <cellStyle name="Normal 18 8 2 2" xfId="33997" xr:uid="{00000000-0005-0000-0000-0000F43A0000}"/>
    <cellStyle name="Normal 18 8 3" xfId="27229" xr:uid="{00000000-0005-0000-0000-0000F53A0000}"/>
    <cellStyle name="Normal 18 9" xfId="15491" xr:uid="{00000000-0005-0000-0000-0000F63A0000}"/>
    <cellStyle name="Normal 18 9 2" xfId="30613" xr:uid="{00000000-0005-0000-0000-0000F73A0000}"/>
    <cellStyle name="Normal 19" xfId="20" xr:uid="{00000000-0005-0000-0000-0000F83A0000}"/>
    <cellStyle name="Normal 19 2" xfId="1412" xr:uid="{00000000-0005-0000-0000-0000F93A0000}"/>
    <cellStyle name="Normal 19 2 2" xfId="8249" xr:uid="{00000000-0005-0000-0000-0000FA3A0000}"/>
    <cellStyle name="Normal 19 2 2 2" xfId="23455" xr:uid="{00000000-0005-0000-0000-0000FB3A0000}"/>
    <cellStyle name="Normal 19 2 3" xfId="8445" xr:uid="{00000000-0005-0000-0000-0000FC3A0000}"/>
    <cellStyle name="Normal 19 2 3 2" xfId="23689" xr:uid="{00000000-0005-0000-0000-0000FD3A0000}"/>
    <cellStyle name="Normal 19 2 4" xfId="23219" xr:uid="{00000000-0005-0000-0000-0000FE3A0000}"/>
    <cellStyle name="Normal 19 2 5" xfId="8021" xr:uid="{00000000-0005-0000-0000-0000FF3A0000}"/>
    <cellStyle name="Normal 19 3" xfId="3833" xr:uid="{00000000-0005-0000-0000-0000003B0000}"/>
    <cellStyle name="Normal 19 3 2" xfId="23454" xr:uid="{00000000-0005-0000-0000-0000013B0000}"/>
    <cellStyle name="Normal 19 3 3" xfId="8248" xr:uid="{00000000-0005-0000-0000-0000023B0000}"/>
    <cellStyle name="Normal 19 4" xfId="8444" xr:uid="{00000000-0005-0000-0000-0000033B0000}"/>
    <cellStyle name="Normal 19 4 2" xfId="23688" xr:uid="{00000000-0005-0000-0000-0000043B0000}"/>
    <cellStyle name="Normal 19 5" xfId="8020" xr:uid="{00000000-0005-0000-0000-0000053B0000}"/>
    <cellStyle name="Normal 19 5 2" xfId="23218" xr:uid="{00000000-0005-0000-0000-0000063B0000}"/>
    <cellStyle name="Normal 19 6" xfId="6828" xr:uid="{00000000-0005-0000-0000-0000073B0000}"/>
    <cellStyle name="Normal 199 2 2" xfId="568" xr:uid="{00000000-0005-0000-0000-0000083B0000}"/>
    <cellStyle name="Normal 2" xfId="38535" xr:uid="{C57D1705-5F88-4C2C-8465-296B7E999F9C}"/>
    <cellStyle name="Normal 2 10" xfId="175" xr:uid="{00000000-0005-0000-0000-00000A3B0000}"/>
    <cellStyle name="Normal 2 10 2" xfId="598" xr:uid="{00000000-0005-0000-0000-00000B3B0000}"/>
    <cellStyle name="Normal 2 10 2 2" xfId="6013" xr:uid="{00000000-0005-0000-0000-00000C3B0000}"/>
    <cellStyle name="Normal 2 10 2 2 2" xfId="572" xr:uid="{00000000-0005-0000-0000-00000D3B0000}"/>
    <cellStyle name="Normal 2 10 3" xfId="2604" xr:uid="{00000000-0005-0000-0000-00000E3B0000}"/>
    <cellStyle name="Normal 2 10 4" xfId="4943" xr:uid="{00000000-0005-0000-0000-00000F3B0000}"/>
    <cellStyle name="Normal 2 11" xfId="2605" xr:uid="{00000000-0005-0000-0000-0000103B0000}"/>
    <cellStyle name="Normal 2 11 2" xfId="6014" xr:uid="{00000000-0005-0000-0000-0000113B0000}"/>
    <cellStyle name="Normal 2 11 3" xfId="4944" xr:uid="{00000000-0005-0000-0000-0000123B0000}"/>
    <cellStyle name="Normal 2 12" xfId="2606" xr:uid="{00000000-0005-0000-0000-0000133B0000}"/>
    <cellStyle name="Normal 2 12 2" xfId="6015" xr:uid="{00000000-0005-0000-0000-0000143B0000}"/>
    <cellStyle name="Normal 2 12 3" xfId="4945" xr:uid="{00000000-0005-0000-0000-0000153B0000}"/>
    <cellStyle name="Normal 2 13" xfId="2607" xr:uid="{00000000-0005-0000-0000-0000163B0000}"/>
    <cellStyle name="Normal 2 13 2" xfId="6016" xr:uid="{00000000-0005-0000-0000-0000173B0000}"/>
    <cellStyle name="Normal 2 13 3" xfId="4946" xr:uid="{00000000-0005-0000-0000-0000183B0000}"/>
    <cellStyle name="Normal 2 14" xfId="2608" xr:uid="{00000000-0005-0000-0000-0000193B0000}"/>
    <cellStyle name="Normal 2 14 2" xfId="1130" xr:uid="{00000000-0005-0000-0000-00001A3B0000}"/>
    <cellStyle name="Normal 2 14 2 2" xfId="6018" xr:uid="{00000000-0005-0000-0000-00001B3B0000}"/>
    <cellStyle name="Normal 2 14 2 3" xfId="4948" xr:uid="{00000000-0005-0000-0000-00001C3B0000}"/>
    <cellStyle name="Normal 2 14 3" xfId="6017" xr:uid="{00000000-0005-0000-0000-00001D3B0000}"/>
    <cellStyle name="Normal 2 14 4" xfId="4947" xr:uid="{00000000-0005-0000-0000-00001E3B0000}"/>
    <cellStyle name="Normal 2 15" xfId="2609" xr:uid="{00000000-0005-0000-0000-00001F3B0000}"/>
    <cellStyle name="Normal 2 15 2" xfId="2610" xr:uid="{00000000-0005-0000-0000-0000203B0000}"/>
    <cellStyle name="Normal 2 15 3" xfId="7893" xr:uid="{00000000-0005-0000-0000-0000213B0000}"/>
    <cellStyle name="Normal 2 15 4" xfId="6019" xr:uid="{00000000-0005-0000-0000-0000223B0000}"/>
    <cellStyle name="Normal 2 16" xfId="2611" xr:uid="{00000000-0005-0000-0000-0000233B0000}"/>
    <cellStyle name="Normal 2 16 2" xfId="7636" xr:uid="{00000000-0005-0000-0000-0000243B0000}"/>
    <cellStyle name="Normal 2 16 3" xfId="4625" xr:uid="{00000000-0005-0000-0000-0000253B0000}"/>
    <cellStyle name="Normal 2 17" xfId="5653" xr:uid="{00000000-0005-0000-0000-0000263B0000}"/>
    <cellStyle name="Normal 2 17 2" xfId="22259" xr:uid="{00000000-0005-0000-0000-0000273B0000}"/>
    <cellStyle name="Normal 2 18" xfId="5700" xr:uid="{00000000-0005-0000-0000-0000283B0000}"/>
    <cellStyle name="Normal 2 2" xfId="3" xr:uid="{00000000-0005-0000-0000-0000293B0000}"/>
    <cellStyle name="Normal 2 2 10" xfId="2612" xr:uid="{00000000-0005-0000-0000-00002A3B0000}"/>
    <cellStyle name="Normal 2 2 10 2" xfId="37386" xr:uid="{00000000-0005-0000-0000-00002B3B0000}"/>
    <cellStyle name="Normal 2 2 10 3" xfId="37378" xr:uid="{00000000-0005-0000-0000-00002C3B0000}"/>
    <cellStyle name="Normal 2 2 10 4" xfId="4949" xr:uid="{00000000-0005-0000-0000-00002D3B0000}"/>
    <cellStyle name="Normal 2 2 11" xfId="6020" xr:uid="{00000000-0005-0000-0000-00002E3B0000}"/>
    <cellStyle name="Normal 2 2 12" xfId="38536" xr:uid="{E76C9983-B0A8-4248-B753-2C726F051817}"/>
    <cellStyle name="Normal 2 2 2" xfId="16" xr:uid="{00000000-0005-0000-0000-00002F3B0000}"/>
    <cellStyle name="Normal 2 2 2 2" xfId="51" xr:uid="{00000000-0005-0000-0000-0000303B0000}"/>
    <cellStyle name="Normal 2 2 2 2 2" xfId="8022" xr:uid="{00000000-0005-0000-0000-0000313B0000}"/>
    <cellStyle name="Normal 2 2 2 2 3" xfId="7720" xr:uid="{00000000-0005-0000-0000-0000323B0000}"/>
    <cellStyle name="Normal 2 2 2 2 4" xfId="4950" xr:uid="{00000000-0005-0000-0000-0000333B0000}"/>
    <cellStyle name="Normal 2 2 2 3" xfId="494" xr:uid="{00000000-0005-0000-0000-0000343B0000}"/>
    <cellStyle name="Normal 2 2 2 3 2" xfId="8250" xr:uid="{00000000-0005-0000-0000-0000353B0000}"/>
    <cellStyle name="Normal 2 2 2 3 2 2" xfId="23456" xr:uid="{00000000-0005-0000-0000-0000363B0000}"/>
    <cellStyle name="Normal 2 2 2 3 3" xfId="8446" xr:uid="{00000000-0005-0000-0000-0000373B0000}"/>
    <cellStyle name="Normal 2 2 2 3 3 2" xfId="23690" xr:uid="{00000000-0005-0000-0000-0000383B0000}"/>
    <cellStyle name="Normal 2 2 2 3 4" xfId="23220" xr:uid="{00000000-0005-0000-0000-0000393B0000}"/>
    <cellStyle name="Normal 2 2 2 3 5" xfId="8023" xr:uid="{00000000-0005-0000-0000-00003A3B0000}"/>
    <cellStyle name="Normal 2 2 2 4" xfId="2613" xr:uid="{00000000-0005-0000-0000-00003B3B0000}"/>
    <cellStyle name="Normal 2 2 2 4 2" xfId="7630" xr:uid="{00000000-0005-0000-0000-00003C3B0000}"/>
    <cellStyle name="Normal 2 2 2 5" xfId="6747" xr:uid="{00000000-0005-0000-0000-00003D3B0000}"/>
    <cellStyle name="Normal 2 2 2 6" xfId="6021" xr:uid="{00000000-0005-0000-0000-00003E3B0000}"/>
    <cellStyle name="Normal 2 2 3" xfId="65" xr:uid="{00000000-0005-0000-0000-00003F3B0000}"/>
    <cellStyle name="Normal 2 2 3 2" xfId="689" xr:uid="{00000000-0005-0000-0000-0000403B0000}"/>
    <cellStyle name="Normal 2 2 3 2 2" xfId="8024" xr:uid="{00000000-0005-0000-0000-0000413B0000}"/>
    <cellStyle name="Normal 2 2 3 3" xfId="2614" xr:uid="{00000000-0005-0000-0000-0000423B0000}"/>
    <cellStyle name="Normal 2 2 3 4" xfId="4408" xr:uid="{00000000-0005-0000-0000-0000433B0000}"/>
    <cellStyle name="Normal 2 2 3 5" xfId="4951" xr:uid="{00000000-0005-0000-0000-0000443B0000}"/>
    <cellStyle name="Normal 2 2 4" xfId="772" xr:uid="{00000000-0005-0000-0000-0000453B0000}"/>
    <cellStyle name="Normal 2 2 4 2" xfId="2615" xr:uid="{00000000-0005-0000-0000-0000463B0000}"/>
    <cellStyle name="Normal 2 2 4 3" xfId="4952" xr:uid="{00000000-0005-0000-0000-0000473B0000}"/>
    <cellStyle name="Normal 2 2 5" xfId="1399" xr:uid="{00000000-0005-0000-0000-0000483B0000}"/>
    <cellStyle name="Normal 2 2 5 2" xfId="2616" xr:uid="{00000000-0005-0000-0000-0000493B0000}"/>
    <cellStyle name="Normal 2 2 5 2 2" xfId="8025" xr:uid="{00000000-0005-0000-0000-00004A3B0000}"/>
    <cellStyle name="Normal 2 2 5 3" xfId="6022" xr:uid="{00000000-0005-0000-0000-00004B3B0000}"/>
    <cellStyle name="Normal 2 2 5 4" xfId="4953" xr:uid="{00000000-0005-0000-0000-00004C3B0000}"/>
    <cellStyle name="Normal 2 2 59" xfId="599" xr:uid="{00000000-0005-0000-0000-00004D3B0000}"/>
    <cellStyle name="Normal 2 2 6" xfId="2617" xr:uid="{00000000-0005-0000-0000-00004E3B0000}"/>
    <cellStyle name="Normal 2 2 6 2" xfId="6023" xr:uid="{00000000-0005-0000-0000-00004F3B0000}"/>
    <cellStyle name="Normal 2 2 6 3" xfId="4954" xr:uid="{00000000-0005-0000-0000-0000503B0000}"/>
    <cellStyle name="Normal 2 2 7" xfId="2618" xr:uid="{00000000-0005-0000-0000-0000513B0000}"/>
    <cellStyle name="Normal 2 2 7 2" xfId="6024" xr:uid="{00000000-0005-0000-0000-0000523B0000}"/>
    <cellStyle name="Normal 2 2 7 3" xfId="4955" xr:uid="{00000000-0005-0000-0000-0000533B0000}"/>
    <cellStyle name="Normal 2 2 8" xfId="2619" xr:uid="{00000000-0005-0000-0000-0000543B0000}"/>
    <cellStyle name="Normal 2 2 8 2" xfId="6025" xr:uid="{00000000-0005-0000-0000-0000553B0000}"/>
    <cellStyle name="Normal 2 2 8 3" xfId="4956" xr:uid="{00000000-0005-0000-0000-0000563B0000}"/>
    <cellStyle name="Normal 2 2 9" xfId="3448" xr:uid="{00000000-0005-0000-0000-0000573B0000}"/>
    <cellStyle name="Normal 2 2 9 2" xfId="38511" xr:uid="{00000000-0005-0000-0000-0000583B0000}"/>
    <cellStyle name="Normal 2 2 9 3" xfId="7719" xr:uid="{00000000-0005-0000-0000-0000593B0000}"/>
    <cellStyle name="Normal 2 2 9 4" xfId="5642" xr:uid="{00000000-0005-0000-0000-00005A3B0000}"/>
    <cellStyle name="Normal 2 3" xfId="63" xr:uid="{00000000-0005-0000-0000-00005B3B0000}"/>
    <cellStyle name="Normal 2 3 10" xfId="3641" xr:uid="{00000000-0005-0000-0000-00005C3B0000}"/>
    <cellStyle name="Normal 2 3 10 2" xfId="8632" xr:uid="{00000000-0005-0000-0000-00005D3B0000}"/>
    <cellStyle name="Normal 2 3 11" xfId="2620" xr:uid="{00000000-0005-0000-0000-00005E3B0000}"/>
    <cellStyle name="Normal 2 3 12" xfId="6761" xr:uid="{00000000-0005-0000-0000-00005F3B0000}"/>
    <cellStyle name="Normal 2 3 13" xfId="6026" xr:uid="{00000000-0005-0000-0000-0000603B0000}"/>
    <cellStyle name="Normal 2 3 14" xfId="4957" xr:uid="{00000000-0005-0000-0000-0000613B0000}"/>
    <cellStyle name="Normal 2 3 2" xfId="703" xr:uid="{00000000-0005-0000-0000-0000623B0000}"/>
    <cellStyle name="Normal 2 3 2 2" xfId="2621" xr:uid="{00000000-0005-0000-0000-0000633B0000}"/>
    <cellStyle name="Normal 2 3 2 2 2" xfId="23458" xr:uid="{00000000-0005-0000-0000-0000643B0000}"/>
    <cellStyle name="Normal 2 3 2 2 3" xfId="8252" xr:uid="{00000000-0005-0000-0000-0000653B0000}"/>
    <cellStyle name="Normal 2 3 2 3" xfId="8448" xr:uid="{00000000-0005-0000-0000-0000663B0000}"/>
    <cellStyle name="Normal 2 3 2 3 2" xfId="23692" xr:uid="{00000000-0005-0000-0000-0000673B0000}"/>
    <cellStyle name="Normal 2 3 2 4" xfId="8027" xr:uid="{00000000-0005-0000-0000-0000683B0000}"/>
    <cellStyle name="Normal 2 3 2 4 2" xfId="23222" xr:uid="{00000000-0005-0000-0000-0000693B0000}"/>
    <cellStyle name="Normal 2 3 2 5" xfId="6027" xr:uid="{00000000-0005-0000-0000-00006A3B0000}"/>
    <cellStyle name="Normal 2 3 2 6" xfId="4958" xr:uid="{00000000-0005-0000-0000-00006B3B0000}"/>
    <cellStyle name="Normal 2 3 2 7" xfId="4490" xr:uid="{00000000-0005-0000-0000-00006C3B0000}"/>
    <cellStyle name="Normal 2 3 3" xfId="907" xr:uid="{00000000-0005-0000-0000-00006D3B0000}"/>
    <cellStyle name="Normal 2 3 3 2" xfId="2622" xr:uid="{00000000-0005-0000-0000-00006E3B0000}"/>
    <cellStyle name="Normal 2 3 3 2 2" xfId="8028" xr:uid="{00000000-0005-0000-0000-00006F3B0000}"/>
    <cellStyle name="Normal 2 3 3 3" xfId="6028" xr:uid="{00000000-0005-0000-0000-0000703B0000}"/>
    <cellStyle name="Normal 2 3 3 4" xfId="4959" xr:uid="{00000000-0005-0000-0000-0000713B0000}"/>
    <cellStyle name="Normal 2 3 4" xfId="2623" xr:uid="{00000000-0005-0000-0000-0000723B0000}"/>
    <cellStyle name="Normal 2 3 4 2" xfId="8251" xr:uid="{00000000-0005-0000-0000-0000733B0000}"/>
    <cellStyle name="Normal 2 3 4 2 2" xfId="23457" xr:uid="{00000000-0005-0000-0000-0000743B0000}"/>
    <cellStyle name="Normal 2 3 4 3" xfId="6029" xr:uid="{00000000-0005-0000-0000-0000753B0000}"/>
    <cellStyle name="Normal 2 3 4 4" xfId="4960" xr:uid="{00000000-0005-0000-0000-0000763B0000}"/>
    <cellStyle name="Normal 2 3 4 5" xfId="4489" xr:uid="{00000000-0005-0000-0000-0000773B0000}"/>
    <cellStyle name="Normal 2 3 5" xfId="2624" xr:uid="{00000000-0005-0000-0000-0000783B0000}"/>
    <cellStyle name="Normal 2 3 5 2" xfId="8447" xr:uid="{00000000-0005-0000-0000-0000793B0000}"/>
    <cellStyle name="Normal 2 3 5 2 2" xfId="23691" xr:uid="{00000000-0005-0000-0000-00007A3B0000}"/>
    <cellStyle name="Normal 2 3 5 3" xfId="6030" xr:uid="{00000000-0005-0000-0000-00007B3B0000}"/>
    <cellStyle name="Normal 2 3 5 4" xfId="4961" xr:uid="{00000000-0005-0000-0000-00007C3B0000}"/>
    <cellStyle name="Normal 2 3 6" xfId="2625" xr:uid="{00000000-0005-0000-0000-00007D3B0000}"/>
    <cellStyle name="Normal 2 3 6 2" xfId="6031" xr:uid="{00000000-0005-0000-0000-00007E3B0000}"/>
    <cellStyle name="Normal 2 3 6 3" xfId="4962" xr:uid="{00000000-0005-0000-0000-00007F3B0000}"/>
    <cellStyle name="Normal 2 3 7" xfId="2626" xr:uid="{00000000-0005-0000-0000-0000803B0000}"/>
    <cellStyle name="Normal 2 3 7 2" xfId="6032" xr:uid="{00000000-0005-0000-0000-0000813B0000}"/>
    <cellStyle name="Normal 2 3 7 3" xfId="4963" xr:uid="{00000000-0005-0000-0000-0000823B0000}"/>
    <cellStyle name="Normal 2 3 8" xfId="2627" xr:uid="{00000000-0005-0000-0000-0000833B0000}"/>
    <cellStyle name="Normal 2 3 8 2" xfId="6033" xr:uid="{00000000-0005-0000-0000-0000843B0000}"/>
    <cellStyle name="Normal 2 3 8 3" xfId="4964" xr:uid="{00000000-0005-0000-0000-0000853B0000}"/>
    <cellStyle name="Normal 2 3 9" xfId="3504" xr:uid="{00000000-0005-0000-0000-0000863B0000}"/>
    <cellStyle name="Normal 2 3 9 2" xfId="23221" xr:uid="{00000000-0005-0000-0000-0000873B0000}"/>
    <cellStyle name="Normal 2 3 9 3" xfId="8026" xr:uid="{00000000-0005-0000-0000-0000883B0000}"/>
    <cellStyle name="Normal 2 4" xfId="71" xr:uid="{00000000-0005-0000-0000-0000893B0000}"/>
    <cellStyle name="Normal 2 4 10" xfId="4336" xr:uid="{00000000-0005-0000-0000-00008A3B0000}"/>
    <cellStyle name="Normal 2 4 10 2" xfId="6034" xr:uid="{00000000-0005-0000-0000-00008B3B0000}"/>
    <cellStyle name="Normal 2 4 11" xfId="4965" xr:uid="{00000000-0005-0000-0000-00008C3B0000}"/>
    <cellStyle name="Normal 2 4 12" xfId="4452" xr:uid="{00000000-0005-0000-0000-00008D3B0000}"/>
    <cellStyle name="Normal 2 4 2" xfId="728" xr:uid="{00000000-0005-0000-0000-00008E3B0000}"/>
    <cellStyle name="Normal 2 4 2 2" xfId="2629" xr:uid="{00000000-0005-0000-0000-00008F3B0000}"/>
    <cellStyle name="Normal 2 4 2 2 2" xfId="8254" xr:uid="{00000000-0005-0000-0000-0000903B0000}"/>
    <cellStyle name="Normal 2 4 2 2 2 2" xfId="23460" xr:uid="{00000000-0005-0000-0000-0000913B0000}"/>
    <cellStyle name="Normal 2 4 2 2 3" xfId="8450" xr:uid="{00000000-0005-0000-0000-0000923B0000}"/>
    <cellStyle name="Normal 2 4 2 2 3 2" xfId="23694" xr:uid="{00000000-0005-0000-0000-0000933B0000}"/>
    <cellStyle name="Normal 2 4 2 2 4" xfId="23224" xr:uid="{00000000-0005-0000-0000-0000943B0000}"/>
    <cellStyle name="Normal 2 4 2 2 5" xfId="8031" xr:uid="{00000000-0005-0000-0000-0000953B0000}"/>
    <cellStyle name="Normal 2 4 2 3" xfId="8253" xr:uid="{00000000-0005-0000-0000-0000963B0000}"/>
    <cellStyle name="Normal 2 4 2 3 2" xfId="23459" xr:uid="{00000000-0005-0000-0000-0000973B0000}"/>
    <cellStyle name="Normal 2 4 2 4" xfId="8449" xr:uid="{00000000-0005-0000-0000-0000983B0000}"/>
    <cellStyle name="Normal 2 4 2 4 2" xfId="23693" xr:uid="{00000000-0005-0000-0000-0000993B0000}"/>
    <cellStyle name="Normal 2 4 2 5" xfId="8030" xr:uid="{00000000-0005-0000-0000-00009A3B0000}"/>
    <cellStyle name="Normal 2 4 2 5 2" xfId="23223" xr:uid="{00000000-0005-0000-0000-00009B3B0000}"/>
    <cellStyle name="Normal 2 4 2 6" xfId="6035" xr:uid="{00000000-0005-0000-0000-00009C3B0000}"/>
    <cellStyle name="Normal 2 4 2 7" xfId="4966" xr:uid="{00000000-0005-0000-0000-00009D3B0000}"/>
    <cellStyle name="Normal 2 4 2 8" xfId="4556" xr:uid="{00000000-0005-0000-0000-00009E3B0000}"/>
    <cellStyle name="Normal 2 4 3" xfId="1260" xr:uid="{00000000-0005-0000-0000-00009F3B0000}"/>
    <cellStyle name="Normal 2 4 3 2" xfId="2630" xr:uid="{00000000-0005-0000-0000-0000A03B0000}"/>
    <cellStyle name="Normal 2 4 3 2 2" xfId="23461" xr:uid="{00000000-0005-0000-0000-0000A13B0000}"/>
    <cellStyle name="Normal 2 4 3 2 3" xfId="8255" xr:uid="{00000000-0005-0000-0000-0000A23B0000}"/>
    <cellStyle name="Normal 2 4 3 3" xfId="8451" xr:uid="{00000000-0005-0000-0000-0000A33B0000}"/>
    <cellStyle name="Normal 2 4 3 3 2" xfId="23695" xr:uid="{00000000-0005-0000-0000-0000A43B0000}"/>
    <cellStyle name="Normal 2 4 3 4" xfId="8032" xr:uid="{00000000-0005-0000-0000-0000A53B0000}"/>
    <cellStyle name="Normal 2 4 3 4 2" xfId="23225" xr:uid="{00000000-0005-0000-0000-0000A63B0000}"/>
    <cellStyle name="Normal 2 4 3 5" xfId="6036" xr:uid="{00000000-0005-0000-0000-0000A73B0000}"/>
    <cellStyle name="Normal 2 4 3 6" xfId="4967" xr:uid="{00000000-0005-0000-0000-0000A83B0000}"/>
    <cellStyle name="Normal 2 4 3 7" xfId="4491" xr:uid="{00000000-0005-0000-0000-0000A93B0000}"/>
    <cellStyle name="Normal 2 4 4" xfId="2631" xr:uid="{00000000-0005-0000-0000-0000AA3B0000}"/>
    <cellStyle name="Normal 2 4 4 2" xfId="8256" xr:uid="{00000000-0005-0000-0000-0000AB3B0000}"/>
    <cellStyle name="Normal 2 4 4 2 2" xfId="23462" xr:uid="{00000000-0005-0000-0000-0000AC3B0000}"/>
    <cellStyle name="Normal 2 4 4 3" xfId="8452" xr:uid="{00000000-0005-0000-0000-0000AD3B0000}"/>
    <cellStyle name="Normal 2 4 4 3 2" xfId="23696" xr:uid="{00000000-0005-0000-0000-0000AE3B0000}"/>
    <cellStyle name="Normal 2 4 4 4" xfId="8033" xr:uid="{00000000-0005-0000-0000-0000AF3B0000}"/>
    <cellStyle name="Normal 2 4 4 4 2" xfId="23226" xr:uid="{00000000-0005-0000-0000-0000B03B0000}"/>
    <cellStyle name="Normal 2 4 4 5" xfId="6037" xr:uid="{00000000-0005-0000-0000-0000B13B0000}"/>
    <cellStyle name="Normal 2 4 4 6" xfId="4968" xr:uid="{00000000-0005-0000-0000-0000B23B0000}"/>
    <cellStyle name="Normal 2 4 5" xfId="2632" xr:uid="{00000000-0005-0000-0000-0000B33B0000}"/>
    <cellStyle name="Normal 2 4 5 2" xfId="8257" xr:uid="{00000000-0005-0000-0000-0000B43B0000}"/>
    <cellStyle name="Normal 2 4 5 2 2" xfId="23463" xr:uid="{00000000-0005-0000-0000-0000B53B0000}"/>
    <cellStyle name="Normal 2 4 5 3" xfId="8453" xr:uid="{00000000-0005-0000-0000-0000B63B0000}"/>
    <cellStyle name="Normal 2 4 5 3 2" xfId="23697" xr:uid="{00000000-0005-0000-0000-0000B73B0000}"/>
    <cellStyle name="Normal 2 4 5 4" xfId="8034" xr:uid="{00000000-0005-0000-0000-0000B83B0000}"/>
    <cellStyle name="Normal 2 4 5 4 2" xfId="23227" xr:uid="{00000000-0005-0000-0000-0000B93B0000}"/>
    <cellStyle name="Normal 2 4 5 5" xfId="6038" xr:uid="{00000000-0005-0000-0000-0000BA3B0000}"/>
    <cellStyle name="Normal 2 4 5 6" xfId="4969" xr:uid="{00000000-0005-0000-0000-0000BB3B0000}"/>
    <cellStyle name="Normal 2 4 6" xfId="2633" xr:uid="{00000000-0005-0000-0000-0000BC3B0000}"/>
    <cellStyle name="Normal 2 4 6 2" xfId="8258" xr:uid="{00000000-0005-0000-0000-0000BD3B0000}"/>
    <cellStyle name="Normal 2 4 6 2 2" xfId="23464" xr:uid="{00000000-0005-0000-0000-0000BE3B0000}"/>
    <cellStyle name="Normal 2 4 6 3" xfId="8454" xr:uid="{00000000-0005-0000-0000-0000BF3B0000}"/>
    <cellStyle name="Normal 2 4 6 3 2" xfId="23698" xr:uid="{00000000-0005-0000-0000-0000C03B0000}"/>
    <cellStyle name="Normal 2 4 6 4" xfId="8035" xr:uid="{00000000-0005-0000-0000-0000C13B0000}"/>
    <cellStyle name="Normal 2 4 6 4 2" xfId="23228" xr:uid="{00000000-0005-0000-0000-0000C23B0000}"/>
    <cellStyle name="Normal 2 4 6 5" xfId="6039" xr:uid="{00000000-0005-0000-0000-0000C33B0000}"/>
    <cellStyle name="Normal 2 4 6 6" xfId="4970" xr:uid="{00000000-0005-0000-0000-0000C43B0000}"/>
    <cellStyle name="Normal 2 4 7" xfId="2634" xr:uid="{00000000-0005-0000-0000-0000C53B0000}"/>
    <cellStyle name="Normal 2 4 7 2" xfId="8644" xr:uid="{00000000-0005-0000-0000-0000C63B0000}"/>
    <cellStyle name="Normal 2 4 7 3" xfId="6040" xr:uid="{00000000-0005-0000-0000-0000C73B0000}"/>
    <cellStyle name="Normal 2 4 7 4" xfId="4971" xr:uid="{00000000-0005-0000-0000-0000C83B0000}"/>
    <cellStyle name="Normal 2 4 8" xfId="2635" xr:uid="{00000000-0005-0000-0000-0000C93B0000}"/>
    <cellStyle name="Normal 2 4 8 2" xfId="6041" xr:uid="{00000000-0005-0000-0000-0000CA3B0000}"/>
    <cellStyle name="Normal 2 4 8 3" xfId="4972" xr:uid="{00000000-0005-0000-0000-0000CB3B0000}"/>
    <cellStyle name="Normal 2 4 9" xfId="2628" xr:uid="{00000000-0005-0000-0000-0000CC3B0000}"/>
    <cellStyle name="Normal 2 4 9 2" xfId="8029" xr:uid="{00000000-0005-0000-0000-0000CD3B0000}"/>
    <cellStyle name="Normal 2 5" xfId="174" xr:uid="{00000000-0005-0000-0000-0000CE3B0000}"/>
    <cellStyle name="Normal 2 5 10" xfId="4337" xr:uid="{00000000-0005-0000-0000-0000CF3B0000}"/>
    <cellStyle name="Normal 2 5 10 2" xfId="7721" xr:uid="{00000000-0005-0000-0000-0000D03B0000}"/>
    <cellStyle name="Normal 2 5 2" xfId="1282" xr:uid="{00000000-0005-0000-0000-0000D13B0000}"/>
    <cellStyle name="Normal 2 5 2 2" xfId="2637" xr:uid="{00000000-0005-0000-0000-0000D23B0000}"/>
    <cellStyle name="Normal 2 5 2 3" xfId="4338" xr:uid="{00000000-0005-0000-0000-0000D33B0000}"/>
    <cellStyle name="Normal 2 5 2 4" xfId="4974" xr:uid="{00000000-0005-0000-0000-0000D43B0000}"/>
    <cellStyle name="Normal 2 5 3" xfId="2638" xr:uid="{00000000-0005-0000-0000-0000D53B0000}"/>
    <cellStyle name="Normal 2 5 3 2" xfId="6043" xr:uid="{00000000-0005-0000-0000-0000D63B0000}"/>
    <cellStyle name="Normal 2 5 3 3" xfId="4975" xr:uid="{00000000-0005-0000-0000-0000D73B0000}"/>
    <cellStyle name="Normal 2 5 4" xfId="2639" xr:uid="{00000000-0005-0000-0000-0000D83B0000}"/>
    <cellStyle name="Normal 2 5 4 2" xfId="6044" xr:uid="{00000000-0005-0000-0000-0000D93B0000}"/>
    <cellStyle name="Normal 2 5 4 3" xfId="4976" xr:uid="{00000000-0005-0000-0000-0000DA3B0000}"/>
    <cellStyle name="Normal 2 5 5" xfId="2640" xr:uid="{00000000-0005-0000-0000-0000DB3B0000}"/>
    <cellStyle name="Normal 2 5 5 2" xfId="6045" xr:uid="{00000000-0005-0000-0000-0000DC3B0000}"/>
    <cellStyle name="Normal 2 5 5 3" xfId="4977" xr:uid="{00000000-0005-0000-0000-0000DD3B0000}"/>
    <cellStyle name="Normal 2 5 6" xfId="2641" xr:uid="{00000000-0005-0000-0000-0000DE3B0000}"/>
    <cellStyle name="Normal 2 5 6 2" xfId="6046" xr:uid="{00000000-0005-0000-0000-0000DF3B0000}"/>
    <cellStyle name="Normal 2 5 6 3" xfId="4978" xr:uid="{00000000-0005-0000-0000-0000E03B0000}"/>
    <cellStyle name="Normal 2 5 7" xfId="2642" xr:uid="{00000000-0005-0000-0000-0000E13B0000}"/>
    <cellStyle name="Normal 2 5 7 2" xfId="6047" xr:uid="{00000000-0005-0000-0000-0000E23B0000}"/>
    <cellStyle name="Normal 2 5 7 3" xfId="4979" xr:uid="{00000000-0005-0000-0000-0000E33B0000}"/>
    <cellStyle name="Normal 2 5 8" xfId="2643" xr:uid="{00000000-0005-0000-0000-0000E43B0000}"/>
    <cellStyle name="Normal 2 5 8 2" xfId="6048" xr:uid="{00000000-0005-0000-0000-0000E53B0000}"/>
    <cellStyle name="Normal 2 5 8 3" xfId="4980" xr:uid="{00000000-0005-0000-0000-0000E63B0000}"/>
    <cellStyle name="Normal 2 5 9" xfId="2636" xr:uid="{00000000-0005-0000-0000-0000E73B0000}"/>
    <cellStyle name="Normal 2 5 9 2" xfId="38498" xr:uid="{00000000-0005-0000-0000-0000E83B0000}"/>
    <cellStyle name="Normal 2 5 9 3" xfId="8036" xr:uid="{00000000-0005-0000-0000-0000E93B0000}"/>
    <cellStyle name="Normal 2 5 9 4" xfId="6042" xr:uid="{00000000-0005-0000-0000-0000EA3B0000}"/>
    <cellStyle name="Normal 2 5 9 5" xfId="4973" xr:uid="{00000000-0005-0000-0000-0000EB3B0000}"/>
    <cellStyle name="Normal 2 6" xfId="492" xr:uid="{00000000-0005-0000-0000-0000EC3B0000}"/>
    <cellStyle name="Normal 2 6 2" xfId="1374" xr:uid="{00000000-0005-0000-0000-0000ED3B0000}"/>
    <cellStyle name="Normal 2 6 2 2" xfId="2645" xr:uid="{00000000-0005-0000-0000-0000EE3B0000}"/>
    <cellStyle name="Normal 2 6 2 3" xfId="4982" xr:uid="{00000000-0005-0000-0000-0000EF3B0000}"/>
    <cellStyle name="Normal 2 6 3" xfId="2646" xr:uid="{00000000-0005-0000-0000-0000F03B0000}"/>
    <cellStyle name="Normal 2 6 3 2" xfId="6050" xr:uid="{00000000-0005-0000-0000-0000F13B0000}"/>
    <cellStyle name="Normal 2 6 3 3" xfId="4983" xr:uid="{00000000-0005-0000-0000-0000F23B0000}"/>
    <cellStyle name="Normal 2 6 4" xfId="2647" xr:uid="{00000000-0005-0000-0000-0000F33B0000}"/>
    <cellStyle name="Normal 2 6 4 2" xfId="6051" xr:uid="{00000000-0005-0000-0000-0000F43B0000}"/>
    <cellStyle name="Normal 2 6 4 3" xfId="4984" xr:uid="{00000000-0005-0000-0000-0000F53B0000}"/>
    <cellStyle name="Normal 2 6 5" xfId="2644" xr:uid="{00000000-0005-0000-0000-0000F63B0000}"/>
    <cellStyle name="Normal 2 6 5 2" xfId="8363" xr:uid="{00000000-0005-0000-0000-0000F73B0000}"/>
    <cellStyle name="Normal 2 6 6" xfId="6049" xr:uid="{00000000-0005-0000-0000-0000F83B0000}"/>
    <cellStyle name="Normal 2 6 7" xfId="4981" xr:uid="{00000000-0005-0000-0000-0000F93B0000}"/>
    <cellStyle name="Normal 2 7" xfId="1275" xr:uid="{00000000-0005-0000-0000-0000FA3B0000}"/>
    <cellStyle name="Normal 2 7 2" xfId="2649" xr:uid="{00000000-0005-0000-0000-0000FB3B0000}"/>
    <cellStyle name="Normal 2 7 2 2" xfId="6052" xr:uid="{00000000-0005-0000-0000-0000FC3B0000}"/>
    <cellStyle name="Normal 2 7 2 3" xfId="4986" xr:uid="{00000000-0005-0000-0000-0000FD3B0000}"/>
    <cellStyle name="Normal 2 7 3" xfId="2650" xr:uid="{00000000-0005-0000-0000-0000FE3B0000}"/>
    <cellStyle name="Normal 2 7 3 2" xfId="6053" xr:uid="{00000000-0005-0000-0000-0000FF3B0000}"/>
    <cellStyle name="Normal 2 7 3 3" xfId="4987" xr:uid="{00000000-0005-0000-0000-0000003C0000}"/>
    <cellStyle name="Normal 2 7 4" xfId="2651" xr:uid="{00000000-0005-0000-0000-0000013C0000}"/>
    <cellStyle name="Normal 2 7 4 2" xfId="6054" xr:uid="{00000000-0005-0000-0000-0000023C0000}"/>
    <cellStyle name="Normal 2 7 4 3" xfId="4988" xr:uid="{00000000-0005-0000-0000-0000033C0000}"/>
    <cellStyle name="Normal 2 7 5" xfId="2648" xr:uid="{00000000-0005-0000-0000-0000043C0000}"/>
    <cellStyle name="Normal 2 7 6" xfId="4339" xr:uid="{00000000-0005-0000-0000-0000053C0000}"/>
    <cellStyle name="Normal 2 7 7" xfId="4985" xr:uid="{00000000-0005-0000-0000-0000063C0000}"/>
    <cellStyle name="Normal 2 8" xfId="1468" xr:uid="{00000000-0005-0000-0000-0000073C0000}"/>
    <cellStyle name="Normal 2 8 2" xfId="2652" xr:uid="{00000000-0005-0000-0000-0000083C0000}"/>
    <cellStyle name="Normal 2 8 3" xfId="4340" xr:uid="{00000000-0005-0000-0000-0000093C0000}"/>
    <cellStyle name="Normal 2 8 4" xfId="4989" xr:uid="{00000000-0005-0000-0000-00000A3C0000}"/>
    <cellStyle name="Normal 2 9" xfId="2653" xr:uid="{00000000-0005-0000-0000-00000B3C0000}"/>
    <cellStyle name="Normal 2 9 2" xfId="6055" xr:uid="{00000000-0005-0000-0000-00000C3C0000}"/>
    <cellStyle name="Normal 2 9 3" xfId="4990" xr:uid="{00000000-0005-0000-0000-00000D3C0000}"/>
    <cellStyle name="Normal 20" xfId="62" xr:uid="{00000000-0005-0000-0000-00000E3C0000}"/>
    <cellStyle name="Normal 20 10" xfId="22316" xr:uid="{00000000-0005-0000-0000-00000F3C0000}"/>
    <cellStyle name="Normal 20 11" xfId="6827" xr:uid="{00000000-0005-0000-0000-0000103C0000}"/>
    <cellStyle name="Normal 20 2" xfId="1425" xr:uid="{00000000-0005-0000-0000-0000113C0000}"/>
    <cellStyle name="Normal 20 2 10" xfId="6930" xr:uid="{00000000-0005-0000-0000-0000123C0000}"/>
    <cellStyle name="Normal 20 2 2" xfId="7140" xr:uid="{00000000-0005-0000-0000-0000133C0000}"/>
    <cellStyle name="Normal 20 2 2 2" xfId="7557" xr:uid="{00000000-0005-0000-0000-0000143C0000}"/>
    <cellStyle name="Normal 20 2 2 2 2" xfId="10279" xr:uid="{00000000-0005-0000-0000-0000153C0000}"/>
    <cellStyle name="Normal 20 2 2 2 2 2" xfId="12016" xr:uid="{00000000-0005-0000-0000-0000163C0000}"/>
    <cellStyle name="Normal 20 2 2 2 2 2 2" xfId="15401" xr:uid="{00000000-0005-0000-0000-0000173C0000}"/>
    <cellStyle name="Normal 20 2 2 2 2 2 2 2" xfId="22185" xr:uid="{00000000-0005-0000-0000-0000183C0000}"/>
    <cellStyle name="Normal 20 2 2 2 2 2 2 2 2" xfId="37298" xr:uid="{00000000-0005-0000-0000-0000193C0000}"/>
    <cellStyle name="Normal 20 2 2 2 2 2 2 3" xfId="30530" xr:uid="{00000000-0005-0000-0000-00001A3C0000}"/>
    <cellStyle name="Normal 20 2 2 2 2 2 3" xfId="18801" xr:uid="{00000000-0005-0000-0000-00001B3C0000}"/>
    <cellStyle name="Normal 20 2 2 2 2 2 3 2" xfId="33914" xr:uid="{00000000-0005-0000-0000-00001C3C0000}"/>
    <cellStyle name="Normal 20 2 2 2 2 2 4" xfId="27146" xr:uid="{00000000-0005-0000-0000-00001D3C0000}"/>
    <cellStyle name="Normal 20 2 2 2 2 3" xfId="13688" xr:uid="{00000000-0005-0000-0000-00001E3C0000}"/>
    <cellStyle name="Normal 20 2 2 2 2 3 2" xfId="20472" xr:uid="{00000000-0005-0000-0000-00001F3C0000}"/>
    <cellStyle name="Normal 20 2 2 2 2 3 2 2" xfId="35585" xr:uid="{00000000-0005-0000-0000-0000203C0000}"/>
    <cellStyle name="Normal 20 2 2 2 2 3 3" xfId="28817" xr:uid="{00000000-0005-0000-0000-0000213C0000}"/>
    <cellStyle name="Normal 20 2 2 2 2 4" xfId="17075" xr:uid="{00000000-0005-0000-0000-0000223C0000}"/>
    <cellStyle name="Normal 20 2 2 2 2 4 2" xfId="32198" xr:uid="{00000000-0005-0000-0000-0000233C0000}"/>
    <cellStyle name="Normal 20 2 2 2 2 5" xfId="25433" xr:uid="{00000000-0005-0000-0000-0000243C0000}"/>
    <cellStyle name="Normal 20 2 2 2 3" xfId="11182" xr:uid="{00000000-0005-0000-0000-0000253C0000}"/>
    <cellStyle name="Normal 20 2 2 2 3 2" xfId="14567" xr:uid="{00000000-0005-0000-0000-0000263C0000}"/>
    <cellStyle name="Normal 20 2 2 2 3 2 2" xfId="21351" xr:uid="{00000000-0005-0000-0000-0000273C0000}"/>
    <cellStyle name="Normal 20 2 2 2 3 2 2 2" xfId="36464" xr:uid="{00000000-0005-0000-0000-0000283C0000}"/>
    <cellStyle name="Normal 20 2 2 2 3 2 3" xfId="29696" xr:uid="{00000000-0005-0000-0000-0000293C0000}"/>
    <cellStyle name="Normal 20 2 2 2 3 3" xfId="17967" xr:uid="{00000000-0005-0000-0000-00002A3C0000}"/>
    <cellStyle name="Normal 20 2 2 2 3 3 2" xfId="33080" xr:uid="{00000000-0005-0000-0000-00002B3C0000}"/>
    <cellStyle name="Normal 20 2 2 2 3 4" xfId="26312" xr:uid="{00000000-0005-0000-0000-00002C3C0000}"/>
    <cellStyle name="Normal 20 2 2 2 4" xfId="12852" xr:uid="{00000000-0005-0000-0000-00002D3C0000}"/>
    <cellStyle name="Normal 20 2 2 2 4 2" xfId="19635" xr:uid="{00000000-0005-0000-0000-00002E3C0000}"/>
    <cellStyle name="Normal 20 2 2 2 4 2 2" xfId="34748" xr:uid="{00000000-0005-0000-0000-00002F3C0000}"/>
    <cellStyle name="Normal 20 2 2 2 4 3" xfId="27980" xr:uid="{00000000-0005-0000-0000-0000303C0000}"/>
    <cellStyle name="Normal 20 2 2 2 5" xfId="16240" xr:uid="{00000000-0005-0000-0000-0000313C0000}"/>
    <cellStyle name="Normal 20 2 2 2 5 2" xfId="31364" xr:uid="{00000000-0005-0000-0000-0000323C0000}"/>
    <cellStyle name="Normal 20 2 2 2 6" xfId="9442" xr:uid="{00000000-0005-0000-0000-0000333C0000}"/>
    <cellStyle name="Normal 20 2 2 2 6 2" xfId="24596" xr:uid="{00000000-0005-0000-0000-0000343C0000}"/>
    <cellStyle name="Normal 20 2 2 2 7" xfId="23043" xr:uid="{00000000-0005-0000-0000-0000353C0000}"/>
    <cellStyle name="Normal 20 2 2 3" xfId="9864" xr:uid="{00000000-0005-0000-0000-0000363C0000}"/>
    <cellStyle name="Normal 20 2 2 3 2" xfId="11600" xr:uid="{00000000-0005-0000-0000-0000373C0000}"/>
    <cellStyle name="Normal 20 2 2 3 2 2" xfId="14985" xr:uid="{00000000-0005-0000-0000-0000383C0000}"/>
    <cellStyle name="Normal 20 2 2 3 2 2 2" xfId="21769" xr:uid="{00000000-0005-0000-0000-0000393C0000}"/>
    <cellStyle name="Normal 20 2 2 3 2 2 2 2" xfId="36882" xr:uid="{00000000-0005-0000-0000-00003A3C0000}"/>
    <cellStyle name="Normal 20 2 2 3 2 2 3" xfId="30114" xr:uid="{00000000-0005-0000-0000-00003B3C0000}"/>
    <cellStyle name="Normal 20 2 2 3 2 3" xfId="18385" xr:uid="{00000000-0005-0000-0000-00003C3C0000}"/>
    <cellStyle name="Normal 20 2 2 3 2 3 2" xfId="33498" xr:uid="{00000000-0005-0000-0000-00003D3C0000}"/>
    <cellStyle name="Normal 20 2 2 3 2 4" xfId="26730" xr:uid="{00000000-0005-0000-0000-00003E3C0000}"/>
    <cellStyle name="Normal 20 2 2 3 3" xfId="13272" xr:uid="{00000000-0005-0000-0000-00003F3C0000}"/>
    <cellStyle name="Normal 20 2 2 3 3 2" xfId="20056" xr:uid="{00000000-0005-0000-0000-0000403C0000}"/>
    <cellStyle name="Normal 20 2 2 3 3 2 2" xfId="35169" xr:uid="{00000000-0005-0000-0000-0000413C0000}"/>
    <cellStyle name="Normal 20 2 2 3 3 3" xfId="28401" xr:uid="{00000000-0005-0000-0000-0000423C0000}"/>
    <cellStyle name="Normal 20 2 2 3 4" xfId="16658" xr:uid="{00000000-0005-0000-0000-0000433C0000}"/>
    <cellStyle name="Normal 20 2 2 3 4 2" xfId="31782" xr:uid="{00000000-0005-0000-0000-0000443C0000}"/>
    <cellStyle name="Normal 20 2 2 3 5" xfId="25017" xr:uid="{00000000-0005-0000-0000-0000453C0000}"/>
    <cellStyle name="Normal 20 2 2 4" xfId="10767" xr:uid="{00000000-0005-0000-0000-0000463C0000}"/>
    <cellStyle name="Normal 20 2 2 4 2" xfId="14151" xr:uid="{00000000-0005-0000-0000-0000473C0000}"/>
    <cellStyle name="Normal 20 2 2 4 2 2" xfId="20935" xr:uid="{00000000-0005-0000-0000-0000483C0000}"/>
    <cellStyle name="Normal 20 2 2 4 2 2 2" xfId="36048" xr:uid="{00000000-0005-0000-0000-0000493C0000}"/>
    <cellStyle name="Normal 20 2 2 4 2 3" xfId="29280" xr:uid="{00000000-0005-0000-0000-00004A3C0000}"/>
    <cellStyle name="Normal 20 2 2 4 3" xfId="17551" xr:uid="{00000000-0005-0000-0000-00004B3C0000}"/>
    <cellStyle name="Normal 20 2 2 4 3 2" xfId="32664" xr:uid="{00000000-0005-0000-0000-00004C3C0000}"/>
    <cellStyle name="Normal 20 2 2 4 4" xfId="25896" xr:uid="{00000000-0005-0000-0000-00004D3C0000}"/>
    <cellStyle name="Normal 20 2 2 5" xfId="12436" xr:uid="{00000000-0005-0000-0000-00004E3C0000}"/>
    <cellStyle name="Normal 20 2 2 5 2" xfId="19219" xr:uid="{00000000-0005-0000-0000-00004F3C0000}"/>
    <cellStyle name="Normal 20 2 2 5 2 2" xfId="34332" xr:uid="{00000000-0005-0000-0000-0000503C0000}"/>
    <cellStyle name="Normal 20 2 2 5 3" xfId="27564" xr:uid="{00000000-0005-0000-0000-0000513C0000}"/>
    <cellStyle name="Normal 20 2 2 6" xfId="15824" xr:uid="{00000000-0005-0000-0000-0000523C0000}"/>
    <cellStyle name="Normal 20 2 2 6 2" xfId="30948" xr:uid="{00000000-0005-0000-0000-0000533C0000}"/>
    <cellStyle name="Normal 20 2 2 7" xfId="9026" xr:uid="{00000000-0005-0000-0000-0000543C0000}"/>
    <cellStyle name="Normal 20 2 2 7 2" xfId="24180" xr:uid="{00000000-0005-0000-0000-0000553C0000}"/>
    <cellStyle name="Normal 20 2 2 8" xfId="22627" xr:uid="{00000000-0005-0000-0000-0000563C0000}"/>
    <cellStyle name="Normal 20 2 3" xfId="7349" xr:uid="{00000000-0005-0000-0000-0000573C0000}"/>
    <cellStyle name="Normal 20 2 3 2" xfId="10071" xr:uid="{00000000-0005-0000-0000-0000583C0000}"/>
    <cellStyle name="Normal 20 2 3 2 2" xfId="11808" xr:uid="{00000000-0005-0000-0000-0000593C0000}"/>
    <cellStyle name="Normal 20 2 3 2 2 2" xfId="15193" xr:uid="{00000000-0005-0000-0000-00005A3C0000}"/>
    <cellStyle name="Normal 20 2 3 2 2 2 2" xfId="21977" xr:uid="{00000000-0005-0000-0000-00005B3C0000}"/>
    <cellStyle name="Normal 20 2 3 2 2 2 2 2" xfId="37090" xr:uid="{00000000-0005-0000-0000-00005C3C0000}"/>
    <cellStyle name="Normal 20 2 3 2 2 2 3" xfId="30322" xr:uid="{00000000-0005-0000-0000-00005D3C0000}"/>
    <cellStyle name="Normal 20 2 3 2 2 3" xfId="18593" xr:uid="{00000000-0005-0000-0000-00005E3C0000}"/>
    <cellStyle name="Normal 20 2 3 2 2 3 2" xfId="33706" xr:uid="{00000000-0005-0000-0000-00005F3C0000}"/>
    <cellStyle name="Normal 20 2 3 2 2 4" xfId="26938" xr:uid="{00000000-0005-0000-0000-0000603C0000}"/>
    <cellStyle name="Normal 20 2 3 2 3" xfId="13480" xr:uid="{00000000-0005-0000-0000-0000613C0000}"/>
    <cellStyle name="Normal 20 2 3 2 3 2" xfId="20264" xr:uid="{00000000-0005-0000-0000-0000623C0000}"/>
    <cellStyle name="Normal 20 2 3 2 3 2 2" xfId="35377" xr:uid="{00000000-0005-0000-0000-0000633C0000}"/>
    <cellStyle name="Normal 20 2 3 2 3 3" xfId="28609" xr:uid="{00000000-0005-0000-0000-0000643C0000}"/>
    <cellStyle name="Normal 20 2 3 2 4" xfId="16867" xr:uid="{00000000-0005-0000-0000-0000653C0000}"/>
    <cellStyle name="Normal 20 2 3 2 4 2" xfId="31990" xr:uid="{00000000-0005-0000-0000-0000663C0000}"/>
    <cellStyle name="Normal 20 2 3 2 5" xfId="25225" xr:uid="{00000000-0005-0000-0000-0000673C0000}"/>
    <cellStyle name="Normal 20 2 3 3" xfId="10974" xr:uid="{00000000-0005-0000-0000-0000683C0000}"/>
    <cellStyle name="Normal 20 2 3 3 2" xfId="14359" xr:uid="{00000000-0005-0000-0000-0000693C0000}"/>
    <cellStyle name="Normal 20 2 3 3 2 2" xfId="21143" xr:uid="{00000000-0005-0000-0000-00006A3C0000}"/>
    <cellStyle name="Normal 20 2 3 3 2 2 2" xfId="36256" xr:uid="{00000000-0005-0000-0000-00006B3C0000}"/>
    <cellStyle name="Normal 20 2 3 3 2 3" xfId="29488" xr:uid="{00000000-0005-0000-0000-00006C3C0000}"/>
    <cellStyle name="Normal 20 2 3 3 3" xfId="17759" xr:uid="{00000000-0005-0000-0000-00006D3C0000}"/>
    <cellStyle name="Normal 20 2 3 3 3 2" xfId="32872" xr:uid="{00000000-0005-0000-0000-00006E3C0000}"/>
    <cellStyle name="Normal 20 2 3 3 4" xfId="26104" xr:uid="{00000000-0005-0000-0000-00006F3C0000}"/>
    <cellStyle name="Normal 20 2 3 4" xfId="12644" xr:uid="{00000000-0005-0000-0000-0000703C0000}"/>
    <cellStyle name="Normal 20 2 3 4 2" xfId="19427" xr:uid="{00000000-0005-0000-0000-0000713C0000}"/>
    <cellStyle name="Normal 20 2 3 4 2 2" xfId="34540" xr:uid="{00000000-0005-0000-0000-0000723C0000}"/>
    <cellStyle name="Normal 20 2 3 4 3" xfId="27772" xr:uid="{00000000-0005-0000-0000-0000733C0000}"/>
    <cellStyle name="Normal 20 2 3 5" xfId="16032" xr:uid="{00000000-0005-0000-0000-0000743C0000}"/>
    <cellStyle name="Normal 20 2 3 5 2" xfId="31156" xr:uid="{00000000-0005-0000-0000-0000753C0000}"/>
    <cellStyle name="Normal 20 2 3 6" xfId="9234" xr:uid="{00000000-0005-0000-0000-0000763C0000}"/>
    <cellStyle name="Normal 20 2 3 6 2" xfId="24388" xr:uid="{00000000-0005-0000-0000-0000773C0000}"/>
    <cellStyle name="Normal 20 2 3 7" xfId="22835" xr:uid="{00000000-0005-0000-0000-0000783C0000}"/>
    <cellStyle name="Normal 20 2 4" xfId="9656" xr:uid="{00000000-0005-0000-0000-0000793C0000}"/>
    <cellStyle name="Normal 20 2 4 2" xfId="11392" xr:uid="{00000000-0005-0000-0000-00007A3C0000}"/>
    <cellStyle name="Normal 20 2 4 2 2" xfId="14777" xr:uid="{00000000-0005-0000-0000-00007B3C0000}"/>
    <cellStyle name="Normal 20 2 4 2 2 2" xfId="21561" xr:uid="{00000000-0005-0000-0000-00007C3C0000}"/>
    <cellStyle name="Normal 20 2 4 2 2 2 2" xfId="36674" xr:uid="{00000000-0005-0000-0000-00007D3C0000}"/>
    <cellStyle name="Normal 20 2 4 2 2 3" xfId="29906" xr:uid="{00000000-0005-0000-0000-00007E3C0000}"/>
    <cellStyle name="Normal 20 2 4 2 3" xfId="18177" xr:uid="{00000000-0005-0000-0000-00007F3C0000}"/>
    <cellStyle name="Normal 20 2 4 2 3 2" xfId="33290" xr:uid="{00000000-0005-0000-0000-0000803C0000}"/>
    <cellStyle name="Normal 20 2 4 2 4" xfId="26522" xr:uid="{00000000-0005-0000-0000-0000813C0000}"/>
    <cellStyle name="Normal 20 2 4 3" xfId="13064" xr:uid="{00000000-0005-0000-0000-0000823C0000}"/>
    <cellStyle name="Normal 20 2 4 3 2" xfId="19848" xr:uid="{00000000-0005-0000-0000-0000833C0000}"/>
    <cellStyle name="Normal 20 2 4 3 2 2" xfId="34961" xr:uid="{00000000-0005-0000-0000-0000843C0000}"/>
    <cellStyle name="Normal 20 2 4 3 3" xfId="28193" xr:uid="{00000000-0005-0000-0000-0000853C0000}"/>
    <cellStyle name="Normal 20 2 4 4" xfId="16450" xr:uid="{00000000-0005-0000-0000-0000863C0000}"/>
    <cellStyle name="Normal 20 2 4 4 2" xfId="31574" xr:uid="{00000000-0005-0000-0000-0000873C0000}"/>
    <cellStyle name="Normal 20 2 4 5" xfId="24809" xr:uid="{00000000-0005-0000-0000-0000883C0000}"/>
    <cellStyle name="Normal 20 2 5" xfId="10559" xr:uid="{00000000-0005-0000-0000-0000893C0000}"/>
    <cellStyle name="Normal 20 2 5 2" xfId="13943" xr:uid="{00000000-0005-0000-0000-00008A3C0000}"/>
    <cellStyle name="Normal 20 2 5 2 2" xfId="20727" xr:uid="{00000000-0005-0000-0000-00008B3C0000}"/>
    <cellStyle name="Normal 20 2 5 2 2 2" xfId="35840" xr:uid="{00000000-0005-0000-0000-00008C3C0000}"/>
    <cellStyle name="Normal 20 2 5 2 3" xfId="29072" xr:uid="{00000000-0005-0000-0000-00008D3C0000}"/>
    <cellStyle name="Normal 20 2 5 3" xfId="17343" xr:uid="{00000000-0005-0000-0000-00008E3C0000}"/>
    <cellStyle name="Normal 20 2 5 3 2" xfId="32456" xr:uid="{00000000-0005-0000-0000-00008F3C0000}"/>
    <cellStyle name="Normal 20 2 5 4" xfId="25688" xr:uid="{00000000-0005-0000-0000-0000903C0000}"/>
    <cellStyle name="Normal 20 2 6" xfId="12228" xr:uid="{00000000-0005-0000-0000-0000913C0000}"/>
    <cellStyle name="Normal 20 2 6 2" xfId="19011" xr:uid="{00000000-0005-0000-0000-0000923C0000}"/>
    <cellStyle name="Normal 20 2 6 2 2" xfId="34124" xr:uid="{00000000-0005-0000-0000-0000933C0000}"/>
    <cellStyle name="Normal 20 2 6 3" xfId="27356" xr:uid="{00000000-0005-0000-0000-0000943C0000}"/>
    <cellStyle name="Normal 20 2 7" xfId="15616" xr:uid="{00000000-0005-0000-0000-0000953C0000}"/>
    <cellStyle name="Normal 20 2 7 2" xfId="30740" xr:uid="{00000000-0005-0000-0000-0000963C0000}"/>
    <cellStyle name="Normal 20 2 8" xfId="8817" xr:uid="{00000000-0005-0000-0000-0000973C0000}"/>
    <cellStyle name="Normal 20 2 8 2" xfId="23972" xr:uid="{00000000-0005-0000-0000-0000983C0000}"/>
    <cellStyle name="Normal 20 2 9" xfId="22419" xr:uid="{00000000-0005-0000-0000-0000993C0000}"/>
    <cellStyle name="Normal 20 3" xfId="7037" xr:uid="{00000000-0005-0000-0000-00009A3C0000}"/>
    <cellStyle name="Normal 20 3 2" xfId="7454" xr:uid="{00000000-0005-0000-0000-00009B3C0000}"/>
    <cellStyle name="Normal 20 3 2 2" xfId="10176" xr:uid="{00000000-0005-0000-0000-00009C3C0000}"/>
    <cellStyle name="Normal 20 3 2 2 2" xfId="11913" xr:uid="{00000000-0005-0000-0000-00009D3C0000}"/>
    <cellStyle name="Normal 20 3 2 2 2 2" xfId="15298" xr:uid="{00000000-0005-0000-0000-00009E3C0000}"/>
    <cellStyle name="Normal 20 3 2 2 2 2 2" xfId="22082" xr:uid="{00000000-0005-0000-0000-00009F3C0000}"/>
    <cellStyle name="Normal 20 3 2 2 2 2 2 2" xfId="37195" xr:uid="{00000000-0005-0000-0000-0000A03C0000}"/>
    <cellStyle name="Normal 20 3 2 2 2 2 3" xfId="30427" xr:uid="{00000000-0005-0000-0000-0000A13C0000}"/>
    <cellStyle name="Normal 20 3 2 2 2 3" xfId="18698" xr:uid="{00000000-0005-0000-0000-0000A23C0000}"/>
    <cellStyle name="Normal 20 3 2 2 2 3 2" xfId="33811" xr:uid="{00000000-0005-0000-0000-0000A33C0000}"/>
    <cellStyle name="Normal 20 3 2 2 2 4" xfId="27043" xr:uid="{00000000-0005-0000-0000-0000A43C0000}"/>
    <cellStyle name="Normal 20 3 2 2 3" xfId="13585" xr:uid="{00000000-0005-0000-0000-0000A53C0000}"/>
    <cellStyle name="Normal 20 3 2 2 3 2" xfId="20369" xr:uid="{00000000-0005-0000-0000-0000A63C0000}"/>
    <cellStyle name="Normal 20 3 2 2 3 2 2" xfId="35482" xr:uid="{00000000-0005-0000-0000-0000A73C0000}"/>
    <cellStyle name="Normal 20 3 2 2 3 3" xfId="28714" xr:uid="{00000000-0005-0000-0000-0000A83C0000}"/>
    <cellStyle name="Normal 20 3 2 2 4" xfId="16972" xr:uid="{00000000-0005-0000-0000-0000A93C0000}"/>
    <cellStyle name="Normal 20 3 2 2 4 2" xfId="32095" xr:uid="{00000000-0005-0000-0000-0000AA3C0000}"/>
    <cellStyle name="Normal 20 3 2 2 5" xfId="25330" xr:uid="{00000000-0005-0000-0000-0000AB3C0000}"/>
    <cellStyle name="Normal 20 3 2 3" xfId="11079" xr:uid="{00000000-0005-0000-0000-0000AC3C0000}"/>
    <cellStyle name="Normal 20 3 2 3 2" xfId="14464" xr:uid="{00000000-0005-0000-0000-0000AD3C0000}"/>
    <cellStyle name="Normal 20 3 2 3 2 2" xfId="21248" xr:uid="{00000000-0005-0000-0000-0000AE3C0000}"/>
    <cellStyle name="Normal 20 3 2 3 2 2 2" xfId="36361" xr:uid="{00000000-0005-0000-0000-0000AF3C0000}"/>
    <cellStyle name="Normal 20 3 2 3 2 3" xfId="29593" xr:uid="{00000000-0005-0000-0000-0000B03C0000}"/>
    <cellStyle name="Normal 20 3 2 3 3" xfId="17864" xr:uid="{00000000-0005-0000-0000-0000B13C0000}"/>
    <cellStyle name="Normal 20 3 2 3 3 2" xfId="32977" xr:uid="{00000000-0005-0000-0000-0000B23C0000}"/>
    <cellStyle name="Normal 20 3 2 3 4" xfId="26209" xr:uid="{00000000-0005-0000-0000-0000B33C0000}"/>
    <cellStyle name="Normal 20 3 2 4" xfId="12749" xr:uid="{00000000-0005-0000-0000-0000B43C0000}"/>
    <cellStyle name="Normal 20 3 2 4 2" xfId="19532" xr:uid="{00000000-0005-0000-0000-0000B53C0000}"/>
    <cellStyle name="Normal 20 3 2 4 2 2" xfId="34645" xr:uid="{00000000-0005-0000-0000-0000B63C0000}"/>
    <cellStyle name="Normal 20 3 2 4 3" xfId="27877" xr:uid="{00000000-0005-0000-0000-0000B73C0000}"/>
    <cellStyle name="Normal 20 3 2 5" xfId="16137" xr:uid="{00000000-0005-0000-0000-0000B83C0000}"/>
    <cellStyle name="Normal 20 3 2 5 2" xfId="31261" xr:uid="{00000000-0005-0000-0000-0000B93C0000}"/>
    <cellStyle name="Normal 20 3 2 6" xfId="9339" xr:uid="{00000000-0005-0000-0000-0000BA3C0000}"/>
    <cellStyle name="Normal 20 3 2 6 2" xfId="24493" xr:uid="{00000000-0005-0000-0000-0000BB3C0000}"/>
    <cellStyle name="Normal 20 3 2 7" xfId="22940" xr:uid="{00000000-0005-0000-0000-0000BC3C0000}"/>
    <cellStyle name="Normal 20 3 3" xfId="8259" xr:uid="{00000000-0005-0000-0000-0000BD3C0000}"/>
    <cellStyle name="Normal 20 3 3 2" xfId="11497" xr:uid="{00000000-0005-0000-0000-0000BE3C0000}"/>
    <cellStyle name="Normal 20 3 3 2 2" xfId="14882" xr:uid="{00000000-0005-0000-0000-0000BF3C0000}"/>
    <cellStyle name="Normal 20 3 3 2 2 2" xfId="21666" xr:uid="{00000000-0005-0000-0000-0000C03C0000}"/>
    <cellStyle name="Normal 20 3 3 2 2 2 2" xfId="36779" xr:uid="{00000000-0005-0000-0000-0000C13C0000}"/>
    <cellStyle name="Normal 20 3 3 2 2 3" xfId="30011" xr:uid="{00000000-0005-0000-0000-0000C23C0000}"/>
    <cellStyle name="Normal 20 3 3 2 3" xfId="18282" xr:uid="{00000000-0005-0000-0000-0000C33C0000}"/>
    <cellStyle name="Normal 20 3 3 2 3 2" xfId="33395" xr:uid="{00000000-0005-0000-0000-0000C43C0000}"/>
    <cellStyle name="Normal 20 3 3 2 4" xfId="26627" xr:uid="{00000000-0005-0000-0000-0000C53C0000}"/>
    <cellStyle name="Normal 20 3 3 3" xfId="13169" xr:uid="{00000000-0005-0000-0000-0000C63C0000}"/>
    <cellStyle name="Normal 20 3 3 3 2" xfId="19953" xr:uid="{00000000-0005-0000-0000-0000C73C0000}"/>
    <cellStyle name="Normal 20 3 3 3 2 2" xfId="35066" xr:uid="{00000000-0005-0000-0000-0000C83C0000}"/>
    <cellStyle name="Normal 20 3 3 3 3" xfId="28298" xr:uid="{00000000-0005-0000-0000-0000C93C0000}"/>
    <cellStyle name="Normal 20 3 3 4" xfId="16555" xr:uid="{00000000-0005-0000-0000-0000CA3C0000}"/>
    <cellStyle name="Normal 20 3 3 4 2" xfId="31679" xr:uid="{00000000-0005-0000-0000-0000CB3C0000}"/>
    <cellStyle name="Normal 20 3 3 5" xfId="9761" xr:uid="{00000000-0005-0000-0000-0000CC3C0000}"/>
    <cellStyle name="Normal 20 3 3 5 2" xfId="24914" xr:uid="{00000000-0005-0000-0000-0000CD3C0000}"/>
    <cellStyle name="Normal 20 3 3 6" xfId="23465" xr:uid="{00000000-0005-0000-0000-0000CE3C0000}"/>
    <cellStyle name="Normal 20 3 4" xfId="10664" xr:uid="{00000000-0005-0000-0000-0000CF3C0000}"/>
    <cellStyle name="Normal 20 3 4 2" xfId="14048" xr:uid="{00000000-0005-0000-0000-0000D03C0000}"/>
    <cellStyle name="Normal 20 3 4 2 2" xfId="20832" xr:uid="{00000000-0005-0000-0000-0000D13C0000}"/>
    <cellStyle name="Normal 20 3 4 2 2 2" xfId="35945" xr:uid="{00000000-0005-0000-0000-0000D23C0000}"/>
    <cellStyle name="Normal 20 3 4 2 3" xfId="29177" xr:uid="{00000000-0005-0000-0000-0000D33C0000}"/>
    <cellStyle name="Normal 20 3 4 3" xfId="17448" xr:uid="{00000000-0005-0000-0000-0000D43C0000}"/>
    <cellStyle name="Normal 20 3 4 3 2" xfId="32561" xr:uid="{00000000-0005-0000-0000-0000D53C0000}"/>
    <cellStyle name="Normal 20 3 4 4" xfId="25793" xr:uid="{00000000-0005-0000-0000-0000D63C0000}"/>
    <cellStyle name="Normal 20 3 5" xfId="12333" xr:uid="{00000000-0005-0000-0000-0000D73C0000}"/>
    <cellStyle name="Normal 20 3 5 2" xfId="19116" xr:uid="{00000000-0005-0000-0000-0000D83C0000}"/>
    <cellStyle name="Normal 20 3 5 2 2" xfId="34229" xr:uid="{00000000-0005-0000-0000-0000D93C0000}"/>
    <cellStyle name="Normal 20 3 5 3" xfId="27461" xr:uid="{00000000-0005-0000-0000-0000DA3C0000}"/>
    <cellStyle name="Normal 20 3 6" xfId="15721" xr:uid="{00000000-0005-0000-0000-0000DB3C0000}"/>
    <cellStyle name="Normal 20 3 6 2" xfId="30845" xr:uid="{00000000-0005-0000-0000-0000DC3C0000}"/>
    <cellStyle name="Normal 20 3 7" xfId="8923" xr:uid="{00000000-0005-0000-0000-0000DD3C0000}"/>
    <cellStyle name="Normal 20 3 7 2" xfId="24077" xr:uid="{00000000-0005-0000-0000-0000DE3C0000}"/>
    <cellStyle name="Normal 20 3 8" xfId="22524" xr:uid="{00000000-0005-0000-0000-0000DF3C0000}"/>
    <cellStyle name="Normal 20 4" xfId="7248" xr:uid="{00000000-0005-0000-0000-0000E03C0000}"/>
    <cellStyle name="Normal 20 4 2" xfId="8455" xr:uid="{00000000-0005-0000-0000-0000E13C0000}"/>
    <cellStyle name="Normal 20 4 2 2" xfId="11705" xr:uid="{00000000-0005-0000-0000-0000E23C0000}"/>
    <cellStyle name="Normal 20 4 2 2 2" xfId="15090" xr:uid="{00000000-0005-0000-0000-0000E33C0000}"/>
    <cellStyle name="Normal 20 4 2 2 2 2" xfId="21874" xr:uid="{00000000-0005-0000-0000-0000E43C0000}"/>
    <cellStyle name="Normal 20 4 2 2 2 2 2" xfId="36987" xr:uid="{00000000-0005-0000-0000-0000E53C0000}"/>
    <cellStyle name="Normal 20 4 2 2 2 3" xfId="30219" xr:uid="{00000000-0005-0000-0000-0000E63C0000}"/>
    <cellStyle name="Normal 20 4 2 2 3" xfId="18490" xr:uid="{00000000-0005-0000-0000-0000E73C0000}"/>
    <cellStyle name="Normal 20 4 2 2 3 2" xfId="33603" xr:uid="{00000000-0005-0000-0000-0000E83C0000}"/>
    <cellStyle name="Normal 20 4 2 2 4" xfId="26835" xr:uid="{00000000-0005-0000-0000-0000E93C0000}"/>
    <cellStyle name="Normal 20 4 2 3" xfId="13377" xr:uid="{00000000-0005-0000-0000-0000EA3C0000}"/>
    <cellStyle name="Normal 20 4 2 3 2" xfId="20161" xr:uid="{00000000-0005-0000-0000-0000EB3C0000}"/>
    <cellStyle name="Normal 20 4 2 3 2 2" xfId="35274" xr:uid="{00000000-0005-0000-0000-0000EC3C0000}"/>
    <cellStyle name="Normal 20 4 2 3 3" xfId="28506" xr:uid="{00000000-0005-0000-0000-0000ED3C0000}"/>
    <cellStyle name="Normal 20 4 2 4" xfId="16764" xr:uid="{00000000-0005-0000-0000-0000EE3C0000}"/>
    <cellStyle name="Normal 20 4 2 4 2" xfId="31887" xr:uid="{00000000-0005-0000-0000-0000EF3C0000}"/>
    <cellStyle name="Normal 20 4 2 5" xfId="9969" xr:uid="{00000000-0005-0000-0000-0000F03C0000}"/>
    <cellStyle name="Normal 20 4 2 5 2" xfId="25122" xr:uid="{00000000-0005-0000-0000-0000F13C0000}"/>
    <cellStyle name="Normal 20 4 2 6" xfId="23699" xr:uid="{00000000-0005-0000-0000-0000F23C0000}"/>
    <cellStyle name="Normal 20 4 3" xfId="10872" xr:uid="{00000000-0005-0000-0000-0000F33C0000}"/>
    <cellStyle name="Normal 20 4 3 2" xfId="14256" xr:uid="{00000000-0005-0000-0000-0000F43C0000}"/>
    <cellStyle name="Normal 20 4 3 2 2" xfId="21040" xr:uid="{00000000-0005-0000-0000-0000F53C0000}"/>
    <cellStyle name="Normal 20 4 3 2 2 2" xfId="36153" xr:uid="{00000000-0005-0000-0000-0000F63C0000}"/>
    <cellStyle name="Normal 20 4 3 2 3" xfId="29385" xr:uid="{00000000-0005-0000-0000-0000F73C0000}"/>
    <cellStyle name="Normal 20 4 3 3" xfId="17656" xr:uid="{00000000-0005-0000-0000-0000F83C0000}"/>
    <cellStyle name="Normal 20 4 3 3 2" xfId="32769" xr:uid="{00000000-0005-0000-0000-0000F93C0000}"/>
    <cellStyle name="Normal 20 4 3 4" xfId="26001" xr:uid="{00000000-0005-0000-0000-0000FA3C0000}"/>
    <cellStyle name="Normal 20 4 4" xfId="12541" xr:uid="{00000000-0005-0000-0000-0000FB3C0000}"/>
    <cellStyle name="Normal 20 4 4 2" xfId="19324" xr:uid="{00000000-0005-0000-0000-0000FC3C0000}"/>
    <cellStyle name="Normal 20 4 4 2 2" xfId="34437" xr:uid="{00000000-0005-0000-0000-0000FD3C0000}"/>
    <cellStyle name="Normal 20 4 4 3" xfId="27669" xr:uid="{00000000-0005-0000-0000-0000FE3C0000}"/>
    <cellStyle name="Normal 20 4 5" xfId="15929" xr:uid="{00000000-0005-0000-0000-0000FF3C0000}"/>
    <cellStyle name="Normal 20 4 5 2" xfId="31053" xr:uid="{00000000-0005-0000-0000-0000003D0000}"/>
    <cellStyle name="Normal 20 4 6" xfId="9131" xr:uid="{00000000-0005-0000-0000-0000013D0000}"/>
    <cellStyle name="Normal 20 4 6 2" xfId="24285" xr:uid="{00000000-0005-0000-0000-0000023D0000}"/>
    <cellStyle name="Normal 20 4 7" xfId="22732" xr:uid="{00000000-0005-0000-0000-0000033D0000}"/>
    <cellStyle name="Normal 20 5" xfId="8037" xr:uid="{00000000-0005-0000-0000-0000043D0000}"/>
    <cellStyle name="Normal 20 5 2" xfId="11289" xr:uid="{00000000-0005-0000-0000-0000053D0000}"/>
    <cellStyle name="Normal 20 5 2 2" xfId="14674" xr:uid="{00000000-0005-0000-0000-0000063D0000}"/>
    <cellStyle name="Normal 20 5 2 2 2" xfId="21458" xr:uid="{00000000-0005-0000-0000-0000073D0000}"/>
    <cellStyle name="Normal 20 5 2 2 2 2" xfId="36571" xr:uid="{00000000-0005-0000-0000-0000083D0000}"/>
    <cellStyle name="Normal 20 5 2 2 3" xfId="29803" xr:uid="{00000000-0005-0000-0000-0000093D0000}"/>
    <cellStyle name="Normal 20 5 2 3" xfId="18074" xr:uid="{00000000-0005-0000-0000-00000A3D0000}"/>
    <cellStyle name="Normal 20 5 2 3 2" xfId="33187" xr:uid="{00000000-0005-0000-0000-00000B3D0000}"/>
    <cellStyle name="Normal 20 5 2 4" xfId="26419" xr:uid="{00000000-0005-0000-0000-00000C3D0000}"/>
    <cellStyle name="Normal 20 5 3" xfId="12961" xr:uid="{00000000-0005-0000-0000-00000D3D0000}"/>
    <cellStyle name="Normal 20 5 3 2" xfId="19745" xr:uid="{00000000-0005-0000-0000-00000E3D0000}"/>
    <cellStyle name="Normal 20 5 3 2 2" xfId="34858" xr:uid="{00000000-0005-0000-0000-00000F3D0000}"/>
    <cellStyle name="Normal 20 5 3 3" xfId="28090" xr:uid="{00000000-0005-0000-0000-0000103D0000}"/>
    <cellStyle name="Normal 20 5 4" xfId="16347" xr:uid="{00000000-0005-0000-0000-0000113D0000}"/>
    <cellStyle name="Normal 20 5 4 2" xfId="31471" xr:uid="{00000000-0005-0000-0000-0000123D0000}"/>
    <cellStyle name="Normal 20 5 5" xfId="9553" xr:uid="{00000000-0005-0000-0000-0000133D0000}"/>
    <cellStyle name="Normal 20 5 5 2" xfId="24706" xr:uid="{00000000-0005-0000-0000-0000143D0000}"/>
    <cellStyle name="Normal 20 5 6" xfId="23229" xr:uid="{00000000-0005-0000-0000-0000153D0000}"/>
    <cellStyle name="Normal 20 6" xfId="10454" xr:uid="{00000000-0005-0000-0000-0000163D0000}"/>
    <cellStyle name="Normal 20 6 2" xfId="13840" xr:uid="{00000000-0005-0000-0000-0000173D0000}"/>
    <cellStyle name="Normal 20 6 2 2" xfId="20624" xr:uid="{00000000-0005-0000-0000-0000183D0000}"/>
    <cellStyle name="Normal 20 6 2 2 2" xfId="35737" xr:uid="{00000000-0005-0000-0000-0000193D0000}"/>
    <cellStyle name="Normal 20 6 2 3" xfId="28969" xr:uid="{00000000-0005-0000-0000-00001A3D0000}"/>
    <cellStyle name="Normal 20 6 3" xfId="17240" xr:uid="{00000000-0005-0000-0000-00001B3D0000}"/>
    <cellStyle name="Normal 20 6 3 2" xfId="32353" xr:uid="{00000000-0005-0000-0000-00001C3D0000}"/>
    <cellStyle name="Normal 20 6 4" xfId="25585" xr:uid="{00000000-0005-0000-0000-00001D3D0000}"/>
    <cellStyle name="Normal 20 7" xfId="12125" xr:uid="{00000000-0005-0000-0000-00001E3D0000}"/>
    <cellStyle name="Normal 20 7 2" xfId="18908" xr:uid="{00000000-0005-0000-0000-00001F3D0000}"/>
    <cellStyle name="Normal 20 7 2 2" xfId="34021" xr:uid="{00000000-0005-0000-0000-0000203D0000}"/>
    <cellStyle name="Normal 20 7 3" xfId="27253" xr:uid="{00000000-0005-0000-0000-0000213D0000}"/>
    <cellStyle name="Normal 20 8" xfId="15514" xr:uid="{00000000-0005-0000-0000-0000223D0000}"/>
    <cellStyle name="Normal 20 8 2" xfId="30637" xr:uid="{00000000-0005-0000-0000-0000233D0000}"/>
    <cellStyle name="Normal 20 9" xfId="8714" xr:uid="{00000000-0005-0000-0000-0000243D0000}"/>
    <cellStyle name="Normal 20 9 2" xfId="23869" xr:uid="{00000000-0005-0000-0000-0000253D0000}"/>
    <cellStyle name="Normal 21" xfId="67" xr:uid="{00000000-0005-0000-0000-0000263D0000}"/>
    <cellStyle name="Normal 21 10" xfId="22364" xr:uid="{00000000-0005-0000-0000-0000273D0000}"/>
    <cellStyle name="Normal 21 2" xfId="978" xr:uid="{00000000-0005-0000-0000-0000283D0000}"/>
    <cellStyle name="Normal 21 2 10" xfId="6978" xr:uid="{00000000-0005-0000-0000-0000293D0000}"/>
    <cellStyle name="Normal 21 2 2" xfId="7188" xr:uid="{00000000-0005-0000-0000-00002A3D0000}"/>
    <cellStyle name="Normal 21 2 2 2" xfId="7605" xr:uid="{00000000-0005-0000-0000-00002B3D0000}"/>
    <cellStyle name="Normal 21 2 2 2 2" xfId="10327" xr:uid="{00000000-0005-0000-0000-00002C3D0000}"/>
    <cellStyle name="Normal 21 2 2 2 2 2" xfId="12064" xr:uid="{00000000-0005-0000-0000-00002D3D0000}"/>
    <cellStyle name="Normal 21 2 2 2 2 2 2" xfId="15449" xr:uid="{00000000-0005-0000-0000-00002E3D0000}"/>
    <cellStyle name="Normal 21 2 2 2 2 2 2 2" xfId="22233" xr:uid="{00000000-0005-0000-0000-00002F3D0000}"/>
    <cellStyle name="Normal 21 2 2 2 2 2 2 2 2" xfId="37346" xr:uid="{00000000-0005-0000-0000-0000303D0000}"/>
    <cellStyle name="Normal 21 2 2 2 2 2 2 3" xfId="30578" xr:uid="{00000000-0005-0000-0000-0000313D0000}"/>
    <cellStyle name="Normal 21 2 2 2 2 2 3" xfId="18849" xr:uid="{00000000-0005-0000-0000-0000323D0000}"/>
    <cellStyle name="Normal 21 2 2 2 2 2 3 2" xfId="33962" xr:uid="{00000000-0005-0000-0000-0000333D0000}"/>
    <cellStyle name="Normal 21 2 2 2 2 2 4" xfId="27194" xr:uid="{00000000-0005-0000-0000-0000343D0000}"/>
    <cellStyle name="Normal 21 2 2 2 2 3" xfId="13736" xr:uid="{00000000-0005-0000-0000-0000353D0000}"/>
    <cellStyle name="Normal 21 2 2 2 2 3 2" xfId="20520" xr:uid="{00000000-0005-0000-0000-0000363D0000}"/>
    <cellStyle name="Normal 21 2 2 2 2 3 2 2" xfId="35633" xr:uid="{00000000-0005-0000-0000-0000373D0000}"/>
    <cellStyle name="Normal 21 2 2 2 2 3 3" xfId="28865" xr:uid="{00000000-0005-0000-0000-0000383D0000}"/>
    <cellStyle name="Normal 21 2 2 2 2 4" xfId="17123" xr:uid="{00000000-0005-0000-0000-0000393D0000}"/>
    <cellStyle name="Normal 21 2 2 2 2 4 2" xfId="32246" xr:uid="{00000000-0005-0000-0000-00003A3D0000}"/>
    <cellStyle name="Normal 21 2 2 2 2 5" xfId="25481" xr:uid="{00000000-0005-0000-0000-00003B3D0000}"/>
    <cellStyle name="Normal 21 2 2 2 3" xfId="11230" xr:uid="{00000000-0005-0000-0000-00003C3D0000}"/>
    <cellStyle name="Normal 21 2 2 2 3 2" xfId="14615" xr:uid="{00000000-0005-0000-0000-00003D3D0000}"/>
    <cellStyle name="Normal 21 2 2 2 3 2 2" xfId="21399" xr:uid="{00000000-0005-0000-0000-00003E3D0000}"/>
    <cellStyle name="Normal 21 2 2 2 3 2 2 2" xfId="36512" xr:uid="{00000000-0005-0000-0000-00003F3D0000}"/>
    <cellStyle name="Normal 21 2 2 2 3 2 3" xfId="29744" xr:uid="{00000000-0005-0000-0000-0000403D0000}"/>
    <cellStyle name="Normal 21 2 2 2 3 3" xfId="18015" xr:uid="{00000000-0005-0000-0000-0000413D0000}"/>
    <cellStyle name="Normal 21 2 2 2 3 3 2" xfId="33128" xr:uid="{00000000-0005-0000-0000-0000423D0000}"/>
    <cellStyle name="Normal 21 2 2 2 3 4" xfId="26360" xr:uid="{00000000-0005-0000-0000-0000433D0000}"/>
    <cellStyle name="Normal 21 2 2 2 4" xfId="12900" xr:uid="{00000000-0005-0000-0000-0000443D0000}"/>
    <cellStyle name="Normal 21 2 2 2 4 2" xfId="19683" xr:uid="{00000000-0005-0000-0000-0000453D0000}"/>
    <cellStyle name="Normal 21 2 2 2 4 2 2" xfId="34796" xr:uid="{00000000-0005-0000-0000-0000463D0000}"/>
    <cellStyle name="Normal 21 2 2 2 4 3" xfId="28028" xr:uid="{00000000-0005-0000-0000-0000473D0000}"/>
    <cellStyle name="Normal 21 2 2 2 5" xfId="16288" xr:uid="{00000000-0005-0000-0000-0000483D0000}"/>
    <cellStyle name="Normal 21 2 2 2 5 2" xfId="31412" xr:uid="{00000000-0005-0000-0000-0000493D0000}"/>
    <cellStyle name="Normal 21 2 2 2 6" xfId="9490" xr:uid="{00000000-0005-0000-0000-00004A3D0000}"/>
    <cellStyle name="Normal 21 2 2 2 6 2" xfId="24644" xr:uid="{00000000-0005-0000-0000-00004B3D0000}"/>
    <cellStyle name="Normal 21 2 2 2 7" xfId="23091" xr:uid="{00000000-0005-0000-0000-00004C3D0000}"/>
    <cellStyle name="Normal 21 2 2 3" xfId="9912" xr:uid="{00000000-0005-0000-0000-00004D3D0000}"/>
    <cellStyle name="Normal 21 2 2 3 2" xfId="11648" xr:uid="{00000000-0005-0000-0000-00004E3D0000}"/>
    <cellStyle name="Normal 21 2 2 3 2 2" xfId="15033" xr:uid="{00000000-0005-0000-0000-00004F3D0000}"/>
    <cellStyle name="Normal 21 2 2 3 2 2 2" xfId="21817" xr:uid="{00000000-0005-0000-0000-0000503D0000}"/>
    <cellStyle name="Normal 21 2 2 3 2 2 2 2" xfId="36930" xr:uid="{00000000-0005-0000-0000-0000513D0000}"/>
    <cellStyle name="Normal 21 2 2 3 2 2 3" xfId="30162" xr:uid="{00000000-0005-0000-0000-0000523D0000}"/>
    <cellStyle name="Normal 21 2 2 3 2 3" xfId="18433" xr:uid="{00000000-0005-0000-0000-0000533D0000}"/>
    <cellStyle name="Normal 21 2 2 3 2 3 2" xfId="33546" xr:uid="{00000000-0005-0000-0000-0000543D0000}"/>
    <cellStyle name="Normal 21 2 2 3 2 4" xfId="26778" xr:uid="{00000000-0005-0000-0000-0000553D0000}"/>
    <cellStyle name="Normal 21 2 2 3 3" xfId="13320" xr:uid="{00000000-0005-0000-0000-0000563D0000}"/>
    <cellStyle name="Normal 21 2 2 3 3 2" xfId="20104" xr:uid="{00000000-0005-0000-0000-0000573D0000}"/>
    <cellStyle name="Normal 21 2 2 3 3 2 2" xfId="35217" xr:uid="{00000000-0005-0000-0000-0000583D0000}"/>
    <cellStyle name="Normal 21 2 2 3 3 3" xfId="28449" xr:uid="{00000000-0005-0000-0000-0000593D0000}"/>
    <cellStyle name="Normal 21 2 2 3 4" xfId="16706" xr:uid="{00000000-0005-0000-0000-00005A3D0000}"/>
    <cellStyle name="Normal 21 2 2 3 4 2" xfId="31830" xr:uid="{00000000-0005-0000-0000-00005B3D0000}"/>
    <cellStyle name="Normal 21 2 2 3 5" xfId="25065" xr:uid="{00000000-0005-0000-0000-00005C3D0000}"/>
    <cellStyle name="Normal 21 2 2 4" xfId="10815" xr:uid="{00000000-0005-0000-0000-00005D3D0000}"/>
    <cellStyle name="Normal 21 2 2 4 2" xfId="14199" xr:uid="{00000000-0005-0000-0000-00005E3D0000}"/>
    <cellStyle name="Normal 21 2 2 4 2 2" xfId="20983" xr:uid="{00000000-0005-0000-0000-00005F3D0000}"/>
    <cellStyle name="Normal 21 2 2 4 2 2 2" xfId="36096" xr:uid="{00000000-0005-0000-0000-0000603D0000}"/>
    <cellStyle name="Normal 21 2 2 4 2 3" xfId="29328" xr:uid="{00000000-0005-0000-0000-0000613D0000}"/>
    <cellStyle name="Normal 21 2 2 4 3" xfId="17599" xr:uid="{00000000-0005-0000-0000-0000623D0000}"/>
    <cellStyle name="Normal 21 2 2 4 3 2" xfId="32712" xr:uid="{00000000-0005-0000-0000-0000633D0000}"/>
    <cellStyle name="Normal 21 2 2 4 4" xfId="25944" xr:uid="{00000000-0005-0000-0000-0000643D0000}"/>
    <cellStyle name="Normal 21 2 2 5" xfId="12484" xr:uid="{00000000-0005-0000-0000-0000653D0000}"/>
    <cellStyle name="Normal 21 2 2 5 2" xfId="19267" xr:uid="{00000000-0005-0000-0000-0000663D0000}"/>
    <cellStyle name="Normal 21 2 2 5 2 2" xfId="34380" xr:uid="{00000000-0005-0000-0000-0000673D0000}"/>
    <cellStyle name="Normal 21 2 2 5 3" xfId="27612" xr:uid="{00000000-0005-0000-0000-0000683D0000}"/>
    <cellStyle name="Normal 21 2 2 6" xfId="15872" xr:uid="{00000000-0005-0000-0000-0000693D0000}"/>
    <cellStyle name="Normal 21 2 2 6 2" xfId="30996" xr:uid="{00000000-0005-0000-0000-00006A3D0000}"/>
    <cellStyle name="Normal 21 2 2 7" xfId="9074" xr:uid="{00000000-0005-0000-0000-00006B3D0000}"/>
    <cellStyle name="Normal 21 2 2 7 2" xfId="24228" xr:uid="{00000000-0005-0000-0000-00006C3D0000}"/>
    <cellStyle name="Normal 21 2 2 8" xfId="22675" xr:uid="{00000000-0005-0000-0000-00006D3D0000}"/>
    <cellStyle name="Normal 21 2 3" xfId="7397" xr:uid="{00000000-0005-0000-0000-00006E3D0000}"/>
    <cellStyle name="Normal 21 2 3 2" xfId="10119" xr:uid="{00000000-0005-0000-0000-00006F3D0000}"/>
    <cellStyle name="Normal 21 2 3 2 2" xfId="11856" xr:uid="{00000000-0005-0000-0000-0000703D0000}"/>
    <cellStyle name="Normal 21 2 3 2 2 2" xfId="15241" xr:uid="{00000000-0005-0000-0000-0000713D0000}"/>
    <cellStyle name="Normal 21 2 3 2 2 2 2" xfId="22025" xr:uid="{00000000-0005-0000-0000-0000723D0000}"/>
    <cellStyle name="Normal 21 2 3 2 2 2 2 2" xfId="37138" xr:uid="{00000000-0005-0000-0000-0000733D0000}"/>
    <cellStyle name="Normal 21 2 3 2 2 2 3" xfId="30370" xr:uid="{00000000-0005-0000-0000-0000743D0000}"/>
    <cellStyle name="Normal 21 2 3 2 2 3" xfId="18641" xr:uid="{00000000-0005-0000-0000-0000753D0000}"/>
    <cellStyle name="Normal 21 2 3 2 2 3 2" xfId="33754" xr:uid="{00000000-0005-0000-0000-0000763D0000}"/>
    <cellStyle name="Normal 21 2 3 2 2 4" xfId="26986" xr:uid="{00000000-0005-0000-0000-0000773D0000}"/>
    <cellStyle name="Normal 21 2 3 2 3" xfId="13528" xr:uid="{00000000-0005-0000-0000-0000783D0000}"/>
    <cellStyle name="Normal 21 2 3 2 3 2" xfId="20312" xr:uid="{00000000-0005-0000-0000-0000793D0000}"/>
    <cellStyle name="Normal 21 2 3 2 3 2 2" xfId="35425" xr:uid="{00000000-0005-0000-0000-00007A3D0000}"/>
    <cellStyle name="Normal 21 2 3 2 3 3" xfId="28657" xr:uid="{00000000-0005-0000-0000-00007B3D0000}"/>
    <cellStyle name="Normal 21 2 3 2 4" xfId="16915" xr:uid="{00000000-0005-0000-0000-00007C3D0000}"/>
    <cellStyle name="Normal 21 2 3 2 4 2" xfId="32038" xr:uid="{00000000-0005-0000-0000-00007D3D0000}"/>
    <cellStyle name="Normal 21 2 3 2 5" xfId="25273" xr:uid="{00000000-0005-0000-0000-00007E3D0000}"/>
    <cellStyle name="Normal 21 2 3 3" xfId="11022" xr:uid="{00000000-0005-0000-0000-00007F3D0000}"/>
    <cellStyle name="Normal 21 2 3 3 2" xfId="14407" xr:uid="{00000000-0005-0000-0000-0000803D0000}"/>
    <cellStyle name="Normal 21 2 3 3 2 2" xfId="21191" xr:uid="{00000000-0005-0000-0000-0000813D0000}"/>
    <cellStyle name="Normal 21 2 3 3 2 2 2" xfId="36304" xr:uid="{00000000-0005-0000-0000-0000823D0000}"/>
    <cellStyle name="Normal 21 2 3 3 2 3" xfId="29536" xr:uid="{00000000-0005-0000-0000-0000833D0000}"/>
    <cellStyle name="Normal 21 2 3 3 3" xfId="17807" xr:uid="{00000000-0005-0000-0000-0000843D0000}"/>
    <cellStyle name="Normal 21 2 3 3 3 2" xfId="32920" xr:uid="{00000000-0005-0000-0000-0000853D0000}"/>
    <cellStyle name="Normal 21 2 3 3 4" xfId="26152" xr:uid="{00000000-0005-0000-0000-0000863D0000}"/>
    <cellStyle name="Normal 21 2 3 4" xfId="12692" xr:uid="{00000000-0005-0000-0000-0000873D0000}"/>
    <cellStyle name="Normal 21 2 3 4 2" xfId="19475" xr:uid="{00000000-0005-0000-0000-0000883D0000}"/>
    <cellStyle name="Normal 21 2 3 4 2 2" xfId="34588" xr:uid="{00000000-0005-0000-0000-0000893D0000}"/>
    <cellStyle name="Normal 21 2 3 4 3" xfId="27820" xr:uid="{00000000-0005-0000-0000-00008A3D0000}"/>
    <cellStyle name="Normal 21 2 3 5" xfId="16080" xr:uid="{00000000-0005-0000-0000-00008B3D0000}"/>
    <cellStyle name="Normal 21 2 3 5 2" xfId="31204" xr:uid="{00000000-0005-0000-0000-00008C3D0000}"/>
    <cellStyle name="Normal 21 2 3 6" xfId="9282" xr:uid="{00000000-0005-0000-0000-00008D3D0000}"/>
    <cellStyle name="Normal 21 2 3 6 2" xfId="24436" xr:uid="{00000000-0005-0000-0000-00008E3D0000}"/>
    <cellStyle name="Normal 21 2 3 7" xfId="22883" xr:uid="{00000000-0005-0000-0000-00008F3D0000}"/>
    <cellStyle name="Normal 21 2 4" xfId="9704" xr:uid="{00000000-0005-0000-0000-0000903D0000}"/>
    <cellStyle name="Normal 21 2 4 2" xfId="11440" xr:uid="{00000000-0005-0000-0000-0000913D0000}"/>
    <cellStyle name="Normal 21 2 4 2 2" xfId="14825" xr:uid="{00000000-0005-0000-0000-0000923D0000}"/>
    <cellStyle name="Normal 21 2 4 2 2 2" xfId="21609" xr:uid="{00000000-0005-0000-0000-0000933D0000}"/>
    <cellStyle name="Normal 21 2 4 2 2 2 2" xfId="36722" xr:uid="{00000000-0005-0000-0000-0000943D0000}"/>
    <cellStyle name="Normal 21 2 4 2 2 3" xfId="29954" xr:uid="{00000000-0005-0000-0000-0000953D0000}"/>
    <cellStyle name="Normal 21 2 4 2 3" xfId="18225" xr:uid="{00000000-0005-0000-0000-0000963D0000}"/>
    <cellStyle name="Normal 21 2 4 2 3 2" xfId="33338" xr:uid="{00000000-0005-0000-0000-0000973D0000}"/>
    <cellStyle name="Normal 21 2 4 2 4" xfId="26570" xr:uid="{00000000-0005-0000-0000-0000983D0000}"/>
    <cellStyle name="Normal 21 2 4 3" xfId="13112" xr:uid="{00000000-0005-0000-0000-0000993D0000}"/>
    <cellStyle name="Normal 21 2 4 3 2" xfId="19896" xr:uid="{00000000-0005-0000-0000-00009A3D0000}"/>
    <cellStyle name="Normal 21 2 4 3 2 2" xfId="35009" xr:uid="{00000000-0005-0000-0000-00009B3D0000}"/>
    <cellStyle name="Normal 21 2 4 3 3" xfId="28241" xr:uid="{00000000-0005-0000-0000-00009C3D0000}"/>
    <cellStyle name="Normal 21 2 4 4" xfId="16498" xr:uid="{00000000-0005-0000-0000-00009D3D0000}"/>
    <cellStyle name="Normal 21 2 4 4 2" xfId="31622" xr:uid="{00000000-0005-0000-0000-00009E3D0000}"/>
    <cellStyle name="Normal 21 2 4 5" xfId="24857" xr:uid="{00000000-0005-0000-0000-00009F3D0000}"/>
    <cellStyle name="Normal 21 2 5" xfId="10607" xr:uid="{00000000-0005-0000-0000-0000A03D0000}"/>
    <cellStyle name="Normal 21 2 5 2" xfId="13991" xr:uid="{00000000-0005-0000-0000-0000A13D0000}"/>
    <cellStyle name="Normal 21 2 5 2 2" xfId="20775" xr:uid="{00000000-0005-0000-0000-0000A23D0000}"/>
    <cellStyle name="Normal 21 2 5 2 2 2" xfId="35888" xr:uid="{00000000-0005-0000-0000-0000A33D0000}"/>
    <cellStyle name="Normal 21 2 5 2 3" xfId="29120" xr:uid="{00000000-0005-0000-0000-0000A43D0000}"/>
    <cellStyle name="Normal 21 2 5 3" xfId="17391" xr:uid="{00000000-0005-0000-0000-0000A53D0000}"/>
    <cellStyle name="Normal 21 2 5 3 2" xfId="32504" xr:uid="{00000000-0005-0000-0000-0000A63D0000}"/>
    <cellStyle name="Normal 21 2 5 4" xfId="25736" xr:uid="{00000000-0005-0000-0000-0000A73D0000}"/>
    <cellStyle name="Normal 21 2 6" xfId="12276" xr:uid="{00000000-0005-0000-0000-0000A83D0000}"/>
    <cellStyle name="Normal 21 2 6 2" xfId="19059" xr:uid="{00000000-0005-0000-0000-0000A93D0000}"/>
    <cellStyle name="Normal 21 2 6 2 2" xfId="34172" xr:uid="{00000000-0005-0000-0000-0000AA3D0000}"/>
    <cellStyle name="Normal 21 2 6 3" xfId="27404" xr:uid="{00000000-0005-0000-0000-0000AB3D0000}"/>
    <cellStyle name="Normal 21 2 7" xfId="15664" xr:uid="{00000000-0005-0000-0000-0000AC3D0000}"/>
    <cellStyle name="Normal 21 2 7 2" xfId="30788" xr:uid="{00000000-0005-0000-0000-0000AD3D0000}"/>
    <cellStyle name="Normal 21 2 8" xfId="8865" xr:uid="{00000000-0005-0000-0000-0000AE3D0000}"/>
    <cellStyle name="Normal 21 2 8 2" xfId="24020" xr:uid="{00000000-0005-0000-0000-0000AF3D0000}"/>
    <cellStyle name="Normal 21 2 9" xfId="22467" xr:uid="{00000000-0005-0000-0000-0000B03D0000}"/>
    <cellStyle name="Normal 21 3" xfId="1259" xr:uid="{00000000-0005-0000-0000-0000B13D0000}"/>
    <cellStyle name="Normal 21 3 2" xfId="7502" xr:uid="{00000000-0005-0000-0000-0000B23D0000}"/>
    <cellStyle name="Normal 21 3 2 2" xfId="10224" xr:uid="{00000000-0005-0000-0000-0000B33D0000}"/>
    <cellStyle name="Normal 21 3 2 2 2" xfId="11961" xr:uid="{00000000-0005-0000-0000-0000B43D0000}"/>
    <cellStyle name="Normal 21 3 2 2 2 2" xfId="15346" xr:uid="{00000000-0005-0000-0000-0000B53D0000}"/>
    <cellStyle name="Normal 21 3 2 2 2 2 2" xfId="22130" xr:uid="{00000000-0005-0000-0000-0000B63D0000}"/>
    <cellStyle name="Normal 21 3 2 2 2 2 2 2" xfId="37243" xr:uid="{00000000-0005-0000-0000-0000B73D0000}"/>
    <cellStyle name="Normal 21 3 2 2 2 2 3" xfId="30475" xr:uid="{00000000-0005-0000-0000-0000B83D0000}"/>
    <cellStyle name="Normal 21 3 2 2 2 3" xfId="18746" xr:uid="{00000000-0005-0000-0000-0000B93D0000}"/>
    <cellStyle name="Normal 21 3 2 2 2 3 2" xfId="33859" xr:uid="{00000000-0005-0000-0000-0000BA3D0000}"/>
    <cellStyle name="Normal 21 3 2 2 2 4" xfId="27091" xr:uid="{00000000-0005-0000-0000-0000BB3D0000}"/>
    <cellStyle name="Normal 21 3 2 2 3" xfId="13633" xr:uid="{00000000-0005-0000-0000-0000BC3D0000}"/>
    <cellStyle name="Normal 21 3 2 2 3 2" xfId="20417" xr:uid="{00000000-0005-0000-0000-0000BD3D0000}"/>
    <cellStyle name="Normal 21 3 2 2 3 2 2" xfId="35530" xr:uid="{00000000-0005-0000-0000-0000BE3D0000}"/>
    <cellStyle name="Normal 21 3 2 2 3 3" xfId="28762" xr:uid="{00000000-0005-0000-0000-0000BF3D0000}"/>
    <cellStyle name="Normal 21 3 2 2 4" xfId="17020" xr:uid="{00000000-0005-0000-0000-0000C03D0000}"/>
    <cellStyle name="Normal 21 3 2 2 4 2" xfId="32143" xr:uid="{00000000-0005-0000-0000-0000C13D0000}"/>
    <cellStyle name="Normal 21 3 2 2 5" xfId="25378" xr:uid="{00000000-0005-0000-0000-0000C23D0000}"/>
    <cellStyle name="Normal 21 3 2 3" xfId="11127" xr:uid="{00000000-0005-0000-0000-0000C33D0000}"/>
    <cellStyle name="Normal 21 3 2 3 2" xfId="14512" xr:uid="{00000000-0005-0000-0000-0000C43D0000}"/>
    <cellStyle name="Normal 21 3 2 3 2 2" xfId="21296" xr:uid="{00000000-0005-0000-0000-0000C53D0000}"/>
    <cellStyle name="Normal 21 3 2 3 2 2 2" xfId="36409" xr:uid="{00000000-0005-0000-0000-0000C63D0000}"/>
    <cellStyle name="Normal 21 3 2 3 2 3" xfId="29641" xr:uid="{00000000-0005-0000-0000-0000C73D0000}"/>
    <cellStyle name="Normal 21 3 2 3 3" xfId="17912" xr:uid="{00000000-0005-0000-0000-0000C83D0000}"/>
    <cellStyle name="Normal 21 3 2 3 3 2" xfId="33025" xr:uid="{00000000-0005-0000-0000-0000C93D0000}"/>
    <cellStyle name="Normal 21 3 2 3 4" xfId="26257" xr:uid="{00000000-0005-0000-0000-0000CA3D0000}"/>
    <cellStyle name="Normal 21 3 2 4" xfId="12797" xr:uid="{00000000-0005-0000-0000-0000CB3D0000}"/>
    <cellStyle name="Normal 21 3 2 4 2" xfId="19580" xr:uid="{00000000-0005-0000-0000-0000CC3D0000}"/>
    <cellStyle name="Normal 21 3 2 4 2 2" xfId="34693" xr:uid="{00000000-0005-0000-0000-0000CD3D0000}"/>
    <cellStyle name="Normal 21 3 2 4 3" xfId="27925" xr:uid="{00000000-0005-0000-0000-0000CE3D0000}"/>
    <cellStyle name="Normal 21 3 2 5" xfId="16185" xr:uid="{00000000-0005-0000-0000-0000CF3D0000}"/>
    <cellStyle name="Normal 21 3 2 5 2" xfId="31309" xr:uid="{00000000-0005-0000-0000-0000D03D0000}"/>
    <cellStyle name="Normal 21 3 2 6" xfId="9387" xr:uid="{00000000-0005-0000-0000-0000D13D0000}"/>
    <cellStyle name="Normal 21 3 2 6 2" xfId="24541" xr:uid="{00000000-0005-0000-0000-0000D23D0000}"/>
    <cellStyle name="Normal 21 3 2 7" xfId="22988" xr:uid="{00000000-0005-0000-0000-0000D33D0000}"/>
    <cellStyle name="Normal 21 3 3" xfId="8260" xr:uid="{00000000-0005-0000-0000-0000D43D0000}"/>
    <cellStyle name="Normal 21 3 3 2" xfId="11545" xr:uid="{00000000-0005-0000-0000-0000D53D0000}"/>
    <cellStyle name="Normal 21 3 3 2 2" xfId="14930" xr:uid="{00000000-0005-0000-0000-0000D63D0000}"/>
    <cellStyle name="Normal 21 3 3 2 2 2" xfId="21714" xr:uid="{00000000-0005-0000-0000-0000D73D0000}"/>
    <cellStyle name="Normal 21 3 3 2 2 2 2" xfId="36827" xr:uid="{00000000-0005-0000-0000-0000D83D0000}"/>
    <cellStyle name="Normal 21 3 3 2 2 3" xfId="30059" xr:uid="{00000000-0005-0000-0000-0000D93D0000}"/>
    <cellStyle name="Normal 21 3 3 2 3" xfId="18330" xr:uid="{00000000-0005-0000-0000-0000DA3D0000}"/>
    <cellStyle name="Normal 21 3 3 2 3 2" xfId="33443" xr:uid="{00000000-0005-0000-0000-0000DB3D0000}"/>
    <cellStyle name="Normal 21 3 3 2 4" xfId="26675" xr:uid="{00000000-0005-0000-0000-0000DC3D0000}"/>
    <cellStyle name="Normal 21 3 3 3" xfId="13217" xr:uid="{00000000-0005-0000-0000-0000DD3D0000}"/>
    <cellStyle name="Normal 21 3 3 3 2" xfId="20001" xr:uid="{00000000-0005-0000-0000-0000DE3D0000}"/>
    <cellStyle name="Normal 21 3 3 3 2 2" xfId="35114" xr:uid="{00000000-0005-0000-0000-0000DF3D0000}"/>
    <cellStyle name="Normal 21 3 3 3 3" xfId="28346" xr:uid="{00000000-0005-0000-0000-0000E03D0000}"/>
    <cellStyle name="Normal 21 3 3 4" xfId="16603" xr:uid="{00000000-0005-0000-0000-0000E13D0000}"/>
    <cellStyle name="Normal 21 3 3 4 2" xfId="31727" xr:uid="{00000000-0005-0000-0000-0000E23D0000}"/>
    <cellStyle name="Normal 21 3 3 5" xfId="9809" xr:uid="{00000000-0005-0000-0000-0000E33D0000}"/>
    <cellStyle name="Normal 21 3 3 5 2" xfId="24962" xr:uid="{00000000-0005-0000-0000-0000E43D0000}"/>
    <cellStyle name="Normal 21 3 3 6" xfId="23466" xr:uid="{00000000-0005-0000-0000-0000E53D0000}"/>
    <cellStyle name="Normal 21 3 4" xfId="10712" xr:uid="{00000000-0005-0000-0000-0000E63D0000}"/>
    <cellStyle name="Normal 21 3 4 2" xfId="14096" xr:uid="{00000000-0005-0000-0000-0000E73D0000}"/>
    <cellStyle name="Normal 21 3 4 2 2" xfId="20880" xr:uid="{00000000-0005-0000-0000-0000E83D0000}"/>
    <cellStyle name="Normal 21 3 4 2 2 2" xfId="35993" xr:uid="{00000000-0005-0000-0000-0000E93D0000}"/>
    <cellStyle name="Normal 21 3 4 2 3" xfId="29225" xr:uid="{00000000-0005-0000-0000-0000EA3D0000}"/>
    <cellStyle name="Normal 21 3 4 3" xfId="17496" xr:uid="{00000000-0005-0000-0000-0000EB3D0000}"/>
    <cellStyle name="Normal 21 3 4 3 2" xfId="32609" xr:uid="{00000000-0005-0000-0000-0000EC3D0000}"/>
    <cellStyle name="Normal 21 3 4 4" xfId="25841" xr:uid="{00000000-0005-0000-0000-0000ED3D0000}"/>
    <cellStyle name="Normal 21 3 5" xfId="12381" xr:uid="{00000000-0005-0000-0000-0000EE3D0000}"/>
    <cellStyle name="Normal 21 3 5 2" xfId="19164" xr:uid="{00000000-0005-0000-0000-0000EF3D0000}"/>
    <cellStyle name="Normal 21 3 5 2 2" xfId="34277" xr:uid="{00000000-0005-0000-0000-0000F03D0000}"/>
    <cellStyle name="Normal 21 3 5 3" xfId="27509" xr:uid="{00000000-0005-0000-0000-0000F13D0000}"/>
    <cellStyle name="Normal 21 3 6" xfId="15769" xr:uid="{00000000-0005-0000-0000-0000F23D0000}"/>
    <cellStyle name="Normal 21 3 6 2" xfId="30893" xr:uid="{00000000-0005-0000-0000-0000F33D0000}"/>
    <cellStyle name="Normal 21 3 7" xfId="8971" xr:uid="{00000000-0005-0000-0000-0000F43D0000}"/>
    <cellStyle name="Normal 21 3 7 2" xfId="24125" xr:uid="{00000000-0005-0000-0000-0000F53D0000}"/>
    <cellStyle name="Normal 21 3 8" xfId="22572" xr:uid="{00000000-0005-0000-0000-0000F63D0000}"/>
    <cellStyle name="Normal 21 3 9" xfId="7085" xr:uid="{00000000-0005-0000-0000-0000F73D0000}"/>
    <cellStyle name="Normal 21 4" xfId="3554" xr:uid="{00000000-0005-0000-0000-0000F83D0000}"/>
    <cellStyle name="Normal 21 4 2" xfId="8456" xr:uid="{00000000-0005-0000-0000-0000F93D0000}"/>
    <cellStyle name="Normal 21 4 2 2" xfId="11753" xr:uid="{00000000-0005-0000-0000-0000FA3D0000}"/>
    <cellStyle name="Normal 21 4 2 2 2" xfId="15138" xr:uid="{00000000-0005-0000-0000-0000FB3D0000}"/>
    <cellStyle name="Normal 21 4 2 2 2 2" xfId="21922" xr:uid="{00000000-0005-0000-0000-0000FC3D0000}"/>
    <cellStyle name="Normal 21 4 2 2 2 2 2" xfId="37035" xr:uid="{00000000-0005-0000-0000-0000FD3D0000}"/>
    <cellStyle name="Normal 21 4 2 2 2 3" xfId="30267" xr:uid="{00000000-0005-0000-0000-0000FE3D0000}"/>
    <cellStyle name="Normal 21 4 2 2 3" xfId="18538" xr:uid="{00000000-0005-0000-0000-0000FF3D0000}"/>
    <cellStyle name="Normal 21 4 2 2 3 2" xfId="33651" xr:uid="{00000000-0005-0000-0000-0000003E0000}"/>
    <cellStyle name="Normal 21 4 2 2 4" xfId="26883" xr:uid="{00000000-0005-0000-0000-0000013E0000}"/>
    <cellStyle name="Normal 21 4 2 3" xfId="13425" xr:uid="{00000000-0005-0000-0000-0000023E0000}"/>
    <cellStyle name="Normal 21 4 2 3 2" xfId="20209" xr:uid="{00000000-0005-0000-0000-0000033E0000}"/>
    <cellStyle name="Normal 21 4 2 3 2 2" xfId="35322" xr:uid="{00000000-0005-0000-0000-0000043E0000}"/>
    <cellStyle name="Normal 21 4 2 3 3" xfId="28554" xr:uid="{00000000-0005-0000-0000-0000053E0000}"/>
    <cellStyle name="Normal 21 4 2 4" xfId="16812" xr:uid="{00000000-0005-0000-0000-0000063E0000}"/>
    <cellStyle name="Normal 21 4 2 4 2" xfId="31935" xr:uid="{00000000-0005-0000-0000-0000073E0000}"/>
    <cellStyle name="Normal 21 4 2 5" xfId="10016" xr:uid="{00000000-0005-0000-0000-0000083E0000}"/>
    <cellStyle name="Normal 21 4 2 5 2" xfId="25170" xr:uid="{00000000-0005-0000-0000-0000093E0000}"/>
    <cellStyle name="Normal 21 4 2 6" xfId="23700" xr:uid="{00000000-0005-0000-0000-00000A3E0000}"/>
    <cellStyle name="Normal 21 4 3" xfId="10919" xr:uid="{00000000-0005-0000-0000-00000B3E0000}"/>
    <cellStyle name="Normal 21 4 3 2" xfId="14304" xr:uid="{00000000-0005-0000-0000-00000C3E0000}"/>
    <cellStyle name="Normal 21 4 3 2 2" xfId="21088" xr:uid="{00000000-0005-0000-0000-00000D3E0000}"/>
    <cellStyle name="Normal 21 4 3 2 2 2" xfId="36201" xr:uid="{00000000-0005-0000-0000-00000E3E0000}"/>
    <cellStyle name="Normal 21 4 3 2 3" xfId="29433" xr:uid="{00000000-0005-0000-0000-00000F3E0000}"/>
    <cellStyle name="Normal 21 4 3 3" xfId="17704" xr:uid="{00000000-0005-0000-0000-0000103E0000}"/>
    <cellStyle name="Normal 21 4 3 3 2" xfId="32817" xr:uid="{00000000-0005-0000-0000-0000113E0000}"/>
    <cellStyle name="Normal 21 4 3 4" xfId="26049" xr:uid="{00000000-0005-0000-0000-0000123E0000}"/>
    <cellStyle name="Normal 21 4 4" xfId="12589" xr:uid="{00000000-0005-0000-0000-0000133E0000}"/>
    <cellStyle name="Normal 21 4 4 2" xfId="19372" xr:uid="{00000000-0005-0000-0000-0000143E0000}"/>
    <cellStyle name="Normal 21 4 4 2 2" xfId="34485" xr:uid="{00000000-0005-0000-0000-0000153E0000}"/>
    <cellStyle name="Normal 21 4 4 3" xfId="27717" xr:uid="{00000000-0005-0000-0000-0000163E0000}"/>
    <cellStyle name="Normal 21 4 5" xfId="15977" xr:uid="{00000000-0005-0000-0000-0000173E0000}"/>
    <cellStyle name="Normal 21 4 5 2" xfId="31101" xr:uid="{00000000-0005-0000-0000-0000183E0000}"/>
    <cellStyle name="Normal 21 4 6" xfId="9179" xr:uid="{00000000-0005-0000-0000-0000193E0000}"/>
    <cellStyle name="Normal 21 4 6 2" xfId="24333" xr:uid="{00000000-0005-0000-0000-00001A3E0000}"/>
    <cellStyle name="Normal 21 4 7" xfId="22780" xr:uid="{00000000-0005-0000-0000-00001B3E0000}"/>
    <cellStyle name="Normal 21 5" xfId="8038" xr:uid="{00000000-0005-0000-0000-00001C3E0000}"/>
    <cellStyle name="Normal 21 5 2" xfId="11337" xr:uid="{00000000-0005-0000-0000-00001D3E0000}"/>
    <cellStyle name="Normal 21 5 2 2" xfId="14722" xr:uid="{00000000-0005-0000-0000-00001E3E0000}"/>
    <cellStyle name="Normal 21 5 2 2 2" xfId="21506" xr:uid="{00000000-0005-0000-0000-00001F3E0000}"/>
    <cellStyle name="Normal 21 5 2 2 2 2" xfId="36619" xr:uid="{00000000-0005-0000-0000-0000203E0000}"/>
    <cellStyle name="Normal 21 5 2 2 3" xfId="29851" xr:uid="{00000000-0005-0000-0000-0000213E0000}"/>
    <cellStyle name="Normal 21 5 2 3" xfId="18122" xr:uid="{00000000-0005-0000-0000-0000223E0000}"/>
    <cellStyle name="Normal 21 5 2 3 2" xfId="33235" xr:uid="{00000000-0005-0000-0000-0000233E0000}"/>
    <cellStyle name="Normal 21 5 2 4" xfId="26467" xr:uid="{00000000-0005-0000-0000-0000243E0000}"/>
    <cellStyle name="Normal 21 5 3" xfId="13009" xr:uid="{00000000-0005-0000-0000-0000253E0000}"/>
    <cellStyle name="Normal 21 5 3 2" xfId="19793" xr:uid="{00000000-0005-0000-0000-0000263E0000}"/>
    <cellStyle name="Normal 21 5 3 2 2" xfId="34906" xr:uid="{00000000-0005-0000-0000-0000273E0000}"/>
    <cellStyle name="Normal 21 5 3 3" xfId="28138" xr:uid="{00000000-0005-0000-0000-0000283E0000}"/>
    <cellStyle name="Normal 21 5 4" xfId="16395" xr:uid="{00000000-0005-0000-0000-0000293E0000}"/>
    <cellStyle name="Normal 21 5 4 2" xfId="31519" xr:uid="{00000000-0005-0000-0000-00002A3E0000}"/>
    <cellStyle name="Normal 21 5 5" xfId="9601" xr:uid="{00000000-0005-0000-0000-00002B3E0000}"/>
    <cellStyle name="Normal 21 5 5 2" xfId="24754" xr:uid="{00000000-0005-0000-0000-00002C3E0000}"/>
    <cellStyle name="Normal 21 5 6" xfId="23230" xr:uid="{00000000-0005-0000-0000-00002D3E0000}"/>
    <cellStyle name="Normal 21 6" xfId="10503" xr:uid="{00000000-0005-0000-0000-00002E3E0000}"/>
    <cellStyle name="Normal 21 6 2" xfId="13888" xr:uid="{00000000-0005-0000-0000-00002F3E0000}"/>
    <cellStyle name="Normal 21 6 2 2" xfId="20672" xr:uid="{00000000-0005-0000-0000-0000303E0000}"/>
    <cellStyle name="Normal 21 6 2 2 2" xfId="35785" xr:uid="{00000000-0005-0000-0000-0000313E0000}"/>
    <cellStyle name="Normal 21 6 2 3" xfId="29017" xr:uid="{00000000-0005-0000-0000-0000323E0000}"/>
    <cellStyle name="Normal 21 6 3" xfId="17288" xr:uid="{00000000-0005-0000-0000-0000333E0000}"/>
    <cellStyle name="Normal 21 6 3 2" xfId="32401" xr:uid="{00000000-0005-0000-0000-0000343E0000}"/>
    <cellStyle name="Normal 21 6 4" xfId="25633" xr:uid="{00000000-0005-0000-0000-0000353E0000}"/>
    <cellStyle name="Normal 21 7" xfId="12173" xr:uid="{00000000-0005-0000-0000-0000363E0000}"/>
    <cellStyle name="Normal 21 7 2" xfId="18956" xr:uid="{00000000-0005-0000-0000-0000373E0000}"/>
    <cellStyle name="Normal 21 7 2 2" xfId="34069" xr:uid="{00000000-0005-0000-0000-0000383E0000}"/>
    <cellStyle name="Normal 21 7 3" xfId="27301" xr:uid="{00000000-0005-0000-0000-0000393E0000}"/>
    <cellStyle name="Normal 21 8" xfId="15562" xr:uid="{00000000-0005-0000-0000-00003A3E0000}"/>
    <cellStyle name="Normal 21 8 2" xfId="30685" xr:uid="{00000000-0005-0000-0000-00003B3E0000}"/>
    <cellStyle name="Normal 21 9" xfId="8762" xr:uid="{00000000-0005-0000-0000-00003C3E0000}"/>
    <cellStyle name="Normal 21 9 2" xfId="23917" xr:uid="{00000000-0005-0000-0000-00003D3E0000}"/>
    <cellStyle name="Normal 22" xfId="160" xr:uid="{00000000-0005-0000-0000-00003E3E0000}"/>
    <cellStyle name="Normal 22 10" xfId="22368" xr:uid="{00000000-0005-0000-0000-00003F3E0000}"/>
    <cellStyle name="Normal 22 11" xfId="6877" xr:uid="{00000000-0005-0000-0000-0000403E0000}"/>
    <cellStyle name="Normal 22 2" xfId="971" xr:uid="{00000000-0005-0000-0000-0000413E0000}"/>
    <cellStyle name="Normal 22 2 10" xfId="6982" xr:uid="{00000000-0005-0000-0000-0000423E0000}"/>
    <cellStyle name="Normal 22 2 2" xfId="7192" xr:uid="{00000000-0005-0000-0000-0000433E0000}"/>
    <cellStyle name="Normal 22 2 2 2" xfId="7609" xr:uid="{00000000-0005-0000-0000-0000443E0000}"/>
    <cellStyle name="Normal 22 2 2 2 2" xfId="10331" xr:uid="{00000000-0005-0000-0000-0000453E0000}"/>
    <cellStyle name="Normal 22 2 2 2 2 2" xfId="12068" xr:uid="{00000000-0005-0000-0000-0000463E0000}"/>
    <cellStyle name="Normal 22 2 2 2 2 2 2" xfId="15453" xr:uid="{00000000-0005-0000-0000-0000473E0000}"/>
    <cellStyle name="Normal 22 2 2 2 2 2 2 2" xfId="22237" xr:uid="{00000000-0005-0000-0000-0000483E0000}"/>
    <cellStyle name="Normal 22 2 2 2 2 2 2 2 2" xfId="37350" xr:uid="{00000000-0005-0000-0000-0000493E0000}"/>
    <cellStyle name="Normal 22 2 2 2 2 2 2 3" xfId="30582" xr:uid="{00000000-0005-0000-0000-00004A3E0000}"/>
    <cellStyle name="Normal 22 2 2 2 2 2 3" xfId="18853" xr:uid="{00000000-0005-0000-0000-00004B3E0000}"/>
    <cellStyle name="Normal 22 2 2 2 2 2 3 2" xfId="33966" xr:uid="{00000000-0005-0000-0000-00004C3E0000}"/>
    <cellStyle name="Normal 22 2 2 2 2 2 4" xfId="27198" xr:uid="{00000000-0005-0000-0000-00004D3E0000}"/>
    <cellStyle name="Normal 22 2 2 2 2 3" xfId="13740" xr:uid="{00000000-0005-0000-0000-00004E3E0000}"/>
    <cellStyle name="Normal 22 2 2 2 2 3 2" xfId="20524" xr:uid="{00000000-0005-0000-0000-00004F3E0000}"/>
    <cellStyle name="Normal 22 2 2 2 2 3 2 2" xfId="35637" xr:uid="{00000000-0005-0000-0000-0000503E0000}"/>
    <cellStyle name="Normal 22 2 2 2 2 3 3" xfId="28869" xr:uid="{00000000-0005-0000-0000-0000513E0000}"/>
    <cellStyle name="Normal 22 2 2 2 2 4" xfId="17127" xr:uid="{00000000-0005-0000-0000-0000523E0000}"/>
    <cellStyle name="Normal 22 2 2 2 2 4 2" xfId="32250" xr:uid="{00000000-0005-0000-0000-0000533E0000}"/>
    <cellStyle name="Normal 22 2 2 2 2 5" xfId="25485" xr:uid="{00000000-0005-0000-0000-0000543E0000}"/>
    <cellStyle name="Normal 22 2 2 2 3" xfId="11234" xr:uid="{00000000-0005-0000-0000-0000553E0000}"/>
    <cellStyle name="Normal 22 2 2 2 3 2" xfId="14619" xr:uid="{00000000-0005-0000-0000-0000563E0000}"/>
    <cellStyle name="Normal 22 2 2 2 3 2 2" xfId="21403" xr:uid="{00000000-0005-0000-0000-0000573E0000}"/>
    <cellStyle name="Normal 22 2 2 2 3 2 2 2" xfId="36516" xr:uid="{00000000-0005-0000-0000-0000583E0000}"/>
    <cellStyle name="Normal 22 2 2 2 3 2 3" xfId="29748" xr:uid="{00000000-0005-0000-0000-0000593E0000}"/>
    <cellStyle name="Normal 22 2 2 2 3 3" xfId="18019" xr:uid="{00000000-0005-0000-0000-00005A3E0000}"/>
    <cellStyle name="Normal 22 2 2 2 3 3 2" xfId="33132" xr:uid="{00000000-0005-0000-0000-00005B3E0000}"/>
    <cellStyle name="Normal 22 2 2 2 3 4" xfId="26364" xr:uid="{00000000-0005-0000-0000-00005C3E0000}"/>
    <cellStyle name="Normal 22 2 2 2 4" xfId="12904" xr:uid="{00000000-0005-0000-0000-00005D3E0000}"/>
    <cellStyle name="Normal 22 2 2 2 4 2" xfId="19687" xr:uid="{00000000-0005-0000-0000-00005E3E0000}"/>
    <cellStyle name="Normal 22 2 2 2 4 2 2" xfId="34800" xr:uid="{00000000-0005-0000-0000-00005F3E0000}"/>
    <cellStyle name="Normal 22 2 2 2 4 3" xfId="28032" xr:uid="{00000000-0005-0000-0000-0000603E0000}"/>
    <cellStyle name="Normal 22 2 2 2 5" xfId="16292" xr:uid="{00000000-0005-0000-0000-0000613E0000}"/>
    <cellStyle name="Normal 22 2 2 2 5 2" xfId="31416" xr:uid="{00000000-0005-0000-0000-0000623E0000}"/>
    <cellStyle name="Normal 22 2 2 2 6" xfId="9494" xr:uid="{00000000-0005-0000-0000-0000633E0000}"/>
    <cellStyle name="Normal 22 2 2 2 6 2" xfId="24648" xr:uid="{00000000-0005-0000-0000-0000643E0000}"/>
    <cellStyle name="Normal 22 2 2 2 7" xfId="23095" xr:uid="{00000000-0005-0000-0000-0000653E0000}"/>
    <cellStyle name="Normal 22 2 2 3" xfId="9916" xr:uid="{00000000-0005-0000-0000-0000663E0000}"/>
    <cellStyle name="Normal 22 2 2 3 2" xfId="11652" xr:uid="{00000000-0005-0000-0000-0000673E0000}"/>
    <cellStyle name="Normal 22 2 2 3 2 2" xfId="15037" xr:uid="{00000000-0005-0000-0000-0000683E0000}"/>
    <cellStyle name="Normal 22 2 2 3 2 2 2" xfId="21821" xr:uid="{00000000-0005-0000-0000-0000693E0000}"/>
    <cellStyle name="Normal 22 2 2 3 2 2 2 2" xfId="36934" xr:uid="{00000000-0005-0000-0000-00006A3E0000}"/>
    <cellStyle name="Normal 22 2 2 3 2 2 3" xfId="30166" xr:uid="{00000000-0005-0000-0000-00006B3E0000}"/>
    <cellStyle name="Normal 22 2 2 3 2 3" xfId="18437" xr:uid="{00000000-0005-0000-0000-00006C3E0000}"/>
    <cellStyle name="Normal 22 2 2 3 2 3 2" xfId="33550" xr:uid="{00000000-0005-0000-0000-00006D3E0000}"/>
    <cellStyle name="Normal 22 2 2 3 2 4" xfId="26782" xr:uid="{00000000-0005-0000-0000-00006E3E0000}"/>
    <cellStyle name="Normal 22 2 2 3 3" xfId="13324" xr:uid="{00000000-0005-0000-0000-00006F3E0000}"/>
    <cellStyle name="Normal 22 2 2 3 3 2" xfId="20108" xr:uid="{00000000-0005-0000-0000-0000703E0000}"/>
    <cellStyle name="Normal 22 2 2 3 3 2 2" xfId="35221" xr:uid="{00000000-0005-0000-0000-0000713E0000}"/>
    <cellStyle name="Normal 22 2 2 3 3 3" xfId="28453" xr:uid="{00000000-0005-0000-0000-0000723E0000}"/>
    <cellStyle name="Normal 22 2 2 3 4" xfId="16710" xr:uid="{00000000-0005-0000-0000-0000733E0000}"/>
    <cellStyle name="Normal 22 2 2 3 4 2" xfId="31834" xr:uid="{00000000-0005-0000-0000-0000743E0000}"/>
    <cellStyle name="Normal 22 2 2 3 5" xfId="25069" xr:uid="{00000000-0005-0000-0000-0000753E0000}"/>
    <cellStyle name="Normal 22 2 2 4" xfId="10819" xr:uid="{00000000-0005-0000-0000-0000763E0000}"/>
    <cellStyle name="Normal 22 2 2 4 2" xfId="14203" xr:uid="{00000000-0005-0000-0000-0000773E0000}"/>
    <cellStyle name="Normal 22 2 2 4 2 2" xfId="20987" xr:uid="{00000000-0005-0000-0000-0000783E0000}"/>
    <cellStyle name="Normal 22 2 2 4 2 2 2" xfId="36100" xr:uid="{00000000-0005-0000-0000-0000793E0000}"/>
    <cellStyle name="Normal 22 2 2 4 2 3" xfId="29332" xr:uid="{00000000-0005-0000-0000-00007A3E0000}"/>
    <cellStyle name="Normal 22 2 2 4 3" xfId="17603" xr:uid="{00000000-0005-0000-0000-00007B3E0000}"/>
    <cellStyle name="Normal 22 2 2 4 3 2" xfId="32716" xr:uid="{00000000-0005-0000-0000-00007C3E0000}"/>
    <cellStyle name="Normal 22 2 2 4 4" xfId="25948" xr:uid="{00000000-0005-0000-0000-00007D3E0000}"/>
    <cellStyle name="Normal 22 2 2 5" xfId="12488" xr:uid="{00000000-0005-0000-0000-00007E3E0000}"/>
    <cellStyle name="Normal 22 2 2 5 2" xfId="19271" xr:uid="{00000000-0005-0000-0000-00007F3E0000}"/>
    <cellStyle name="Normal 22 2 2 5 2 2" xfId="34384" xr:uid="{00000000-0005-0000-0000-0000803E0000}"/>
    <cellStyle name="Normal 22 2 2 5 3" xfId="27616" xr:uid="{00000000-0005-0000-0000-0000813E0000}"/>
    <cellStyle name="Normal 22 2 2 6" xfId="15876" xr:uid="{00000000-0005-0000-0000-0000823E0000}"/>
    <cellStyle name="Normal 22 2 2 6 2" xfId="31000" xr:uid="{00000000-0005-0000-0000-0000833E0000}"/>
    <cellStyle name="Normal 22 2 2 7" xfId="9078" xr:uid="{00000000-0005-0000-0000-0000843E0000}"/>
    <cellStyle name="Normal 22 2 2 7 2" xfId="24232" xr:uid="{00000000-0005-0000-0000-0000853E0000}"/>
    <cellStyle name="Normal 22 2 2 8" xfId="22679" xr:uid="{00000000-0005-0000-0000-0000863E0000}"/>
    <cellStyle name="Normal 22 2 3" xfId="7401" xr:uid="{00000000-0005-0000-0000-0000873E0000}"/>
    <cellStyle name="Normal 22 2 3 2" xfId="10123" xr:uid="{00000000-0005-0000-0000-0000883E0000}"/>
    <cellStyle name="Normal 22 2 3 2 2" xfId="11860" xr:uid="{00000000-0005-0000-0000-0000893E0000}"/>
    <cellStyle name="Normal 22 2 3 2 2 2" xfId="15245" xr:uid="{00000000-0005-0000-0000-00008A3E0000}"/>
    <cellStyle name="Normal 22 2 3 2 2 2 2" xfId="22029" xr:uid="{00000000-0005-0000-0000-00008B3E0000}"/>
    <cellStyle name="Normal 22 2 3 2 2 2 2 2" xfId="37142" xr:uid="{00000000-0005-0000-0000-00008C3E0000}"/>
    <cellStyle name="Normal 22 2 3 2 2 2 3" xfId="30374" xr:uid="{00000000-0005-0000-0000-00008D3E0000}"/>
    <cellStyle name="Normal 22 2 3 2 2 3" xfId="18645" xr:uid="{00000000-0005-0000-0000-00008E3E0000}"/>
    <cellStyle name="Normal 22 2 3 2 2 3 2" xfId="33758" xr:uid="{00000000-0005-0000-0000-00008F3E0000}"/>
    <cellStyle name="Normal 22 2 3 2 2 4" xfId="26990" xr:uid="{00000000-0005-0000-0000-0000903E0000}"/>
    <cellStyle name="Normal 22 2 3 2 3" xfId="13532" xr:uid="{00000000-0005-0000-0000-0000913E0000}"/>
    <cellStyle name="Normal 22 2 3 2 3 2" xfId="20316" xr:uid="{00000000-0005-0000-0000-0000923E0000}"/>
    <cellStyle name="Normal 22 2 3 2 3 2 2" xfId="35429" xr:uid="{00000000-0005-0000-0000-0000933E0000}"/>
    <cellStyle name="Normal 22 2 3 2 3 3" xfId="28661" xr:uid="{00000000-0005-0000-0000-0000943E0000}"/>
    <cellStyle name="Normal 22 2 3 2 4" xfId="16919" xr:uid="{00000000-0005-0000-0000-0000953E0000}"/>
    <cellStyle name="Normal 22 2 3 2 4 2" xfId="32042" xr:uid="{00000000-0005-0000-0000-0000963E0000}"/>
    <cellStyle name="Normal 22 2 3 2 5" xfId="25277" xr:uid="{00000000-0005-0000-0000-0000973E0000}"/>
    <cellStyle name="Normal 22 2 3 3" xfId="11026" xr:uid="{00000000-0005-0000-0000-0000983E0000}"/>
    <cellStyle name="Normal 22 2 3 3 2" xfId="14411" xr:uid="{00000000-0005-0000-0000-0000993E0000}"/>
    <cellStyle name="Normal 22 2 3 3 2 2" xfId="21195" xr:uid="{00000000-0005-0000-0000-00009A3E0000}"/>
    <cellStyle name="Normal 22 2 3 3 2 2 2" xfId="36308" xr:uid="{00000000-0005-0000-0000-00009B3E0000}"/>
    <cellStyle name="Normal 22 2 3 3 2 3" xfId="29540" xr:uid="{00000000-0005-0000-0000-00009C3E0000}"/>
    <cellStyle name="Normal 22 2 3 3 3" xfId="17811" xr:uid="{00000000-0005-0000-0000-00009D3E0000}"/>
    <cellStyle name="Normal 22 2 3 3 3 2" xfId="32924" xr:uid="{00000000-0005-0000-0000-00009E3E0000}"/>
    <cellStyle name="Normal 22 2 3 3 4" xfId="26156" xr:uid="{00000000-0005-0000-0000-00009F3E0000}"/>
    <cellStyle name="Normal 22 2 3 4" xfId="12696" xr:uid="{00000000-0005-0000-0000-0000A03E0000}"/>
    <cellStyle name="Normal 22 2 3 4 2" xfId="19479" xr:uid="{00000000-0005-0000-0000-0000A13E0000}"/>
    <cellStyle name="Normal 22 2 3 4 2 2" xfId="34592" xr:uid="{00000000-0005-0000-0000-0000A23E0000}"/>
    <cellStyle name="Normal 22 2 3 4 3" xfId="27824" xr:uid="{00000000-0005-0000-0000-0000A33E0000}"/>
    <cellStyle name="Normal 22 2 3 5" xfId="16084" xr:uid="{00000000-0005-0000-0000-0000A43E0000}"/>
    <cellStyle name="Normal 22 2 3 5 2" xfId="31208" xr:uid="{00000000-0005-0000-0000-0000A53E0000}"/>
    <cellStyle name="Normal 22 2 3 6" xfId="9286" xr:uid="{00000000-0005-0000-0000-0000A63E0000}"/>
    <cellStyle name="Normal 22 2 3 6 2" xfId="24440" xr:uid="{00000000-0005-0000-0000-0000A73E0000}"/>
    <cellStyle name="Normal 22 2 3 7" xfId="22887" xr:uid="{00000000-0005-0000-0000-0000A83E0000}"/>
    <cellStyle name="Normal 22 2 4" xfId="9708" xr:uid="{00000000-0005-0000-0000-0000A93E0000}"/>
    <cellStyle name="Normal 22 2 4 2" xfId="11444" xr:uid="{00000000-0005-0000-0000-0000AA3E0000}"/>
    <cellStyle name="Normal 22 2 4 2 2" xfId="14829" xr:uid="{00000000-0005-0000-0000-0000AB3E0000}"/>
    <cellStyle name="Normal 22 2 4 2 2 2" xfId="21613" xr:uid="{00000000-0005-0000-0000-0000AC3E0000}"/>
    <cellStyle name="Normal 22 2 4 2 2 2 2" xfId="36726" xr:uid="{00000000-0005-0000-0000-0000AD3E0000}"/>
    <cellStyle name="Normal 22 2 4 2 2 3" xfId="29958" xr:uid="{00000000-0005-0000-0000-0000AE3E0000}"/>
    <cellStyle name="Normal 22 2 4 2 3" xfId="18229" xr:uid="{00000000-0005-0000-0000-0000AF3E0000}"/>
    <cellStyle name="Normal 22 2 4 2 3 2" xfId="33342" xr:uid="{00000000-0005-0000-0000-0000B03E0000}"/>
    <cellStyle name="Normal 22 2 4 2 4" xfId="26574" xr:uid="{00000000-0005-0000-0000-0000B13E0000}"/>
    <cellStyle name="Normal 22 2 4 3" xfId="13116" xr:uid="{00000000-0005-0000-0000-0000B23E0000}"/>
    <cellStyle name="Normal 22 2 4 3 2" xfId="19900" xr:uid="{00000000-0005-0000-0000-0000B33E0000}"/>
    <cellStyle name="Normal 22 2 4 3 2 2" xfId="35013" xr:uid="{00000000-0005-0000-0000-0000B43E0000}"/>
    <cellStyle name="Normal 22 2 4 3 3" xfId="28245" xr:uid="{00000000-0005-0000-0000-0000B53E0000}"/>
    <cellStyle name="Normal 22 2 4 4" xfId="16502" xr:uid="{00000000-0005-0000-0000-0000B63E0000}"/>
    <cellStyle name="Normal 22 2 4 4 2" xfId="31626" xr:uid="{00000000-0005-0000-0000-0000B73E0000}"/>
    <cellStyle name="Normal 22 2 4 5" xfId="24861" xr:uid="{00000000-0005-0000-0000-0000B83E0000}"/>
    <cellStyle name="Normal 22 2 5" xfId="10611" xr:uid="{00000000-0005-0000-0000-0000B93E0000}"/>
    <cellStyle name="Normal 22 2 5 2" xfId="13995" xr:uid="{00000000-0005-0000-0000-0000BA3E0000}"/>
    <cellStyle name="Normal 22 2 5 2 2" xfId="20779" xr:uid="{00000000-0005-0000-0000-0000BB3E0000}"/>
    <cellStyle name="Normal 22 2 5 2 2 2" xfId="35892" xr:uid="{00000000-0005-0000-0000-0000BC3E0000}"/>
    <cellStyle name="Normal 22 2 5 2 3" xfId="29124" xr:uid="{00000000-0005-0000-0000-0000BD3E0000}"/>
    <cellStyle name="Normal 22 2 5 3" xfId="17395" xr:uid="{00000000-0005-0000-0000-0000BE3E0000}"/>
    <cellStyle name="Normal 22 2 5 3 2" xfId="32508" xr:uid="{00000000-0005-0000-0000-0000BF3E0000}"/>
    <cellStyle name="Normal 22 2 5 4" xfId="25740" xr:uid="{00000000-0005-0000-0000-0000C03E0000}"/>
    <cellStyle name="Normal 22 2 6" xfId="12280" xr:uid="{00000000-0005-0000-0000-0000C13E0000}"/>
    <cellStyle name="Normal 22 2 6 2" xfId="19063" xr:uid="{00000000-0005-0000-0000-0000C23E0000}"/>
    <cellStyle name="Normal 22 2 6 2 2" xfId="34176" xr:uid="{00000000-0005-0000-0000-0000C33E0000}"/>
    <cellStyle name="Normal 22 2 6 3" xfId="27408" xr:uid="{00000000-0005-0000-0000-0000C43E0000}"/>
    <cellStyle name="Normal 22 2 7" xfId="15668" xr:uid="{00000000-0005-0000-0000-0000C53E0000}"/>
    <cellStyle name="Normal 22 2 7 2" xfId="30792" xr:uid="{00000000-0005-0000-0000-0000C63E0000}"/>
    <cellStyle name="Normal 22 2 8" xfId="8869" xr:uid="{00000000-0005-0000-0000-0000C73E0000}"/>
    <cellStyle name="Normal 22 2 8 2" xfId="24024" xr:uid="{00000000-0005-0000-0000-0000C83E0000}"/>
    <cellStyle name="Normal 22 2 9" xfId="22471" xr:uid="{00000000-0005-0000-0000-0000C93E0000}"/>
    <cellStyle name="Normal 22 3" xfId="7089" xr:uid="{00000000-0005-0000-0000-0000CA3E0000}"/>
    <cellStyle name="Normal 22 3 2" xfId="7506" xr:uid="{00000000-0005-0000-0000-0000CB3E0000}"/>
    <cellStyle name="Normal 22 3 2 2" xfId="10228" xr:uid="{00000000-0005-0000-0000-0000CC3E0000}"/>
    <cellStyle name="Normal 22 3 2 2 2" xfId="11965" xr:uid="{00000000-0005-0000-0000-0000CD3E0000}"/>
    <cellStyle name="Normal 22 3 2 2 2 2" xfId="15350" xr:uid="{00000000-0005-0000-0000-0000CE3E0000}"/>
    <cellStyle name="Normal 22 3 2 2 2 2 2" xfId="22134" xr:uid="{00000000-0005-0000-0000-0000CF3E0000}"/>
    <cellStyle name="Normal 22 3 2 2 2 2 2 2" xfId="37247" xr:uid="{00000000-0005-0000-0000-0000D03E0000}"/>
    <cellStyle name="Normal 22 3 2 2 2 2 3" xfId="30479" xr:uid="{00000000-0005-0000-0000-0000D13E0000}"/>
    <cellStyle name="Normal 22 3 2 2 2 3" xfId="18750" xr:uid="{00000000-0005-0000-0000-0000D23E0000}"/>
    <cellStyle name="Normal 22 3 2 2 2 3 2" xfId="33863" xr:uid="{00000000-0005-0000-0000-0000D33E0000}"/>
    <cellStyle name="Normal 22 3 2 2 2 4" xfId="27095" xr:uid="{00000000-0005-0000-0000-0000D43E0000}"/>
    <cellStyle name="Normal 22 3 2 2 3" xfId="13637" xr:uid="{00000000-0005-0000-0000-0000D53E0000}"/>
    <cellStyle name="Normal 22 3 2 2 3 2" xfId="20421" xr:uid="{00000000-0005-0000-0000-0000D63E0000}"/>
    <cellStyle name="Normal 22 3 2 2 3 2 2" xfId="35534" xr:uid="{00000000-0005-0000-0000-0000D73E0000}"/>
    <cellStyle name="Normal 22 3 2 2 3 3" xfId="28766" xr:uid="{00000000-0005-0000-0000-0000D83E0000}"/>
    <cellStyle name="Normal 22 3 2 2 4" xfId="17024" xr:uid="{00000000-0005-0000-0000-0000D93E0000}"/>
    <cellStyle name="Normal 22 3 2 2 4 2" xfId="32147" xr:uid="{00000000-0005-0000-0000-0000DA3E0000}"/>
    <cellStyle name="Normal 22 3 2 2 5" xfId="25382" xr:uid="{00000000-0005-0000-0000-0000DB3E0000}"/>
    <cellStyle name="Normal 22 3 2 3" xfId="11131" xr:uid="{00000000-0005-0000-0000-0000DC3E0000}"/>
    <cellStyle name="Normal 22 3 2 3 2" xfId="14516" xr:uid="{00000000-0005-0000-0000-0000DD3E0000}"/>
    <cellStyle name="Normal 22 3 2 3 2 2" xfId="21300" xr:uid="{00000000-0005-0000-0000-0000DE3E0000}"/>
    <cellStyle name="Normal 22 3 2 3 2 2 2" xfId="36413" xr:uid="{00000000-0005-0000-0000-0000DF3E0000}"/>
    <cellStyle name="Normal 22 3 2 3 2 3" xfId="29645" xr:uid="{00000000-0005-0000-0000-0000E03E0000}"/>
    <cellStyle name="Normal 22 3 2 3 3" xfId="17916" xr:uid="{00000000-0005-0000-0000-0000E13E0000}"/>
    <cellStyle name="Normal 22 3 2 3 3 2" xfId="33029" xr:uid="{00000000-0005-0000-0000-0000E23E0000}"/>
    <cellStyle name="Normal 22 3 2 3 4" xfId="26261" xr:uid="{00000000-0005-0000-0000-0000E33E0000}"/>
    <cellStyle name="Normal 22 3 2 4" xfId="12801" xr:uid="{00000000-0005-0000-0000-0000E43E0000}"/>
    <cellStyle name="Normal 22 3 2 4 2" xfId="19584" xr:uid="{00000000-0005-0000-0000-0000E53E0000}"/>
    <cellStyle name="Normal 22 3 2 4 2 2" xfId="34697" xr:uid="{00000000-0005-0000-0000-0000E63E0000}"/>
    <cellStyle name="Normal 22 3 2 4 3" xfId="27929" xr:uid="{00000000-0005-0000-0000-0000E73E0000}"/>
    <cellStyle name="Normal 22 3 2 5" xfId="16189" xr:uid="{00000000-0005-0000-0000-0000E83E0000}"/>
    <cellStyle name="Normal 22 3 2 5 2" xfId="31313" xr:uid="{00000000-0005-0000-0000-0000E93E0000}"/>
    <cellStyle name="Normal 22 3 2 6" xfId="9391" xr:uid="{00000000-0005-0000-0000-0000EA3E0000}"/>
    <cellStyle name="Normal 22 3 2 6 2" xfId="24545" xr:uid="{00000000-0005-0000-0000-0000EB3E0000}"/>
    <cellStyle name="Normal 22 3 2 7" xfId="22992" xr:uid="{00000000-0005-0000-0000-0000EC3E0000}"/>
    <cellStyle name="Normal 22 3 3" xfId="9813" xr:uid="{00000000-0005-0000-0000-0000ED3E0000}"/>
    <cellStyle name="Normal 22 3 3 2" xfId="11549" xr:uid="{00000000-0005-0000-0000-0000EE3E0000}"/>
    <cellStyle name="Normal 22 3 3 2 2" xfId="14934" xr:uid="{00000000-0005-0000-0000-0000EF3E0000}"/>
    <cellStyle name="Normal 22 3 3 2 2 2" xfId="21718" xr:uid="{00000000-0005-0000-0000-0000F03E0000}"/>
    <cellStyle name="Normal 22 3 3 2 2 2 2" xfId="36831" xr:uid="{00000000-0005-0000-0000-0000F13E0000}"/>
    <cellStyle name="Normal 22 3 3 2 2 3" xfId="30063" xr:uid="{00000000-0005-0000-0000-0000F23E0000}"/>
    <cellStyle name="Normal 22 3 3 2 3" xfId="18334" xr:uid="{00000000-0005-0000-0000-0000F33E0000}"/>
    <cellStyle name="Normal 22 3 3 2 3 2" xfId="33447" xr:uid="{00000000-0005-0000-0000-0000F43E0000}"/>
    <cellStyle name="Normal 22 3 3 2 4" xfId="26679" xr:uid="{00000000-0005-0000-0000-0000F53E0000}"/>
    <cellStyle name="Normal 22 3 3 3" xfId="13221" xr:uid="{00000000-0005-0000-0000-0000F63E0000}"/>
    <cellStyle name="Normal 22 3 3 3 2" xfId="20005" xr:uid="{00000000-0005-0000-0000-0000F73E0000}"/>
    <cellStyle name="Normal 22 3 3 3 2 2" xfId="35118" xr:uid="{00000000-0005-0000-0000-0000F83E0000}"/>
    <cellStyle name="Normal 22 3 3 3 3" xfId="28350" xr:uid="{00000000-0005-0000-0000-0000F93E0000}"/>
    <cellStyle name="Normal 22 3 3 4" xfId="16607" xr:uid="{00000000-0005-0000-0000-0000FA3E0000}"/>
    <cellStyle name="Normal 22 3 3 4 2" xfId="31731" xr:uid="{00000000-0005-0000-0000-0000FB3E0000}"/>
    <cellStyle name="Normal 22 3 3 5" xfId="24966" xr:uid="{00000000-0005-0000-0000-0000FC3E0000}"/>
    <cellStyle name="Normal 22 3 4" xfId="10716" xr:uid="{00000000-0005-0000-0000-0000FD3E0000}"/>
    <cellStyle name="Normal 22 3 4 2" xfId="14100" xr:uid="{00000000-0005-0000-0000-0000FE3E0000}"/>
    <cellStyle name="Normal 22 3 4 2 2" xfId="20884" xr:uid="{00000000-0005-0000-0000-0000FF3E0000}"/>
    <cellStyle name="Normal 22 3 4 2 2 2" xfId="35997" xr:uid="{00000000-0005-0000-0000-0000003F0000}"/>
    <cellStyle name="Normal 22 3 4 2 3" xfId="29229" xr:uid="{00000000-0005-0000-0000-0000013F0000}"/>
    <cellStyle name="Normal 22 3 4 3" xfId="17500" xr:uid="{00000000-0005-0000-0000-0000023F0000}"/>
    <cellStyle name="Normal 22 3 4 3 2" xfId="32613" xr:uid="{00000000-0005-0000-0000-0000033F0000}"/>
    <cellStyle name="Normal 22 3 4 4" xfId="25845" xr:uid="{00000000-0005-0000-0000-0000043F0000}"/>
    <cellStyle name="Normal 22 3 5" xfId="12385" xr:uid="{00000000-0005-0000-0000-0000053F0000}"/>
    <cellStyle name="Normal 22 3 5 2" xfId="19168" xr:uid="{00000000-0005-0000-0000-0000063F0000}"/>
    <cellStyle name="Normal 22 3 5 2 2" xfId="34281" xr:uid="{00000000-0005-0000-0000-0000073F0000}"/>
    <cellStyle name="Normal 22 3 5 3" xfId="27513" xr:uid="{00000000-0005-0000-0000-0000083F0000}"/>
    <cellStyle name="Normal 22 3 6" xfId="15773" xr:uid="{00000000-0005-0000-0000-0000093F0000}"/>
    <cellStyle name="Normal 22 3 6 2" xfId="30897" xr:uid="{00000000-0005-0000-0000-00000A3F0000}"/>
    <cellStyle name="Normal 22 3 7" xfId="8975" xr:uid="{00000000-0005-0000-0000-00000B3F0000}"/>
    <cellStyle name="Normal 22 3 7 2" xfId="24129" xr:uid="{00000000-0005-0000-0000-00000C3F0000}"/>
    <cellStyle name="Normal 22 3 8" xfId="22576" xr:uid="{00000000-0005-0000-0000-00000D3F0000}"/>
    <cellStyle name="Normal 22 4" xfId="7298" xr:uid="{00000000-0005-0000-0000-00000E3F0000}"/>
    <cellStyle name="Normal 22 4 2" xfId="10020" xr:uid="{00000000-0005-0000-0000-00000F3F0000}"/>
    <cellStyle name="Normal 22 4 2 2" xfId="11757" xr:uid="{00000000-0005-0000-0000-0000103F0000}"/>
    <cellStyle name="Normal 22 4 2 2 2" xfId="15142" xr:uid="{00000000-0005-0000-0000-0000113F0000}"/>
    <cellStyle name="Normal 22 4 2 2 2 2" xfId="21926" xr:uid="{00000000-0005-0000-0000-0000123F0000}"/>
    <cellStyle name="Normal 22 4 2 2 2 2 2" xfId="37039" xr:uid="{00000000-0005-0000-0000-0000133F0000}"/>
    <cellStyle name="Normal 22 4 2 2 2 3" xfId="30271" xr:uid="{00000000-0005-0000-0000-0000143F0000}"/>
    <cellStyle name="Normal 22 4 2 2 3" xfId="18542" xr:uid="{00000000-0005-0000-0000-0000153F0000}"/>
    <cellStyle name="Normal 22 4 2 2 3 2" xfId="33655" xr:uid="{00000000-0005-0000-0000-0000163F0000}"/>
    <cellStyle name="Normal 22 4 2 2 4" xfId="26887" xr:uid="{00000000-0005-0000-0000-0000173F0000}"/>
    <cellStyle name="Normal 22 4 2 3" xfId="13429" xr:uid="{00000000-0005-0000-0000-0000183F0000}"/>
    <cellStyle name="Normal 22 4 2 3 2" xfId="20213" xr:uid="{00000000-0005-0000-0000-0000193F0000}"/>
    <cellStyle name="Normal 22 4 2 3 2 2" xfId="35326" xr:uid="{00000000-0005-0000-0000-00001A3F0000}"/>
    <cellStyle name="Normal 22 4 2 3 3" xfId="28558" xr:uid="{00000000-0005-0000-0000-00001B3F0000}"/>
    <cellStyle name="Normal 22 4 2 4" xfId="16816" xr:uid="{00000000-0005-0000-0000-00001C3F0000}"/>
    <cellStyle name="Normal 22 4 2 4 2" xfId="31939" xr:uid="{00000000-0005-0000-0000-00001D3F0000}"/>
    <cellStyle name="Normal 22 4 2 5" xfId="25174" xr:uid="{00000000-0005-0000-0000-00001E3F0000}"/>
    <cellStyle name="Normal 22 4 3" xfId="10923" xr:uid="{00000000-0005-0000-0000-00001F3F0000}"/>
    <cellStyle name="Normal 22 4 3 2" xfId="14308" xr:uid="{00000000-0005-0000-0000-0000203F0000}"/>
    <cellStyle name="Normal 22 4 3 2 2" xfId="21092" xr:uid="{00000000-0005-0000-0000-0000213F0000}"/>
    <cellStyle name="Normal 22 4 3 2 2 2" xfId="36205" xr:uid="{00000000-0005-0000-0000-0000223F0000}"/>
    <cellStyle name="Normal 22 4 3 2 3" xfId="29437" xr:uid="{00000000-0005-0000-0000-0000233F0000}"/>
    <cellStyle name="Normal 22 4 3 3" xfId="17708" xr:uid="{00000000-0005-0000-0000-0000243F0000}"/>
    <cellStyle name="Normal 22 4 3 3 2" xfId="32821" xr:uid="{00000000-0005-0000-0000-0000253F0000}"/>
    <cellStyle name="Normal 22 4 3 4" xfId="26053" xr:uid="{00000000-0005-0000-0000-0000263F0000}"/>
    <cellStyle name="Normal 22 4 4" xfId="12593" xr:uid="{00000000-0005-0000-0000-0000273F0000}"/>
    <cellStyle name="Normal 22 4 4 2" xfId="19376" xr:uid="{00000000-0005-0000-0000-0000283F0000}"/>
    <cellStyle name="Normal 22 4 4 2 2" xfId="34489" xr:uid="{00000000-0005-0000-0000-0000293F0000}"/>
    <cellStyle name="Normal 22 4 4 3" xfId="27721" xr:uid="{00000000-0005-0000-0000-00002A3F0000}"/>
    <cellStyle name="Normal 22 4 5" xfId="15981" xr:uid="{00000000-0005-0000-0000-00002B3F0000}"/>
    <cellStyle name="Normal 22 4 5 2" xfId="31105" xr:uid="{00000000-0005-0000-0000-00002C3F0000}"/>
    <cellStyle name="Normal 22 4 6" xfId="9183" xr:uid="{00000000-0005-0000-0000-00002D3F0000}"/>
    <cellStyle name="Normal 22 4 6 2" xfId="24337" xr:uid="{00000000-0005-0000-0000-00002E3F0000}"/>
    <cellStyle name="Normal 22 4 7" xfId="22784" xr:uid="{00000000-0005-0000-0000-00002F3F0000}"/>
    <cellStyle name="Normal 22 5" xfId="9605" xr:uid="{00000000-0005-0000-0000-0000303F0000}"/>
    <cellStyle name="Normal 22 5 2" xfId="11341" xr:uid="{00000000-0005-0000-0000-0000313F0000}"/>
    <cellStyle name="Normal 22 5 2 2" xfId="14726" xr:uid="{00000000-0005-0000-0000-0000323F0000}"/>
    <cellStyle name="Normal 22 5 2 2 2" xfId="21510" xr:uid="{00000000-0005-0000-0000-0000333F0000}"/>
    <cellStyle name="Normal 22 5 2 2 2 2" xfId="36623" xr:uid="{00000000-0005-0000-0000-0000343F0000}"/>
    <cellStyle name="Normal 22 5 2 2 3" xfId="29855" xr:uid="{00000000-0005-0000-0000-0000353F0000}"/>
    <cellStyle name="Normal 22 5 2 3" xfId="18126" xr:uid="{00000000-0005-0000-0000-0000363F0000}"/>
    <cellStyle name="Normal 22 5 2 3 2" xfId="33239" xr:uid="{00000000-0005-0000-0000-0000373F0000}"/>
    <cellStyle name="Normal 22 5 2 4" xfId="26471" xr:uid="{00000000-0005-0000-0000-0000383F0000}"/>
    <cellStyle name="Normal 22 5 3" xfId="13013" xr:uid="{00000000-0005-0000-0000-0000393F0000}"/>
    <cellStyle name="Normal 22 5 3 2" xfId="19797" xr:uid="{00000000-0005-0000-0000-00003A3F0000}"/>
    <cellStyle name="Normal 22 5 3 2 2" xfId="34910" xr:uid="{00000000-0005-0000-0000-00003B3F0000}"/>
    <cellStyle name="Normal 22 5 3 3" xfId="28142" xr:uid="{00000000-0005-0000-0000-00003C3F0000}"/>
    <cellStyle name="Normal 22 5 4" xfId="16399" xr:uid="{00000000-0005-0000-0000-00003D3F0000}"/>
    <cellStyle name="Normal 22 5 4 2" xfId="31523" xr:uid="{00000000-0005-0000-0000-00003E3F0000}"/>
    <cellStyle name="Normal 22 5 5" xfId="24758" xr:uid="{00000000-0005-0000-0000-00003F3F0000}"/>
    <cellStyle name="Normal 22 6" xfId="10508" xr:uid="{00000000-0005-0000-0000-0000403F0000}"/>
    <cellStyle name="Normal 22 6 2" xfId="13892" xr:uid="{00000000-0005-0000-0000-0000413F0000}"/>
    <cellStyle name="Normal 22 6 2 2" xfId="20676" xr:uid="{00000000-0005-0000-0000-0000423F0000}"/>
    <cellStyle name="Normal 22 6 2 2 2" xfId="35789" xr:uid="{00000000-0005-0000-0000-0000433F0000}"/>
    <cellStyle name="Normal 22 6 2 3" xfId="29021" xr:uid="{00000000-0005-0000-0000-0000443F0000}"/>
    <cellStyle name="Normal 22 6 3" xfId="17292" xr:uid="{00000000-0005-0000-0000-0000453F0000}"/>
    <cellStyle name="Normal 22 6 3 2" xfId="32405" xr:uid="{00000000-0005-0000-0000-0000463F0000}"/>
    <cellStyle name="Normal 22 6 4" xfId="25637" xr:uid="{00000000-0005-0000-0000-0000473F0000}"/>
    <cellStyle name="Normal 22 7" xfId="12177" xr:uid="{00000000-0005-0000-0000-0000483F0000}"/>
    <cellStyle name="Normal 22 7 2" xfId="18960" xr:uid="{00000000-0005-0000-0000-0000493F0000}"/>
    <cellStyle name="Normal 22 7 2 2" xfId="34073" xr:uid="{00000000-0005-0000-0000-00004A3F0000}"/>
    <cellStyle name="Normal 22 7 3" xfId="27305" xr:uid="{00000000-0005-0000-0000-00004B3F0000}"/>
    <cellStyle name="Normal 22 8" xfId="5650" xr:uid="{00000000-0005-0000-0000-00004C3F0000}"/>
    <cellStyle name="Normal 22 8 2" xfId="30689" xr:uid="{00000000-0005-0000-0000-00004D3F0000}"/>
    <cellStyle name="Normal 22 8 3" xfId="6708" xr:uid="{00000000-0005-0000-0000-00004E3F0000}"/>
    <cellStyle name="Normal 22 9" xfId="8766" xr:uid="{00000000-0005-0000-0000-00004F3F0000}"/>
    <cellStyle name="Normal 22 9 2" xfId="23921" xr:uid="{00000000-0005-0000-0000-0000503F0000}"/>
    <cellStyle name="Normal 23" xfId="486" xr:uid="{00000000-0005-0000-0000-0000513F0000}"/>
    <cellStyle name="Normal 23 10" xfId="2654" xr:uid="{00000000-0005-0000-0000-0000523F0000}"/>
    <cellStyle name="Normal 23 10 2" xfId="23922" xr:uid="{00000000-0005-0000-0000-0000533F0000}"/>
    <cellStyle name="Normal 23 10 3" xfId="8767" xr:uid="{00000000-0005-0000-0000-0000543F0000}"/>
    <cellStyle name="Normal 23 11" xfId="22369" xr:uid="{00000000-0005-0000-0000-0000553F0000}"/>
    <cellStyle name="Normal 23 12" xfId="6878" xr:uid="{00000000-0005-0000-0000-0000563F0000}"/>
    <cellStyle name="Normal 23 2" xfId="1437" xr:uid="{00000000-0005-0000-0000-0000573F0000}"/>
    <cellStyle name="Normal 23 2 10" xfId="6983" xr:uid="{00000000-0005-0000-0000-0000583F0000}"/>
    <cellStyle name="Normal 23 2 11" xfId="6056" xr:uid="{00000000-0005-0000-0000-0000593F0000}"/>
    <cellStyle name="Normal 23 2 12" xfId="4991" xr:uid="{00000000-0005-0000-0000-00005A3F0000}"/>
    <cellStyle name="Normal 23 2 2" xfId="2656" xr:uid="{00000000-0005-0000-0000-00005B3F0000}"/>
    <cellStyle name="Normal 23 2 2 10" xfId="6057" xr:uid="{00000000-0005-0000-0000-00005C3F0000}"/>
    <cellStyle name="Normal 23 2 2 11" xfId="4992" xr:uid="{00000000-0005-0000-0000-00005D3F0000}"/>
    <cellStyle name="Normal 23 2 2 2" xfId="7610" xr:uid="{00000000-0005-0000-0000-00005E3F0000}"/>
    <cellStyle name="Normal 23 2 2 2 2" xfId="10332" xr:uid="{00000000-0005-0000-0000-00005F3F0000}"/>
    <cellStyle name="Normal 23 2 2 2 2 2" xfId="12069" xr:uid="{00000000-0005-0000-0000-0000603F0000}"/>
    <cellStyle name="Normal 23 2 2 2 2 2 2" xfId="15454" xr:uid="{00000000-0005-0000-0000-0000613F0000}"/>
    <cellStyle name="Normal 23 2 2 2 2 2 2 2" xfId="22238" xr:uid="{00000000-0005-0000-0000-0000623F0000}"/>
    <cellStyle name="Normal 23 2 2 2 2 2 2 2 2" xfId="37351" xr:uid="{00000000-0005-0000-0000-0000633F0000}"/>
    <cellStyle name="Normal 23 2 2 2 2 2 2 3" xfId="30583" xr:uid="{00000000-0005-0000-0000-0000643F0000}"/>
    <cellStyle name="Normal 23 2 2 2 2 2 3" xfId="18854" xr:uid="{00000000-0005-0000-0000-0000653F0000}"/>
    <cellStyle name="Normal 23 2 2 2 2 2 3 2" xfId="33967" xr:uid="{00000000-0005-0000-0000-0000663F0000}"/>
    <cellStyle name="Normal 23 2 2 2 2 2 4" xfId="27199" xr:uid="{00000000-0005-0000-0000-0000673F0000}"/>
    <cellStyle name="Normal 23 2 2 2 2 3" xfId="13741" xr:uid="{00000000-0005-0000-0000-0000683F0000}"/>
    <cellStyle name="Normal 23 2 2 2 2 3 2" xfId="20525" xr:uid="{00000000-0005-0000-0000-0000693F0000}"/>
    <cellStyle name="Normal 23 2 2 2 2 3 2 2" xfId="35638" xr:uid="{00000000-0005-0000-0000-00006A3F0000}"/>
    <cellStyle name="Normal 23 2 2 2 2 3 3" xfId="28870" xr:uid="{00000000-0005-0000-0000-00006B3F0000}"/>
    <cellStyle name="Normal 23 2 2 2 2 4" xfId="17128" xr:uid="{00000000-0005-0000-0000-00006C3F0000}"/>
    <cellStyle name="Normal 23 2 2 2 2 4 2" xfId="32251" xr:uid="{00000000-0005-0000-0000-00006D3F0000}"/>
    <cellStyle name="Normal 23 2 2 2 2 5" xfId="25486" xr:uid="{00000000-0005-0000-0000-00006E3F0000}"/>
    <cellStyle name="Normal 23 2 2 2 3" xfId="11235" xr:uid="{00000000-0005-0000-0000-00006F3F0000}"/>
    <cellStyle name="Normal 23 2 2 2 3 2" xfId="14620" xr:uid="{00000000-0005-0000-0000-0000703F0000}"/>
    <cellStyle name="Normal 23 2 2 2 3 2 2" xfId="21404" xr:uid="{00000000-0005-0000-0000-0000713F0000}"/>
    <cellStyle name="Normal 23 2 2 2 3 2 2 2" xfId="36517" xr:uid="{00000000-0005-0000-0000-0000723F0000}"/>
    <cellStyle name="Normal 23 2 2 2 3 2 3" xfId="29749" xr:uid="{00000000-0005-0000-0000-0000733F0000}"/>
    <cellStyle name="Normal 23 2 2 2 3 3" xfId="18020" xr:uid="{00000000-0005-0000-0000-0000743F0000}"/>
    <cellStyle name="Normal 23 2 2 2 3 3 2" xfId="33133" xr:uid="{00000000-0005-0000-0000-0000753F0000}"/>
    <cellStyle name="Normal 23 2 2 2 3 4" xfId="26365" xr:uid="{00000000-0005-0000-0000-0000763F0000}"/>
    <cellStyle name="Normal 23 2 2 2 4" xfId="12905" xr:uid="{00000000-0005-0000-0000-0000773F0000}"/>
    <cellStyle name="Normal 23 2 2 2 4 2" xfId="19688" xr:uid="{00000000-0005-0000-0000-0000783F0000}"/>
    <cellStyle name="Normal 23 2 2 2 4 2 2" xfId="34801" xr:uid="{00000000-0005-0000-0000-0000793F0000}"/>
    <cellStyle name="Normal 23 2 2 2 4 3" xfId="28033" xr:uid="{00000000-0005-0000-0000-00007A3F0000}"/>
    <cellStyle name="Normal 23 2 2 2 5" xfId="16293" xr:uid="{00000000-0005-0000-0000-00007B3F0000}"/>
    <cellStyle name="Normal 23 2 2 2 5 2" xfId="31417" xr:uid="{00000000-0005-0000-0000-00007C3F0000}"/>
    <cellStyle name="Normal 23 2 2 2 6" xfId="9495" xr:uid="{00000000-0005-0000-0000-00007D3F0000}"/>
    <cellStyle name="Normal 23 2 2 2 6 2" xfId="24649" xr:uid="{00000000-0005-0000-0000-00007E3F0000}"/>
    <cellStyle name="Normal 23 2 2 2 7" xfId="23096" xr:uid="{00000000-0005-0000-0000-00007F3F0000}"/>
    <cellStyle name="Normal 23 2 2 3" xfId="7723" xr:uid="{00000000-0005-0000-0000-0000803F0000}"/>
    <cellStyle name="Normal 23 2 2 3 2" xfId="11653" xr:uid="{00000000-0005-0000-0000-0000813F0000}"/>
    <cellStyle name="Normal 23 2 2 3 2 2" xfId="15038" xr:uid="{00000000-0005-0000-0000-0000823F0000}"/>
    <cellStyle name="Normal 23 2 2 3 2 2 2" xfId="21822" xr:uid="{00000000-0005-0000-0000-0000833F0000}"/>
    <cellStyle name="Normal 23 2 2 3 2 2 2 2" xfId="36935" xr:uid="{00000000-0005-0000-0000-0000843F0000}"/>
    <cellStyle name="Normal 23 2 2 3 2 2 3" xfId="30167" xr:uid="{00000000-0005-0000-0000-0000853F0000}"/>
    <cellStyle name="Normal 23 2 2 3 2 3" xfId="18438" xr:uid="{00000000-0005-0000-0000-0000863F0000}"/>
    <cellStyle name="Normal 23 2 2 3 2 3 2" xfId="33551" xr:uid="{00000000-0005-0000-0000-0000873F0000}"/>
    <cellStyle name="Normal 23 2 2 3 2 4" xfId="26783" xr:uid="{00000000-0005-0000-0000-0000883F0000}"/>
    <cellStyle name="Normal 23 2 2 3 3" xfId="13325" xr:uid="{00000000-0005-0000-0000-0000893F0000}"/>
    <cellStyle name="Normal 23 2 2 3 3 2" xfId="20109" xr:uid="{00000000-0005-0000-0000-00008A3F0000}"/>
    <cellStyle name="Normal 23 2 2 3 3 2 2" xfId="35222" xr:uid="{00000000-0005-0000-0000-00008B3F0000}"/>
    <cellStyle name="Normal 23 2 2 3 3 3" xfId="28454" xr:uid="{00000000-0005-0000-0000-00008C3F0000}"/>
    <cellStyle name="Normal 23 2 2 3 4" xfId="16711" xr:uid="{00000000-0005-0000-0000-00008D3F0000}"/>
    <cellStyle name="Normal 23 2 2 3 4 2" xfId="31835" xr:uid="{00000000-0005-0000-0000-00008E3F0000}"/>
    <cellStyle name="Normal 23 2 2 3 5" xfId="9917" xr:uid="{00000000-0005-0000-0000-00008F3F0000}"/>
    <cellStyle name="Normal 23 2 2 3 5 2" xfId="25070" xr:uid="{00000000-0005-0000-0000-0000903F0000}"/>
    <cellStyle name="Normal 23 2 2 4" xfId="10820" xr:uid="{00000000-0005-0000-0000-0000913F0000}"/>
    <cellStyle name="Normal 23 2 2 4 2" xfId="14204" xr:uid="{00000000-0005-0000-0000-0000923F0000}"/>
    <cellStyle name="Normal 23 2 2 4 2 2" xfId="20988" xr:uid="{00000000-0005-0000-0000-0000933F0000}"/>
    <cellStyle name="Normal 23 2 2 4 2 2 2" xfId="36101" xr:uid="{00000000-0005-0000-0000-0000943F0000}"/>
    <cellStyle name="Normal 23 2 2 4 2 3" xfId="29333" xr:uid="{00000000-0005-0000-0000-0000953F0000}"/>
    <cellStyle name="Normal 23 2 2 4 3" xfId="17604" xr:uid="{00000000-0005-0000-0000-0000963F0000}"/>
    <cellStyle name="Normal 23 2 2 4 3 2" xfId="32717" xr:uid="{00000000-0005-0000-0000-0000973F0000}"/>
    <cellStyle name="Normal 23 2 2 4 4" xfId="25949" xr:uid="{00000000-0005-0000-0000-0000983F0000}"/>
    <cellStyle name="Normal 23 2 2 5" xfId="12489" xr:uid="{00000000-0005-0000-0000-0000993F0000}"/>
    <cellStyle name="Normal 23 2 2 5 2" xfId="19272" xr:uid="{00000000-0005-0000-0000-00009A3F0000}"/>
    <cellStyle name="Normal 23 2 2 5 2 2" xfId="34385" xr:uid="{00000000-0005-0000-0000-00009B3F0000}"/>
    <cellStyle name="Normal 23 2 2 5 3" xfId="27617" xr:uid="{00000000-0005-0000-0000-00009C3F0000}"/>
    <cellStyle name="Normal 23 2 2 6" xfId="15877" xr:uid="{00000000-0005-0000-0000-00009D3F0000}"/>
    <cellStyle name="Normal 23 2 2 6 2" xfId="31001" xr:uid="{00000000-0005-0000-0000-00009E3F0000}"/>
    <cellStyle name="Normal 23 2 2 7" xfId="9079" xr:uid="{00000000-0005-0000-0000-00009F3F0000}"/>
    <cellStyle name="Normal 23 2 2 7 2" xfId="24233" xr:uid="{00000000-0005-0000-0000-0000A03F0000}"/>
    <cellStyle name="Normal 23 2 2 8" xfId="22680" xr:uid="{00000000-0005-0000-0000-0000A13F0000}"/>
    <cellStyle name="Normal 23 2 2 9" xfId="7193" xr:uid="{00000000-0005-0000-0000-0000A23F0000}"/>
    <cellStyle name="Normal 23 2 3" xfId="2657" xr:uid="{00000000-0005-0000-0000-0000A33F0000}"/>
    <cellStyle name="Normal 23 2 3 10" xfId="4993" xr:uid="{00000000-0005-0000-0000-0000A43F0000}"/>
    <cellStyle name="Normal 23 2 3 2" xfId="8458" xr:uid="{00000000-0005-0000-0000-0000A53F0000}"/>
    <cellStyle name="Normal 23 2 3 2 2" xfId="11861" xr:uid="{00000000-0005-0000-0000-0000A63F0000}"/>
    <cellStyle name="Normal 23 2 3 2 2 2" xfId="15246" xr:uid="{00000000-0005-0000-0000-0000A73F0000}"/>
    <cellStyle name="Normal 23 2 3 2 2 2 2" xfId="22030" xr:uid="{00000000-0005-0000-0000-0000A83F0000}"/>
    <cellStyle name="Normal 23 2 3 2 2 2 2 2" xfId="37143" xr:uid="{00000000-0005-0000-0000-0000A93F0000}"/>
    <cellStyle name="Normal 23 2 3 2 2 2 3" xfId="30375" xr:uid="{00000000-0005-0000-0000-0000AA3F0000}"/>
    <cellStyle name="Normal 23 2 3 2 2 3" xfId="18646" xr:uid="{00000000-0005-0000-0000-0000AB3F0000}"/>
    <cellStyle name="Normal 23 2 3 2 2 3 2" xfId="33759" xr:uid="{00000000-0005-0000-0000-0000AC3F0000}"/>
    <cellStyle name="Normal 23 2 3 2 2 4" xfId="26991" xr:uid="{00000000-0005-0000-0000-0000AD3F0000}"/>
    <cellStyle name="Normal 23 2 3 2 3" xfId="13533" xr:uid="{00000000-0005-0000-0000-0000AE3F0000}"/>
    <cellStyle name="Normal 23 2 3 2 3 2" xfId="20317" xr:uid="{00000000-0005-0000-0000-0000AF3F0000}"/>
    <cellStyle name="Normal 23 2 3 2 3 2 2" xfId="35430" xr:uid="{00000000-0005-0000-0000-0000B03F0000}"/>
    <cellStyle name="Normal 23 2 3 2 3 3" xfId="28662" xr:uid="{00000000-0005-0000-0000-0000B13F0000}"/>
    <cellStyle name="Normal 23 2 3 2 4" xfId="16920" xr:uid="{00000000-0005-0000-0000-0000B23F0000}"/>
    <cellStyle name="Normal 23 2 3 2 4 2" xfId="32043" xr:uid="{00000000-0005-0000-0000-0000B33F0000}"/>
    <cellStyle name="Normal 23 2 3 2 5" xfId="10124" xr:uid="{00000000-0005-0000-0000-0000B43F0000}"/>
    <cellStyle name="Normal 23 2 3 2 5 2" xfId="25278" xr:uid="{00000000-0005-0000-0000-0000B53F0000}"/>
    <cellStyle name="Normal 23 2 3 2 6" xfId="23702" xr:uid="{00000000-0005-0000-0000-0000B63F0000}"/>
    <cellStyle name="Normal 23 2 3 3" xfId="7724" xr:uid="{00000000-0005-0000-0000-0000B73F0000}"/>
    <cellStyle name="Normal 23 2 3 3 2" xfId="14412" xr:uid="{00000000-0005-0000-0000-0000B83F0000}"/>
    <cellStyle name="Normal 23 2 3 3 2 2" xfId="21196" xr:uid="{00000000-0005-0000-0000-0000B93F0000}"/>
    <cellStyle name="Normal 23 2 3 3 2 2 2" xfId="36309" xr:uid="{00000000-0005-0000-0000-0000BA3F0000}"/>
    <cellStyle name="Normal 23 2 3 3 2 3" xfId="29541" xr:uid="{00000000-0005-0000-0000-0000BB3F0000}"/>
    <cellStyle name="Normal 23 2 3 3 3" xfId="17812" xr:uid="{00000000-0005-0000-0000-0000BC3F0000}"/>
    <cellStyle name="Normal 23 2 3 3 3 2" xfId="32925" xr:uid="{00000000-0005-0000-0000-0000BD3F0000}"/>
    <cellStyle name="Normal 23 2 3 3 4" xfId="11027" xr:uid="{00000000-0005-0000-0000-0000BE3F0000}"/>
    <cellStyle name="Normal 23 2 3 3 4 2" xfId="26157" xr:uid="{00000000-0005-0000-0000-0000BF3F0000}"/>
    <cellStyle name="Normal 23 2 3 4" xfId="12697" xr:uid="{00000000-0005-0000-0000-0000C03F0000}"/>
    <cellStyle name="Normal 23 2 3 4 2" xfId="19480" xr:uid="{00000000-0005-0000-0000-0000C13F0000}"/>
    <cellStyle name="Normal 23 2 3 4 2 2" xfId="34593" xr:uid="{00000000-0005-0000-0000-0000C23F0000}"/>
    <cellStyle name="Normal 23 2 3 4 3" xfId="27825" xr:uid="{00000000-0005-0000-0000-0000C33F0000}"/>
    <cellStyle name="Normal 23 2 3 5" xfId="16085" xr:uid="{00000000-0005-0000-0000-0000C43F0000}"/>
    <cellStyle name="Normal 23 2 3 5 2" xfId="31209" xr:uid="{00000000-0005-0000-0000-0000C53F0000}"/>
    <cellStyle name="Normal 23 2 3 6" xfId="9287" xr:uid="{00000000-0005-0000-0000-0000C63F0000}"/>
    <cellStyle name="Normal 23 2 3 6 2" xfId="24441" xr:uid="{00000000-0005-0000-0000-0000C73F0000}"/>
    <cellStyle name="Normal 23 2 3 7" xfId="22888" xr:uid="{00000000-0005-0000-0000-0000C83F0000}"/>
    <cellStyle name="Normal 23 2 3 8" xfId="7402" xr:uid="{00000000-0005-0000-0000-0000C93F0000}"/>
    <cellStyle name="Normal 23 2 3 9" xfId="6058" xr:uid="{00000000-0005-0000-0000-0000CA3F0000}"/>
    <cellStyle name="Normal 23 2 4" xfId="2658" xr:uid="{00000000-0005-0000-0000-0000CB3F0000}"/>
    <cellStyle name="Normal 23 2 4 2" xfId="11445" xr:uid="{00000000-0005-0000-0000-0000CC3F0000}"/>
    <cellStyle name="Normal 23 2 4 2 2" xfId="14830" xr:uid="{00000000-0005-0000-0000-0000CD3F0000}"/>
    <cellStyle name="Normal 23 2 4 2 2 2" xfId="21614" xr:uid="{00000000-0005-0000-0000-0000CE3F0000}"/>
    <cellStyle name="Normal 23 2 4 2 2 2 2" xfId="36727" xr:uid="{00000000-0005-0000-0000-0000CF3F0000}"/>
    <cellStyle name="Normal 23 2 4 2 2 3" xfId="29959" xr:uid="{00000000-0005-0000-0000-0000D03F0000}"/>
    <cellStyle name="Normal 23 2 4 2 3" xfId="18230" xr:uid="{00000000-0005-0000-0000-0000D13F0000}"/>
    <cellStyle name="Normal 23 2 4 2 3 2" xfId="33343" xr:uid="{00000000-0005-0000-0000-0000D23F0000}"/>
    <cellStyle name="Normal 23 2 4 2 4" xfId="26575" xr:uid="{00000000-0005-0000-0000-0000D33F0000}"/>
    <cellStyle name="Normal 23 2 4 3" xfId="13117" xr:uid="{00000000-0005-0000-0000-0000D43F0000}"/>
    <cellStyle name="Normal 23 2 4 3 2" xfId="19901" xr:uid="{00000000-0005-0000-0000-0000D53F0000}"/>
    <cellStyle name="Normal 23 2 4 3 2 2" xfId="35014" xr:uid="{00000000-0005-0000-0000-0000D63F0000}"/>
    <cellStyle name="Normal 23 2 4 3 3" xfId="28246" xr:uid="{00000000-0005-0000-0000-0000D73F0000}"/>
    <cellStyle name="Normal 23 2 4 4" xfId="16503" xr:uid="{00000000-0005-0000-0000-0000D83F0000}"/>
    <cellStyle name="Normal 23 2 4 4 2" xfId="31627" xr:uid="{00000000-0005-0000-0000-0000D93F0000}"/>
    <cellStyle name="Normal 23 2 4 5" xfId="9709" xr:uid="{00000000-0005-0000-0000-0000DA3F0000}"/>
    <cellStyle name="Normal 23 2 4 5 2" xfId="24862" xr:uid="{00000000-0005-0000-0000-0000DB3F0000}"/>
    <cellStyle name="Normal 23 2 4 6" xfId="6059" xr:uid="{00000000-0005-0000-0000-0000DC3F0000}"/>
    <cellStyle name="Normal 23 2 4 7" xfId="4994" xr:uid="{00000000-0005-0000-0000-0000DD3F0000}"/>
    <cellStyle name="Normal 23 2 5" xfId="2655" xr:uid="{00000000-0005-0000-0000-0000DE3F0000}"/>
    <cellStyle name="Normal 23 2 5 2" xfId="13996" xr:uid="{00000000-0005-0000-0000-0000DF3F0000}"/>
    <cellStyle name="Normal 23 2 5 2 2" xfId="20780" xr:uid="{00000000-0005-0000-0000-0000E03F0000}"/>
    <cellStyle name="Normal 23 2 5 2 2 2" xfId="35893" xr:uid="{00000000-0005-0000-0000-0000E13F0000}"/>
    <cellStyle name="Normal 23 2 5 2 3" xfId="29125" xr:uid="{00000000-0005-0000-0000-0000E23F0000}"/>
    <cellStyle name="Normal 23 2 5 3" xfId="17396" xr:uid="{00000000-0005-0000-0000-0000E33F0000}"/>
    <cellStyle name="Normal 23 2 5 3 2" xfId="32509" xr:uid="{00000000-0005-0000-0000-0000E43F0000}"/>
    <cellStyle name="Normal 23 2 5 4" xfId="10612" xr:uid="{00000000-0005-0000-0000-0000E53F0000}"/>
    <cellStyle name="Normal 23 2 5 4 2" xfId="25741" xr:uid="{00000000-0005-0000-0000-0000E63F0000}"/>
    <cellStyle name="Normal 23 2 5 5" xfId="23231" xr:uid="{00000000-0005-0000-0000-0000E73F0000}"/>
    <cellStyle name="Normal 23 2 5 6" xfId="8039" xr:uid="{00000000-0005-0000-0000-0000E83F0000}"/>
    <cellStyle name="Normal 23 2 6" xfId="7722" xr:uid="{00000000-0005-0000-0000-0000E93F0000}"/>
    <cellStyle name="Normal 23 2 6 2" xfId="19064" xr:uid="{00000000-0005-0000-0000-0000EA3F0000}"/>
    <cellStyle name="Normal 23 2 6 2 2" xfId="34177" xr:uid="{00000000-0005-0000-0000-0000EB3F0000}"/>
    <cellStyle name="Normal 23 2 6 3" xfId="12281" xr:uid="{00000000-0005-0000-0000-0000EC3F0000}"/>
    <cellStyle name="Normal 23 2 6 3 2" xfId="27409" xr:uid="{00000000-0005-0000-0000-0000ED3F0000}"/>
    <cellStyle name="Normal 23 2 7" xfId="15669" xr:uid="{00000000-0005-0000-0000-0000EE3F0000}"/>
    <cellStyle name="Normal 23 2 7 2" xfId="30793" xr:uid="{00000000-0005-0000-0000-0000EF3F0000}"/>
    <cellStyle name="Normal 23 2 8" xfId="8870" xr:uid="{00000000-0005-0000-0000-0000F03F0000}"/>
    <cellStyle name="Normal 23 2 8 2" xfId="24025" xr:uid="{00000000-0005-0000-0000-0000F13F0000}"/>
    <cellStyle name="Normal 23 2 9" xfId="22472" xr:uid="{00000000-0005-0000-0000-0000F23F0000}"/>
    <cellStyle name="Normal 23 3" xfId="2659" xr:uid="{00000000-0005-0000-0000-0000F33F0000}"/>
    <cellStyle name="Normal 23 3 10" xfId="6060" xr:uid="{00000000-0005-0000-0000-0000F43F0000}"/>
    <cellStyle name="Normal 23 3 11" xfId="4995" xr:uid="{00000000-0005-0000-0000-0000F53F0000}"/>
    <cellStyle name="Normal 23 3 2" xfId="7507" xr:uid="{00000000-0005-0000-0000-0000F63F0000}"/>
    <cellStyle name="Normal 23 3 2 2" xfId="7725" xr:uid="{00000000-0005-0000-0000-0000F73F0000}"/>
    <cellStyle name="Normal 23 3 2 2 2" xfId="11966" xr:uid="{00000000-0005-0000-0000-0000F83F0000}"/>
    <cellStyle name="Normal 23 3 2 2 2 2" xfId="15351" xr:uid="{00000000-0005-0000-0000-0000F93F0000}"/>
    <cellStyle name="Normal 23 3 2 2 2 2 2" xfId="22135" xr:uid="{00000000-0005-0000-0000-0000FA3F0000}"/>
    <cellStyle name="Normal 23 3 2 2 2 2 2 2" xfId="37248" xr:uid="{00000000-0005-0000-0000-0000FB3F0000}"/>
    <cellStyle name="Normal 23 3 2 2 2 2 3" xfId="30480" xr:uid="{00000000-0005-0000-0000-0000FC3F0000}"/>
    <cellStyle name="Normal 23 3 2 2 2 3" xfId="18751" xr:uid="{00000000-0005-0000-0000-0000FD3F0000}"/>
    <cellStyle name="Normal 23 3 2 2 2 3 2" xfId="33864" xr:uid="{00000000-0005-0000-0000-0000FE3F0000}"/>
    <cellStyle name="Normal 23 3 2 2 2 4" xfId="27096" xr:uid="{00000000-0005-0000-0000-0000FF3F0000}"/>
    <cellStyle name="Normal 23 3 2 2 3" xfId="13638" xr:uid="{00000000-0005-0000-0000-000000400000}"/>
    <cellStyle name="Normal 23 3 2 2 3 2" xfId="20422" xr:uid="{00000000-0005-0000-0000-000001400000}"/>
    <cellStyle name="Normal 23 3 2 2 3 2 2" xfId="35535" xr:uid="{00000000-0005-0000-0000-000002400000}"/>
    <cellStyle name="Normal 23 3 2 2 3 3" xfId="28767" xr:uid="{00000000-0005-0000-0000-000003400000}"/>
    <cellStyle name="Normal 23 3 2 2 4" xfId="17025" xr:uid="{00000000-0005-0000-0000-000004400000}"/>
    <cellStyle name="Normal 23 3 2 2 4 2" xfId="32148" xr:uid="{00000000-0005-0000-0000-000005400000}"/>
    <cellStyle name="Normal 23 3 2 2 5" xfId="10229" xr:uid="{00000000-0005-0000-0000-000006400000}"/>
    <cellStyle name="Normal 23 3 2 2 5 2" xfId="25383" xr:uid="{00000000-0005-0000-0000-000007400000}"/>
    <cellStyle name="Normal 23 3 2 3" xfId="11132" xr:uid="{00000000-0005-0000-0000-000008400000}"/>
    <cellStyle name="Normal 23 3 2 3 2" xfId="14517" xr:uid="{00000000-0005-0000-0000-000009400000}"/>
    <cellStyle name="Normal 23 3 2 3 2 2" xfId="21301" xr:uid="{00000000-0005-0000-0000-00000A400000}"/>
    <cellStyle name="Normal 23 3 2 3 2 2 2" xfId="36414" xr:uid="{00000000-0005-0000-0000-00000B400000}"/>
    <cellStyle name="Normal 23 3 2 3 2 3" xfId="29646" xr:uid="{00000000-0005-0000-0000-00000C400000}"/>
    <cellStyle name="Normal 23 3 2 3 3" xfId="17917" xr:uid="{00000000-0005-0000-0000-00000D400000}"/>
    <cellStyle name="Normal 23 3 2 3 3 2" xfId="33030" xr:uid="{00000000-0005-0000-0000-00000E400000}"/>
    <cellStyle name="Normal 23 3 2 3 4" xfId="26262" xr:uid="{00000000-0005-0000-0000-00000F400000}"/>
    <cellStyle name="Normal 23 3 2 4" xfId="12802" xr:uid="{00000000-0005-0000-0000-000010400000}"/>
    <cellStyle name="Normal 23 3 2 4 2" xfId="19585" xr:uid="{00000000-0005-0000-0000-000011400000}"/>
    <cellStyle name="Normal 23 3 2 4 2 2" xfId="34698" xr:uid="{00000000-0005-0000-0000-000012400000}"/>
    <cellStyle name="Normal 23 3 2 4 3" xfId="27930" xr:uid="{00000000-0005-0000-0000-000013400000}"/>
    <cellStyle name="Normal 23 3 2 5" xfId="16190" xr:uid="{00000000-0005-0000-0000-000014400000}"/>
    <cellStyle name="Normal 23 3 2 5 2" xfId="31314" xr:uid="{00000000-0005-0000-0000-000015400000}"/>
    <cellStyle name="Normal 23 3 2 6" xfId="9392" xr:uid="{00000000-0005-0000-0000-000016400000}"/>
    <cellStyle name="Normal 23 3 2 6 2" xfId="24546" xr:uid="{00000000-0005-0000-0000-000017400000}"/>
    <cellStyle name="Normal 23 3 2 7" xfId="22993" xr:uid="{00000000-0005-0000-0000-000018400000}"/>
    <cellStyle name="Normal 23 3 3" xfId="8261" xr:uid="{00000000-0005-0000-0000-000019400000}"/>
    <cellStyle name="Normal 23 3 3 2" xfId="11550" xr:uid="{00000000-0005-0000-0000-00001A400000}"/>
    <cellStyle name="Normal 23 3 3 2 2" xfId="14935" xr:uid="{00000000-0005-0000-0000-00001B400000}"/>
    <cellStyle name="Normal 23 3 3 2 2 2" xfId="21719" xr:uid="{00000000-0005-0000-0000-00001C400000}"/>
    <cellStyle name="Normal 23 3 3 2 2 2 2" xfId="36832" xr:uid="{00000000-0005-0000-0000-00001D400000}"/>
    <cellStyle name="Normal 23 3 3 2 2 3" xfId="30064" xr:uid="{00000000-0005-0000-0000-00001E400000}"/>
    <cellStyle name="Normal 23 3 3 2 3" xfId="18335" xr:uid="{00000000-0005-0000-0000-00001F400000}"/>
    <cellStyle name="Normal 23 3 3 2 3 2" xfId="33448" xr:uid="{00000000-0005-0000-0000-000020400000}"/>
    <cellStyle name="Normal 23 3 3 2 4" xfId="26680" xr:uid="{00000000-0005-0000-0000-000021400000}"/>
    <cellStyle name="Normal 23 3 3 3" xfId="13222" xr:uid="{00000000-0005-0000-0000-000022400000}"/>
    <cellStyle name="Normal 23 3 3 3 2" xfId="20006" xr:uid="{00000000-0005-0000-0000-000023400000}"/>
    <cellStyle name="Normal 23 3 3 3 2 2" xfId="35119" xr:uid="{00000000-0005-0000-0000-000024400000}"/>
    <cellStyle name="Normal 23 3 3 3 3" xfId="28351" xr:uid="{00000000-0005-0000-0000-000025400000}"/>
    <cellStyle name="Normal 23 3 3 4" xfId="16608" xr:uid="{00000000-0005-0000-0000-000026400000}"/>
    <cellStyle name="Normal 23 3 3 4 2" xfId="31732" xr:uid="{00000000-0005-0000-0000-000027400000}"/>
    <cellStyle name="Normal 23 3 3 5" xfId="9814" xr:uid="{00000000-0005-0000-0000-000028400000}"/>
    <cellStyle name="Normal 23 3 3 5 2" xfId="24967" xr:uid="{00000000-0005-0000-0000-000029400000}"/>
    <cellStyle name="Normal 23 3 3 6" xfId="23467" xr:uid="{00000000-0005-0000-0000-00002A400000}"/>
    <cellStyle name="Normal 23 3 4" xfId="7631" xr:uid="{00000000-0005-0000-0000-00002B400000}"/>
    <cellStyle name="Normal 23 3 4 2" xfId="14101" xr:uid="{00000000-0005-0000-0000-00002C400000}"/>
    <cellStyle name="Normal 23 3 4 2 2" xfId="20885" xr:uid="{00000000-0005-0000-0000-00002D400000}"/>
    <cellStyle name="Normal 23 3 4 2 2 2" xfId="35998" xr:uid="{00000000-0005-0000-0000-00002E400000}"/>
    <cellStyle name="Normal 23 3 4 2 3" xfId="29230" xr:uid="{00000000-0005-0000-0000-00002F400000}"/>
    <cellStyle name="Normal 23 3 4 3" xfId="17501" xr:uid="{00000000-0005-0000-0000-000030400000}"/>
    <cellStyle name="Normal 23 3 4 3 2" xfId="32614" xr:uid="{00000000-0005-0000-0000-000031400000}"/>
    <cellStyle name="Normal 23 3 4 4" xfId="10717" xr:uid="{00000000-0005-0000-0000-000032400000}"/>
    <cellStyle name="Normal 23 3 4 4 2" xfId="25846" xr:uid="{00000000-0005-0000-0000-000033400000}"/>
    <cellStyle name="Normal 23 3 5" xfId="12386" xr:uid="{00000000-0005-0000-0000-000034400000}"/>
    <cellStyle name="Normal 23 3 5 2" xfId="19169" xr:uid="{00000000-0005-0000-0000-000035400000}"/>
    <cellStyle name="Normal 23 3 5 2 2" xfId="34282" xr:uid="{00000000-0005-0000-0000-000036400000}"/>
    <cellStyle name="Normal 23 3 5 3" xfId="27514" xr:uid="{00000000-0005-0000-0000-000037400000}"/>
    <cellStyle name="Normal 23 3 6" xfId="15774" xr:uid="{00000000-0005-0000-0000-000038400000}"/>
    <cellStyle name="Normal 23 3 6 2" xfId="30898" xr:uid="{00000000-0005-0000-0000-000039400000}"/>
    <cellStyle name="Normal 23 3 7" xfId="8976" xr:uid="{00000000-0005-0000-0000-00003A400000}"/>
    <cellStyle name="Normal 23 3 7 2" xfId="24130" xr:uid="{00000000-0005-0000-0000-00003B400000}"/>
    <cellStyle name="Normal 23 3 8" xfId="22577" xr:uid="{00000000-0005-0000-0000-00003C400000}"/>
    <cellStyle name="Normal 23 3 9" xfId="7090" xr:uid="{00000000-0005-0000-0000-00003D400000}"/>
    <cellStyle name="Normal 23 4" xfId="2660" xr:uid="{00000000-0005-0000-0000-00003E400000}"/>
    <cellStyle name="Normal 23 4 10" xfId="4996" xr:uid="{00000000-0005-0000-0000-00003F400000}"/>
    <cellStyle name="Normal 23 4 2" xfId="8457" xr:uid="{00000000-0005-0000-0000-000040400000}"/>
    <cellStyle name="Normal 23 4 2 2" xfId="11758" xr:uid="{00000000-0005-0000-0000-000041400000}"/>
    <cellStyle name="Normal 23 4 2 2 2" xfId="15143" xr:uid="{00000000-0005-0000-0000-000042400000}"/>
    <cellStyle name="Normal 23 4 2 2 2 2" xfId="21927" xr:uid="{00000000-0005-0000-0000-000043400000}"/>
    <cellStyle name="Normal 23 4 2 2 2 2 2" xfId="37040" xr:uid="{00000000-0005-0000-0000-000044400000}"/>
    <cellStyle name="Normal 23 4 2 2 2 3" xfId="30272" xr:uid="{00000000-0005-0000-0000-000045400000}"/>
    <cellStyle name="Normal 23 4 2 2 3" xfId="18543" xr:uid="{00000000-0005-0000-0000-000046400000}"/>
    <cellStyle name="Normal 23 4 2 2 3 2" xfId="33656" xr:uid="{00000000-0005-0000-0000-000047400000}"/>
    <cellStyle name="Normal 23 4 2 2 4" xfId="26888" xr:uid="{00000000-0005-0000-0000-000048400000}"/>
    <cellStyle name="Normal 23 4 2 3" xfId="13430" xr:uid="{00000000-0005-0000-0000-000049400000}"/>
    <cellStyle name="Normal 23 4 2 3 2" xfId="20214" xr:uid="{00000000-0005-0000-0000-00004A400000}"/>
    <cellStyle name="Normal 23 4 2 3 2 2" xfId="35327" xr:uid="{00000000-0005-0000-0000-00004B400000}"/>
    <cellStyle name="Normal 23 4 2 3 3" xfId="28559" xr:uid="{00000000-0005-0000-0000-00004C400000}"/>
    <cellStyle name="Normal 23 4 2 4" xfId="16817" xr:uid="{00000000-0005-0000-0000-00004D400000}"/>
    <cellStyle name="Normal 23 4 2 4 2" xfId="31940" xr:uid="{00000000-0005-0000-0000-00004E400000}"/>
    <cellStyle name="Normal 23 4 2 5" xfId="10021" xr:uid="{00000000-0005-0000-0000-00004F400000}"/>
    <cellStyle name="Normal 23 4 2 5 2" xfId="25175" xr:uid="{00000000-0005-0000-0000-000050400000}"/>
    <cellStyle name="Normal 23 4 2 6" xfId="23701" xr:uid="{00000000-0005-0000-0000-000051400000}"/>
    <cellStyle name="Normal 23 4 3" xfId="7726" xr:uid="{00000000-0005-0000-0000-000052400000}"/>
    <cellStyle name="Normal 23 4 3 2" xfId="14309" xr:uid="{00000000-0005-0000-0000-000053400000}"/>
    <cellStyle name="Normal 23 4 3 2 2" xfId="21093" xr:uid="{00000000-0005-0000-0000-000054400000}"/>
    <cellStyle name="Normal 23 4 3 2 2 2" xfId="36206" xr:uid="{00000000-0005-0000-0000-000055400000}"/>
    <cellStyle name="Normal 23 4 3 2 3" xfId="29438" xr:uid="{00000000-0005-0000-0000-000056400000}"/>
    <cellStyle name="Normal 23 4 3 3" xfId="17709" xr:uid="{00000000-0005-0000-0000-000057400000}"/>
    <cellStyle name="Normal 23 4 3 3 2" xfId="32822" xr:uid="{00000000-0005-0000-0000-000058400000}"/>
    <cellStyle name="Normal 23 4 3 4" xfId="10924" xr:uid="{00000000-0005-0000-0000-000059400000}"/>
    <cellStyle name="Normal 23 4 3 4 2" xfId="26054" xr:uid="{00000000-0005-0000-0000-00005A400000}"/>
    <cellStyle name="Normal 23 4 4" xfId="12594" xr:uid="{00000000-0005-0000-0000-00005B400000}"/>
    <cellStyle name="Normal 23 4 4 2" xfId="19377" xr:uid="{00000000-0005-0000-0000-00005C400000}"/>
    <cellStyle name="Normal 23 4 4 2 2" xfId="34490" xr:uid="{00000000-0005-0000-0000-00005D400000}"/>
    <cellStyle name="Normal 23 4 4 3" xfId="27722" xr:uid="{00000000-0005-0000-0000-00005E400000}"/>
    <cellStyle name="Normal 23 4 5" xfId="15982" xr:uid="{00000000-0005-0000-0000-00005F400000}"/>
    <cellStyle name="Normal 23 4 5 2" xfId="31106" xr:uid="{00000000-0005-0000-0000-000060400000}"/>
    <cellStyle name="Normal 23 4 6" xfId="9184" xr:uid="{00000000-0005-0000-0000-000061400000}"/>
    <cellStyle name="Normal 23 4 6 2" xfId="24338" xr:uid="{00000000-0005-0000-0000-000062400000}"/>
    <cellStyle name="Normal 23 4 7" xfId="22785" xr:uid="{00000000-0005-0000-0000-000063400000}"/>
    <cellStyle name="Normal 23 4 8" xfId="7299" xr:uid="{00000000-0005-0000-0000-000064400000}"/>
    <cellStyle name="Normal 23 4 9" xfId="6061" xr:uid="{00000000-0005-0000-0000-000065400000}"/>
    <cellStyle name="Normal 23 5" xfId="2661" xr:uid="{00000000-0005-0000-0000-000066400000}"/>
    <cellStyle name="Normal 23 5 2" xfId="11342" xr:uid="{00000000-0005-0000-0000-000067400000}"/>
    <cellStyle name="Normal 23 5 2 2" xfId="14727" xr:uid="{00000000-0005-0000-0000-000068400000}"/>
    <cellStyle name="Normal 23 5 2 2 2" xfId="21511" xr:uid="{00000000-0005-0000-0000-000069400000}"/>
    <cellStyle name="Normal 23 5 2 2 2 2" xfId="36624" xr:uid="{00000000-0005-0000-0000-00006A400000}"/>
    <cellStyle name="Normal 23 5 2 2 3" xfId="29856" xr:uid="{00000000-0005-0000-0000-00006B400000}"/>
    <cellStyle name="Normal 23 5 2 3" xfId="18127" xr:uid="{00000000-0005-0000-0000-00006C400000}"/>
    <cellStyle name="Normal 23 5 2 3 2" xfId="33240" xr:uid="{00000000-0005-0000-0000-00006D400000}"/>
    <cellStyle name="Normal 23 5 2 4" xfId="26472" xr:uid="{00000000-0005-0000-0000-00006E400000}"/>
    <cellStyle name="Normal 23 5 3" xfId="13014" xr:uid="{00000000-0005-0000-0000-00006F400000}"/>
    <cellStyle name="Normal 23 5 3 2" xfId="19798" xr:uid="{00000000-0005-0000-0000-000070400000}"/>
    <cellStyle name="Normal 23 5 3 2 2" xfId="34911" xr:uid="{00000000-0005-0000-0000-000071400000}"/>
    <cellStyle name="Normal 23 5 3 3" xfId="28143" xr:uid="{00000000-0005-0000-0000-000072400000}"/>
    <cellStyle name="Normal 23 5 4" xfId="16400" xr:uid="{00000000-0005-0000-0000-000073400000}"/>
    <cellStyle name="Normal 23 5 4 2" xfId="31524" xr:uid="{00000000-0005-0000-0000-000074400000}"/>
    <cellStyle name="Normal 23 5 5" xfId="9606" xr:uid="{00000000-0005-0000-0000-000075400000}"/>
    <cellStyle name="Normal 23 5 5 2" xfId="24759" xr:uid="{00000000-0005-0000-0000-000076400000}"/>
    <cellStyle name="Normal 23 5 6" xfId="6062" xr:uid="{00000000-0005-0000-0000-000077400000}"/>
    <cellStyle name="Normal 23 5 7" xfId="4997" xr:uid="{00000000-0005-0000-0000-000078400000}"/>
    <cellStyle name="Normal 23 6" xfId="2662" xr:uid="{00000000-0005-0000-0000-000079400000}"/>
    <cellStyle name="Normal 23 6 2" xfId="13893" xr:uid="{00000000-0005-0000-0000-00007A400000}"/>
    <cellStyle name="Normal 23 6 2 2" xfId="20677" xr:uid="{00000000-0005-0000-0000-00007B400000}"/>
    <cellStyle name="Normal 23 6 2 2 2" xfId="35790" xr:uid="{00000000-0005-0000-0000-00007C400000}"/>
    <cellStyle name="Normal 23 6 2 3" xfId="29022" xr:uid="{00000000-0005-0000-0000-00007D400000}"/>
    <cellStyle name="Normal 23 6 3" xfId="17293" xr:uid="{00000000-0005-0000-0000-00007E400000}"/>
    <cellStyle name="Normal 23 6 3 2" xfId="32406" xr:uid="{00000000-0005-0000-0000-00007F400000}"/>
    <cellStyle name="Normal 23 6 4" xfId="10509" xr:uid="{00000000-0005-0000-0000-000080400000}"/>
    <cellStyle name="Normal 23 6 4 2" xfId="25638" xr:uid="{00000000-0005-0000-0000-000081400000}"/>
    <cellStyle name="Normal 23 6 5" xfId="6063" xr:uid="{00000000-0005-0000-0000-000082400000}"/>
    <cellStyle name="Normal 23 6 6" xfId="4998" xr:uid="{00000000-0005-0000-0000-000083400000}"/>
    <cellStyle name="Normal 23 7" xfId="2663" xr:uid="{00000000-0005-0000-0000-000084400000}"/>
    <cellStyle name="Normal 23 7 2" xfId="18961" xr:uid="{00000000-0005-0000-0000-000085400000}"/>
    <cellStyle name="Normal 23 7 2 2" xfId="34074" xr:uid="{00000000-0005-0000-0000-000086400000}"/>
    <cellStyle name="Normal 23 7 3" xfId="12178" xr:uid="{00000000-0005-0000-0000-000087400000}"/>
    <cellStyle name="Normal 23 7 3 2" xfId="27306" xr:uid="{00000000-0005-0000-0000-000088400000}"/>
    <cellStyle name="Normal 23 7 4" xfId="6064" xr:uid="{00000000-0005-0000-0000-000089400000}"/>
    <cellStyle name="Normal 23 7 5" xfId="4999" xr:uid="{00000000-0005-0000-0000-00008A400000}"/>
    <cellStyle name="Normal 23 8" xfId="2664" xr:uid="{00000000-0005-0000-0000-00008B400000}"/>
    <cellStyle name="Normal 23 8 2" xfId="5652" xr:uid="{00000000-0005-0000-0000-00008C400000}"/>
    <cellStyle name="Normal 23 8 2 2" xfId="30690" xr:uid="{00000000-0005-0000-0000-00008D400000}"/>
    <cellStyle name="Normal 23 8 2 3" xfId="6710" xr:uid="{00000000-0005-0000-0000-00008E400000}"/>
    <cellStyle name="Normal 23 8 3" xfId="6065" xr:uid="{00000000-0005-0000-0000-00008F400000}"/>
    <cellStyle name="Normal 23 8 4" xfId="5000" xr:uid="{00000000-0005-0000-0000-000090400000}"/>
    <cellStyle name="Normal 23 9" xfId="2665" xr:uid="{00000000-0005-0000-0000-000091400000}"/>
    <cellStyle name="Normal 23 9 2" xfId="6066" xr:uid="{00000000-0005-0000-0000-000092400000}"/>
    <cellStyle name="Normal 23 9 3" xfId="5001" xr:uid="{00000000-0005-0000-0000-000093400000}"/>
    <cellStyle name="Normal 24" xfId="798" xr:uid="{00000000-0005-0000-0000-000094400000}"/>
    <cellStyle name="Normal 24 10" xfId="2666" xr:uid="{00000000-0005-0000-0000-000095400000}"/>
    <cellStyle name="Normal 24 10 2" xfId="23923" xr:uid="{00000000-0005-0000-0000-000096400000}"/>
    <cellStyle name="Normal 24 10 3" xfId="8768" xr:uid="{00000000-0005-0000-0000-000097400000}"/>
    <cellStyle name="Normal 24 11" xfId="22370" xr:uid="{00000000-0005-0000-0000-000098400000}"/>
    <cellStyle name="Normal 24 12" xfId="6879" xr:uid="{00000000-0005-0000-0000-000099400000}"/>
    <cellStyle name="Normal 24 2" xfId="1415" xr:uid="{00000000-0005-0000-0000-00009A400000}"/>
    <cellStyle name="Normal 24 2 10" xfId="6984" xr:uid="{00000000-0005-0000-0000-00009B400000}"/>
    <cellStyle name="Normal 24 2 11" xfId="6067" xr:uid="{00000000-0005-0000-0000-00009C400000}"/>
    <cellStyle name="Normal 24 2 12" xfId="5002" xr:uid="{00000000-0005-0000-0000-00009D400000}"/>
    <cellStyle name="Normal 24 2 2" xfId="2668" xr:uid="{00000000-0005-0000-0000-00009E400000}"/>
    <cellStyle name="Normal 24 2 2 10" xfId="6068" xr:uid="{00000000-0005-0000-0000-00009F400000}"/>
    <cellStyle name="Normal 24 2 2 11" xfId="5003" xr:uid="{00000000-0005-0000-0000-0000A0400000}"/>
    <cellStyle name="Normal 24 2 2 2" xfId="7611" xr:uid="{00000000-0005-0000-0000-0000A1400000}"/>
    <cellStyle name="Normal 24 2 2 2 2" xfId="10333" xr:uid="{00000000-0005-0000-0000-0000A2400000}"/>
    <cellStyle name="Normal 24 2 2 2 2 2" xfId="12070" xr:uid="{00000000-0005-0000-0000-0000A3400000}"/>
    <cellStyle name="Normal 24 2 2 2 2 2 2" xfId="15455" xr:uid="{00000000-0005-0000-0000-0000A4400000}"/>
    <cellStyle name="Normal 24 2 2 2 2 2 2 2" xfId="22239" xr:uid="{00000000-0005-0000-0000-0000A5400000}"/>
    <cellStyle name="Normal 24 2 2 2 2 2 2 2 2" xfId="37352" xr:uid="{00000000-0005-0000-0000-0000A6400000}"/>
    <cellStyle name="Normal 24 2 2 2 2 2 2 3" xfId="30584" xr:uid="{00000000-0005-0000-0000-0000A7400000}"/>
    <cellStyle name="Normal 24 2 2 2 2 2 3" xfId="18855" xr:uid="{00000000-0005-0000-0000-0000A8400000}"/>
    <cellStyle name="Normal 24 2 2 2 2 2 3 2" xfId="33968" xr:uid="{00000000-0005-0000-0000-0000A9400000}"/>
    <cellStyle name="Normal 24 2 2 2 2 2 4" xfId="27200" xr:uid="{00000000-0005-0000-0000-0000AA400000}"/>
    <cellStyle name="Normal 24 2 2 2 2 3" xfId="13742" xr:uid="{00000000-0005-0000-0000-0000AB400000}"/>
    <cellStyle name="Normal 24 2 2 2 2 3 2" xfId="20526" xr:uid="{00000000-0005-0000-0000-0000AC400000}"/>
    <cellStyle name="Normal 24 2 2 2 2 3 2 2" xfId="35639" xr:uid="{00000000-0005-0000-0000-0000AD400000}"/>
    <cellStyle name="Normal 24 2 2 2 2 3 3" xfId="28871" xr:uid="{00000000-0005-0000-0000-0000AE400000}"/>
    <cellStyle name="Normal 24 2 2 2 2 4" xfId="17129" xr:uid="{00000000-0005-0000-0000-0000AF400000}"/>
    <cellStyle name="Normal 24 2 2 2 2 4 2" xfId="32252" xr:uid="{00000000-0005-0000-0000-0000B0400000}"/>
    <cellStyle name="Normal 24 2 2 2 2 5" xfId="25487" xr:uid="{00000000-0005-0000-0000-0000B1400000}"/>
    <cellStyle name="Normal 24 2 2 2 3" xfId="11236" xr:uid="{00000000-0005-0000-0000-0000B2400000}"/>
    <cellStyle name="Normal 24 2 2 2 3 2" xfId="14621" xr:uid="{00000000-0005-0000-0000-0000B3400000}"/>
    <cellStyle name="Normal 24 2 2 2 3 2 2" xfId="21405" xr:uid="{00000000-0005-0000-0000-0000B4400000}"/>
    <cellStyle name="Normal 24 2 2 2 3 2 2 2" xfId="36518" xr:uid="{00000000-0005-0000-0000-0000B5400000}"/>
    <cellStyle name="Normal 24 2 2 2 3 2 3" xfId="29750" xr:uid="{00000000-0005-0000-0000-0000B6400000}"/>
    <cellStyle name="Normal 24 2 2 2 3 3" xfId="18021" xr:uid="{00000000-0005-0000-0000-0000B7400000}"/>
    <cellStyle name="Normal 24 2 2 2 3 3 2" xfId="33134" xr:uid="{00000000-0005-0000-0000-0000B8400000}"/>
    <cellStyle name="Normal 24 2 2 2 3 4" xfId="26366" xr:uid="{00000000-0005-0000-0000-0000B9400000}"/>
    <cellStyle name="Normal 24 2 2 2 4" xfId="12906" xr:uid="{00000000-0005-0000-0000-0000BA400000}"/>
    <cellStyle name="Normal 24 2 2 2 4 2" xfId="19689" xr:uid="{00000000-0005-0000-0000-0000BB400000}"/>
    <cellStyle name="Normal 24 2 2 2 4 2 2" xfId="34802" xr:uid="{00000000-0005-0000-0000-0000BC400000}"/>
    <cellStyle name="Normal 24 2 2 2 4 3" xfId="28034" xr:uid="{00000000-0005-0000-0000-0000BD400000}"/>
    <cellStyle name="Normal 24 2 2 2 5" xfId="16294" xr:uid="{00000000-0005-0000-0000-0000BE400000}"/>
    <cellStyle name="Normal 24 2 2 2 5 2" xfId="31418" xr:uid="{00000000-0005-0000-0000-0000BF400000}"/>
    <cellStyle name="Normal 24 2 2 2 6" xfId="9496" xr:uid="{00000000-0005-0000-0000-0000C0400000}"/>
    <cellStyle name="Normal 24 2 2 2 6 2" xfId="24650" xr:uid="{00000000-0005-0000-0000-0000C1400000}"/>
    <cellStyle name="Normal 24 2 2 2 7" xfId="23097" xr:uid="{00000000-0005-0000-0000-0000C2400000}"/>
    <cellStyle name="Normal 24 2 2 3" xfId="7728" xr:uid="{00000000-0005-0000-0000-0000C3400000}"/>
    <cellStyle name="Normal 24 2 2 3 2" xfId="11654" xr:uid="{00000000-0005-0000-0000-0000C4400000}"/>
    <cellStyle name="Normal 24 2 2 3 2 2" xfId="15039" xr:uid="{00000000-0005-0000-0000-0000C5400000}"/>
    <cellStyle name="Normal 24 2 2 3 2 2 2" xfId="21823" xr:uid="{00000000-0005-0000-0000-0000C6400000}"/>
    <cellStyle name="Normal 24 2 2 3 2 2 2 2" xfId="36936" xr:uid="{00000000-0005-0000-0000-0000C7400000}"/>
    <cellStyle name="Normal 24 2 2 3 2 2 3" xfId="30168" xr:uid="{00000000-0005-0000-0000-0000C8400000}"/>
    <cellStyle name="Normal 24 2 2 3 2 3" xfId="18439" xr:uid="{00000000-0005-0000-0000-0000C9400000}"/>
    <cellStyle name="Normal 24 2 2 3 2 3 2" xfId="33552" xr:uid="{00000000-0005-0000-0000-0000CA400000}"/>
    <cellStyle name="Normal 24 2 2 3 2 4" xfId="26784" xr:uid="{00000000-0005-0000-0000-0000CB400000}"/>
    <cellStyle name="Normal 24 2 2 3 3" xfId="13326" xr:uid="{00000000-0005-0000-0000-0000CC400000}"/>
    <cellStyle name="Normal 24 2 2 3 3 2" xfId="20110" xr:uid="{00000000-0005-0000-0000-0000CD400000}"/>
    <cellStyle name="Normal 24 2 2 3 3 2 2" xfId="35223" xr:uid="{00000000-0005-0000-0000-0000CE400000}"/>
    <cellStyle name="Normal 24 2 2 3 3 3" xfId="28455" xr:uid="{00000000-0005-0000-0000-0000CF400000}"/>
    <cellStyle name="Normal 24 2 2 3 4" xfId="16712" xr:uid="{00000000-0005-0000-0000-0000D0400000}"/>
    <cellStyle name="Normal 24 2 2 3 4 2" xfId="31836" xr:uid="{00000000-0005-0000-0000-0000D1400000}"/>
    <cellStyle name="Normal 24 2 2 3 5" xfId="9918" xr:uid="{00000000-0005-0000-0000-0000D2400000}"/>
    <cellStyle name="Normal 24 2 2 3 5 2" xfId="25071" xr:uid="{00000000-0005-0000-0000-0000D3400000}"/>
    <cellStyle name="Normal 24 2 2 4" xfId="10821" xr:uid="{00000000-0005-0000-0000-0000D4400000}"/>
    <cellStyle name="Normal 24 2 2 4 2" xfId="14205" xr:uid="{00000000-0005-0000-0000-0000D5400000}"/>
    <cellStyle name="Normal 24 2 2 4 2 2" xfId="20989" xr:uid="{00000000-0005-0000-0000-0000D6400000}"/>
    <cellStyle name="Normal 24 2 2 4 2 2 2" xfId="36102" xr:uid="{00000000-0005-0000-0000-0000D7400000}"/>
    <cellStyle name="Normal 24 2 2 4 2 3" xfId="29334" xr:uid="{00000000-0005-0000-0000-0000D8400000}"/>
    <cellStyle name="Normal 24 2 2 4 3" xfId="17605" xr:uid="{00000000-0005-0000-0000-0000D9400000}"/>
    <cellStyle name="Normal 24 2 2 4 3 2" xfId="32718" xr:uid="{00000000-0005-0000-0000-0000DA400000}"/>
    <cellStyle name="Normal 24 2 2 4 4" xfId="25950" xr:uid="{00000000-0005-0000-0000-0000DB400000}"/>
    <cellStyle name="Normal 24 2 2 5" xfId="12490" xr:uid="{00000000-0005-0000-0000-0000DC400000}"/>
    <cellStyle name="Normal 24 2 2 5 2" xfId="19273" xr:uid="{00000000-0005-0000-0000-0000DD400000}"/>
    <cellStyle name="Normal 24 2 2 5 2 2" xfId="34386" xr:uid="{00000000-0005-0000-0000-0000DE400000}"/>
    <cellStyle name="Normal 24 2 2 5 3" xfId="27618" xr:uid="{00000000-0005-0000-0000-0000DF400000}"/>
    <cellStyle name="Normal 24 2 2 6" xfId="15878" xr:uid="{00000000-0005-0000-0000-0000E0400000}"/>
    <cellStyle name="Normal 24 2 2 6 2" xfId="31002" xr:uid="{00000000-0005-0000-0000-0000E1400000}"/>
    <cellStyle name="Normal 24 2 2 7" xfId="9080" xr:uid="{00000000-0005-0000-0000-0000E2400000}"/>
    <cellStyle name="Normal 24 2 2 7 2" xfId="24234" xr:uid="{00000000-0005-0000-0000-0000E3400000}"/>
    <cellStyle name="Normal 24 2 2 8" xfId="22681" xr:uid="{00000000-0005-0000-0000-0000E4400000}"/>
    <cellStyle name="Normal 24 2 2 9" xfId="7194" xr:uid="{00000000-0005-0000-0000-0000E5400000}"/>
    <cellStyle name="Normal 24 2 3" xfId="2669" xr:uid="{00000000-0005-0000-0000-0000E6400000}"/>
    <cellStyle name="Normal 24 2 3 10" xfId="5004" xr:uid="{00000000-0005-0000-0000-0000E7400000}"/>
    <cellStyle name="Normal 24 2 3 2" xfId="8460" xr:uid="{00000000-0005-0000-0000-0000E8400000}"/>
    <cellStyle name="Normal 24 2 3 2 2" xfId="11862" xr:uid="{00000000-0005-0000-0000-0000E9400000}"/>
    <cellStyle name="Normal 24 2 3 2 2 2" xfId="15247" xr:uid="{00000000-0005-0000-0000-0000EA400000}"/>
    <cellStyle name="Normal 24 2 3 2 2 2 2" xfId="22031" xr:uid="{00000000-0005-0000-0000-0000EB400000}"/>
    <cellStyle name="Normal 24 2 3 2 2 2 2 2" xfId="37144" xr:uid="{00000000-0005-0000-0000-0000EC400000}"/>
    <cellStyle name="Normal 24 2 3 2 2 2 3" xfId="30376" xr:uid="{00000000-0005-0000-0000-0000ED400000}"/>
    <cellStyle name="Normal 24 2 3 2 2 3" xfId="18647" xr:uid="{00000000-0005-0000-0000-0000EE400000}"/>
    <cellStyle name="Normal 24 2 3 2 2 3 2" xfId="33760" xr:uid="{00000000-0005-0000-0000-0000EF400000}"/>
    <cellStyle name="Normal 24 2 3 2 2 4" xfId="26992" xr:uid="{00000000-0005-0000-0000-0000F0400000}"/>
    <cellStyle name="Normal 24 2 3 2 3" xfId="13534" xr:uid="{00000000-0005-0000-0000-0000F1400000}"/>
    <cellStyle name="Normal 24 2 3 2 3 2" xfId="20318" xr:uid="{00000000-0005-0000-0000-0000F2400000}"/>
    <cellStyle name="Normal 24 2 3 2 3 2 2" xfId="35431" xr:uid="{00000000-0005-0000-0000-0000F3400000}"/>
    <cellStyle name="Normal 24 2 3 2 3 3" xfId="28663" xr:uid="{00000000-0005-0000-0000-0000F4400000}"/>
    <cellStyle name="Normal 24 2 3 2 4" xfId="16921" xr:uid="{00000000-0005-0000-0000-0000F5400000}"/>
    <cellStyle name="Normal 24 2 3 2 4 2" xfId="32044" xr:uid="{00000000-0005-0000-0000-0000F6400000}"/>
    <cellStyle name="Normal 24 2 3 2 5" xfId="10125" xr:uid="{00000000-0005-0000-0000-0000F7400000}"/>
    <cellStyle name="Normal 24 2 3 2 5 2" xfId="25279" xr:uid="{00000000-0005-0000-0000-0000F8400000}"/>
    <cellStyle name="Normal 24 2 3 2 6" xfId="23704" xr:uid="{00000000-0005-0000-0000-0000F9400000}"/>
    <cellStyle name="Normal 24 2 3 3" xfId="7729" xr:uid="{00000000-0005-0000-0000-0000FA400000}"/>
    <cellStyle name="Normal 24 2 3 3 2" xfId="14413" xr:uid="{00000000-0005-0000-0000-0000FB400000}"/>
    <cellStyle name="Normal 24 2 3 3 2 2" xfId="21197" xr:uid="{00000000-0005-0000-0000-0000FC400000}"/>
    <cellStyle name="Normal 24 2 3 3 2 2 2" xfId="36310" xr:uid="{00000000-0005-0000-0000-0000FD400000}"/>
    <cellStyle name="Normal 24 2 3 3 2 3" xfId="29542" xr:uid="{00000000-0005-0000-0000-0000FE400000}"/>
    <cellStyle name="Normal 24 2 3 3 3" xfId="17813" xr:uid="{00000000-0005-0000-0000-0000FF400000}"/>
    <cellStyle name="Normal 24 2 3 3 3 2" xfId="32926" xr:uid="{00000000-0005-0000-0000-000000410000}"/>
    <cellStyle name="Normal 24 2 3 3 4" xfId="11028" xr:uid="{00000000-0005-0000-0000-000001410000}"/>
    <cellStyle name="Normal 24 2 3 3 4 2" xfId="26158" xr:uid="{00000000-0005-0000-0000-000002410000}"/>
    <cellStyle name="Normal 24 2 3 4" xfId="12698" xr:uid="{00000000-0005-0000-0000-000003410000}"/>
    <cellStyle name="Normal 24 2 3 4 2" xfId="19481" xr:uid="{00000000-0005-0000-0000-000004410000}"/>
    <cellStyle name="Normal 24 2 3 4 2 2" xfId="34594" xr:uid="{00000000-0005-0000-0000-000005410000}"/>
    <cellStyle name="Normal 24 2 3 4 3" xfId="27826" xr:uid="{00000000-0005-0000-0000-000006410000}"/>
    <cellStyle name="Normal 24 2 3 5" xfId="16086" xr:uid="{00000000-0005-0000-0000-000007410000}"/>
    <cellStyle name="Normal 24 2 3 5 2" xfId="31210" xr:uid="{00000000-0005-0000-0000-000008410000}"/>
    <cellStyle name="Normal 24 2 3 6" xfId="9288" xr:uid="{00000000-0005-0000-0000-000009410000}"/>
    <cellStyle name="Normal 24 2 3 6 2" xfId="24442" xr:uid="{00000000-0005-0000-0000-00000A410000}"/>
    <cellStyle name="Normal 24 2 3 7" xfId="22889" xr:uid="{00000000-0005-0000-0000-00000B410000}"/>
    <cellStyle name="Normal 24 2 3 8" xfId="7403" xr:uid="{00000000-0005-0000-0000-00000C410000}"/>
    <cellStyle name="Normal 24 2 3 9" xfId="6069" xr:uid="{00000000-0005-0000-0000-00000D410000}"/>
    <cellStyle name="Normal 24 2 4" xfId="2670" xr:uid="{00000000-0005-0000-0000-00000E410000}"/>
    <cellStyle name="Normal 24 2 4 2" xfId="11446" xr:uid="{00000000-0005-0000-0000-00000F410000}"/>
    <cellStyle name="Normal 24 2 4 2 2" xfId="14831" xr:uid="{00000000-0005-0000-0000-000010410000}"/>
    <cellStyle name="Normal 24 2 4 2 2 2" xfId="21615" xr:uid="{00000000-0005-0000-0000-000011410000}"/>
    <cellStyle name="Normal 24 2 4 2 2 2 2" xfId="36728" xr:uid="{00000000-0005-0000-0000-000012410000}"/>
    <cellStyle name="Normal 24 2 4 2 2 3" xfId="29960" xr:uid="{00000000-0005-0000-0000-000013410000}"/>
    <cellStyle name="Normal 24 2 4 2 3" xfId="18231" xr:uid="{00000000-0005-0000-0000-000014410000}"/>
    <cellStyle name="Normal 24 2 4 2 3 2" xfId="33344" xr:uid="{00000000-0005-0000-0000-000015410000}"/>
    <cellStyle name="Normal 24 2 4 2 4" xfId="26576" xr:uid="{00000000-0005-0000-0000-000016410000}"/>
    <cellStyle name="Normal 24 2 4 3" xfId="13118" xr:uid="{00000000-0005-0000-0000-000017410000}"/>
    <cellStyle name="Normal 24 2 4 3 2" xfId="19902" xr:uid="{00000000-0005-0000-0000-000018410000}"/>
    <cellStyle name="Normal 24 2 4 3 2 2" xfId="35015" xr:uid="{00000000-0005-0000-0000-000019410000}"/>
    <cellStyle name="Normal 24 2 4 3 3" xfId="28247" xr:uid="{00000000-0005-0000-0000-00001A410000}"/>
    <cellStyle name="Normal 24 2 4 4" xfId="16504" xr:uid="{00000000-0005-0000-0000-00001B410000}"/>
    <cellStyle name="Normal 24 2 4 4 2" xfId="31628" xr:uid="{00000000-0005-0000-0000-00001C410000}"/>
    <cellStyle name="Normal 24 2 4 5" xfId="9710" xr:uid="{00000000-0005-0000-0000-00001D410000}"/>
    <cellStyle name="Normal 24 2 4 5 2" xfId="24863" xr:uid="{00000000-0005-0000-0000-00001E410000}"/>
    <cellStyle name="Normal 24 2 4 6" xfId="6070" xr:uid="{00000000-0005-0000-0000-00001F410000}"/>
    <cellStyle name="Normal 24 2 4 7" xfId="5005" xr:uid="{00000000-0005-0000-0000-000020410000}"/>
    <cellStyle name="Normal 24 2 5" xfId="2667" xr:uid="{00000000-0005-0000-0000-000021410000}"/>
    <cellStyle name="Normal 24 2 5 2" xfId="13997" xr:uid="{00000000-0005-0000-0000-000022410000}"/>
    <cellStyle name="Normal 24 2 5 2 2" xfId="20781" xr:uid="{00000000-0005-0000-0000-000023410000}"/>
    <cellStyle name="Normal 24 2 5 2 2 2" xfId="35894" xr:uid="{00000000-0005-0000-0000-000024410000}"/>
    <cellStyle name="Normal 24 2 5 2 3" xfId="29126" xr:uid="{00000000-0005-0000-0000-000025410000}"/>
    <cellStyle name="Normal 24 2 5 3" xfId="17397" xr:uid="{00000000-0005-0000-0000-000026410000}"/>
    <cellStyle name="Normal 24 2 5 3 2" xfId="32510" xr:uid="{00000000-0005-0000-0000-000027410000}"/>
    <cellStyle name="Normal 24 2 5 4" xfId="10613" xr:uid="{00000000-0005-0000-0000-000028410000}"/>
    <cellStyle name="Normal 24 2 5 4 2" xfId="25742" xr:uid="{00000000-0005-0000-0000-000029410000}"/>
    <cellStyle name="Normal 24 2 5 5" xfId="23232" xr:uid="{00000000-0005-0000-0000-00002A410000}"/>
    <cellStyle name="Normal 24 2 5 6" xfId="8040" xr:uid="{00000000-0005-0000-0000-00002B410000}"/>
    <cellStyle name="Normal 24 2 6" xfId="7727" xr:uid="{00000000-0005-0000-0000-00002C410000}"/>
    <cellStyle name="Normal 24 2 6 2" xfId="19065" xr:uid="{00000000-0005-0000-0000-00002D410000}"/>
    <cellStyle name="Normal 24 2 6 2 2" xfId="34178" xr:uid="{00000000-0005-0000-0000-00002E410000}"/>
    <cellStyle name="Normal 24 2 6 3" xfId="12282" xr:uid="{00000000-0005-0000-0000-00002F410000}"/>
    <cellStyle name="Normal 24 2 6 3 2" xfId="27410" xr:uid="{00000000-0005-0000-0000-000030410000}"/>
    <cellStyle name="Normal 24 2 7" xfId="15670" xr:uid="{00000000-0005-0000-0000-000031410000}"/>
    <cellStyle name="Normal 24 2 7 2" xfId="30794" xr:uid="{00000000-0005-0000-0000-000032410000}"/>
    <cellStyle name="Normal 24 2 8" xfId="8871" xr:uid="{00000000-0005-0000-0000-000033410000}"/>
    <cellStyle name="Normal 24 2 8 2" xfId="24026" xr:uid="{00000000-0005-0000-0000-000034410000}"/>
    <cellStyle name="Normal 24 2 9" xfId="22473" xr:uid="{00000000-0005-0000-0000-000035410000}"/>
    <cellStyle name="Normal 24 3" xfId="2671" xr:uid="{00000000-0005-0000-0000-000036410000}"/>
    <cellStyle name="Normal 24 3 10" xfId="6071" xr:uid="{00000000-0005-0000-0000-000037410000}"/>
    <cellStyle name="Normal 24 3 11" xfId="5006" xr:uid="{00000000-0005-0000-0000-000038410000}"/>
    <cellStyle name="Normal 24 3 2" xfId="7508" xr:uid="{00000000-0005-0000-0000-000039410000}"/>
    <cellStyle name="Normal 24 3 2 2" xfId="10230" xr:uid="{00000000-0005-0000-0000-00003A410000}"/>
    <cellStyle name="Normal 24 3 2 2 2" xfId="11967" xr:uid="{00000000-0005-0000-0000-00003B410000}"/>
    <cellStyle name="Normal 24 3 2 2 2 2" xfId="15352" xr:uid="{00000000-0005-0000-0000-00003C410000}"/>
    <cellStyle name="Normal 24 3 2 2 2 2 2" xfId="22136" xr:uid="{00000000-0005-0000-0000-00003D410000}"/>
    <cellStyle name="Normal 24 3 2 2 2 2 2 2" xfId="37249" xr:uid="{00000000-0005-0000-0000-00003E410000}"/>
    <cellStyle name="Normal 24 3 2 2 2 2 3" xfId="30481" xr:uid="{00000000-0005-0000-0000-00003F410000}"/>
    <cellStyle name="Normal 24 3 2 2 2 3" xfId="18752" xr:uid="{00000000-0005-0000-0000-000040410000}"/>
    <cellStyle name="Normal 24 3 2 2 2 3 2" xfId="33865" xr:uid="{00000000-0005-0000-0000-000041410000}"/>
    <cellStyle name="Normal 24 3 2 2 2 4" xfId="27097" xr:uid="{00000000-0005-0000-0000-000042410000}"/>
    <cellStyle name="Normal 24 3 2 2 3" xfId="13639" xr:uid="{00000000-0005-0000-0000-000043410000}"/>
    <cellStyle name="Normal 24 3 2 2 3 2" xfId="20423" xr:uid="{00000000-0005-0000-0000-000044410000}"/>
    <cellStyle name="Normal 24 3 2 2 3 2 2" xfId="35536" xr:uid="{00000000-0005-0000-0000-000045410000}"/>
    <cellStyle name="Normal 24 3 2 2 3 3" xfId="28768" xr:uid="{00000000-0005-0000-0000-000046410000}"/>
    <cellStyle name="Normal 24 3 2 2 4" xfId="17026" xr:uid="{00000000-0005-0000-0000-000047410000}"/>
    <cellStyle name="Normal 24 3 2 2 4 2" xfId="32149" xr:uid="{00000000-0005-0000-0000-000048410000}"/>
    <cellStyle name="Normal 24 3 2 2 5" xfId="25384" xr:uid="{00000000-0005-0000-0000-000049410000}"/>
    <cellStyle name="Normal 24 3 2 3" xfId="11133" xr:uid="{00000000-0005-0000-0000-00004A410000}"/>
    <cellStyle name="Normal 24 3 2 3 2" xfId="14518" xr:uid="{00000000-0005-0000-0000-00004B410000}"/>
    <cellStyle name="Normal 24 3 2 3 2 2" xfId="21302" xr:uid="{00000000-0005-0000-0000-00004C410000}"/>
    <cellStyle name="Normal 24 3 2 3 2 2 2" xfId="36415" xr:uid="{00000000-0005-0000-0000-00004D410000}"/>
    <cellStyle name="Normal 24 3 2 3 2 3" xfId="29647" xr:uid="{00000000-0005-0000-0000-00004E410000}"/>
    <cellStyle name="Normal 24 3 2 3 3" xfId="17918" xr:uid="{00000000-0005-0000-0000-00004F410000}"/>
    <cellStyle name="Normal 24 3 2 3 3 2" xfId="33031" xr:uid="{00000000-0005-0000-0000-000050410000}"/>
    <cellStyle name="Normal 24 3 2 3 4" xfId="26263" xr:uid="{00000000-0005-0000-0000-000051410000}"/>
    <cellStyle name="Normal 24 3 2 4" xfId="12803" xr:uid="{00000000-0005-0000-0000-000052410000}"/>
    <cellStyle name="Normal 24 3 2 4 2" xfId="19586" xr:uid="{00000000-0005-0000-0000-000053410000}"/>
    <cellStyle name="Normal 24 3 2 4 2 2" xfId="34699" xr:uid="{00000000-0005-0000-0000-000054410000}"/>
    <cellStyle name="Normal 24 3 2 4 3" xfId="27931" xr:uid="{00000000-0005-0000-0000-000055410000}"/>
    <cellStyle name="Normal 24 3 2 5" xfId="16191" xr:uid="{00000000-0005-0000-0000-000056410000}"/>
    <cellStyle name="Normal 24 3 2 5 2" xfId="31315" xr:uid="{00000000-0005-0000-0000-000057410000}"/>
    <cellStyle name="Normal 24 3 2 6" xfId="9393" xr:uid="{00000000-0005-0000-0000-000058410000}"/>
    <cellStyle name="Normal 24 3 2 6 2" xfId="24547" xr:uid="{00000000-0005-0000-0000-000059410000}"/>
    <cellStyle name="Normal 24 3 2 7" xfId="22994" xr:uid="{00000000-0005-0000-0000-00005A410000}"/>
    <cellStyle name="Normal 24 3 3" xfId="7730" xr:uid="{00000000-0005-0000-0000-00005B410000}"/>
    <cellStyle name="Normal 24 3 3 2" xfId="11551" xr:uid="{00000000-0005-0000-0000-00005C410000}"/>
    <cellStyle name="Normal 24 3 3 2 2" xfId="14936" xr:uid="{00000000-0005-0000-0000-00005D410000}"/>
    <cellStyle name="Normal 24 3 3 2 2 2" xfId="21720" xr:uid="{00000000-0005-0000-0000-00005E410000}"/>
    <cellStyle name="Normal 24 3 3 2 2 2 2" xfId="36833" xr:uid="{00000000-0005-0000-0000-00005F410000}"/>
    <cellStyle name="Normal 24 3 3 2 2 3" xfId="30065" xr:uid="{00000000-0005-0000-0000-000060410000}"/>
    <cellStyle name="Normal 24 3 3 2 3" xfId="18336" xr:uid="{00000000-0005-0000-0000-000061410000}"/>
    <cellStyle name="Normal 24 3 3 2 3 2" xfId="33449" xr:uid="{00000000-0005-0000-0000-000062410000}"/>
    <cellStyle name="Normal 24 3 3 2 4" xfId="26681" xr:uid="{00000000-0005-0000-0000-000063410000}"/>
    <cellStyle name="Normal 24 3 3 3" xfId="13223" xr:uid="{00000000-0005-0000-0000-000064410000}"/>
    <cellStyle name="Normal 24 3 3 3 2" xfId="20007" xr:uid="{00000000-0005-0000-0000-000065410000}"/>
    <cellStyle name="Normal 24 3 3 3 2 2" xfId="35120" xr:uid="{00000000-0005-0000-0000-000066410000}"/>
    <cellStyle name="Normal 24 3 3 3 3" xfId="28352" xr:uid="{00000000-0005-0000-0000-000067410000}"/>
    <cellStyle name="Normal 24 3 3 4" xfId="16609" xr:uid="{00000000-0005-0000-0000-000068410000}"/>
    <cellStyle name="Normal 24 3 3 4 2" xfId="31733" xr:uid="{00000000-0005-0000-0000-000069410000}"/>
    <cellStyle name="Normal 24 3 3 5" xfId="9815" xr:uid="{00000000-0005-0000-0000-00006A410000}"/>
    <cellStyle name="Normal 24 3 3 5 2" xfId="24968" xr:uid="{00000000-0005-0000-0000-00006B410000}"/>
    <cellStyle name="Normal 24 3 4" xfId="10718" xr:uid="{00000000-0005-0000-0000-00006C410000}"/>
    <cellStyle name="Normal 24 3 4 2" xfId="14102" xr:uid="{00000000-0005-0000-0000-00006D410000}"/>
    <cellStyle name="Normal 24 3 4 2 2" xfId="20886" xr:uid="{00000000-0005-0000-0000-00006E410000}"/>
    <cellStyle name="Normal 24 3 4 2 2 2" xfId="35999" xr:uid="{00000000-0005-0000-0000-00006F410000}"/>
    <cellStyle name="Normal 24 3 4 2 3" xfId="29231" xr:uid="{00000000-0005-0000-0000-000070410000}"/>
    <cellStyle name="Normal 24 3 4 3" xfId="17502" xr:uid="{00000000-0005-0000-0000-000071410000}"/>
    <cellStyle name="Normal 24 3 4 3 2" xfId="32615" xr:uid="{00000000-0005-0000-0000-000072410000}"/>
    <cellStyle name="Normal 24 3 4 4" xfId="25847" xr:uid="{00000000-0005-0000-0000-000073410000}"/>
    <cellStyle name="Normal 24 3 5" xfId="12387" xr:uid="{00000000-0005-0000-0000-000074410000}"/>
    <cellStyle name="Normal 24 3 5 2" xfId="19170" xr:uid="{00000000-0005-0000-0000-000075410000}"/>
    <cellStyle name="Normal 24 3 5 2 2" xfId="34283" xr:uid="{00000000-0005-0000-0000-000076410000}"/>
    <cellStyle name="Normal 24 3 5 3" xfId="27515" xr:uid="{00000000-0005-0000-0000-000077410000}"/>
    <cellStyle name="Normal 24 3 6" xfId="15775" xr:uid="{00000000-0005-0000-0000-000078410000}"/>
    <cellStyle name="Normal 24 3 6 2" xfId="30899" xr:uid="{00000000-0005-0000-0000-000079410000}"/>
    <cellStyle name="Normal 24 3 7" xfId="8977" xr:uid="{00000000-0005-0000-0000-00007A410000}"/>
    <cellStyle name="Normal 24 3 7 2" xfId="24131" xr:uid="{00000000-0005-0000-0000-00007B410000}"/>
    <cellStyle name="Normal 24 3 8" xfId="22578" xr:uid="{00000000-0005-0000-0000-00007C410000}"/>
    <cellStyle name="Normal 24 3 9" xfId="7091" xr:uid="{00000000-0005-0000-0000-00007D410000}"/>
    <cellStyle name="Normal 24 4" xfId="2672" xr:uid="{00000000-0005-0000-0000-00007E410000}"/>
    <cellStyle name="Normal 24 4 10" xfId="5007" xr:uid="{00000000-0005-0000-0000-00007F410000}"/>
    <cellStyle name="Normal 24 4 2" xfId="8459" xr:uid="{00000000-0005-0000-0000-000080410000}"/>
    <cellStyle name="Normal 24 4 2 2" xfId="11759" xr:uid="{00000000-0005-0000-0000-000081410000}"/>
    <cellStyle name="Normal 24 4 2 2 2" xfId="15144" xr:uid="{00000000-0005-0000-0000-000082410000}"/>
    <cellStyle name="Normal 24 4 2 2 2 2" xfId="21928" xr:uid="{00000000-0005-0000-0000-000083410000}"/>
    <cellStyle name="Normal 24 4 2 2 2 2 2" xfId="37041" xr:uid="{00000000-0005-0000-0000-000084410000}"/>
    <cellStyle name="Normal 24 4 2 2 2 3" xfId="30273" xr:uid="{00000000-0005-0000-0000-000085410000}"/>
    <cellStyle name="Normal 24 4 2 2 3" xfId="18544" xr:uid="{00000000-0005-0000-0000-000086410000}"/>
    <cellStyle name="Normal 24 4 2 2 3 2" xfId="33657" xr:uid="{00000000-0005-0000-0000-000087410000}"/>
    <cellStyle name="Normal 24 4 2 2 4" xfId="26889" xr:uid="{00000000-0005-0000-0000-000088410000}"/>
    <cellStyle name="Normal 24 4 2 3" xfId="13431" xr:uid="{00000000-0005-0000-0000-000089410000}"/>
    <cellStyle name="Normal 24 4 2 3 2" xfId="20215" xr:uid="{00000000-0005-0000-0000-00008A410000}"/>
    <cellStyle name="Normal 24 4 2 3 2 2" xfId="35328" xr:uid="{00000000-0005-0000-0000-00008B410000}"/>
    <cellStyle name="Normal 24 4 2 3 3" xfId="28560" xr:uid="{00000000-0005-0000-0000-00008C410000}"/>
    <cellStyle name="Normal 24 4 2 4" xfId="16818" xr:uid="{00000000-0005-0000-0000-00008D410000}"/>
    <cellStyle name="Normal 24 4 2 4 2" xfId="31941" xr:uid="{00000000-0005-0000-0000-00008E410000}"/>
    <cellStyle name="Normal 24 4 2 5" xfId="10022" xr:uid="{00000000-0005-0000-0000-00008F410000}"/>
    <cellStyle name="Normal 24 4 2 5 2" xfId="25176" xr:uid="{00000000-0005-0000-0000-000090410000}"/>
    <cellStyle name="Normal 24 4 2 6" xfId="23703" xr:uid="{00000000-0005-0000-0000-000091410000}"/>
    <cellStyle name="Normal 24 4 3" xfId="7731" xr:uid="{00000000-0005-0000-0000-000092410000}"/>
    <cellStyle name="Normal 24 4 3 2" xfId="14310" xr:uid="{00000000-0005-0000-0000-000093410000}"/>
    <cellStyle name="Normal 24 4 3 2 2" xfId="21094" xr:uid="{00000000-0005-0000-0000-000094410000}"/>
    <cellStyle name="Normal 24 4 3 2 2 2" xfId="36207" xr:uid="{00000000-0005-0000-0000-000095410000}"/>
    <cellStyle name="Normal 24 4 3 2 3" xfId="29439" xr:uid="{00000000-0005-0000-0000-000096410000}"/>
    <cellStyle name="Normal 24 4 3 3" xfId="17710" xr:uid="{00000000-0005-0000-0000-000097410000}"/>
    <cellStyle name="Normal 24 4 3 3 2" xfId="32823" xr:uid="{00000000-0005-0000-0000-000098410000}"/>
    <cellStyle name="Normal 24 4 3 4" xfId="10925" xr:uid="{00000000-0005-0000-0000-000099410000}"/>
    <cellStyle name="Normal 24 4 3 4 2" xfId="26055" xr:uid="{00000000-0005-0000-0000-00009A410000}"/>
    <cellStyle name="Normal 24 4 4" xfId="12595" xr:uid="{00000000-0005-0000-0000-00009B410000}"/>
    <cellStyle name="Normal 24 4 4 2" xfId="19378" xr:uid="{00000000-0005-0000-0000-00009C410000}"/>
    <cellStyle name="Normal 24 4 4 2 2" xfId="34491" xr:uid="{00000000-0005-0000-0000-00009D410000}"/>
    <cellStyle name="Normal 24 4 4 3" xfId="27723" xr:uid="{00000000-0005-0000-0000-00009E410000}"/>
    <cellStyle name="Normal 24 4 5" xfId="15983" xr:uid="{00000000-0005-0000-0000-00009F410000}"/>
    <cellStyle name="Normal 24 4 5 2" xfId="31107" xr:uid="{00000000-0005-0000-0000-0000A0410000}"/>
    <cellStyle name="Normal 24 4 6" xfId="9185" xr:uid="{00000000-0005-0000-0000-0000A1410000}"/>
    <cellStyle name="Normal 24 4 6 2" xfId="24339" xr:uid="{00000000-0005-0000-0000-0000A2410000}"/>
    <cellStyle name="Normal 24 4 7" xfId="22786" xr:uid="{00000000-0005-0000-0000-0000A3410000}"/>
    <cellStyle name="Normal 24 4 8" xfId="7300" xr:uid="{00000000-0005-0000-0000-0000A4410000}"/>
    <cellStyle name="Normal 24 4 9" xfId="6072" xr:uid="{00000000-0005-0000-0000-0000A5410000}"/>
    <cellStyle name="Normal 24 5" xfId="2673" xr:uid="{00000000-0005-0000-0000-0000A6410000}"/>
    <cellStyle name="Normal 24 5 2" xfId="11343" xr:uid="{00000000-0005-0000-0000-0000A7410000}"/>
    <cellStyle name="Normal 24 5 2 2" xfId="14728" xr:uid="{00000000-0005-0000-0000-0000A8410000}"/>
    <cellStyle name="Normal 24 5 2 2 2" xfId="21512" xr:uid="{00000000-0005-0000-0000-0000A9410000}"/>
    <cellStyle name="Normal 24 5 2 2 2 2" xfId="36625" xr:uid="{00000000-0005-0000-0000-0000AA410000}"/>
    <cellStyle name="Normal 24 5 2 2 3" xfId="29857" xr:uid="{00000000-0005-0000-0000-0000AB410000}"/>
    <cellStyle name="Normal 24 5 2 3" xfId="18128" xr:uid="{00000000-0005-0000-0000-0000AC410000}"/>
    <cellStyle name="Normal 24 5 2 3 2" xfId="33241" xr:uid="{00000000-0005-0000-0000-0000AD410000}"/>
    <cellStyle name="Normal 24 5 2 4" xfId="26473" xr:uid="{00000000-0005-0000-0000-0000AE410000}"/>
    <cellStyle name="Normal 24 5 3" xfId="13015" xr:uid="{00000000-0005-0000-0000-0000AF410000}"/>
    <cellStyle name="Normal 24 5 3 2" xfId="19799" xr:uid="{00000000-0005-0000-0000-0000B0410000}"/>
    <cellStyle name="Normal 24 5 3 2 2" xfId="34912" xr:uid="{00000000-0005-0000-0000-0000B1410000}"/>
    <cellStyle name="Normal 24 5 3 3" xfId="28144" xr:uid="{00000000-0005-0000-0000-0000B2410000}"/>
    <cellStyle name="Normal 24 5 4" xfId="16401" xr:uid="{00000000-0005-0000-0000-0000B3410000}"/>
    <cellStyle name="Normal 24 5 4 2" xfId="31525" xr:uid="{00000000-0005-0000-0000-0000B4410000}"/>
    <cellStyle name="Normal 24 5 5" xfId="9607" xr:uid="{00000000-0005-0000-0000-0000B5410000}"/>
    <cellStyle name="Normal 24 5 5 2" xfId="24760" xr:uid="{00000000-0005-0000-0000-0000B6410000}"/>
    <cellStyle name="Normal 24 5 6" xfId="6073" xr:uid="{00000000-0005-0000-0000-0000B7410000}"/>
    <cellStyle name="Normal 24 5 7" xfId="5008" xr:uid="{00000000-0005-0000-0000-0000B8410000}"/>
    <cellStyle name="Normal 24 6" xfId="2674" xr:uid="{00000000-0005-0000-0000-0000B9410000}"/>
    <cellStyle name="Normal 24 6 2" xfId="13894" xr:uid="{00000000-0005-0000-0000-0000BA410000}"/>
    <cellStyle name="Normal 24 6 2 2" xfId="20678" xr:uid="{00000000-0005-0000-0000-0000BB410000}"/>
    <cellStyle name="Normal 24 6 2 2 2" xfId="35791" xr:uid="{00000000-0005-0000-0000-0000BC410000}"/>
    <cellStyle name="Normal 24 6 2 3" xfId="29023" xr:uid="{00000000-0005-0000-0000-0000BD410000}"/>
    <cellStyle name="Normal 24 6 3" xfId="17294" xr:uid="{00000000-0005-0000-0000-0000BE410000}"/>
    <cellStyle name="Normal 24 6 3 2" xfId="32407" xr:uid="{00000000-0005-0000-0000-0000BF410000}"/>
    <cellStyle name="Normal 24 6 4" xfId="10510" xr:uid="{00000000-0005-0000-0000-0000C0410000}"/>
    <cellStyle name="Normal 24 6 4 2" xfId="25639" xr:uid="{00000000-0005-0000-0000-0000C1410000}"/>
    <cellStyle name="Normal 24 6 5" xfId="6074" xr:uid="{00000000-0005-0000-0000-0000C2410000}"/>
    <cellStyle name="Normal 24 6 6" xfId="5009" xr:uid="{00000000-0005-0000-0000-0000C3410000}"/>
    <cellStyle name="Normal 24 7" xfId="2675" xr:uid="{00000000-0005-0000-0000-0000C4410000}"/>
    <cellStyle name="Normal 24 7 2" xfId="18962" xr:uid="{00000000-0005-0000-0000-0000C5410000}"/>
    <cellStyle name="Normal 24 7 2 2" xfId="34075" xr:uid="{00000000-0005-0000-0000-0000C6410000}"/>
    <cellStyle name="Normal 24 7 3" xfId="12179" xr:uid="{00000000-0005-0000-0000-0000C7410000}"/>
    <cellStyle name="Normal 24 7 3 2" xfId="27307" xr:uid="{00000000-0005-0000-0000-0000C8410000}"/>
    <cellStyle name="Normal 24 7 4" xfId="6075" xr:uid="{00000000-0005-0000-0000-0000C9410000}"/>
    <cellStyle name="Normal 24 7 5" xfId="5010" xr:uid="{00000000-0005-0000-0000-0000CA410000}"/>
    <cellStyle name="Normal 24 8" xfId="2676" xr:uid="{00000000-0005-0000-0000-0000CB410000}"/>
    <cellStyle name="Normal 24 8 2" xfId="15567" xr:uid="{00000000-0005-0000-0000-0000CC410000}"/>
    <cellStyle name="Normal 24 8 2 2" xfId="30691" xr:uid="{00000000-0005-0000-0000-0000CD410000}"/>
    <cellStyle name="Normal 24 8 3" xfId="6076" xr:uid="{00000000-0005-0000-0000-0000CE410000}"/>
    <cellStyle name="Normal 24 8 4" xfId="5011" xr:uid="{00000000-0005-0000-0000-0000CF410000}"/>
    <cellStyle name="Normal 24 9" xfId="2677" xr:uid="{00000000-0005-0000-0000-0000D0410000}"/>
    <cellStyle name="Normal 24 9 2" xfId="6077" xr:uid="{00000000-0005-0000-0000-0000D1410000}"/>
    <cellStyle name="Normal 24 9 3" xfId="5012" xr:uid="{00000000-0005-0000-0000-0000D2410000}"/>
    <cellStyle name="Normal 25" xfId="801" xr:uid="{00000000-0005-0000-0000-0000D3410000}"/>
    <cellStyle name="Normal 25 10" xfId="2678" xr:uid="{00000000-0005-0000-0000-0000D4410000}"/>
    <cellStyle name="Normal 25 10 2" xfId="23233" xr:uid="{00000000-0005-0000-0000-0000D5410000}"/>
    <cellStyle name="Normal 25 10 3" xfId="8041" xr:uid="{00000000-0005-0000-0000-0000D6410000}"/>
    <cellStyle name="Normal 25 11" xfId="8769" xr:uid="{00000000-0005-0000-0000-0000D7410000}"/>
    <cellStyle name="Normal 25 11 2" xfId="23924" xr:uid="{00000000-0005-0000-0000-0000D8410000}"/>
    <cellStyle name="Normal 25 12" xfId="22371" xr:uid="{00000000-0005-0000-0000-0000D9410000}"/>
    <cellStyle name="Normal 25 13" xfId="6880" xr:uid="{00000000-0005-0000-0000-0000DA410000}"/>
    <cellStyle name="Normal 25 2" xfId="1434" xr:uid="{00000000-0005-0000-0000-0000DB410000}"/>
    <cellStyle name="Normal 25 2 10" xfId="6078" xr:uid="{00000000-0005-0000-0000-0000DC410000}"/>
    <cellStyle name="Normal 25 2 11" xfId="5013" xr:uid="{00000000-0005-0000-0000-0000DD410000}"/>
    <cellStyle name="Normal 25 2 2" xfId="2680" xr:uid="{00000000-0005-0000-0000-0000DE410000}"/>
    <cellStyle name="Normal 25 2 2 10" xfId="5014" xr:uid="{00000000-0005-0000-0000-0000DF410000}"/>
    <cellStyle name="Normal 25 2 2 2" xfId="8263" xr:uid="{00000000-0005-0000-0000-0000E0410000}"/>
    <cellStyle name="Normal 25 2 2 2 2" xfId="11968" xr:uid="{00000000-0005-0000-0000-0000E1410000}"/>
    <cellStyle name="Normal 25 2 2 2 2 2" xfId="15353" xr:uid="{00000000-0005-0000-0000-0000E2410000}"/>
    <cellStyle name="Normal 25 2 2 2 2 2 2" xfId="22137" xr:uid="{00000000-0005-0000-0000-0000E3410000}"/>
    <cellStyle name="Normal 25 2 2 2 2 2 2 2" xfId="37250" xr:uid="{00000000-0005-0000-0000-0000E4410000}"/>
    <cellStyle name="Normal 25 2 2 2 2 2 3" xfId="30482" xr:uid="{00000000-0005-0000-0000-0000E5410000}"/>
    <cellStyle name="Normal 25 2 2 2 2 3" xfId="18753" xr:uid="{00000000-0005-0000-0000-0000E6410000}"/>
    <cellStyle name="Normal 25 2 2 2 2 3 2" xfId="33866" xr:uid="{00000000-0005-0000-0000-0000E7410000}"/>
    <cellStyle name="Normal 25 2 2 2 2 4" xfId="27098" xr:uid="{00000000-0005-0000-0000-0000E8410000}"/>
    <cellStyle name="Normal 25 2 2 2 3" xfId="13640" xr:uid="{00000000-0005-0000-0000-0000E9410000}"/>
    <cellStyle name="Normal 25 2 2 2 3 2" xfId="20424" xr:uid="{00000000-0005-0000-0000-0000EA410000}"/>
    <cellStyle name="Normal 25 2 2 2 3 2 2" xfId="35537" xr:uid="{00000000-0005-0000-0000-0000EB410000}"/>
    <cellStyle name="Normal 25 2 2 2 3 3" xfId="28769" xr:uid="{00000000-0005-0000-0000-0000EC410000}"/>
    <cellStyle name="Normal 25 2 2 2 4" xfId="17027" xr:uid="{00000000-0005-0000-0000-0000ED410000}"/>
    <cellStyle name="Normal 25 2 2 2 4 2" xfId="32150" xr:uid="{00000000-0005-0000-0000-0000EE410000}"/>
    <cellStyle name="Normal 25 2 2 2 5" xfId="10231" xr:uid="{00000000-0005-0000-0000-0000EF410000}"/>
    <cellStyle name="Normal 25 2 2 2 5 2" xfId="25385" xr:uid="{00000000-0005-0000-0000-0000F0410000}"/>
    <cellStyle name="Normal 25 2 2 2 6" xfId="23469" xr:uid="{00000000-0005-0000-0000-0000F1410000}"/>
    <cellStyle name="Normal 25 2 2 3" xfId="7733" xr:uid="{00000000-0005-0000-0000-0000F2410000}"/>
    <cellStyle name="Normal 25 2 2 3 2" xfId="14519" xr:uid="{00000000-0005-0000-0000-0000F3410000}"/>
    <cellStyle name="Normal 25 2 2 3 2 2" xfId="21303" xr:uid="{00000000-0005-0000-0000-0000F4410000}"/>
    <cellStyle name="Normal 25 2 2 3 2 2 2" xfId="36416" xr:uid="{00000000-0005-0000-0000-0000F5410000}"/>
    <cellStyle name="Normal 25 2 2 3 2 3" xfId="29648" xr:uid="{00000000-0005-0000-0000-0000F6410000}"/>
    <cellStyle name="Normal 25 2 2 3 3" xfId="17919" xr:uid="{00000000-0005-0000-0000-0000F7410000}"/>
    <cellStyle name="Normal 25 2 2 3 3 2" xfId="33032" xr:uid="{00000000-0005-0000-0000-0000F8410000}"/>
    <cellStyle name="Normal 25 2 2 3 4" xfId="11134" xr:uid="{00000000-0005-0000-0000-0000F9410000}"/>
    <cellStyle name="Normal 25 2 2 3 4 2" xfId="26264" xr:uid="{00000000-0005-0000-0000-0000FA410000}"/>
    <cellStyle name="Normal 25 2 2 4" xfId="12804" xr:uid="{00000000-0005-0000-0000-0000FB410000}"/>
    <cellStyle name="Normal 25 2 2 4 2" xfId="19587" xr:uid="{00000000-0005-0000-0000-0000FC410000}"/>
    <cellStyle name="Normal 25 2 2 4 2 2" xfId="34700" xr:uid="{00000000-0005-0000-0000-0000FD410000}"/>
    <cellStyle name="Normal 25 2 2 4 3" xfId="27932" xr:uid="{00000000-0005-0000-0000-0000FE410000}"/>
    <cellStyle name="Normal 25 2 2 5" xfId="16192" xr:uid="{00000000-0005-0000-0000-0000FF410000}"/>
    <cellStyle name="Normal 25 2 2 5 2" xfId="31316" xr:uid="{00000000-0005-0000-0000-000000420000}"/>
    <cellStyle name="Normal 25 2 2 6" xfId="9394" xr:uid="{00000000-0005-0000-0000-000001420000}"/>
    <cellStyle name="Normal 25 2 2 6 2" xfId="24548" xr:uid="{00000000-0005-0000-0000-000002420000}"/>
    <cellStyle name="Normal 25 2 2 7" xfId="22995" xr:uid="{00000000-0005-0000-0000-000003420000}"/>
    <cellStyle name="Normal 25 2 2 8" xfId="7509" xr:uid="{00000000-0005-0000-0000-000004420000}"/>
    <cellStyle name="Normal 25 2 2 9" xfId="6079" xr:uid="{00000000-0005-0000-0000-000005420000}"/>
    <cellStyle name="Normal 25 2 3" xfId="2681" xr:uid="{00000000-0005-0000-0000-000006420000}"/>
    <cellStyle name="Normal 25 2 3 2" xfId="8462" xr:uid="{00000000-0005-0000-0000-000007420000}"/>
    <cellStyle name="Normal 25 2 3 2 2" xfId="14937" xr:uid="{00000000-0005-0000-0000-000008420000}"/>
    <cellStyle name="Normal 25 2 3 2 2 2" xfId="21721" xr:uid="{00000000-0005-0000-0000-000009420000}"/>
    <cellStyle name="Normal 25 2 3 2 2 2 2" xfId="36834" xr:uid="{00000000-0005-0000-0000-00000A420000}"/>
    <cellStyle name="Normal 25 2 3 2 2 3" xfId="30066" xr:uid="{00000000-0005-0000-0000-00000B420000}"/>
    <cellStyle name="Normal 25 2 3 2 3" xfId="18337" xr:uid="{00000000-0005-0000-0000-00000C420000}"/>
    <cellStyle name="Normal 25 2 3 2 3 2" xfId="33450" xr:uid="{00000000-0005-0000-0000-00000D420000}"/>
    <cellStyle name="Normal 25 2 3 2 4" xfId="11552" xr:uid="{00000000-0005-0000-0000-00000E420000}"/>
    <cellStyle name="Normal 25 2 3 2 4 2" xfId="26682" xr:uid="{00000000-0005-0000-0000-00000F420000}"/>
    <cellStyle name="Normal 25 2 3 2 5" xfId="23706" xr:uid="{00000000-0005-0000-0000-000010420000}"/>
    <cellStyle name="Normal 25 2 3 3" xfId="13224" xr:uid="{00000000-0005-0000-0000-000011420000}"/>
    <cellStyle name="Normal 25 2 3 3 2" xfId="20008" xr:uid="{00000000-0005-0000-0000-000012420000}"/>
    <cellStyle name="Normal 25 2 3 3 2 2" xfId="35121" xr:uid="{00000000-0005-0000-0000-000013420000}"/>
    <cellStyle name="Normal 25 2 3 3 3" xfId="28353" xr:uid="{00000000-0005-0000-0000-000014420000}"/>
    <cellStyle name="Normal 25 2 3 4" xfId="16610" xr:uid="{00000000-0005-0000-0000-000015420000}"/>
    <cellStyle name="Normal 25 2 3 4 2" xfId="31734" xr:uid="{00000000-0005-0000-0000-000016420000}"/>
    <cellStyle name="Normal 25 2 3 5" xfId="9816" xr:uid="{00000000-0005-0000-0000-000017420000}"/>
    <cellStyle name="Normal 25 2 3 5 2" xfId="24969" xr:uid="{00000000-0005-0000-0000-000018420000}"/>
    <cellStyle name="Normal 25 2 3 6" xfId="6080" xr:uid="{00000000-0005-0000-0000-000019420000}"/>
    <cellStyle name="Normal 25 2 3 7" xfId="5015" xr:uid="{00000000-0005-0000-0000-00001A420000}"/>
    <cellStyle name="Normal 25 2 4" xfId="2682" xr:uid="{00000000-0005-0000-0000-00001B420000}"/>
    <cellStyle name="Normal 25 2 4 2" xfId="14103" xr:uid="{00000000-0005-0000-0000-00001C420000}"/>
    <cellStyle name="Normal 25 2 4 2 2" xfId="20887" xr:uid="{00000000-0005-0000-0000-00001D420000}"/>
    <cellStyle name="Normal 25 2 4 2 2 2" xfId="36000" xr:uid="{00000000-0005-0000-0000-00001E420000}"/>
    <cellStyle name="Normal 25 2 4 2 3" xfId="29232" xr:uid="{00000000-0005-0000-0000-00001F420000}"/>
    <cellStyle name="Normal 25 2 4 3" xfId="17503" xr:uid="{00000000-0005-0000-0000-000020420000}"/>
    <cellStyle name="Normal 25 2 4 3 2" xfId="32616" xr:uid="{00000000-0005-0000-0000-000021420000}"/>
    <cellStyle name="Normal 25 2 4 4" xfId="10719" xr:uid="{00000000-0005-0000-0000-000022420000}"/>
    <cellStyle name="Normal 25 2 4 4 2" xfId="25848" xr:uid="{00000000-0005-0000-0000-000023420000}"/>
    <cellStyle name="Normal 25 2 4 5" xfId="6081" xr:uid="{00000000-0005-0000-0000-000024420000}"/>
    <cellStyle name="Normal 25 2 4 6" xfId="5016" xr:uid="{00000000-0005-0000-0000-000025420000}"/>
    <cellStyle name="Normal 25 2 5" xfId="2679" xr:uid="{00000000-0005-0000-0000-000026420000}"/>
    <cellStyle name="Normal 25 2 5 2" xfId="19171" xr:uid="{00000000-0005-0000-0000-000027420000}"/>
    <cellStyle name="Normal 25 2 5 2 2" xfId="34284" xr:uid="{00000000-0005-0000-0000-000028420000}"/>
    <cellStyle name="Normal 25 2 5 3" xfId="12388" xr:uid="{00000000-0005-0000-0000-000029420000}"/>
    <cellStyle name="Normal 25 2 5 3 2" xfId="27516" xr:uid="{00000000-0005-0000-0000-00002A420000}"/>
    <cellStyle name="Normal 25 2 5 4" xfId="23234" xr:uid="{00000000-0005-0000-0000-00002B420000}"/>
    <cellStyle name="Normal 25 2 5 5" xfId="8042" xr:uid="{00000000-0005-0000-0000-00002C420000}"/>
    <cellStyle name="Normal 25 2 6" xfId="7732" xr:uid="{00000000-0005-0000-0000-00002D420000}"/>
    <cellStyle name="Normal 25 2 6 2" xfId="15776" xr:uid="{00000000-0005-0000-0000-00002E420000}"/>
    <cellStyle name="Normal 25 2 6 2 2" xfId="30900" xr:uid="{00000000-0005-0000-0000-00002F420000}"/>
    <cellStyle name="Normal 25 2 7" xfId="8978" xr:uid="{00000000-0005-0000-0000-000030420000}"/>
    <cellStyle name="Normal 25 2 7 2" xfId="24132" xr:uid="{00000000-0005-0000-0000-000031420000}"/>
    <cellStyle name="Normal 25 2 8" xfId="22579" xr:uid="{00000000-0005-0000-0000-000032420000}"/>
    <cellStyle name="Normal 25 2 9" xfId="7092" xr:uid="{00000000-0005-0000-0000-000033420000}"/>
    <cellStyle name="Normal 25 3" xfId="2683" xr:uid="{00000000-0005-0000-0000-000034420000}"/>
    <cellStyle name="Normal 25 3 10" xfId="5017" xr:uid="{00000000-0005-0000-0000-000035420000}"/>
    <cellStyle name="Normal 25 3 2" xfId="8262" xr:uid="{00000000-0005-0000-0000-000036420000}"/>
    <cellStyle name="Normal 25 3 2 2" xfId="11760" xr:uid="{00000000-0005-0000-0000-000037420000}"/>
    <cellStyle name="Normal 25 3 2 2 2" xfId="15145" xr:uid="{00000000-0005-0000-0000-000038420000}"/>
    <cellStyle name="Normal 25 3 2 2 2 2" xfId="21929" xr:uid="{00000000-0005-0000-0000-000039420000}"/>
    <cellStyle name="Normal 25 3 2 2 2 2 2" xfId="37042" xr:uid="{00000000-0005-0000-0000-00003A420000}"/>
    <cellStyle name="Normal 25 3 2 2 2 3" xfId="30274" xr:uid="{00000000-0005-0000-0000-00003B420000}"/>
    <cellStyle name="Normal 25 3 2 2 3" xfId="18545" xr:uid="{00000000-0005-0000-0000-00003C420000}"/>
    <cellStyle name="Normal 25 3 2 2 3 2" xfId="33658" xr:uid="{00000000-0005-0000-0000-00003D420000}"/>
    <cellStyle name="Normal 25 3 2 2 4" xfId="26890" xr:uid="{00000000-0005-0000-0000-00003E420000}"/>
    <cellStyle name="Normal 25 3 2 3" xfId="13432" xr:uid="{00000000-0005-0000-0000-00003F420000}"/>
    <cellStyle name="Normal 25 3 2 3 2" xfId="20216" xr:uid="{00000000-0005-0000-0000-000040420000}"/>
    <cellStyle name="Normal 25 3 2 3 2 2" xfId="35329" xr:uid="{00000000-0005-0000-0000-000041420000}"/>
    <cellStyle name="Normal 25 3 2 3 3" xfId="28561" xr:uid="{00000000-0005-0000-0000-000042420000}"/>
    <cellStyle name="Normal 25 3 2 4" xfId="16819" xr:uid="{00000000-0005-0000-0000-000043420000}"/>
    <cellStyle name="Normal 25 3 2 4 2" xfId="31942" xr:uid="{00000000-0005-0000-0000-000044420000}"/>
    <cellStyle name="Normal 25 3 2 5" xfId="10023" xr:uid="{00000000-0005-0000-0000-000045420000}"/>
    <cellStyle name="Normal 25 3 2 5 2" xfId="25177" xr:uid="{00000000-0005-0000-0000-000046420000}"/>
    <cellStyle name="Normal 25 3 2 6" xfId="23468" xr:uid="{00000000-0005-0000-0000-000047420000}"/>
    <cellStyle name="Normal 25 3 3" xfId="7734" xr:uid="{00000000-0005-0000-0000-000048420000}"/>
    <cellStyle name="Normal 25 3 3 2" xfId="14311" xr:uid="{00000000-0005-0000-0000-000049420000}"/>
    <cellStyle name="Normal 25 3 3 2 2" xfId="21095" xr:uid="{00000000-0005-0000-0000-00004A420000}"/>
    <cellStyle name="Normal 25 3 3 2 2 2" xfId="36208" xr:uid="{00000000-0005-0000-0000-00004B420000}"/>
    <cellStyle name="Normal 25 3 3 2 3" xfId="29440" xr:uid="{00000000-0005-0000-0000-00004C420000}"/>
    <cellStyle name="Normal 25 3 3 3" xfId="17711" xr:uid="{00000000-0005-0000-0000-00004D420000}"/>
    <cellStyle name="Normal 25 3 3 3 2" xfId="32824" xr:uid="{00000000-0005-0000-0000-00004E420000}"/>
    <cellStyle name="Normal 25 3 3 4" xfId="10926" xr:uid="{00000000-0005-0000-0000-00004F420000}"/>
    <cellStyle name="Normal 25 3 3 4 2" xfId="26056" xr:uid="{00000000-0005-0000-0000-000050420000}"/>
    <cellStyle name="Normal 25 3 4" xfId="12596" xr:uid="{00000000-0005-0000-0000-000051420000}"/>
    <cellStyle name="Normal 25 3 4 2" xfId="19379" xr:uid="{00000000-0005-0000-0000-000052420000}"/>
    <cellStyle name="Normal 25 3 4 2 2" xfId="34492" xr:uid="{00000000-0005-0000-0000-000053420000}"/>
    <cellStyle name="Normal 25 3 4 3" xfId="27724" xr:uid="{00000000-0005-0000-0000-000054420000}"/>
    <cellStyle name="Normal 25 3 5" xfId="15984" xr:uid="{00000000-0005-0000-0000-000055420000}"/>
    <cellStyle name="Normal 25 3 5 2" xfId="31108" xr:uid="{00000000-0005-0000-0000-000056420000}"/>
    <cellStyle name="Normal 25 3 6" xfId="9186" xr:uid="{00000000-0005-0000-0000-000057420000}"/>
    <cellStyle name="Normal 25 3 6 2" xfId="24340" xr:uid="{00000000-0005-0000-0000-000058420000}"/>
    <cellStyle name="Normal 25 3 7" xfId="22787" xr:uid="{00000000-0005-0000-0000-000059420000}"/>
    <cellStyle name="Normal 25 3 8" xfId="7301" xr:uid="{00000000-0005-0000-0000-00005A420000}"/>
    <cellStyle name="Normal 25 3 9" xfId="6082" xr:uid="{00000000-0005-0000-0000-00005B420000}"/>
    <cellStyle name="Normal 25 4" xfId="2684" xr:uid="{00000000-0005-0000-0000-00005C420000}"/>
    <cellStyle name="Normal 25 4 2" xfId="8461" xr:uid="{00000000-0005-0000-0000-00005D420000}"/>
    <cellStyle name="Normal 25 4 2 2" xfId="14729" xr:uid="{00000000-0005-0000-0000-00005E420000}"/>
    <cellStyle name="Normal 25 4 2 2 2" xfId="21513" xr:uid="{00000000-0005-0000-0000-00005F420000}"/>
    <cellStyle name="Normal 25 4 2 2 2 2" xfId="36626" xr:uid="{00000000-0005-0000-0000-000060420000}"/>
    <cellStyle name="Normal 25 4 2 2 3" xfId="29858" xr:uid="{00000000-0005-0000-0000-000061420000}"/>
    <cellStyle name="Normal 25 4 2 3" xfId="18129" xr:uid="{00000000-0005-0000-0000-000062420000}"/>
    <cellStyle name="Normal 25 4 2 3 2" xfId="33242" xr:uid="{00000000-0005-0000-0000-000063420000}"/>
    <cellStyle name="Normal 25 4 2 4" xfId="11344" xr:uid="{00000000-0005-0000-0000-000064420000}"/>
    <cellStyle name="Normal 25 4 2 4 2" xfId="26474" xr:uid="{00000000-0005-0000-0000-000065420000}"/>
    <cellStyle name="Normal 25 4 2 5" xfId="23705" xr:uid="{00000000-0005-0000-0000-000066420000}"/>
    <cellStyle name="Normal 25 4 3" xfId="13016" xr:uid="{00000000-0005-0000-0000-000067420000}"/>
    <cellStyle name="Normal 25 4 3 2" xfId="19800" xr:uid="{00000000-0005-0000-0000-000068420000}"/>
    <cellStyle name="Normal 25 4 3 2 2" xfId="34913" xr:uid="{00000000-0005-0000-0000-000069420000}"/>
    <cellStyle name="Normal 25 4 3 3" xfId="28145" xr:uid="{00000000-0005-0000-0000-00006A420000}"/>
    <cellStyle name="Normal 25 4 4" xfId="16402" xr:uid="{00000000-0005-0000-0000-00006B420000}"/>
    <cellStyle name="Normal 25 4 4 2" xfId="31526" xr:uid="{00000000-0005-0000-0000-00006C420000}"/>
    <cellStyle name="Normal 25 4 5" xfId="9608" xr:uid="{00000000-0005-0000-0000-00006D420000}"/>
    <cellStyle name="Normal 25 4 5 2" xfId="24761" xr:uid="{00000000-0005-0000-0000-00006E420000}"/>
    <cellStyle name="Normal 25 4 6" xfId="6083" xr:uid="{00000000-0005-0000-0000-00006F420000}"/>
    <cellStyle name="Normal 25 4 7" xfId="5018" xr:uid="{00000000-0005-0000-0000-000070420000}"/>
    <cellStyle name="Normal 25 5" xfId="2685" xr:uid="{00000000-0005-0000-0000-000071420000}"/>
    <cellStyle name="Normal 25 5 2" xfId="13895" xr:uid="{00000000-0005-0000-0000-000072420000}"/>
    <cellStyle name="Normal 25 5 2 2" xfId="20679" xr:uid="{00000000-0005-0000-0000-000073420000}"/>
    <cellStyle name="Normal 25 5 2 2 2" xfId="35792" xr:uid="{00000000-0005-0000-0000-000074420000}"/>
    <cellStyle name="Normal 25 5 2 3" xfId="29024" xr:uid="{00000000-0005-0000-0000-000075420000}"/>
    <cellStyle name="Normal 25 5 3" xfId="17295" xr:uid="{00000000-0005-0000-0000-000076420000}"/>
    <cellStyle name="Normal 25 5 3 2" xfId="32408" xr:uid="{00000000-0005-0000-0000-000077420000}"/>
    <cellStyle name="Normal 25 5 4" xfId="10511" xr:uid="{00000000-0005-0000-0000-000078420000}"/>
    <cellStyle name="Normal 25 5 4 2" xfId="25640" xr:uid="{00000000-0005-0000-0000-000079420000}"/>
    <cellStyle name="Normal 25 5 5" xfId="6084" xr:uid="{00000000-0005-0000-0000-00007A420000}"/>
    <cellStyle name="Normal 25 5 6" xfId="5019" xr:uid="{00000000-0005-0000-0000-00007B420000}"/>
    <cellStyle name="Normal 25 6" xfId="2686" xr:uid="{00000000-0005-0000-0000-00007C420000}"/>
    <cellStyle name="Normal 25 6 2" xfId="18963" xr:uid="{00000000-0005-0000-0000-00007D420000}"/>
    <cellStyle name="Normal 25 6 2 2" xfId="34076" xr:uid="{00000000-0005-0000-0000-00007E420000}"/>
    <cellStyle name="Normal 25 6 3" xfId="12180" xr:uid="{00000000-0005-0000-0000-00007F420000}"/>
    <cellStyle name="Normal 25 6 3 2" xfId="27308" xr:uid="{00000000-0005-0000-0000-000080420000}"/>
    <cellStyle name="Normal 25 6 4" xfId="6085" xr:uid="{00000000-0005-0000-0000-000081420000}"/>
    <cellStyle name="Normal 25 6 5" xfId="5020" xr:uid="{00000000-0005-0000-0000-000082420000}"/>
    <cellStyle name="Normal 25 7" xfId="2687" xr:uid="{00000000-0005-0000-0000-000083420000}"/>
    <cellStyle name="Normal 25 7 2" xfId="15568" xr:uid="{00000000-0005-0000-0000-000084420000}"/>
    <cellStyle name="Normal 25 7 2 2" xfId="30692" xr:uid="{00000000-0005-0000-0000-000085420000}"/>
    <cellStyle name="Normal 25 7 3" xfId="6086" xr:uid="{00000000-0005-0000-0000-000086420000}"/>
    <cellStyle name="Normal 25 7 4" xfId="5021" xr:uid="{00000000-0005-0000-0000-000087420000}"/>
    <cellStyle name="Normal 25 8" xfId="2688" xr:uid="{00000000-0005-0000-0000-000088420000}"/>
    <cellStyle name="Normal 25 8 2" xfId="6087" xr:uid="{00000000-0005-0000-0000-000089420000}"/>
    <cellStyle name="Normal 25 8 3" xfId="5022" xr:uid="{00000000-0005-0000-0000-00008A420000}"/>
    <cellStyle name="Normal 25 9" xfId="2689" xr:uid="{00000000-0005-0000-0000-00008B420000}"/>
    <cellStyle name="Normal 25 9 2" xfId="6088" xr:uid="{00000000-0005-0000-0000-00008C420000}"/>
    <cellStyle name="Normal 25 9 3" xfId="5023" xr:uid="{00000000-0005-0000-0000-00008D420000}"/>
    <cellStyle name="Normal 26" xfId="802" xr:uid="{00000000-0005-0000-0000-00008E420000}"/>
    <cellStyle name="Normal 26 10" xfId="6881" xr:uid="{00000000-0005-0000-0000-00008F420000}"/>
    <cellStyle name="Normal 26 2" xfId="1409" xr:uid="{00000000-0005-0000-0000-000090420000}"/>
    <cellStyle name="Normal 26 2 2" xfId="2692" xr:uid="{00000000-0005-0000-0000-000091420000}"/>
    <cellStyle name="Normal 26 2 2 2" xfId="8265" xr:uid="{00000000-0005-0000-0000-000092420000}"/>
    <cellStyle name="Normal 26 2 2 2 2" xfId="23471" xr:uid="{00000000-0005-0000-0000-000093420000}"/>
    <cellStyle name="Normal 26 2 2 3" xfId="6090" xr:uid="{00000000-0005-0000-0000-000094420000}"/>
    <cellStyle name="Normal 26 2 2 4" xfId="5025" xr:uid="{00000000-0005-0000-0000-000095420000}"/>
    <cellStyle name="Normal 26 2 3" xfId="2693" xr:uid="{00000000-0005-0000-0000-000096420000}"/>
    <cellStyle name="Normal 26 2 3 2" xfId="8464" xr:uid="{00000000-0005-0000-0000-000097420000}"/>
    <cellStyle name="Normal 26 2 3 2 2" xfId="23708" xr:uid="{00000000-0005-0000-0000-000098420000}"/>
    <cellStyle name="Normal 26 2 3 3" xfId="6091" xr:uid="{00000000-0005-0000-0000-000099420000}"/>
    <cellStyle name="Normal 26 2 3 4" xfId="5026" xr:uid="{00000000-0005-0000-0000-00009A420000}"/>
    <cellStyle name="Normal 26 2 4" xfId="2694" xr:uid="{00000000-0005-0000-0000-00009B420000}"/>
    <cellStyle name="Normal 26 2 4 2" xfId="6092" xr:uid="{00000000-0005-0000-0000-00009C420000}"/>
    <cellStyle name="Normal 26 2 4 3" xfId="5027" xr:uid="{00000000-0005-0000-0000-00009D420000}"/>
    <cellStyle name="Normal 26 2 5" xfId="2691" xr:uid="{00000000-0005-0000-0000-00009E420000}"/>
    <cellStyle name="Normal 26 2 5 2" xfId="23236" xr:uid="{00000000-0005-0000-0000-00009F420000}"/>
    <cellStyle name="Normal 26 2 5 3" xfId="8044" xr:uid="{00000000-0005-0000-0000-0000A0420000}"/>
    <cellStyle name="Normal 26 2 6" xfId="6089" xr:uid="{00000000-0005-0000-0000-0000A1420000}"/>
    <cellStyle name="Normal 26 2 7" xfId="5024" xr:uid="{00000000-0005-0000-0000-0000A2420000}"/>
    <cellStyle name="Normal 26 3" xfId="1435" xr:uid="{00000000-0005-0000-0000-0000A3420000}"/>
    <cellStyle name="Normal 26 3 2" xfId="2695" xr:uid="{00000000-0005-0000-0000-0000A4420000}"/>
    <cellStyle name="Normal 26 3 2 2" xfId="23470" xr:uid="{00000000-0005-0000-0000-0000A5420000}"/>
    <cellStyle name="Normal 26 3 2 3" xfId="8264" xr:uid="{00000000-0005-0000-0000-0000A6420000}"/>
    <cellStyle name="Normal 26 3 3" xfId="6093" xr:uid="{00000000-0005-0000-0000-0000A7420000}"/>
    <cellStyle name="Normal 26 3 4" xfId="5028" xr:uid="{00000000-0005-0000-0000-0000A8420000}"/>
    <cellStyle name="Normal 26 4" xfId="2696" xr:uid="{00000000-0005-0000-0000-0000A9420000}"/>
    <cellStyle name="Normal 26 4 2" xfId="8463" xr:uid="{00000000-0005-0000-0000-0000AA420000}"/>
    <cellStyle name="Normal 26 4 2 2" xfId="23707" xr:uid="{00000000-0005-0000-0000-0000AB420000}"/>
    <cellStyle name="Normal 26 4 3" xfId="6094" xr:uid="{00000000-0005-0000-0000-0000AC420000}"/>
    <cellStyle name="Normal 26 4 4" xfId="5029" xr:uid="{00000000-0005-0000-0000-0000AD420000}"/>
    <cellStyle name="Normal 26 5" xfId="2697" xr:uid="{00000000-0005-0000-0000-0000AE420000}"/>
    <cellStyle name="Normal 26 5 2" xfId="6095" xr:uid="{00000000-0005-0000-0000-0000AF420000}"/>
    <cellStyle name="Normal 26 5 3" xfId="5030" xr:uid="{00000000-0005-0000-0000-0000B0420000}"/>
    <cellStyle name="Normal 26 6" xfId="2698" xr:uid="{00000000-0005-0000-0000-0000B1420000}"/>
    <cellStyle name="Normal 26 6 2" xfId="6096" xr:uid="{00000000-0005-0000-0000-0000B2420000}"/>
    <cellStyle name="Normal 26 6 3" xfId="5031" xr:uid="{00000000-0005-0000-0000-0000B3420000}"/>
    <cellStyle name="Normal 26 7" xfId="2699" xr:uid="{00000000-0005-0000-0000-0000B4420000}"/>
    <cellStyle name="Normal 26 7 2" xfId="6097" xr:uid="{00000000-0005-0000-0000-0000B5420000}"/>
    <cellStyle name="Normal 26 7 3" xfId="5032" xr:uid="{00000000-0005-0000-0000-0000B6420000}"/>
    <cellStyle name="Normal 26 8" xfId="3409" xr:uid="{00000000-0005-0000-0000-0000B7420000}"/>
    <cellStyle name="Normal 26 8 2" xfId="23235" xr:uid="{00000000-0005-0000-0000-0000B8420000}"/>
    <cellStyle name="Normal 26 8 3" xfId="8043" xr:uid="{00000000-0005-0000-0000-0000B9420000}"/>
    <cellStyle name="Normal 26 9" xfId="2690" xr:uid="{00000000-0005-0000-0000-0000BA420000}"/>
    <cellStyle name="Normal 27" xfId="806" xr:uid="{00000000-0005-0000-0000-0000BB420000}"/>
    <cellStyle name="Normal 27 10" xfId="2700" xr:uid="{00000000-0005-0000-0000-0000BC420000}"/>
    <cellStyle name="Normal 27 10 2" xfId="23237" xr:uid="{00000000-0005-0000-0000-0000BD420000}"/>
    <cellStyle name="Normal 27 10 3" xfId="8045" xr:uid="{00000000-0005-0000-0000-0000BE420000}"/>
    <cellStyle name="Normal 27 11" xfId="8872" xr:uid="{00000000-0005-0000-0000-0000BF420000}"/>
    <cellStyle name="Normal 27 11 2" xfId="24027" xr:uid="{00000000-0005-0000-0000-0000C0420000}"/>
    <cellStyle name="Normal 27 12" xfId="22474" xr:uid="{00000000-0005-0000-0000-0000C1420000}"/>
    <cellStyle name="Normal 27 13" xfId="6985" xr:uid="{00000000-0005-0000-0000-0000C2420000}"/>
    <cellStyle name="Normal 27 2" xfId="1394" xr:uid="{00000000-0005-0000-0000-0000C3420000}"/>
    <cellStyle name="Normal 27 2 10" xfId="6098" xr:uid="{00000000-0005-0000-0000-0000C4420000}"/>
    <cellStyle name="Normal 27 2 11" xfId="5033" xr:uid="{00000000-0005-0000-0000-0000C5420000}"/>
    <cellStyle name="Normal 27 2 2" xfId="2702" xr:uid="{00000000-0005-0000-0000-0000C6420000}"/>
    <cellStyle name="Normal 27 2 2 10" xfId="5034" xr:uid="{00000000-0005-0000-0000-0000C7420000}"/>
    <cellStyle name="Normal 27 2 2 2" xfId="8267" xr:uid="{00000000-0005-0000-0000-0000C8420000}"/>
    <cellStyle name="Normal 27 2 2 2 2" xfId="12071" xr:uid="{00000000-0005-0000-0000-0000C9420000}"/>
    <cellStyle name="Normal 27 2 2 2 2 2" xfId="15456" xr:uid="{00000000-0005-0000-0000-0000CA420000}"/>
    <cellStyle name="Normal 27 2 2 2 2 2 2" xfId="22240" xr:uid="{00000000-0005-0000-0000-0000CB420000}"/>
    <cellStyle name="Normal 27 2 2 2 2 2 2 2" xfId="37353" xr:uid="{00000000-0005-0000-0000-0000CC420000}"/>
    <cellStyle name="Normal 27 2 2 2 2 2 3" xfId="30585" xr:uid="{00000000-0005-0000-0000-0000CD420000}"/>
    <cellStyle name="Normal 27 2 2 2 2 3" xfId="18856" xr:uid="{00000000-0005-0000-0000-0000CE420000}"/>
    <cellStyle name="Normal 27 2 2 2 2 3 2" xfId="33969" xr:uid="{00000000-0005-0000-0000-0000CF420000}"/>
    <cellStyle name="Normal 27 2 2 2 2 4" xfId="27201" xr:uid="{00000000-0005-0000-0000-0000D0420000}"/>
    <cellStyle name="Normal 27 2 2 2 3" xfId="13743" xr:uid="{00000000-0005-0000-0000-0000D1420000}"/>
    <cellStyle name="Normal 27 2 2 2 3 2" xfId="20527" xr:uid="{00000000-0005-0000-0000-0000D2420000}"/>
    <cellStyle name="Normal 27 2 2 2 3 2 2" xfId="35640" xr:uid="{00000000-0005-0000-0000-0000D3420000}"/>
    <cellStyle name="Normal 27 2 2 2 3 3" xfId="28872" xr:uid="{00000000-0005-0000-0000-0000D4420000}"/>
    <cellStyle name="Normal 27 2 2 2 4" xfId="17130" xr:uid="{00000000-0005-0000-0000-0000D5420000}"/>
    <cellStyle name="Normal 27 2 2 2 4 2" xfId="32253" xr:uid="{00000000-0005-0000-0000-0000D6420000}"/>
    <cellStyle name="Normal 27 2 2 2 5" xfId="10334" xr:uid="{00000000-0005-0000-0000-0000D7420000}"/>
    <cellStyle name="Normal 27 2 2 2 5 2" xfId="25488" xr:uid="{00000000-0005-0000-0000-0000D8420000}"/>
    <cellStyle name="Normal 27 2 2 2 6" xfId="23473" xr:uid="{00000000-0005-0000-0000-0000D9420000}"/>
    <cellStyle name="Normal 27 2 2 3" xfId="7736" xr:uid="{00000000-0005-0000-0000-0000DA420000}"/>
    <cellStyle name="Normal 27 2 2 3 2" xfId="14622" xr:uid="{00000000-0005-0000-0000-0000DB420000}"/>
    <cellStyle name="Normal 27 2 2 3 2 2" xfId="21406" xr:uid="{00000000-0005-0000-0000-0000DC420000}"/>
    <cellStyle name="Normal 27 2 2 3 2 2 2" xfId="36519" xr:uid="{00000000-0005-0000-0000-0000DD420000}"/>
    <cellStyle name="Normal 27 2 2 3 2 3" xfId="29751" xr:uid="{00000000-0005-0000-0000-0000DE420000}"/>
    <cellStyle name="Normal 27 2 2 3 3" xfId="18022" xr:uid="{00000000-0005-0000-0000-0000DF420000}"/>
    <cellStyle name="Normal 27 2 2 3 3 2" xfId="33135" xr:uid="{00000000-0005-0000-0000-0000E0420000}"/>
    <cellStyle name="Normal 27 2 2 3 4" xfId="11237" xr:uid="{00000000-0005-0000-0000-0000E1420000}"/>
    <cellStyle name="Normal 27 2 2 3 4 2" xfId="26367" xr:uid="{00000000-0005-0000-0000-0000E2420000}"/>
    <cellStyle name="Normal 27 2 2 4" xfId="12907" xr:uid="{00000000-0005-0000-0000-0000E3420000}"/>
    <cellStyle name="Normal 27 2 2 4 2" xfId="19690" xr:uid="{00000000-0005-0000-0000-0000E4420000}"/>
    <cellStyle name="Normal 27 2 2 4 2 2" xfId="34803" xr:uid="{00000000-0005-0000-0000-0000E5420000}"/>
    <cellStyle name="Normal 27 2 2 4 3" xfId="28035" xr:uid="{00000000-0005-0000-0000-0000E6420000}"/>
    <cellStyle name="Normal 27 2 2 5" xfId="16295" xr:uid="{00000000-0005-0000-0000-0000E7420000}"/>
    <cellStyle name="Normal 27 2 2 5 2" xfId="31419" xr:uid="{00000000-0005-0000-0000-0000E8420000}"/>
    <cellStyle name="Normal 27 2 2 6" xfId="9497" xr:uid="{00000000-0005-0000-0000-0000E9420000}"/>
    <cellStyle name="Normal 27 2 2 6 2" xfId="24651" xr:uid="{00000000-0005-0000-0000-0000EA420000}"/>
    <cellStyle name="Normal 27 2 2 7" xfId="23098" xr:uid="{00000000-0005-0000-0000-0000EB420000}"/>
    <cellStyle name="Normal 27 2 2 8" xfId="7612" xr:uid="{00000000-0005-0000-0000-0000EC420000}"/>
    <cellStyle name="Normal 27 2 2 9" xfId="6099" xr:uid="{00000000-0005-0000-0000-0000ED420000}"/>
    <cellStyle name="Normal 27 2 3" xfId="2703" xr:uid="{00000000-0005-0000-0000-0000EE420000}"/>
    <cellStyle name="Normal 27 2 3 2" xfId="8466" xr:uid="{00000000-0005-0000-0000-0000EF420000}"/>
    <cellStyle name="Normal 27 2 3 2 2" xfId="15040" xr:uid="{00000000-0005-0000-0000-0000F0420000}"/>
    <cellStyle name="Normal 27 2 3 2 2 2" xfId="21824" xr:uid="{00000000-0005-0000-0000-0000F1420000}"/>
    <cellStyle name="Normal 27 2 3 2 2 2 2" xfId="36937" xr:uid="{00000000-0005-0000-0000-0000F2420000}"/>
    <cellStyle name="Normal 27 2 3 2 2 3" xfId="30169" xr:uid="{00000000-0005-0000-0000-0000F3420000}"/>
    <cellStyle name="Normal 27 2 3 2 3" xfId="18440" xr:uid="{00000000-0005-0000-0000-0000F4420000}"/>
    <cellStyle name="Normal 27 2 3 2 3 2" xfId="33553" xr:uid="{00000000-0005-0000-0000-0000F5420000}"/>
    <cellStyle name="Normal 27 2 3 2 4" xfId="11655" xr:uid="{00000000-0005-0000-0000-0000F6420000}"/>
    <cellStyle name="Normal 27 2 3 2 4 2" xfId="26785" xr:uid="{00000000-0005-0000-0000-0000F7420000}"/>
    <cellStyle name="Normal 27 2 3 2 5" xfId="23710" xr:uid="{00000000-0005-0000-0000-0000F8420000}"/>
    <cellStyle name="Normal 27 2 3 3" xfId="13327" xr:uid="{00000000-0005-0000-0000-0000F9420000}"/>
    <cellStyle name="Normal 27 2 3 3 2" xfId="20111" xr:uid="{00000000-0005-0000-0000-0000FA420000}"/>
    <cellStyle name="Normal 27 2 3 3 2 2" xfId="35224" xr:uid="{00000000-0005-0000-0000-0000FB420000}"/>
    <cellStyle name="Normal 27 2 3 3 3" xfId="28456" xr:uid="{00000000-0005-0000-0000-0000FC420000}"/>
    <cellStyle name="Normal 27 2 3 4" xfId="16713" xr:uid="{00000000-0005-0000-0000-0000FD420000}"/>
    <cellStyle name="Normal 27 2 3 4 2" xfId="31837" xr:uid="{00000000-0005-0000-0000-0000FE420000}"/>
    <cellStyle name="Normal 27 2 3 5" xfId="9919" xr:uid="{00000000-0005-0000-0000-0000FF420000}"/>
    <cellStyle name="Normal 27 2 3 5 2" xfId="25072" xr:uid="{00000000-0005-0000-0000-000000430000}"/>
    <cellStyle name="Normal 27 2 3 6" xfId="6100" xr:uid="{00000000-0005-0000-0000-000001430000}"/>
    <cellStyle name="Normal 27 2 3 7" xfId="5035" xr:uid="{00000000-0005-0000-0000-000002430000}"/>
    <cellStyle name="Normal 27 2 4" xfId="2704" xr:uid="{00000000-0005-0000-0000-000003430000}"/>
    <cellStyle name="Normal 27 2 4 2" xfId="14206" xr:uid="{00000000-0005-0000-0000-000004430000}"/>
    <cellStyle name="Normal 27 2 4 2 2" xfId="20990" xr:uid="{00000000-0005-0000-0000-000005430000}"/>
    <cellStyle name="Normal 27 2 4 2 2 2" xfId="36103" xr:uid="{00000000-0005-0000-0000-000006430000}"/>
    <cellStyle name="Normal 27 2 4 2 3" xfId="29335" xr:uid="{00000000-0005-0000-0000-000007430000}"/>
    <cellStyle name="Normal 27 2 4 3" xfId="17606" xr:uid="{00000000-0005-0000-0000-000008430000}"/>
    <cellStyle name="Normal 27 2 4 3 2" xfId="32719" xr:uid="{00000000-0005-0000-0000-000009430000}"/>
    <cellStyle name="Normal 27 2 4 4" xfId="10822" xr:uid="{00000000-0005-0000-0000-00000A430000}"/>
    <cellStyle name="Normal 27 2 4 4 2" xfId="25951" xr:uid="{00000000-0005-0000-0000-00000B430000}"/>
    <cellStyle name="Normal 27 2 4 5" xfId="6101" xr:uid="{00000000-0005-0000-0000-00000C430000}"/>
    <cellStyle name="Normal 27 2 4 6" xfId="5036" xr:uid="{00000000-0005-0000-0000-00000D430000}"/>
    <cellStyle name="Normal 27 2 5" xfId="2701" xr:uid="{00000000-0005-0000-0000-00000E430000}"/>
    <cellStyle name="Normal 27 2 5 2" xfId="19274" xr:uid="{00000000-0005-0000-0000-00000F430000}"/>
    <cellStyle name="Normal 27 2 5 2 2" xfId="34387" xr:uid="{00000000-0005-0000-0000-000010430000}"/>
    <cellStyle name="Normal 27 2 5 3" xfId="12491" xr:uid="{00000000-0005-0000-0000-000011430000}"/>
    <cellStyle name="Normal 27 2 5 3 2" xfId="27619" xr:uid="{00000000-0005-0000-0000-000012430000}"/>
    <cellStyle name="Normal 27 2 5 4" xfId="23238" xr:uid="{00000000-0005-0000-0000-000013430000}"/>
    <cellStyle name="Normal 27 2 5 5" xfId="8046" xr:uid="{00000000-0005-0000-0000-000014430000}"/>
    <cellStyle name="Normal 27 2 6" xfId="7735" xr:uid="{00000000-0005-0000-0000-000015430000}"/>
    <cellStyle name="Normal 27 2 6 2" xfId="15879" xr:uid="{00000000-0005-0000-0000-000016430000}"/>
    <cellStyle name="Normal 27 2 6 2 2" xfId="31003" xr:uid="{00000000-0005-0000-0000-000017430000}"/>
    <cellStyle name="Normal 27 2 7" xfId="9081" xr:uid="{00000000-0005-0000-0000-000018430000}"/>
    <cellStyle name="Normal 27 2 7 2" xfId="24235" xr:uid="{00000000-0005-0000-0000-000019430000}"/>
    <cellStyle name="Normal 27 2 8" xfId="22682" xr:uid="{00000000-0005-0000-0000-00001A430000}"/>
    <cellStyle name="Normal 27 2 9" xfId="7195" xr:uid="{00000000-0005-0000-0000-00001B430000}"/>
    <cellStyle name="Normal 27 3" xfId="2705" xr:uid="{00000000-0005-0000-0000-00001C430000}"/>
    <cellStyle name="Normal 27 3 10" xfId="5037" xr:uid="{00000000-0005-0000-0000-00001D430000}"/>
    <cellStyle name="Normal 27 3 2" xfId="8266" xr:uid="{00000000-0005-0000-0000-00001E430000}"/>
    <cellStyle name="Normal 27 3 2 2" xfId="11863" xr:uid="{00000000-0005-0000-0000-00001F430000}"/>
    <cellStyle name="Normal 27 3 2 2 2" xfId="15248" xr:uid="{00000000-0005-0000-0000-000020430000}"/>
    <cellStyle name="Normal 27 3 2 2 2 2" xfId="22032" xr:uid="{00000000-0005-0000-0000-000021430000}"/>
    <cellStyle name="Normal 27 3 2 2 2 2 2" xfId="37145" xr:uid="{00000000-0005-0000-0000-000022430000}"/>
    <cellStyle name="Normal 27 3 2 2 2 3" xfId="30377" xr:uid="{00000000-0005-0000-0000-000023430000}"/>
    <cellStyle name="Normal 27 3 2 2 3" xfId="18648" xr:uid="{00000000-0005-0000-0000-000024430000}"/>
    <cellStyle name="Normal 27 3 2 2 3 2" xfId="33761" xr:uid="{00000000-0005-0000-0000-000025430000}"/>
    <cellStyle name="Normal 27 3 2 2 4" xfId="26993" xr:uid="{00000000-0005-0000-0000-000026430000}"/>
    <cellStyle name="Normal 27 3 2 3" xfId="13535" xr:uid="{00000000-0005-0000-0000-000027430000}"/>
    <cellStyle name="Normal 27 3 2 3 2" xfId="20319" xr:uid="{00000000-0005-0000-0000-000028430000}"/>
    <cellStyle name="Normal 27 3 2 3 2 2" xfId="35432" xr:uid="{00000000-0005-0000-0000-000029430000}"/>
    <cellStyle name="Normal 27 3 2 3 3" xfId="28664" xr:uid="{00000000-0005-0000-0000-00002A430000}"/>
    <cellStyle name="Normal 27 3 2 4" xfId="16922" xr:uid="{00000000-0005-0000-0000-00002B430000}"/>
    <cellStyle name="Normal 27 3 2 4 2" xfId="32045" xr:uid="{00000000-0005-0000-0000-00002C430000}"/>
    <cellStyle name="Normal 27 3 2 5" xfId="10126" xr:uid="{00000000-0005-0000-0000-00002D430000}"/>
    <cellStyle name="Normal 27 3 2 5 2" xfId="25280" xr:uid="{00000000-0005-0000-0000-00002E430000}"/>
    <cellStyle name="Normal 27 3 2 6" xfId="23472" xr:uid="{00000000-0005-0000-0000-00002F430000}"/>
    <cellStyle name="Normal 27 3 3" xfId="7737" xr:uid="{00000000-0005-0000-0000-000030430000}"/>
    <cellStyle name="Normal 27 3 3 2" xfId="14414" xr:uid="{00000000-0005-0000-0000-000031430000}"/>
    <cellStyle name="Normal 27 3 3 2 2" xfId="21198" xr:uid="{00000000-0005-0000-0000-000032430000}"/>
    <cellStyle name="Normal 27 3 3 2 2 2" xfId="36311" xr:uid="{00000000-0005-0000-0000-000033430000}"/>
    <cellStyle name="Normal 27 3 3 2 3" xfId="29543" xr:uid="{00000000-0005-0000-0000-000034430000}"/>
    <cellStyle name="Normal 27 3 3 3" xfId="17814" xr:uid="{00000000-0005-0000-0000-000035430000}"/>
    <cellStyle name="Normal 27 3 3 3 2" xfId="32927" xr:uid="{00000000-0005-0000-0000-000036430000}"/>
    <cellStyle name="Normal 27 3 3 4" xfId="11029" xr:uid="{00000000-0005-0000-0000-000037430000}"/>
    <cellStyle name="Normal 27 3 3 4 2" xfId="26159" xr:uid="{00000000-0005-0000-0000-000038430000}"/>
    <cellStyle name="Normal 27 3 4" xfId="12699" xr:uid="{00000000-0005-0000-0000-000039430000}"/>
    <cellStyle name="Normal 27 3 4 2" xfId="19482" xr:uid="{00000000-0005-0000-0000-00003A430000}"/>
    <cellStyle name="Normal 27 3 4 2 2" xfId="34595" xr:uid="{00000000-0005-0000-0000-00003B430000}"/>
    <cellStyle name="Normal 27 3 4 3" xfId="27827" xr:uid="{00000000-0005-0000-0000-00003C430000}"/>
    <cellStyle name="Normal 27 3 5" xfId="16087" xr:uid="{00000000-0005-0000-0000-00003D430000}"/>
    <cellStyle name="Normal 27 3 5 2" xfId="31211" xr:uid="{00000000-0005-0000-0000-00003E430000}"/>
    <cellStyle name="Normal 27 3 6" xfId="9289" xr:uid="{00000000-0005-0000-0000-00003F430000}"/>
    <cellStyle name="Normal 27 3 6 2" xfId="24443" xr:uid="{00000000-0005-0000-0000-000040430000}"/>
    <cellStyle name="Normal 27 3 7" xfId="22890" xr:uid="{00000000-0005-0000-0000-000041430000}"/>
    <cellStyle name="Normal 27 3 8" xfId="7404" xr:uid="{00000000-0005-0000-0000-000042430000}"/>
    <cellStyle name="Normal 27 3 9" xfId="6102" xr:uid="{00000000-0005-0000-0000-000043430000}"/>
    <cellStyle name="Normal 27 4" xfId="2706" xr:uid="{00000000-0005-0000-0000-000044430000}"/>
    <cellStyle name="Normal 27 4 2" xfId="8465" xr:uid="{00000000-0005-0000-0000-000045430000}"/>
    <cellStyle name="Normal 27 4 2 2" xfId="14832" xr:uid="{00000000-0005-0000-0000-000046430000}"/>
    <cellStyle name="Normal 27 4 2 2 2" xfId="21616" xr:uid="{00000000-0005-0000-0000-000047430000}"/>
    <cellStyle name="Normal 27 4 2 2 2 2" xfId="36729" xr:uid="{00000000-0005-0000-0000-000048430000}"/>
    <cellStyle name="Normal 27 4 2 2 3" xfId="29961" xr:uid="{00000000-0005-0000-0000-000049430000}"/>
    <cellStyle name="Normal 27 4 2 3" xfId="18232" xr:uid="{00000000-0005-0000-0000-00004A430000}"/>
    <cellStyle name="Normal 27 4 2 3 2" xfId="33345" xr:uid="{00000000-0005-0000-0000-00004B430000}"/>
    <cellStyle name="Normal 27 4 2 4" xfId="11447" xr:uid="{00000000-0005-0000-0000-00004C430000}"/>
    <cellStyle name="Normal 27 4 2 4 2" xfId="26577" xr:uid="{00000000-0005-0000-0000-00004D430000}"/>
    <cellStyle name="Normal 27 4 2 5" xfId="23709" xr:uid="{00000000-0005-0000-0000-00004E430000}"/>
    <cellStyle name="Normal 27 4 3" xfId="13119" xr:uid="{00000000-0005-0000-0000-00004F430000}"/>
    <cellStyle name="Normal 27 4 3 2" xfId="19903" xr:uid="{00000000-0005-0000-0000-000050430000}"/>
    <cellStyle name="Normal 27 4 3 2 2" xfId="35016" xr:uid="{00000000-0005-0000-0000-000051430000}"/>
    <cellStyle name="Normal 27 4 3 3" xfId="28248" xr:uid="{00000000-0005-0000-0000-000052430000}"/>
    <cellStyle name="Normal 27 4 4" xfId="16505" xr:uid="{00000000-0005-0000-0000-000053430000}"/>
    <cellStyle name="Normal 27 4 4 2" xfId="31629" xr:uid="{00000000-0005-0000-0000-000054430000}"/>
    <cellStyle name="Normal 27 4 5" xfId="9711" xr:uid="{00000000-0005-0000-0000-000055430000}"/>
    <cellStyle name="Normal 27 4 5 2" xfId="24864" xr:uid="{00000000-0005-0000-0000-000056430000}"/>
    <cellStyle name="Normal 27 4 6" xfId="6103" xr:uid="{00000000-0005-0000-0000-000057430000}"/>
    <cellStyle name="Normal 27 4 7" xfId="5038" xr:uid="{00000000-0005-0000-0000-000058430000}"/>
    <cellStyle name="Normal 27 5" xfId="2707" xr:uid="{00000000-0005-0000-0000-000059430000}"/>
    <cellStyle name="Normal 27 5 2" xfId="13998" xr:uid="{00000000-0005-0000-0000-00005A430000}"/>
    <cellStyle name="Normal 27 5 2 2" xfId="20782" xr:uid="{00000000-0005-0000-0000-00005B430000}"/>
    <cellStyle name="Normal 27 5 2 2 2" xfId="35895" xr:uid="{00000000-0005-0000-0000-00005C430000}"/>
    <cellStyle name="Normal 27 5 2 3" xfId="29127" xr:uid="{00000000-0005-0000-0000-00005D430000}"/>
    <cellStyle name="Normal 27 5 3" xfId="17398" xr:uid="{00000000-0005-0000-0000-00005E430000}"/>
    <cellStyle name="Normal 27 5 3 2" xfId="32511" xr:uid="{00000000-0005-0000-0000-00005F430000}"/>
    <cellStyle name="Normal 27 5 4" xfId="10614" xr:uid="{00000000-0005-0000-0000-000060430000}"/>
    <cellStyle name="Normal 27 5 4 2" xfId="25743" xr:uid="{00000000-0005-0000-0000-000061430000}"/>
    <cellStyle name="Normal 27 5 5" xfId="6104" xr:uid="{00000000-0005-0000-0000-000062430000}"/>
    <cellStyle name="Normal 27 5 6" xfId="5039" xr:uid="{00000000-0005-0000-0000-000063430000}"/>
    <cellStyle name="Normal 27 6" xfId="2708" xr:uid="{00000000-0005-0000-0000-000064430000}"/>
    <cellStyle name="Normal 27 6 2" xfId="19066" xr:uid="{00000000-0005-0000-0000-000065430000}"/>
    <cellStyle name="Normal 27 6 2 2" xfId="34179" xr:uid="{00000000-0005-0000-0000-000066430000}"/>
    <cellStyle name="Normal 27 6 3" xfId="12283" xr:uid="{00000000-0005-0000-0000-000067430000}"/>
    <cellStyle name="Normal 27 6 3 2" xfId="27411" xr:uid="{00000000-0005-0000-0000-000068430000}"/>
    <cellStyle name="Normal 27 6 4" xfId="6105" xr:uid="{00000000-0005-0000-0000-000069430000}"/>
    <cellStyle name="Normal 27 6 5" xfId="5040" xr:uid="{00000000-0005-0000-0000-00006A430000}"/>
    <cellStyle name="Normal 27 7" xfId="2709" xr:uid="{00000000-0005-0000-0000-00006B430000}"/>
    <cellStyle name="Normal 27 7 2" xfId="15671" xr:uid="{00000000-0005-0000-0000-00006C430000}"/>
    <cellStyle name="Normal 27 7 2 2" xfId="30795" xr:uid="{00000000-0005-0000-0000-00006D430000}"/>
    <cellStyle name="Normal 27 7 3" xfId="6106" xr:uid="{00000000-0005-0000-0000-00006E430000}"/>
    <cellStyle name="Normal 27 7 4" xfId="5041" xr:uid="{00000000-0005-0000-0000-00006F430000}"/>
    <cellStyle name="Normal 27 8" xfId="2710" xr:uid="{00000000-0005-0000-0000-000070430000}"/>
    <cellStyle name="Normal 27 8 2" xfId="6107" xr:uid="{00000000-0005-0000-0000-000071430000}"/>
    <cellStyle name="Normal 27 8 3" xfId="5042" xr:uid="{00000000-0005-0000-0000-000072430000}"/>
    <cellStyle name="Normal 27 9" xfId="2711" xr:uid="{00000000-0005-0000-0000-000073430000}"/>
    <cellStyle name="Normal 27 9 2" xfId="6108" xr:uid="{00000000-0005-0000-0000-000074430000}"/>
    <cellStyle name="Normal 27 9 3" xfId="5043" xr:uid="{00000000-0005-0000-0000-000075430000}"/>
    <cellStyle name="Normal 28" xfId="808" xr:uid="{00000000-0005-0000-0000-000076430000}"/>
    <cellStyle name="Normal 28 10" xfId="2712" xr:uid="{00000000-0005-0000-0000-000077430000}"/>
    <cellStyle name="Normal 28 10 2" xfId="24028" xr:uid="{00000000-0005-0000-0000-000078430000}"/>
    <cellStyle name="Normal 28 10 3" xfId="8873" xr:uid="{00000000-0005-0000-0000-000079430000}"/>
    <cellStyle name="Normal 28 11" xfId="22475" xr:uid="{00000000-0005-0000-0000-00007A430000}"/>
    <cellStyle name="Normal 28 12" xfId="6986" xr:uid="{00000000-0005-0000-0000-00007B430000}"/>
    <cellStyle name="Normal 28 2" xfId="1422" xr:uid="{00000000-0005-0000-0000-00007C430000}"/>
    <cellStyle name="Normal 28 2 10" xfId="6109" xr:uid="{00000000-0005-0000-0000-00007D430000}"/>
    <cellStyle name="Normal 28 2 11" xfId="5044" xr:uid="{00000000-0005-0000-0000-00007E430000}"/>
    <cellStyle name="Normal 28 2 2" xfId="2714" xr:uid="{00000000-0005-0000-0000-00007F430000}"/>
    <cellStyle name="Normal 28 2 2 10" xfId="5045" xr:uid="{00000000-0005-0000-0000-000080430000}"/>
    <cellStyle name="Normal 28 2 2 2" xfId="8269" xr:uid="{00000000-0005-0000-0000-000081430000}"/>
    <cellStyle name="Normal 28 2 2 2 2" xfId="12072" xr:uid="{00000000-0005-0000-0000-000082430000}"/>
    <cellStyle name="Normal 28 2 2 2 2 2" xfId="15457" xr:uid="{00000000-0005-0000-0000-000083430000}"/>
    <cellStyle name="Normal 28 2 2 2 2 2 2" xfId="22241" xr:uid="{00000000-0005-0000-0000-000084430000}"/>
    <cellStyle name="Normal 28 2 2 2 2 2 2 2" xfId="37354" xr:uid="{00000000-0005-0000-0000-000085430000}"/>
    <cellStyle name="Normal 28 2 2 2 2 2 3" xfId="30586" xr:uid="{00000000-0005-0000-0000-000086430000}"/>
    <cellStyle name="Normal 28 2 2 2 2 3" xfId="18857" xr:uid="{00000000-0005-0000-0000-000087430000}"/>
    <cellStyle name="Normal 28 2 2 2 2 3 2" xfId="33970" xr:uid="{00000000-0005-0000-0000-000088430000}"/>
    <cellStyle name="Normal 28 2 2 2 2 4" xfId="27202" xr:uid="{00000000-0005-0000-0000-000089430000}"/>
    <cellStyle name="Normal 28 2 2 2 3" xfId="13744" xr:uid="{00000000-0005-0000-0000-00008A430000}"/>
    <cellStyle name="Normal 28 2 2 2 3 2" xfId="20528" xr:uid="{00000000-0005-0000-0000-00008B430000}"/>
    <cellStyle name="Normal 28 2 2 2 3 2 2" xfId="35641" xr:uid="{00000000-0005-0000-0000-00008C430000}"/>
    <cellStyle name="Normal 28 2 2 2 3 3" xfId="28873" xr:uid="{00000000-0005-0000-0000-00008D430000}"/>
    <cellStyle name="Normal 28 2 2 2 4" xfId="17131" xr:uid="{00000000-0005-0000-0000-00008E430000}"/>
    <cellStyle name="Normal 28 2 2 2 4 2" xfId="32254" xr:uid="{00000000-0005-0000-0000-00008F430000}"/>
    <cellStyle name="Normal 28 2 2 2 5" xfId="10335" xr:uid="{00000000-0005-0000-0000-000090430000}"/>
    <cellStyle name="Normal 28 2 2 2 5 2" xfId="25489" xr:uid="{00000000-0005-0000-0000-000091430000}"/>
    <cellStyle name="Normal 28 2 2 2 6" xfId="23475" xr:uid="{00000000-0005-0000-0000-000092430000}"/>
    <cellStyle name="Normal 28 2 2 3" xfId="7739" xr:uid="{00000000-0005-0000-0000-000093430000}"/>
    <cellStyle name="Normal 28 2 2 3 2" xfId="14623" xr:uid="{00000000-0005-0000-0000-000094430000}"/>
    <cellStyle name="Normal 28 2 2 3 2 2" xfId="21407" xr:uid="{00000000-0005-0000-0000-000095430000}"/>
    <cellStyle name="Normal 28 2 2 3 2 2 2" xfId="36520" xr:uid="{00000000-0005-0000-0000-000096430000}"/>
    <cellStyle name="Normal 28 2 2 3 2 3" xfId="29752" xr:uid="{00000000-0005-0000-0000-000097430000}"/>
    <cellStyle name="Normal 28 2 2 3 3" xfId="18023" xr:uid="{00000000-0005-0000-0000-000098430000}"/>
    <cellStyle name="Normal 28 2 2 3 3 2" xfId="33136" xr:uid="{00000000-0005-0000-0000-000099430000}"/>
    <cellStyle name="Normal 28 2 2 3 4" xfId="11238" xr:uid="{00000000-0005-0000-0000-00009A430000}"/>
    <cellStyle name="Normal 28 2 2 3 4 2" xfId="26368" xr:uid="{00000000-0005-0000-0000-00009B430000}"/>
    <cellStyle name="Normal 28 2 2 4" xfId="12908" xr:uid="{00000000-0005-0000-0000-00009C430000}"/>
    <cellStyle name="Normal 28 2 2 4 2" xfId="19691" xr:uid="{00000000-0005-0000-0000-00009D430000}"/>
    <cellStyle name="Normal 28 2 2 4 2 2" xfId="34804" xr:uid="{00000000-0005-0000-0000-00009E430000}"/>
    <cellStyle name="Normal 28 2 2 4 3" xfId="28036" xr:uid="{00000000-0005-0000-0000-00009F430000}"/>
    <cellStyle name="Normal 28 2 2 5" xfId="16296" xr:uid="{00000000-0005-0000-0000-0000A0430000}"/>
    <cellStyle name="Normal 28 2 2 5 2" xfId="31420" xr:uid="{00000000-0005-0000-0000-0000A1430000}"/>
    <cellStyle name="Normal 28 2 2 6" xfId="9498" xr:uid="{00000000-0005-0000-0000-0000A2430000}"/>
    <cellStyle name="Normal 28 2 2 6 2" xfId="24652" xr:uid="{00000000-0005-0000-0000-0000A3430000}"/>
    <cellStyle name="Normal 28 2 2 7" xfId="23099" xr:uid="{00000000-0005-0000-0000-0000A4430000}"/>
    <cellStyle name="Normal 28 2 2 8" xfId="7613" xr:uid="{00000000-0005-0000-0000-0000A5430000}"/>
    <cellStyle name="Normal 28 2 2 9" xfId="6110" xr:uid="{00000000-0005-0000-0000-0000A6430000}"/>
    <cellStyle name="Normal 28 2 3" xfId="2715" xr:uid="{00000000-0005-0000-0000-0000A7430000}"/>
    <cellStyle name="Normal 28 2 3 2" xfId="8468" xr:uid="{00000000-0005-0000-0000-0000A8430000}"/>
    <cellStyle name="Normal 28 2 3 2 2" xfId="15041" xr:uid="{00000000-0005-0000-0000-0000A9430000}"/>
    <cellStyle name="Normal 28 2 3 2 2 2" xfId="21825" xr:uid="{00000000-0005-0000-0000-0000AA430000}"/>
    <cellStyle name="Normal 28 2 3 2 2 2 2" xfId="36938" xr:uid="{00000000-0005-0000-0000-0000AB430000}"/>
    <cellStyle name="Normal 28 2 3 2 2 3" xfId="30170" xr:uid="{00000000-0005-0000-0000-0000AC430000}"/>
    <cellStyle name="Normal 28 2 3 2 3" xfId="18441" xr:uid="{00000000-0005-0000-0000-0000AD430000}"/>
    <cellStyle name="Normal 28 2 3 2 3 2" xfId="33554" xr:uid="{00000000-0005-0000-0000-0000AE430000}"/>
    <cellStyle name="Normal 28 2 3 2 4" xfId="11656" xr:uid="{00000000-0005-0000-0000-0000AF430000}"/>
    <cellStyle name="Normal 28 2 3 2 4 2" xfId="26786" xr:uid="{00000000-0005-0000-0000-0000B0430000}"/>
    <cellStyle name="Normal 28 2 3 2 5" xfId="23712" xr:uid="{00000000-0005-0000-0000-0000B1430000}"/>
    <cellStyle name="Normal 28 2 3 3" xfId="13328" xr:uid="{00000000-0005-0000-0000-0000B2430000}"/>
    <cellStyle name="Normal 28 2 3 3 2" xfId="20112" xr:uid="{00000000-0005-0000-0000-0000B3430000}"/>
    <cellStyle name="Normal 28 2 3 3 2 2" xfId="35225" xr:uid="{00000000-0005-0000-0000-0000B4430000}"/>
    <cellStyle name="Normal 28 2 3 3 3" xfId="28457" xr:uid="{00000000-0005-0000-0000-0000B5430000}"/>
    <cellStyle name="Normal 28 2 3 4" xfId="16714" xr:uid="{00000000-0005-0000-0000-0000B6430000}"/>
    <cellStyle name="Normal 28 2 3 4 2" xfId="31838" xr:uid="{00000000-0005-0000-0000-0000B7430000}"/>
    <cellStyle name="Normal 28 2 3 5" xfId="9920" xr:uid="{00000000-0005-0000-0000-0000B8430000}"/>
    <cellStyle name="Normal 28 2 3 5 2" xfId="25073" xr:uid="{00000000-0005-0000-0000-0000B9430000}"/>
    <cellStyle name="Normal 28 2 3 6" xfId="6111" xr:uid="{00000000-0005-0000-0000-0000BA430000}"/>
    <cellStyle name="Normal 28 2 3 7" xfId="5046" xr:uid="{00000000-0005-0000-0000-0000BB430000}"/>
    <cellStyle name="Normal 28 2 4" xfId="2716" xr:uid="{00000000-0005-0000-0000-0000BC430000}"/>
    <cellStyle name="Normal 28 2 4 2" xfId="14207" xr:uid="{00000000-0005-0000-0000-0000BD430000}"/>
    <cellStyle name="Normal 28 2 4 2 2" xfId="20991" xr:uid="{00000000-0005-0000-0000-0000BE430000}"/>
    <cellStyle name="Normal 28 2 4 2 2 2" xfId="36104" xr:uid="{00000000-0005-0000-0000-0000BF430000}"/>
    <cellStyle name="Normal 28 2 4 2 3" xfId="29336" xr:uid="{00000000-0005-0000-0000-0000C0430000}"/>
    <cellStyle name="Normal 28 2 4 3" xfId="17607" xr:uid="{00000000-0005-0000-0000-0000C1430000}"/>
    <cellStyle name="Normal 28 2 4 3 2" xfId="32720" xr:uid="{00000000-0005-0000-0000-0000C2430000}"/>
    <cellStyle name="Normal 28 2 4 4" xfId="10823" xr:uid="{00000000-0005-0000-0000-0000C3430000}"/>
    <cellStyle name="Normal 28 2 4 4 2" xfId="25952" xr:uid="{00000000-0005-0000-0000-0000C4430000}"/>
    <cellStyle name="Normal 28 2 4 5" xfId="6112" xr:uid="{00000000-0005-0000-0000-0000C5430000}"/>
    <cellStyle name="Normal 28 2 4 6" xfId="5047" xr:uid="{00000000-0005-0000-0000-0000C6430000}"/>
    <cellStyle name="Normal 28 2 5" xfId="2713" xr:uid="{00000000-0005-0000-0000-0000C7430000}"/>
    <cellStyle name="Normal 28 2 5 2" xfId="19275" xr:uid="{00000000-0005-0000-0000-0000C8430000}"/>
    <cellStyle name="Normal 28 2 5 2 2" xfId="34388" xr:uid="{00000000-0005-0000-0000-0000C9430000}"/>
    <cellStyle name="Normal 28 2 5 3" xfId="12492" xr:uid="{00000000-0005-0000-0000-0000CA430000}"/>
    <cellStyle name="Normal 28 2 5 3 2" xfId="27620" xr:uid="{00000000-0005-0000-0000-0000CB430000}"/>
    <cellStyle name="Normal 28 2 5 4" xfId="23239" xr:uid="{00000000-0005-0000-0000-0000CC430000}"/>
    <cellStyle name="Normal 28 2 5 5" xfId="8047" xr:uid="{00000000-0005-0000-0000-0000CD430000}"/>
    <cellStyle name="Normal 28 2 6" xfId="7738" xr:uid="{00000000-0005-0000-0000-0000CE430000}"/>
    <cellStyle name="Normal 28 2 6 2" xfId="15880" xr:uid="{00000000-0005-0000-0000-0000CF430000}"/>
    <cellStyle name="Normal 28 2 6 2 2" xfId="31004" xr:uid="{00000000-0005-0000-0000-0000D0430000}"/>
    <cellStyle name="Normal 28 2 7" xfId="9082" xr:uid="{00000000-0005-0000-0000-0000D1430000}"/>
    <cellStyle name="Normal 28 2 7 2" xfId="24236" xr:uid="{00000000-0005-0000-0000-0000D2430000}"/>
    <cellStyle name="Normal 28 2 8" xfId="22683" xr:uid="{00000000-0005-0000-0000-0000D3430000}"/>
    <cellStyle name="Normal 28 2 9" xfId="7196" xr:uid="{00000000-0005-0000-0000-0000D4430000}"/>
    <cellStyle name="Normal 28 3" xfId="2717" xr:uid="{00000000-0005-0000-0000-0000D5430000}"/>
    <cellStyle name="Normal 28 3 10" xfId="5048" xr:uid="{00000000-0005-0000-0000-0000D6430000}"/>
    <cellStyle name="Normal 28 3 2" xfId="8268" xr:uid="{00000000-0005-0000-0000-0000D7430000}"/>
    <cellStyle name="Normal 28 3 2 2" xfId="11864" xr:uid="{00000000-0005-0000-0000-0000D8430000}"/>
    <cellStyle name="Normal 28 3 2 2 2" xfId="15249" xr:uid="{00000000-0005-0000-0000-0000D9430000}"/>
    <cellStyle name="Normal 28 3 2 2 2 2" xfId="22033" xr:uid="{00000000-0005-0000-0000-0000DA430000}"/>
    <cellStyle name="Normal 28 3 2 2 2 2 2" xfId="37146" xr:uid="{00000000-0005-0000-0000-0000DB430000}"/>
    <cellStyle name="Normal 28 3 2 2 2 3" xfId="30378" xr:uid="{00000000-0005-0000-0000-0000DC430000}"/>
    <cellStyle name="Normal 28 3 2 2 3" xfId="18649" xr:uid="{00000000-0005-0000-0000-0000DD430000}"/>
    <cellStyle name="Normal 28 3 2 2 3 2" xfId="33762" xr:uid="{00000000-0005-0000-0000-0000DE430000}"/>
    <cellStyle name="Normal 28 3 2 2 4" xfId="26994" xr:uid="{00000000-0005-0000-0000-0000DF430000}"/>
    <cellStyle name="Normal 28 3 2 3" xfId="13536" xr:uid="{00000000-0005-0000-0000-0000E0430000}"/>
    <cellStyle name="Normal 28 3 2 3 2" xfId="20320" xr:uid="{00000000-0005-0000-0000-0000E1430000}"/>
    <cellStyle name="Normal 28 3 2 3 2 2" xfId="35433" xr:uid="{00000000-0005-0000-0000-0000E2430000}"/>
    <cellStyle name="Normal 28 3 2 3 3" xfId="28665" xr:uid="{00000000-0005-0000-0000-0000E3430000}"/>
    <cellStyle name="Normal 28 3 2 4" xfId="16923" xr:uid="{00000000-0005-0000-0000-0000E4430000}"/>
    <cellStyle name="Normal 28 3 2 4 2" xfId="32046" xr:uid="{00000000-0005-0000-0000-0000E5430000}"/>
    <cellStyle name="Normal 28 3 2 5" xfId="10127" xr:uid="{00000000-0005-0000-0000-0000E6430000}"/>
    <cellStyle name="Normal 28 3 2 5 2" xfId="25281" xr:uid="{00000000-0005-0000-0000-0000E7430000}"/>
    <cellStyle name="Normal 28 3 2 6" xfId="23474" xr:uid="{00000000-0005-0000-0000-0000E8430000}"/>
    <cellStyle name="Normal 28 3 3" xfId="7740" xr:uid="{00000000-0005-0000-0000-0000E9430000}"/>
    <cellStyle name="Normal 28 3 3 2" xfId="14415" xr:uid="{00000000-0005-0000-0000-0000EA430000}"/>
    <cellStyle name="Normal 28 3 3 2 2" xfId="21199" xr:uid="{00000000-0005-0000-0000-0000EB430000}"/>
    <cellStyle name="Normal 28 3 3 2 2 2" xfId="36312" xr:uid="{00000000-0005-0000-0000-0000EC430000}"/>
    <cellStyle name="Normal 28 3 3 2 3" xfId="29544" xr:uid="{00000000-0005-0000-0000-0000ED430000}"/>
    <cellStyle name="Normal 28 3 3 3" xfId="17815" xr:uid="{00000000-0005-0000-0000-0000EE430000}"/>
    <cellStyle name="Normal 28 3 3 3 2" xfId="32928" xr:uid="{00000000-0005-0000-0000-0000EF430000}"/>
    <cellStyle name="Normal 28 3 3 4" xfId="11030" xr:uid="{00000000-0005-0000-0000-0000F0430000}"/>
    <cellStyle name="Normal 28 3 3 4 2" xfId="26160" xr:uid="{00000000-0005-0000-0000-0000F1430000}"/>
    <cellStyle name="Normal 28 3 4" xfId="12700" xr:uid="{00000000-0005-0000-0000-0000F2430000}"/>
    <cellStyle name="Normal 28 3 4 2" xfId="19483" xr:uid="{00000000-0005-0000-0000-0000F3430000}"/>
    <cellStyle name="Normal 28 3 4 2 2" xfId="34596" xr:uid="{00000000-0005-0000-0000-0000F4430000}"/>
    <cellStyle name="Normal 28 3 4 3" xfId="27828" xr:uid="{00000000-0005-0000-0000-0000F5430000}"/>
    <cellStyle name="Normal 28 3 5" xfId="16088" xr:uid="{00000000-0005-0000-0000-0000F6430000}"/>
    <cellStyle name="Normal 28 3 5 2" xfId="31212" xr:uid="{00000000-0005-0000-0000-0000F7430000}"/>
    <cellStyle name="Normal 28 3 6" xfId="9290" xr:uid="{00000000-0005-0000-0000-0000F8430000}"/>
    <cellStyle name="Normal 28 3 6 2" xfId="24444" xr:uid="{00000000-0005-0000-0000-0000F9430000}"/>
    <cellStyle name="Normal 28 3 7" xfId="22891" xr:uid="{00000000-0005-0000-0000-0000FA430000}"/>
    <cellStyle name="Normal 28 3 8" xfId="7405" xr:uid="{00000000-0005-0000-0000-0000FB430000}"/>
    <cellStyle name="Normal 28 3 9" xfId="6113" xr:uid="{00000000-0005-0000-0000-0000FC430000}"/>
    <cellStyle name="Normal 28 4" xfId="2718" xr:uid="{00000000-0005-0000-0000-0000FD430000}"/>
    <cellStyle name="Normal 28 4 2" xfId="8467" xr:uid="{00000000-0005-0000-0000-0000FE430000}"/>
    <cellStyle name="Normal 28 4 2 2" xfId="14833" xr:uid="{00000000-0005-0000-0000-0000FF430000}"/>
    <cellStyle name="Normal 28 4 2 2 2" xfId="21617" xr:uid="{00000000-0005-0000-0000-000000440000}"/>
    <cellStyle name="Normal 28 4 2 2 2 2" xfId="36730" xr:uid="{00000000-0005-0000-0000-000001440000}"/>
    <cellStyle name="Normal 28 4 2 2 3" xfId="29962" xr:uid="{00000000-0005-0000-0000-000002440000}"/>
    <cellStyle name="Normal 28 4 2 3" xfId="18233" xr:uid="{00000000-0005-0000-0000-000003440000}"/>
    <cellStyle name="Normal 28 4 2 3 2" xfId="33346" xr:uid="{00000000-0005-0000-0000-000004440000}"/>
    <cellStyle name="Normal 28 4 2 4" xfId="11448" xr:uid="{00000000-0005-0000-0000-000005440000}"/>
    <cellStyle name="Normal 28 4 2 4 2" xfId="26578" xr:uid="{00000000-0005-0000-0000-000006440000}"/>
    <cellStyle name="Normal 28 4 2 5" xfId="23711" xr:uid="{00000000-0005-0000-0000-000007440000}"/>
    <cellStyle name="Normal 28 4 3" xfId="13120" xr:uid="{00000000-0005-0000-0000-000008440000}"/>
    <cellStyle name="Normal 28 4 3 2" xfId="19904" xr:uid="{00000000-0005-0000-0000-000009440000}"/>
    <cellStyle name="Normal 28 4 3 2 2" xfId="35017" xr:uid="{00000000-0005-0000-0000-00000A440000}"/>
    <cellStyle name="Normal 28 4 3 3" xfId="28249" xr:uid="{00000000-0005-0000-0000-00000B440000}"/>
    <cellStyle name="Normal 28 4 4" xfId="16506" xr:uid="{00000000-0005-0000-0000-00000C440000}"/>
    <cellStyle name="Normal 28 4 4 2" xfId="31630" xr:uid="{00000000-0005-0000-0000-00000D440000}"/>
    <cellStyle name="Normal 28 4 5" xfId="9712" xr:uid="{00000000-0005-0000-0000-00000E440000}"/>
    <cellStyle name="Normal 28 4 5 2" xfId="24865" xr:uid="{00000000-0005-0000-0000-00000F440000}"/>
    <cellStyle name="Normal 28 4 6" xfId="6114" xr:uid="{00000000-0005-0000-0000-000010440000}"/>
    <cellStyle name="Normal 28 4 7" xfId="5049" xr:uid="{00000000-0005-0000-0000-000011440000}"/>
    <cellStyle name="Normal 28 5" xfId="2719" xr:uid="{00000000-0005-0000-0000-000012440000}"/>
    <cellStyle name="Normal 28 5 2" xfId="13999" xr:uid="{00000000-0005-0000-0000-000013440000}"/>
    <cellStyle name="Normal 28 5 2 2" xfId="20783" xr:uid="{00000000-0005-0000-0000-000014440000}"/>
    <cellStyle name="Normal 28 5 2 2 2" xfId="35896" xr:uid="{00000000-0005-0000-0000-000015440000}"/>
    <cellStyle name="Normal 28 5 2 3" xfId="29128" xr:uid="{00000000-0005-0000-0000-000016440000}"/>
    <cellStyle name="Normal 28 5 3" xfId="17399" xr:uid="{00000000-0005-0000-0000-000017440000}"/>
    <cellStyle name="Normal 28 5 3 2" xfId="32512" xr:uid="{00000000-0005-0000-0000-000018440000}"/>
    <cellStyle name="Normal 28 5 4" xfId="10615" xr:uid="{00000000-0005-0000-0000-000019440000}"/>
    <cellStyle name="Normal 28 5 4 2" xfId="25744" xr:uid="{00000000-0005-0000-0000-00001A440000}"/>
    <cellStyle name="Normal 28 5 5" xfId="6115" xr:uid="{00000000-0005-0000-0000-00001B440000}"/>
    <cellStyle name="Normal 28 5 6" xfId="5050" xr:uid="{00000000-0005-0000-0000-00001C440000}"/>
    <cellStyle name="Normal 28 6" xfId="2720" xr:uid="{00000000-0005-0000-0000-00001D440000}"/>
    <cellStyle name="Normal 28 6 2" xfId="19067" xr:uid="{00000000-0005-0000-0000-00001E440000}"/>
    <cellStyle name="Normal 28 6 2 2" xfId="34180" xr:uid="{00000000-0005-0000-0000-00001F440000}"/>
    <cellStyle name="Normal 28 6 3" xfId="12284" xr:uid="{00000000-0005-0000-0000-000020440000}"/>
    <cellStyle name="Normal 28 6 3 2" xfId="27412" xr:uid="{00000000-0005-0000-0000-000021440000}"/>
    <cellStyle name="Normal 28 6 4" xfId="6116" xr:uid="{00000000-0005-0000-0000-000022440000}"/>
    <cellStyle name="Normal 28 6 5" xfId="5051" xr:uid="{00000000-0005-0000-0000-000023440000}"/>
    <cellStyle name="Normal 28 7" xfId="2721" xr:uid="{00000000-0005-0000-0000-000024440000}"/>
    <cellStyle name="Normal 28 7 2" xfId="15672" xr:uid="{00000000-0005-0000-0000-000025440000}"/>
    <cellStyle name="Normal 28 7 2 2" xfId="30796" xr:uid="{00000000-0005-0000-0000-000026440000}"/>
    <cellStyle name="Normal 28 7 3" xfId="6117" xr:uid="{00000000-0005-0000-0000-000027440000}"/>
    <cellStyle name="Normal 28 7 4" xfId="5052" xr:uid="{00000000-0005-0000-0000-000028440000}"/>
    <cellStyle name="Normal 28 8" xfId="2722" xr:uid="{00000000-0005-0000-0000-000029440000}"/>
    <cellStyle name="Normal 28 8 2" xfId="6118" xr:uid="{00000000-0005-0000-0000-00002A440000}"/>
    <cellStyle name="Normal 28 8 3" xfId="5053" xr:uid="{00000000-0005-0000-0000-00002B440000}"/>
    <cellStyle name="Normal 28 9" xfId="2723" xr:uid="{00000000-0005-0000-0000-00002C440000}"/>
    <cellStyle name="Normal 28 9 2" xfId="6119" xr:uid="{00000000-0005-0000-0000-00002D440000}"/>
    <cellStyle name="Normal 28 9 3" xfId="5054" xr:uid="{00000000-0005-0000-0000-00002E440000}"/>
    <cellStyle name="Normal 29" xfId="811" xr:uid="{00000000-0005-0000-0000-00002F440000}"/>
    <cellStyle name="Normal 29 10" xfId="2724" xr:uid="{00000000-0005-0000-0000-000030440000}"/>
    <cellStyle name="Normal 29 10 2" xfId="8048" xr:uid="{00000000-0005-0000-0000-000031440000}"/>
    <cellStyle name="Normal 29 11" xfId="6988" xr:uid="{00000000-0005-0000-0000-000032440000}"/>
    <cellStyle name="Normal 29 2" xfId="1454" xr:uid="{00000000-0005-0000-0000-000033440000}"/>
    <cellStyle name="Normal 29 2 2" xfId="2726" xr:uid="{00000000-0005-0000-0000-000034440000}"/>
    <cellStyle name="Normal 29 2 2 2" xfId="8270" xr:uid="{00000000-0005-0000-0000-000035440000}"/>
    <cellStyle name="Normal 29 2 2 2 2" xfId="23476" xr:uid="{00000000-0005-0000-0000-000036440000}"/>
    <cellStyle name="Normal 29 2 2 3" xfId="6121" xr:uid="{00000000-0005-0000-0000-000037440000}"/>
    <cellStyle name="Normal 29 2 2 4" xfId="5056" xr:uid="{00000000-0005-0000-0000-000038440000}"/>
    <cellStyle name="Normal 29 2 3" xfId="2727" xr:uid="{00000000-0005-0000-0000-000039440000}"/>
    <cellStyle name="Normal 29 2 3 2" xfId="8469" xr:uid="{00000000-0005-0000-0000-00003A440000}"/>
    <cellStyle name="Normal 29 2 3 2 2" xfId="23713" xr:uid="{00000000-0005-0000-0000-00003B440000}"/>
    <cellStyle name="Normal 29 2 3 3" xfId="6122" xr:uid="{00000000-0005-0000-0000-00003C440000}"/>
    <cellStyle name="Normal 29 2 3 4" xfId="5057" xr:uid="{00000000-0005-0000-0000-00003D440000}"/>
    <cellStyle name="Normal 29 2 4" xfId="2728" xr:uid="{00000000-0005-0000-0000-00003E440000}"/>
    <cellStyle name="Normal 29 2 4 2" xfId="6123" xr:uid="{00000000-0005-0000-0000-00003F440000}"/>
    <cellStyle name="Normal 29 2 4 3" xfId="5058" xr:uid="{00000000-0005-0000-0000-000040440000}"/>
    <cellStyle name="Normal 29 2 5" xfId="2725" xr:uid="{00000000-0005-0000-0000-000041440000}"/>
    <cellStyle name="Normal 29 2 5 2" xfId="23240" xr:uid="{00000000-0005-0000-0000-000042440000}"/>
    <cellStyle name="Normal 29 2 5 3" xfId="8049" xr:uid="{00000000-0005-0000-0000-000043440000}"/>
    <cellStyle name="Normal 29 2 6" xfId="6120" xr:uid="{00000000-0005-0000-0000-000044440000}"/>
    <cellStyle name="Normal 29 2 7" xfId="5055" xr:uid="{00000000-0005-0000-0000-000045440000}"/>
    <cellStyle name="Normal 29 3" xfId="2729" xr:uid="{00000000-0005-0000-0000-000046440000}"/>
    <cellStyle name="Normal 29 3 2" xfId="6124" xr:uid="{00000000-0005-0000-0000-000047440000}"/>
    <cellStyle name="Normal 29 3 3" xfId="5059" xr:uid="{00000000-0005-0000-0000-000048440000}"/>
    <cellStyle name="Normal 29 4" xfId="2730" xr:uid="{00000000-0005-0000-0000-000049440000}"/>
    <cellStyle name="Normal 29 4 2" xfId="6125" xr:uid="{00000000-0005-0000-0000-00004A440000}"/>
    <cellStyle name="Normal 29 4 3" xfId="5060" xr:uid="{00000000-0005-0000-0000-00004B440000}"/>
    <cellStyle name="Normal 29 5" xfId="2731" xr:uid="{00000000-0005-0000-0000-00004C440000}"/>
    <cellStyle name="Normal 29 5 2" xfId="6126" xr:uid="{00000000-0005-0000-0000-00004D440000}"/>
    <cellStyle name="Normal 29 5 3" xfId="5061" xr:uid="{00000000-0005-0000-0000-00004E440000}"/>
    <cellStyle name="Normal 29 6" xfId="2732" xr:uid="{00000000-0005-0000-0000-00004F440000}"/>
    <cellStyle name="Normal 29 6 2" xfId="6127" xr:uid="{00000000-0005-0000-0000-000050440000}"/>
    <cellStyle name="Normal 29 6 3" xfId="5062" xr:uid="{00000000-0005-0000-0000-000051440000}"/>
    <cellStyle name="Normal 29 7" xfId="2733" xr:uid="{00000000-0005-0000-0000-000052440000}"/>
    <cellStyle name="Normal 29 7 2" xfId="6128" xr:uid="{00000000-0005-0000-0000-000053440000}"/>
    <cellStyle name="Normal 29 7 3" xfId="5063" xr:uid="{00000000-0005-0000-0000-000054440000}"/>
    <cellStyle name="Normal 29 8" xfId="2734" xr:uid="{00000000-0005-0000-0000-000055440000}"/>
    <cellStyle name="Normal 29 8 2" xfId="6129" xr:uid="{00000000-0005-0000-0000-000056440000}"/>
    <cellStyle name="Normal 29 8 3" xfId="5064" xr:uid="{00000000-0005-0000-0000-000057440000}"/>
    <cellStyle name="Normal 29 9" xfId="2735" xr:uid="{00000000-0005-0000-0000-000058440000}"/>
    <cellStyle name="Normal 29 9 2" xfId="6130" xr:uid="{00000000-0005-0000-0000-000059440000}"/>
    <cellStyle name="Normal 29 9 3" xfId="5065" xr:uid="{00000000-0005-0000-0000-00005A440000}"/>
    <cellStyle name="Normal 3" xfId="52" xr:uid="{00000000-0005-0000-0000-00005B440000}"/>
    <cellStyle name="Normal 3 10" xfId="2737" xr:uid="{00000000-0005-0000-0000-00005C440000}"/>
    <cellStyle name="Normal 3 10 2" xfId="8355" xr:uid="{00000000-0005-0000-0000-00005D440000}"/>
    <cellStyle name="Normal 3 10 2 2" xfId="17150" xr:uid="{00000000-0005-0000-0000-00005E440000}"/>
    <cellStyle name="Normal 3 10 2 3" xfId="23578" xr:uid="{00000000-0005-0000-0000-00005F440000}"/>
    <cellStyle name="Normal 3 10 3" xfId="16300" xr:uid="{00000000-0005-0000-0000-000060440000}"/>
    <cellStyle name="Normal 3 10 3 2" xfId="31424" xr:uid="{00000000-0005-0000-0000-000061440000}"/>
    <cellStyle name="Normal 3 10 4" xfId="10342" xr:uid="{00000000-0005-0000-0000-000062440000}"/>
    <cellStyle name="Normal 3 10 5" xfId="6131" xr:uid="{00000000-0005-0000-0000-000063440000}"/>
    <cellStyle name="Normal 3 10 6" xfId="5066" xr:uid="{00000000-0005-0000-0000-000064440000}"/>
    <cellStyle name="Normal 3 11" xfId="2738" xr:uid="{00000000-0005-0000-0000-000065440000}"/>
    <cellStyle name="Normal 3 11 2" xfId="18861" xr:uid="{00000000-0005-0000-0000-000066440000}"/>
    <cellStyle name="Normal 3 11 2 2" xfId="33974" xr:uid="{00000000-0005-0000-0000-000067440000}"/>
    <cellStyle name="Normal 3 11 3" xfId="17140" xr:uid="{00000000-0005-0000-0000-000068440000}"/>
    <cellStyle name="Normal 3 11 4" xfId="12077" xr:uid="{00000000-0005-0000-0000-000069440000}"/>
    <cellStyle name="Normal 3 11 4 2" xfId="27206" xr:uid="{00000000-0005-0000-0000-00006A440000}"/>
    <cellStyle name="Normal 3 11 5" xfId="6132" xr:uid="{00000000-0005-0000-0000-00006B440000}"/>
    <cellStyle name="Normal 3 11 6" xfId="5067" xr:uid="{00000000-0005-0000-0000-00006C440000}"/>
    <cellStyle name="Normal 3 12" xfId="2739" xr:uid="{00000000-0005-0000-0000-00006D440000}"/>
    <cellStyle name="Normal 3 12 2" xfId="15467" xr:uid="{00000000-0005-0000-0000-00006E440000}"/>
    <cellStyle name="Normal 3 12 3" xfId="6133" xr:uid="{00000000-0005-0000-0000-00006F440000}"/>
    <cellStyle name="Normal 3 12 4" xfId="5068" xr:uid="{00000000-0005-0000-0000-000070440000}"/>
    <cellStyle name="Normal 3 13" xfId="2736" xr:uid="{00000000-0005-0000-0000-000071440000}"/>
    <cellStyle name="Normal 3 13 2" xfId="23241" xr:uid="{00000000-0005-0000-0000-000072440000}"/>
    <cellStyle name="Normal 3 13 3" xfId="38509" xr:uid="{00000000-0005-0000-0000-000073440000}"/>
    <cellStyle name="Normal 3 13 4" xfId="8050" xr:uid="{00000000-0005-0000-0000-000074440000}"/>
    <cellStyle name="Normal 3 13 5" xfId="5639" xr:uid="{00000000-0005-0000-0000-000075440000}"/>
    <cellStyle name="Normal 3 14" xfId="2171" xr:uid="{00000000-0005-0000-0000-000076440000}"/>
    <cellStyle name="Normal 3 14 2" xfId="7628" xr:uid="{00000000-0005-0000-0000-000077440000}"/>
    <cellStyle name="Normal 3 14 3" xfId="4623" xr:uid="{00000000-0005-0000-0000-000078440000}"/>
    <cellStyle name="Normal 3 15" xfId="4611" xr:uid="{00000000-0005-0000-0000-000079440000}"/>
    <cellStyle name="Normal 3 15 2" xfId="23822" xr:uid="{00000000-0005-0000-0000-00007A440000}"/>
    <cellStyle name="Normal 3 15 3" xfId="8665" xr:uid="{00000000-0005-0000-0000-00007B440000}"/>
    <cellStyle name="Normal 3 16" xfId="37376" xr:uid="{00000000-0005-0000-0000-00007C440000}"/>
    <cellStyle name="Normal 3 17" xfId="5699" xr:uid="{00000000-0005-0000-0000-00007D440000}"/>
    <cellStyle name="Normal 3 18" xfId="4414" xr:uid="{00000000-0005-0000-0000-00007E440000}"/>
    <cellStyle name="Normal 3 19" xfId="38537" xr:uid="{07380D02-38A6-4643-BA05-0A5358983E2D}"/>
    <cellStyle name="Normal 3 2" xfId="186" xr:uid="{00000000-0005-0000-0000-00007F440000}"/>
    <cellStyle name="Normal 3 2 10" xfId="5069" xr:uid="{00000000-0005-0000-0000-000080440000}"/>
    <cellStyle name="Normal 3 2 10 2" xfId="18862" xr:uid="{00000000-0005-0000-0000-000081440000}"/>
    <cellStyle name="Normal 3 2 10 2 2" xfId="33975" xr:uid="{00000000-0005-0000-0000-000082440000}"/>
    <cellStyle name="Normal 3 2 10 3" xfId="12078" xr:uid="{00000000-0005-0000-0000-000083440000}"/>
    <cellStyle name="Normal 3 2 10 3 2" xfId="27207" xr:uid="{00000000-0005-0000-0000-000084440000}"/>
    <cellStyle name="Normal 3 2 10 4" xfId="7741" xr:uid="{00000000-0005-0000-0000-000085440000}"/>
    <cellStyle name="Normal 3 2 11" xfId="4612" xr:uid="{00000000-0005-0000-0000-000086440000}"/>
    <cellStyle name="Normal 3 2 11 2" xfId="30591" xr:uid="{00000000-0005-0000-0000-000087440000}"/>
    <cellStyle name="Normal 3 2 11 3" xfId="15470" xr:uid="{00000000-0005-0000-0000-000088440000}"/>
    <cellStyle name="Normal 3 2 12" xfId="8666" xr:uid="{00000000-0005-0000-0000-000089440000}"/>
    <cellStyle name="Normal 3 2 12 2" xfId="23823" xr:uid="{00000000-0005-0000-0000-00008A440000}"/>
    <cellStyle name="Normal 3 2 13" xfId="6134" xr:uid="{00000000-0005-0000-0000-00008B440000}"/>
    <cellStyle name="Normal 3 2 14" xfId="4600" xr:uid="{00000000-0005-0000-0000-00008C440000}"/>
    <cellStyle name="Normal 3 2 15" xfId="4415" xr:uid="{00000000-0005-0000-0000-00008D440000}"/>
    <cellStyle name="Normal 3 2 2" xfId="194" xr:uid="{00000000-0005-0000-0000-00008E440000}"/>
    <cellStyle name="Normal 3 2 2 10" xfId="10349" xr:uid="{00000000-0005-0000-0000-00008F440000}"/>
    <cellStyle name="Normal 3 2 2 10 2" xfId="13752" xr:uid="{00000000-0005-0000-0000-000090440000}"/>
    <cellStyle name="Normal 3 2 2 10 2 2" xfId="20536" xr:uid="{00000000-0005-0000-0000-000091440000}"/>
    <cellStyle name="Normal 3 2 2 10 2 2 2" xfId="35649" xr:uid="{00000000-0005-0000-0000-000092440000}"/>
    <cellStyle name="Normal 3 2 2 10 2 3" xfId="28881" xr:uid="{00000000-0005-0000-0000-000093440000}"/>
    <cellStyle name="Normal 3 2 2 10 3" xfId="17153" xr:uid="{00000000-0005-0000-0000-000094440000}"/>
    <cellStyle name="Normal 3 2 2 10 3 2" xfId="32268" xr:uid="{00000000-0005-0000-0000-000095440000}"/>
    <cellStyle name="Normal 3 2 2 10 4" xfId="25497" xr:uid="{00000000-0005-0000-0000-000096440000}"/>
    <cellStyle name="Normal 3 2 2 11" xfId="12089" xr:uid="{00000000-0005-0000-0000-000097440000}"/>
    <cellStyle name="Normal 3 2 2 11 2" xfId="18872" xr:uid="{00000000-0005-0000-0000-000098440000}"/>
    <cellStyle name="Normal 3 2 2 11 2 2" xfId="33985" xr:uid="{00000000-0005-0000-0000-000099440000}"/>
    <cellStyle name="Normal 3 2 2 11 3" xfId="27217" xr:uid="{00000000-0005-0000-0000-00009A440000}"/>
    <cellStyle name="Normal 3 2 2 12" xfId="15480" xr:uid="{00000000-0005-0000-0000-00009B440000}"/>
    <cellStyle name="Normal 3 2 2 12 2" xfId="30601" xr:uid="{00000000-0005-0000-0000-00009C440000}"/>
    <cellStyle name="Normal 3 2 2 13" xfId="8678" xr:uid="{00000000-0005-0000-0000-00009D440000}"/>
    <cellStyle name="Normal 3 2 2 13 2" xfId="23833" xr:uid="{00000000-0005-0000-0000-00009E440000}"/>
    <cellStyle name="Normal 3 2 2 14" xfId="6764" xr:uid="{00000000-0005-0000-0000-00009F440000}"/>
    <cellStyle name="Normal 3 2 2 15" xfId="6135" xr:uid="{00000000-0005-0000-0000-0000A0440000}"/>
    <cellStyle name="Normal 3 2 2 16" xfId="5070" xr:uid="{00000000-0005-0000-0000-0000A1440000}"/>
    <cellStyle name="Normal 3 2 2 17" xfId="4528" xr:uid="{00000000-0005-0000-0000-0000A2440000}"/>
    <cellStyle name="Normal 3 2 2 2" xfId="712" xr:uid="{00000000-0005-0000-0000-0000A3440000}"/>
    <cellStyle name="Normal 3 2 2 2 10" xfId="15503" xr:uid="{00000000-0005-0000-0000-0000A4440000}"/>
    <cellStyle name="Normal 3 2 2 2 10 2" xfId="30625" xr:uid="{00000000-0005-0000-0000-0000A5440000}"/>
    <cellStyle name="Normal 3 2 2 2 11" xfId="8702" xr:uid="{00000000-0005-0000-0000-0000A6440000}"/>
    <cellStyle name="Normal 3 2 2 2 11 2" xfId="23857" xr:uid="{00000000-0005-0000-0000-0000A7440000}"/>
    <cellStyle name="Normal 3 2 2 2 12" xfId="22304" xr:uid="{00000000-0005-0000-0000-0000A8440000}"/>
    <cellStyle name="Normal 3 2 2 2 2" xfId="6862" xr:uid="{00000000-0005-0000-0000-0000A9440000}"/>
    <cellStyle name="Normal 3 2 2 2 2 10" xfId="22352" xr:uid="{00000000-0005-0000-0000-0000AA440000}"/>
    <cellStyle name="Normal 3 2 2 2 2 2" xfId="6966" xr:uid="{00000000-0005-0000-0000-0000AB440000}"/>
    <cellStyle name="Normal 3 2 2 2 2 2 2" xfId="7176" xr:uid="{00000000-0005-0000-0000-0000AC440000}"/>
    <cellStyle name="Normal 3 2 2 2 2 2 2 2" xfId="7593" xr:uid="{00000000-0005-0000-0000-0000AD440000}"/>
    <cellStyle name="Normal 3 2 2 2 2 2 2 2 2" xfId="10315" xr:uid="{00000000-0005-0000-0000-0000AE440000}"/>
    <cellStyle name="Normal 3 2 2 2 2 2 2 2 2 2" xfId="12052" xr:uid="{00000000-0005-0000-0000-0000AF440000}"/>
    <cellStyle name="Normal 3 2 2 2 2 2 2 2 2 2 2" xfId="15437" xr:uid="{00000000-0005-0000-0000-0000B0440000}"/>
    <cellStyle name="Normal 3 2 2 2 2 2 2 2 2 2 2 2" xfId="22221" xr:uid="{00000000-0005-0000-0000-0000B1440000}"/>
    <cellStyle name="Normal 3 2 2 2 2 2 2 2 2 2 2 2 2" xfId="37334" xr:uid="{00000000-0005-0000-0000-0000B2440000}"/>
    <cellStyle name="Normal 3 2 2 2 2 2 2 2 2 2 2 3" xfId="30566" xr:uid="{00000000-0005-0000-0000-0000B3440000}"/>
    <cellStyle name="Normal 3 2 2 2 2 2 2 2 2 2 3" xfId="18837" xr:uid="{00000000-0005-0000-0000-0000B4440000}"/>
    <cellStyle name="Normal 3 2 2 2 2 2 2 2 2 2 3 2" xfId="33950" xr:uid="{00000000-0005-0000-0000-0000B5440000}"/>
    <cellStyle name="Normal 3 2 2 2 2 2 2 2 2 2 4" xfId="27182" xr:uid="{00000000-0005-0000-0000-0000B6440000}"/>
    <cellStyle name="Normal 3 2 2 2 2 2 2 2 2 3" xfId="13724" xr:uid="{00000000-0005-0000-0000-0000B7440000}"/>
    <cellStyle name="Normal 3 2 2 2 2 2 2 2 2 3 2" xfId="20508" xr:uid="{00000000-0005-0000-0000-0000B8440000}"/>
    <cellStyle name="Normal 3 2 2 2 2 2 2 2 2 3 2 2" xfId="35621" xr:uid="{00000000-0005-0000-0000-0000B9440000}"/>
    <cellStyle name="Normal 3 2 2 2 2 2 2 2 2 3 3" xfId="28853" xr:uid="{00000000-0005-0000-0000-0000BA440000}"/>
    <cellStyle name="Normal 3 2 2 2 2 2 2 2 2 4" xfId="17111" xr:uid="{00000000-0005-0000-0000-0000BB440000}"/>
    <cellStyle name="Normal 3 2 2 2 2 2 2 2 2 4 2" xfId="32234" xr:uid="{00000000-0005-0000-0000-0000BC440000}"/>
    <cellStyle name="Normal 3 2 2 2 2 2 2 2 2 5" xfId="25469" xr:uid="{00000000-0005-0000-0000-0000BD440000}"/>
    <cellStyle name="Normal 3 2 2 2 2 2 2 2 3" xfId="11218" xr:uid="{00000000-0005-0000-0000-0000BE440000}"/>
    <cellStyle name="Normal 3 2 2 2 2 2 2 2 3 2" xfId="14603" xr:uid="{00000000-0005-0000-0000-0000BF440000}"/>
    <cellStyle name="Normal 3 2 2 2 2 2 2 2 3 2 2" xfId="21387" xr:uid="{00000000-0005-0000-0000-0000C0440000}"/>
    <cellStyle name="Normal 3 2 2 2 2 2 2 2 3 2 2 2" xfId="36500" xr:uid="{00000000-0005-0000-0000-0000C1440000}"/>
    <cellStyle name="Normal 3 2 2 2 2 2 2 2 3 2 3" xfId="29732" xr:uid="{00000000-0005-0000-0000-0000C2440000}"/>
    <cellStyle name="Normal 3 2 2 2 2 2 2 2 3 3" xfId="18003" xr:uid="{00000000-0005-0000-0000-0000C3440000}"/>
    <cellStyle name="Normal 3 2 2 2 2 2 2 2 3 3 2" xfId="33116" xr:uid="{00000000-0005-0000-0000-0000C4440000}"/>
    <cellStyle name="Normal 3 2 2 2 2 2 2 2 3 4" xfId="26348" xr:uid="{00000000-0005-0000-0000-0000C5440000}"/>
    <cellStyle name="Normal 3 2 2 2 2 2 2 2 4" xfId="12888" xr:uid="{00000000-0005-0000-0000-0000C6440000}"/>
    <cellStyle name="Normal 3 2 2 2 2 2 2 2 4 2" xfId="19671" xr:uid="{00000000-0005-0000-0000-0000C7440000}"/>
    <cellStyle name="Normal 3 2 2 2 2 2 2 2 4 2 2" xfId="34784" xr:uid="{00000000-0005-0000-0000-0000C8440000}"/>
    <cellStyle name="Normal 3 2 2 2 2 2 2 2 4 3" xfId="28016" xr:uid="{00000000-0005-0000-0000-0000C9440000}"/>
    <cellStyle name="Normal 3 2 2 2 2 2 2 2 5" xfId="16276" xr:uid="{00000000-0005-0000-0000-0000CA440000}"/>
    <cellStyle name="Normal 3 2 2 2 2 2 2 2 5 2" xfId="31400" xr:uid="{00000000-0005-0000-0000-0000CB440000}"/>
    <cellStyle name="Normal 3 2 2 2 2 2 2 2 6" xfId="9478" xr:uid="{00000000-0005-0000-0000-0000CC440000}"/>
    <cellStyle name="Normal 3 2 2 2 2 2 2 2 6 2" xfId="24632" xr:uid="{00000000-0005-0000-0000-0000CD440000}"/>
    <cellStyle name="Normal 3 2 2 2 2 2 2 2 7" xfId="23079" xr:uid="{00000000-0005-0000-0000-0000CE440000}"/>
    <cellStyle name="Normal 3 2 2 2 2 2 2 3" xfId="9900" xr:uid="{00000000-0005-0000-0000-0000CF440000}"/>
    <cellStyle name="Normal 3 2 2 2 2 2 2 3 2" xfId="11636" xr:uid="{00000000-0005-0000-0000-0000D0440000}"/>
    <cellStyle name="Normal 3 2 2 2 2 2 2 3 2 2" xfId="15021" xr:uid="{00000000-0005-0000-0000-0000D1440000}"/>
    <cellStyle name="Normal 3 2 2 2 2 2 2 3 2 2 2" xfId="21805" xr:uid="{00000000-0005-0000-0000-0000D2440000}"/>
    <cellStyle name="Normal 3 2 2 2 2 2 2 3 2 2 2 2" xfId="36918" xr:uid="{00000000-0005-0000-0000-0000D3440000}"/>
    <cellStyle name="Normal 3 2 2 2 2 2 2 3 2 2 3" xfId="30150" xr:uid="{00000000-0005-0000-0000-0000D4440000}"/>
    <cellStyle name="Normal 3 2 2 2 2 2 2 3 2 3" xfId="18421" xr:uid="{00000000-0005-0000-0000-0000D5440000}"/>
    <cellStyle name="Normal 3 2 2 2 2 2 2 3 2 3 2" xfId="33534" xr:uid="{00000000-0005-0000-0000-0000D6440000}"/>
    <cellStyle name="Normal 3 2 2 2 2 2 2 3 2 4" xfId="26766" xr:uid="{00000000-0005-0000-0000-0000D7440000}"/>
    <cellStyle name="Normal 3 2 2 2 2 2 2 3 3" xfId="13308" xr:uid="{00000000-0005-0000-0000-0000D8440000}"/>
    <cellStyle name="Normal 3 2 2 2 2 2 2 3 3 2" xfId="20092" xr:uid="{00000000-0005-0000-0000-0000D9440000}"/>
    <cellStyle name="Normal 3 2 2 2 2 2 2 3 3 2 2" xfId="35205" xr:uid="{00000000-0005-0000-0000-0000DA440000}"/>
    <cellStyle name="Normal 3 2 2 2 2 2 2 3 3 3" xfId="28437" xr:uid="{00000000-0005-0000-0000-0000DB440000}"/>
    <cellStyle name="Normal 3 2 2 2 2 2 2 3 4" xfId="16694" xr:uid="{00000000-0005-0000-0000-0000DC440000}"/>
    <cellStyle name="Normal 3 2 2 2 2 2 2 3 4 2" xfId="31818" xr:uid="{00000000-0005-0000-0000-0000DD440000}"/>
    <cellStyle name="Normal 3 2 2 2 2 2 2 3 5" xfId="25053" xr:uid="{00000000-0005-0000-0000-0000DE440000}"/>
    <cellStyle name="Normal 3 2 2 2 2 2 2 4" xfId="10803" xr:uid="{00000000-0005-0000-0000-0000DF440000}"/>
    <cellStyle name="Normal 3 2 2 2 2 2 2 4 2" xfId="14187" xr:uid="{00000000-0005-0000-0000-0000E0440000}"/>
    <cellStyle name="Normal 3 2 2 2 2 2 2 4 2 2" xfId="20971" xr:uid="{00000000-0005-0000-0000-0000E1440000}"/>
    <cellStyle name="Normal 3 2 2 2 2 2 2 4 2 2 2" xfId="36084" xr:uid="{00000000-0005-0000-0000-0000E2440000}"/>
    <cellStyle name="Normal 3 2 2 2 2 2 2 4 2 3" xfId="29316" xr:uid="{00000000-0005-0000-0000-0000E3440000}"/>
    <cellStyle name="Normal 3 2 2 2 2 2 2 4 3" xfId="17587" xr:uid="{00000000-0005-0000-0000-0000E4440000}"/>
    <cellStyle name="Normal 3 2 2 2 2 2 2 4 3 2" xfId="32700" xr:uid="{00000000-0005-0000-0000-0000E5440000}"/>
    <cellStyle name="Normal 3 2 2 2 2 2 2 4 4" xfId="25932" xr:uid="{00000000-0005-0000-0000-0000E6440000}"/>
    <cellStyle name="Normal 3 2 2 2 2 2 2 5" xfId="12472" xr:uid="{00000000-0005-0000-0000-0000E7440000}"/>
    <cellStyle name="Normal 3 2 2 2 2 2 2 5 2" xfId="19255" xr:uid="{00000000-0005-0000-0000-0000E8440000}"/>
    <cellStyle name="Normal 3 2 2 2 2 2 2 5 2 2" xfId="34368" xr:uid="{00000000-0005-0000-0000-0000E9440000}"/>
    <cellStyle name="Normal 3 2 2 2 2 2 2 5 3" xfId="27600" xr:uid="{00000000-0005-0000-0000-0000EA440000}"/>
    <cellStyle name="Normal 3 2 2 2 2 2 2 6" xfId="15860" xr:uid="{00000000-0005-0000-0000-0000EB440000}"/>
    <cellStyle name="Normal 3 2 2 2 2 2 2 6 2" xfId="30984" xr:uid="{00000000-0005-0000-0000-0000EC440000}"/>
    <cellStyle name="Normal 3 2 2 2 2 2 2 7" xfId="9062" xr:uid="{00000000-0005-0000-0000-0000ED440000}"/>
    <cellStyle name="Normal 3 2 2 2 2 2 2 7 2" xfId="24216" xr:uid="{00000000-0005-0000-0000-0000EE440000}"/>
    <cellStyle name="Normal 3 2 2 2 2 2 2 8" xfId="22663" xr:uid="{00000000-0005-0000-0000-0000EF440000}"/>
    <cellStyle name="Normal 3 2 2 2 2 2 3" xfId="7385" xr:uid="{00000000-0005-0000-0000-0000F0440000}"/>
    <cellStyle name="Normal 3 2 2 2 2 2 3 2" xfId="10107" xr:uid="{00000000-0005-0000-0000-0000F1440000}"/>
    <cellStyle name="Normal 3 2 2 2 2 2 3 2 2" xfId="11844" xr:uid="{00000000-0005-0000-0000-0000F2440000}"/>
    <cellStyle name="Normal 3 2 2 2 2 2 3 2 2 2" xfId="15229" xr:uid="{00000000-0005-0000-0000-0000F3440000}"/>
    <cellStyle name="Normal 3 2 2 2 2 2 3 2 2 2 2" xfId="22013" xr:uid="{00000000-0005-0000-0000-0000F4440000}"/>
    <cellStyle name="Normal 3 2 2 2 2 2 3 2 2 2 2 2" xfId="37126" xr:uid="{00000000-0005-0000-0000-0000F5440000}"/>
    <cellStyle name="Normal 3 2 2 2 2 2 3 2 2 2 3" xfId="30358" xr:uid="{00000000-0005-0000-0000-0000F6440000}"/>
    <cellStyle name="Normal 3 2 2 2 2 2 3 2 2 3" xfId="18629" xr:uid="{00000000-0005-0000-0000-0000F7440000}"/>
    <cellStyle name="Normal 3 2 2 2 2 2 3 2 2 3 2" xfId="33742" xr:uid="{00000000-0005-0000-0000-0000F8440000}"/>
    <cellStyle name="Normal 3 2 2 2 2 2 3 2 2 4" xfId="26974" xr:uid="{00000000-0005-0000-0000-0000F9440000}"/>
    <cellStyle name="Normal 3 2 2 2 2 2 3 2 3" xfId="13516" xr:uid="{00000000-0005-0000-0000-0000FA440000}"/>
    <cellStyle name="Normal 3 2 2 2 2 2 3 2 3 2" xfId="20300" xr:uid="{00000000-0005-0000-0000-0000FB440000}"/>
    <cellStyle name="Normal 3 2 2 2 2 2 3 2 3 2 2" xfId="35413" xr:uid="{00000000-0005-0000-0000-0000FC440000}"/>
    <cellStyle name="Normal 3 2 2 2 2 2 3 2 3 3" xfId="28645" xr:uid="{00000000-0005-0000-0000-0000FD440000}"/>
    <cellStyle name="Normal 3 2 2 2 2 2 3 2 4" xfId="16903" xr:uid="{00000000-0005-0000-0000-0000FE440000}"/>
    <cellStyle name="Normal 3 2 2 2 2 2 3 2 4 2" xfId="32026" xr:uid="{00000000-0005-0000-0000-0000FF440000}"/>
    <cellStyle name="Normal 3 2 2 2 2 2 3 2 5" xfId="25261" xr:uid="{00000000-0005-0000-0000-000000450000}"/>
    <cellStyle name="Normal 3 2 2 2 2 2 3 3" xfId="11010" xr:uid="{00000000-0005-0000-0000-000001450000}"/>
    <cellStyle name="Normal 3 2 2 2 2 2 3 3 2" xfId="14395" xr:uid="{00000000-0005-0000-0000-000002450000}"/>
    <cellStyle name="Normal 3 2 2 2 2 2 3 3 2 2" xfId="21179" xr:uid="{00000000-0005-0000-0000-000003450000}"/>
    <cellStyle name="Normal 3 2 2 2 2 2 3 3 2 2 2" xfId="36292" xr:uid="{00000000-0005-0000-0000-000004450000}"/>
    <cellStyle name="Normal 3 2 2 2 2 2 3 3 2 3" xfId="29524" xr:uid="{00000000-0005-0000-0000-000005450000}"/>
    <cellStyle name="Normal 3 2 2 2 2 2 3 3 3" xfId="17795" xr:uid="{00000000-0005-0000-0000-000006450000}"/>
    <cellStyle name="Normal 3 2 2 2 2 2 3 3 3 2" xfId="32908" xr:uid="{00000000-0005-0000-0000-000007450000}"/>
    <cellStyle name="Normal 3 2 2 2 2 2 3 3 4" xfId="26140" xr:uid="{00000000-0005-0000-0000-000008450000}"/>
    <cellStyle name="Normal 3 2 2 2 2 2 3 4" xfId="12680" xr:uid="{00000000-0005-0000-0000-000009450000}"/>
    <cellStyle name="Normal 3 2 2 2 2 2 3 4 2" xfId="19463" xr:uid="{00000000-0005-0000-0000-00000A450000}"/>
    <cellStyle name="Normal 3 2 2 2 2 2 3 4 2 2" xfId="34576" xr:uid="{00000000-0005-0000-0000-00000B450000}"/>
    <cellStyle name="Normal 3 2 2 2 2 2 3 4 3" xfId="27808" xr:uid="{00000000-0005-0000-0000-00000C450000}"/>
    <cellStyle name="Normal 3 2 2 2 2 2 3 5" xfId="16068" xr:uid="{00000000-0005-0000-0000-00000D450000}"/>
    <cellStyle name="Normal 3 2 2 2 2 2 3 5 2" xfId="31192" xr:uid="{00000000-0005-0000-0000-00000E450000}"/>
    <cellStyle name="Normal 3 2 2 2 2 2 3 6" xfId="9270" xr:uid="{00000000-0005-0000-0000-00000F450000}"/>
    <cellStyle name="Normal 3 2 2 2 2 2 3 6 2" xfId="24424" xr:uid="{00000000-0005-0000-0000-000010450000}"/>
    <cellStyle name="Normal 3 2 2 2 2 2 3 7" xfId="22871" xr:uid="{00000000-0005-0000-0000-000011450000}"/>
    <cellStyle name="Normal 3 2 2 2 2 2 4" xfId="9692" xr:uid="{00000000-0005-0000-0000-000012450000}"/>
    <cellStyle name="Normal 3 2 2 2 2 2 4 2" xfId="11428" xr:uid="{00000000-0005-0000-0000-000013450000}"/>
    <cellStyle name="Normal 3 2 2 2 2 2 4 2 2" xfId="14813" xr:uid="{00000000-0005-0000-0000-000014450000}"/>
    <cellStyle name="Normal 3 2 2 2 2 2 4 2 2 2" xfId="21597" xr:uid="{00000000-0005-0000-0000-000015450000}"/>
    <cellStyle name="Normal 3 2 2 2 2 2 4 2 2 2 2" xfId="36710" xr:uid="{00000000-0005-0000-0000-000016450000}"/>
    <cellStyle name="Normal 3 2 2 2 2 2 4 2 2 3" xfId="29942" xr:uid="{00000000-0005-0000-0000-000017450000}"/>
    <cellStyle name="Normal 3 2 2 2 2 2 4 2 3" xfId="18213" xr:uid="{00000000-0005-0000-0000-000018450000}"/>
    <cellStyle name="Normal 3 2 2 2 2 2 4 2 3 2" xfId="33326" xr:uid="{00000000-0005-0000-0000-000019450000}"/>
    <cellStyle name="Normal 3 2 2 2 2 2 4 2 4" xfId="26558" xr:uid="{00000000-0005-0000-0000-00001A450000}"/>
    <cellStyle name="Normal 3 2 2 2 2 2 4 3" xfId="13100" xr:uid="{00000000-0005-0000-0000-00001B450000}"/>
    <cellStyle name="Normal 3 2 2 2 2 2 4 3 2" xfId="19884" xr:uid="{00000000-0005-0000-0000-00001C450000}"/>
    <cellStyle name="Normal 3 2 2 2 2 2 4 3 2 2" xfId="34997" xr:uid="{00000000-0005-0000-0000-00001D450000}"/>
    <cellStyle name="Normal 3 2 2 2 2 2 4 3 3" xfId="28229" xr:uid="{00000000-0005-0000-0000-00001E450000}"/>
    <cellStyle name="Normal 3 2 2 2 2 2 4 4" xfId="16486" xr:uid="{00000000-0005-0000-0000-00001F450000}"/>
    <cellStyle name="Normal 3 2 2 2 2 2 4 4 2" xfId="31610" xr:uid="{00000000-0005-0000-0000-000020450000}"/>
    <cellStyle name="Normal 3 2 2 2 2 2 4 5" xfId="24845" xr:uid="{00000000-0005-0000-0000-000021450000}"/>
    <cellStyle name="Normal 3 2 2 2 2 2 5" xfId="10595" xr:uid="{00000000-0005-0000-0000-000022450000}"/>
    <cellStyle name="Normal 3 2 2 2 2 2 5 2" xfId="13979" xr:uid="{00000000-0005-0000-0000-000023450000}"/>
    <cellStyle name="Normal 3 2 2 2 2 2 5 2 2" xfId="20763" xr:uid="{00000000-0005-0000-0000-000024450000}"/>
    <cellStyle name="Normal 3 2 2 2 2 2 5 2 2 2" xfId="35876" xr:uid="{00000000-0005-0000-0000-000025450000}"/>
    <cellStyle name="Normal 3 2 2 2 2 2 5 2 3" xfId="29108" xr:uid="{00000000-0005-0000-0000-000026450000}"/>
    <cellStyle name="Normal 3 2 2 2 2 2 5 3" xfId="17379" xr:uid="{00000000-0005-0000-0000-000027450000}"/>
    <cellStyle name="Normal 3 2 2 2 2 2 5 3 2" xfId="32492" xr:uid="{00000000-0005-0000-0000-000028450000}"/>
    <cellStyle name="Normal 3 2 2 2 2 2 5 4" xfId="25724" xr:uid="{00000000-0005-0000-0000-000029450000}"/>
    <cellStyle name="Normal 3 2 2 2 2 2 6" xfId="12264" xr:uid="{00000000-0005-0000-0000-00002A450000}"/>
    <cellStyle name="Normal 3 2 2 2 2 2 6 2" xfId="19047" xr:uid="{00000000-0005-0000-0000-00002B450000}"/>
    <cellStyle name="Normal 3 2 2 2 2 2 6 2 2" xfId="34160" xr:uid="{00000000-0005-0000-0000-00002C450000}"/>
    <cellStyle name="Normal 3 2 2 2 2 2 6 3" xfId="27392" xr:uid="{00000000-0005-0000-0000-00002D450000}"/>
    <cellStyle name="Normal 3 2 2 2 2 2 7" xfId="15652" xr:uid="{00000000-0005-0000-0000-00002E450000}"/>
    <cellStyle name="Normal 3 2 2 2 2 2 7 2" xfId="30776" xr:uid="{00000000-0005-0000-0000-00002F450000}"/>
    <cellStyle name="Normal 3 2 2 2 2 2 8" xfId="8853" xr:uid="{00000000-0005-0000-0000-000030450000}"/>
    <cellStyle name="Normal 3 2 2 2 2 2 8 2" xfId="24008" xr:uid="{00000000-0005-0000-0000-000031450000}"/>
    <cellStyle name="Normal 3 2 2 2 2 2 9" xfId="22455" xr:uid="{00000000-0005-0000-0000-000032450000}"/>
    <cellStyle name="Normal 3 2 2 2 2 3" xfId="7073" xr:uid="{00000000-0005-0000-0000-000033450000}"/>
    <cellStyle name="Normal 3 2 2 2 2 3 2" xfId="7490" xr:uid="{00000000-0005-0000-0000-000034450000}"/>
    <cellStyle name="Normal 3 2 2 2 2 3 2 2" xfId="10212" xr:uid="{00000000-0005-0000-0000-000035450000}"/>
    <cellStyle name="Normal 3 2 2 2 2 3 2 2 2" xfId="11949" xr:uid="{00000000-0005-0000-0000-000036450000}"/>
    <cellStyle name="Normal 3 2 2 2 2 3 2 2 2 2" xfId="15334" xr:uid="{00000000-0005-0000-0000-000037450000}"/>
    <cellStyle name="Normal 3 2 2 2 2 3 2 2 2 2 2" xfId="22118" xr:uid="{00000000-0005-0000-0000-000038450000}"/>
    <cellStyle name="Normal 3 2 2 2 2 3 2 2 2 2 2 2" xfId="37231" xr:uid="{00000000-0005-0000-0000-000039450000}"/>
    <cellStyle name="Normal 3 2 2 2 2 3 2 2 2 2 3" xfId="30463" xr:uid="{00000000-0005-0000-0000-00003A450000}"/>
    <cellStyle name="Normal 3 2 2 2 2 3 2 2 2 3" xfId="18734" xr:uid="{00000000-0005-0000-0000-00003B450000}"/>
    <cellStyle name="Normal 3 2 2 2 2 3 2 2 2 3 2" xfId="33847" xr:uid="{00000000-0005-0000-0000-00003C450000}"/>
    <cellStyle name="Normal 3 2 2 2 2 3 2 2 2 4" xfId="27079" xr:uid="{00000000-0005-0000-0000-00003D450000}"/>
    <cellStyle name="Normal 3 2 2 2 2 3 2 2 3" xfId="13621" xr:uid="{00000000-0005-0000-0000-00003E450000}"/>
    <cellStyle name="Normal 3 2 2 2 2 3 2 2 3 2" xfId="20405" xr:uid="{00000000-0005-0000-0000-00003F450000}"/>
    <cellStyle name="Normal 3 2 2 2 2 3 2 2 3 2 2" xfId="35518" xr:uid="{00000000-0005-0000-0000-000040450000}"/>
    <cellStyle name="Normal 3 2 2 2 2 3 2 2 3 3" xfId="28750" xr:uid="{00000000-0005-0000-0000-000041450000}"/>
    <cellStyle name="Normal 3 2 2 2 2 3 2 2 4" xfId="17008" xr:uid="{00000000-0005-0000-0000-000042450000}"/>
    <cellStyle name="Normal 3 2 2 2 2 3 2 2 4 2" xfId="32131" xr:uid="{00000000-0005-0000-0000-000043450000}"/>
    <cellStyle name="Normal 3 2 2 2 2 3 2 2 5" xfId="25366" xr:uid="{00000000-0005-0000-0000-000044450000}"/>
    <cellStyle name="Normal 3 2 2 2 2 3 2 3" xfId="11115" xr:uid="{00000000-0005-0000-0000-000045450000}"/>
    <cellStyle name="Normal 3 2 2 2 2 3 2 3 2" xfId="14500" xr:uid="{00000000-0005-0000-0000-000046450000}"/>
    <cellStyle name="Normal 3 2 2 2 2 3 2 3 2 2" xfId="21284" xr:uid="{00000000-0005-0000-0000-000047450000}"/>
    <cellStyle name="Normal 3 2 2 2 2 3 2 3 2 2 2" xfId="36397" xr:uid="{00000000-0005-0000-0000-000048450000}"/>
    <cellStyle name="Normal 3 2 2 2 2 3 2 3 2 3" xfId="29629" xr:uid="{00000000-0005-0000-0000-000049450000}"/>
    <cellStyle name="Normal 3 2 2 2 2 3 2 3 3" xfId="17900" xr:uid="{00000000-0005-0000-0000-00004A450000}"/>
    <cellStyle name="Normal 3 2 2 2 2 3 2 3 3 2" xfId="33013" xr:uid="{00000000-0005-0000-0000-00004B450000}"/>
    <cellStyle name="Normal 3 2 2 2 2 3 2 3 4" xfId="26245" xr:uid="{00000000-0005-0000-0000-00004C450000}"/>
    <cellStyle name="Normal 3 2 2 2 2 3 2 4" xfId="12785" xr:uid="{00000000-0005-0000-0000-00004D450000}"/>
    <cellStyle name="Normal 3 2 2 2 2 3 2 4 2" xfId="19568" xr:uid="{00000000-0005-0000-0000-00004E450000}"/>
    <cellStyle name="Normal 3 2 2 2 2 3 2 4 2 2" xfId="34681" xr:uid="{00000000-0005-0000-0000-00004F450000}"/>
    <cellStyle name="Normal 3 2 2 2 2 3 2 4 3" xfId="27913" xr:uid="{00000000-0005-0000-0000-000050450000}"/>
    <cellStyle name="Normal 3 2 2 2 2 3 2 5" xfId="16173" xr:uid="{00000000-0005-0000-0000-000051450000}"/>
    <cellStyle name="Normal 3 2 2 2 2 3 2 5 2" xfId="31297" xr:uid="{00000000-0005-0000-0000-000052450000}"/>
    <cellStyle name="Normal 3 2 2 2 2 3 2 6" xfId="9375" xr:uid="{00000000-0005-0000-0000-000053450000}"/>
    <cellStyle name="Normal 3 2 2 2 2 3 2 6 2" xfId="24529" xr:uid="{00000000-0005-0000-0000-000054450000}"/>
    <cellStyle name="Normal 3 2 2 2 2 3 2 7" xfId="22976" xr:uid="{00000000-0005-0000-0000-000055450000}"/>
    <cellStyle name="Normal 3 2 2 2 2 3 3" xfId="9797" xr:uid="{00000000-0005-0000-0000-000056450000}"/>
    <cellStyle name="Normal 3 2 2 2 2 3 3 2" xfId="11533" xr:uid="{00000000-0005-0000-0000-000057450000}"/>
    <cellStyle name="Normal 3 2 2 2 2 3 3 2 2" xfId="14918" xr:uid="{00000000-0005-0000-0000-000058450000}"/>
    <cellStyle name="Normal 3 2 2 2 2 3 3 2 2 2" xfId="21702" xr:uid="{00000000-0005-0000-0000-000059450000}"/>
    <cellStyle name="Normal 3 2 2 2 2 3 3 2 2 2 2" xfId="36815" xr:uid="{00000000-0005-0000-0000-00005A450000}"/>
    <cellStyle name="Normal 3 2 2 2 2 3 3 2 2 3" xfId="30047" xr:uid="{00000000-0005-0000-0000-00005B450000}"/>
    <cellStyle name="Normal 3 2 2 2 2 3 3 2 3" xfId="18318" xr:uid="{00000000-0005-0000-0000-00005C450000}"/>
    <cellStyle name="Normal 3 2 2 2 2 3 3 2 3 2" xfId="33431" xr:uid="{00000000-0005-0000-0000-00005D450000}"/>
    <cellStyle name="Normal 3 2 2 2 2 3 3 2 4" xfId="26663" xr:uid="{00000000-0005-0000-0000-00005E450000}"/>
    <cellStyle name="Normal 3 2 2 2 2 3 3 3" xfId="13205" xr:uid="{00000000-0005-0000-0000-00005F450000}"/>
    <cellStyle name="Normal 3 2 2 2 2 3 3 3 2" xfId="19989" xr:uid="{00000000-0005-0000-0000-000060450000}"/>
    <cellStyle name="Normal 3 2 2 2 2 3 3 3 2 2" xfId="35102" xr:uid="{00000000-0005-0000-0000-000061450000}"/>
    <cellStyle name="Normal 3 2 2 2 2 3 3 3 3" xfId="28334" xr:uid="{00000000-0005-0000-0000-000062450000}"/>
    <cellStyle name="Normal 3 2 2 2 2 3 3 4" xfId="16591" xr:uid="{00000000-0005-0000-0000-000063450000}"/>
    <cellStyle name="Normal 3 2 2 2 2 3 3 4 2" xfId="31715" xr:uid="{00000000-0005-0000-0000-000064450000}"/>
    <cellStyle name="Normal 3 2 2 2 2 3 3 5" xfId="24950" xr:uid="{00000000-0005-0000-0000-000065450000}"/>
    <cellStyle name="Normal 3 2 2 2 2 3 4" xfId="10700" xr:uid="{00000000-0005-0000-0000-000066450000}"/>
    <cellStyle name="Normal 3 2 2 2 2 3 4 2" xfId="14084" xr:uid="{00000000-0005-0000-0000-000067450000}"/>
    <cellStyle name="Normal 3 2 2 2 2 3 4 2 2" xfId="20868" xr:uid="{00000000-0005-0000-0000-000068450000}"/>
    <cellStyle name="Normal 3 2 2 2 2 3 4 2 2 2" xfId="35981" xr:uid="{00000000-0005-0000-0000-000069450000}"/>
    <cellStyle name="Normal 3 2 2 2 2 3 4 2 3" xfId="29213" xr:uid="{00000000-0005-0000-0000-00006A450000}"/>
    <cellStyle name="Normal 3 2 2 2 2 3 4 3" xfId="17484" xr:uid="{00000000-0005-0000-0000-00006B450000}"/>
    <cellStyle name="Normal 3 2 2 2 2 3 4 3 2" xfId="32597" xr:uid="{00000000-0005-0000-0000-00006C450000}"/>
    <cellStyle name="Normal 3 2 2 2 2 3 4 4" xfId="25829" xr:uid="{00000000-0005-0000-0000-00006D450000}"/>
    <cellStyle name="Normal 3 2 2 2 2 3 5" xfId="12369" xr:uid="{00000000-0005-0000-0000-00006E450000}"/>
    <cellStyle name="Normal 3 2 2 2 2 3 5 2" xfId="19152" xr:uid="{00000000-0005-0000-0000-00006F450000}"/>
    <cellStyle name="Normal 3 2 2 2 2 3 5 2 2" xfId="34265" xr:uid="{00000000-0005-0000-0000-000070450000}"/>
    <cellStyle name="Normal 3 2 2 2 2 3 5 3" xfId="27497" xr:uid="{00000000-0005-0000-0000-000071450000}"/>
    <cellStyle name="Normal 3 2 2 2 2 3 6" xfId="15757" xr:uid="{00000000-0005-0000-0000-000072450000}"/>
    <cellStyle name="Normal 3 2 2 2 2 3 6 2" xfId="30881" xr:uid="{00000000-0005-0000-0000-000073450000}"/>
    <cellStyle name="Normal 3 2 2 2 2 3 7" xfId="8959" xr:uid="{00000000-0005-0000-0000-000074450000}"/>
    <cellStyle name="Normal 3 2 2 2 2 3 7 2" xfId="24113" xr:uid="{00000000-0005-0000-0000-000075450000}"/>
    <cellStyle name="Normal 3 2 2 2 2 3 8" xfId="22560" xr:uid="{00000000-0005-0000-0000-000076450000}"/>
    <cellStyle name="Normal 3 2 2 2 2 4" xfId="7283" xr:uid="{00000000-0005-0000-0000-000077450000}"/>
    <cellStyle name="Normal 3 2 2 2 2 4 2" xfId="10004" xr:uid="{00000000-0005-0000-0000-000078450000}"/>
    <cellStyle name="Normal 3 2 2 2 2 4 2 2" xfId="11741" xr:uid="{00000000-0005-0000-0000-000079450000}"/>
    <cellStyle name="Normal 3 2 2 2 2 4 2 2 2" xfId="15126" xr:uid="{00000000-0005-0000-0000-00007A450000}"/>
    <cellStyle name="Normal 3 2 2 2 2 4 2 2 2 2" xfId="21910" xr:uid="{00000000-0005-0000-0000-00007B450000}"/>
    <cellStyle name="Normal 3 2 2 2 2 4 2 2 2 2 2" xfId="37023" xr:uid="{00000000-0005-0000-0000-00007C450000}"/>
    <cellStyle name="Normal 3 2 2 2 2 4 2 2 2 3" xfId="30255" xr:uid="{00000000-0005-0000-0000-00007D450000}"/>
    <cellStyle name="Normal 3 2 2 2 2 4 2 2 3" xfId="18526" xr:uid="{00000000-0005-0000-0000-00007E450000}"/>
    <cellStyle name="Normal 3 2 2 2 2 4 2 2 3 2" xfId="33639" xr:uid="{00000000-0005-0000-0000-00007F450000}"/>
    <cellStyle name="Normal 3 2 2 2 2 4 2 2 4" xfId="26871" xr:uid="{00000000-0005-0000-0000-000080450000}"/>
    <cellStyle name="Normal 3 2 2 2 2 4 2 3" xfId="13413" xr:uid="{00000000-0005-0000-0000-000081450000}"/>
    <cellStyle name="Normal 3 2 2 2 2 4 2 3 2" xfId="20197" xr:uid="{00000000-0005-0000-0000-000082450000}"/>
    <cellStyle name="Normal 3 2 2 2 2 4 2 3 2 2" xfId="35310" xr:uid="{00000000-0005-0000-0000-000083450000}"/>
    <cellStyle name="Normal 3 2 2 2 2 4 2 3 3" xfId="28542" xr:uid="{00000000-0005-0000-0000-000084450000}"/>
    <cellStyle name="Normal 3 2 2 2 2 4 2 4" xfId="16800" xr:uid="{00000000-0005-0000-0000-000085450000}"/>
    <cellStyle name="Normal 3 2 2 2 2 4 2 4 2" xfId="31923" xr:uid="{00000000-0005-0000-0000-000086450000}"/>
    <cellStyle name="Normal 3 2 2 2 2 4 2 5" xfId="25158" xr:uid="{00000000-0005-0000-0000-000087450000}"/>
    <cellStyle name="Normal 3 2 2 2 2 4 3" xfId="10907" xr:uid="{00000000-0005-0000-0000-000088450000}"/>
    <cellStyle name="Normal 3 2 2 2 2 4 3 2" xfId="14292" xr:uid="{00000000-0005-0000-0000-000089450000}"/>
    <cellStyle name="Normal 3 2 2 2 2 4 3 2 2" xfId="21076" xr:uid="{00000000-0005-0000-0000-00008A450000}"/>
    <cellStyle name="Normal 3 2 2 2 2 4 3 2 2 2" xfId="36189" xr:uid="{00000000-0005-0000-0000-00008B450000}"/>
    <cellStyle name="Normal 3 2 2 2 2 4 3 2 3" xfId="29421" xr:uid="{00000000-0005-0000-0000-00008C450000}"/>
    <cellStyle name="Normal 3 2 2 2 2 4 3 3" xfId="17692" xr:uid="{00000000-0005-0000-0000-00008D450000}"/>
    <cellStyle name="Normal 3 2 2 2 2 4 3 3 2" xfId="32805" xr:uid="{00000000-0005-0000-0000-00008E450000}"/>
    <cellStyle name="Normal 3 2 2 2 2 4 3 4" xfId="26037" xr:uid="{00000000-0005-0000-0000-00008F450000}"/>
    <cellStyle name="Normal 3 2 2 2 2 4 4" xfId="12577" xr:uid="{00000000-0005-0000-0000-000090450000}"/>
    <cellStyle name="Normal 3 2 2 2 2 4 4 2" xfId="19360" xr:uid="{00000000-0005-0000-0000-000091450000}"/>
    <cellStyle name="Normal 3 2 2 2 2 4 4 2 2" xfId="34473" xr:uid="{00000000-0005-0000-0000-000092450000}"/>
    <cellStyle name="Normal 3 2 2 2 2 4 4 3" xfId="27705" xr:uid="{00000000-0005-0000-0000-000093450000}"/>
    <cellStyle name="Normal 3 2 2 2 2 4 5" xfId="15965" xr:uid="{00000000-0005-0000-0000-000094450000}"/>
    <cellStyle name="Normal 3 2 2 2 2 4 5 2" xfId="31089" xr:uid="{00000000-0005-0000-0000-000095450000}"/>
    <cellStyle name="Normal 3 2 2 2 2 4 6" xfId="9167" xr:uid="{00000000-0005-0000-0000-000096450000}"/>
    <cellStyle name="Normal 3 2 2 2 2 4 6 2" xfId="24321" xr:uid="{00000000-0005-0000-0000-000097450000}"/>
    <cellStyle name="Normal 3 2 2 2 2 4 7" xfId="22768" xr:uid="{00000000-0005-0000-0000-000098450000}"/>
    <cellStyle name="Normal 3 2 2 2 2 5" xfId="9589" xr:uid="{00000000-0005-0000-0000-000099450000}"/>
    <cellStyle name="Normal 3 2 2 2 2 5 2" xfId="11325" xr:uid="{00000000-0005-0000-0000-00009A450000}"/>
    <cellStyle name="Normal 3 2 2 2 2 5 2 2" xfId="14710" xr:uid="{00000000-0005-0000-0000-00009B450000}"/>
    <cellStyle name="Normal 3 2 2 2 2 5 2 2 2" xfId="21494" xr:uid="{00000000-0005-0000-0000-00009C450000}"/>
    <cellStyle name="Normal 3 2 2 2 2 5 2 2 2 2" xfId="36607" xr:uid="{00000000-0005-0000-0000-00009D450000}"/>
    <cellStyle name="Normal 3 2 2 2 2 5 2 2 3" xfId="29839" xr:uid="{00000000-0005-0000-0000-00009E450000}"/>
    <cellStyle name="Normal 3 2 2 2 2 5 2 3" xfId="18110" xr:uid="{00000000-0005-0000-0000-00009F450000}"/>
    <cellStyle name="Normal 3 2 2 2 2 5 2 3 2" xfId="33223" xr:uid="{00000000-0005-0000-0000-0000A0450000}"/>
    <cellStyle name="Normal 3 2 2 2 2 5 2 4" xfId="26455" xr:uid="{00000000-0005-0000-0000-0000A1450000}"/>
    <cellStyle name="Normal 3 2 2 2 2 5 3" xfId="12997" xr:uid="{00000000-0005-0000-0000-0000A2450000}"/>
    <cellStyle name="Normal 3 2 2 2 2 5 3 2" xfId="19781" xr:uid="{00000000-0005-0000-0000-0000A3450000}"/>
    <cellStyle name="Normal 3 2 2 2 2 5 3 2 2" xfId="34894" xr:uid="{00000000-0005-0000-0000-0000A4450000}"/>
    <cellStyle name="Normal 3 2 2 2 2 5 3 3" xfId="28126" xr:uid="{00000000-0005-0000-0000-0000A5450000}"/>
    <cellStyle name="Normal 3 2 2 2 2 5 4" xfId="16383" xr:uid="{00000000-0005-0000-0000-0000A6450000}"/>
    <cellStyle name="Normal 3 2 2 2 2 5 4 2" xfId="31507" xr:uid="{00000000-0005-0000-0000-0000A7450000}"/>
    <cellStyle name="Normal 3 2 2 2 2 5 5" xfId="24742" xr:uid="{00000000-0005-0000-0000-0000A8450000}"/>
    <cellStyle name="Normal 3 2 2 2 2 6" xfId="10491" xr:uid="{00000000-0005-0000-0000-0000A9450000}"/>
    <cellStyle name="Normal 3 2 2 2 2 6 2" xfId="13876" xr:uid="{00000000-0005-0000-0000-0000AA450000}"/>
    <cellStyle name="Normal 3 2 2 2 2 6 2 2" xfId="20660" xr:uid="{00000000-0005-0000-0000-0000AB450000}"/>
    <cellStyle name="Normal 3 2 2 2 2 6 2 2 2" xfId="35773" xr:uid="{00000000-0005-0000-0000-0000AC450000}"/>
    <cellStyle name="Normal 3 2 2 2 2 6 2 3" xfId="29005" xr:uid="{00000000-0005-0000-0000-0000AD450000}"/>
    <cellStyle name="Normal 3 2 2 2 2 6 3" xfId="17276" xr:uid="{00000000-0005-0000-0000-0000AE450000}"/>
    <cellStyle name="Normal 3 2 2 2 2 6 3 2" xfId="32389" xr:uid="{00000000-0005-0000-0000-0000AF450000}"/>
    <cellStyle name="Normal 3 2 2 2 2 6 4" xfId="25621" xr:uid="{00000000-0005-0000-0000-0000B0450000}"/>
    <cellStyle name="Normal 3 2 2 2 2 7" xfId="12161" xr:uid="{00000000-0005-0000-0000-0000B1450000}"/>
    <cellStyle name="Normal 3 2 2 2 2 7 2" xfId="18944" xr:uid="{00000000-0005-0000-0000-0000B2450000}"/>
    <cellStyle name="Normal 3 2 2 2 2 7 2 2" xfId="34057" xr:uid="{00000000-0005-0000-0000-0000B3450000}"/>
    <cellStyle name="Normal 3 2 2 2 2 7 3" xfId="27289" xr:uid="{00000000-0005-0000-0000-0000B4450000}"/>
    <cellStyle name="Normal 3 2 2 2 2 8" xfId="15550" xr:uid="{00000000-0005-0000-0000-0000B5450000}"/>
    <cellStyle name="Normal 3 2 2 2 2 8 2" xfId="30673" xr:uid="{00000000-0005-0000-0000-0000B6450000}"/>
    <cellStyle name="Normal 3 2 2 2 2 9" xfId="8750" xr:uid="{00000000-0005-0000-0000-0000B7450000}"/>
    <cellStyle name="Normal 3 2 2 2 2 9 2" xfId="23905" xr:uid="{00000000-0005-0000-0000-0000B8450000}"/>
    <cellStyle name="Normal 3 2 2 2 3" xfId="6918" xr:uid="{00000000-0005-0000-0000-0000B9450000}"/>
    <cellStyle name="Normal 3 2 2 2 3 2" xfId="7128" xr:uid="{00000000-0005-0000-0000-0000BA450000}"/>
    <cellStyle name="Normal 3 2 2 2 3 2 2" xfId="7545" xr:uid="{00000000-0005-0000-0000-0000BB450000}"/>
    <cellStyle name="Normal 3 2 2 2 3 2 2 2" xfId="10267" xr:uid="{00000000-0005-0000-0000-0000BC450000}"/>
    <cellStyle name="Normal 3 2 2 2 3 2 2 2 2" xfId="12004" xr:uid="{00000000-0005-0000-0000-0000BD450000}"/>
    <cellStyle name="Normal 3 2 2 2 3 2 2 2 2 2" xfId="15389" xr:uid="{00000000-0005-0000-0000-0000BE450000}"/>
    <cellStyle name="Normal 3 2 2 2 3 2 2 2 2 2 2" xfId="22173" xr:uid="{00000000-0005-0000-0000-0000BF450000}"/>
    <cellStyle name="Normal 3 2 2 2 3 2 2 2 2 2 2 2" xfId="37286" xr:uid="{00000000-0005-0000-0000-0000C0450000}"/>
    <cellStyle name="Normal 3 2 2 2 3 2 2 2 2 2 3" xfId="30518" xr:uid="{00000000-0005-0000-0000-0000C1450000}"/>
    <cellStyle name="Normal 3 2 2 2 3 2 2 2 2 3" xfId="18789" xr:uid="{00000000-0005-0000-0000-0000C2450000}"/>
    <cellStyle name="Normal 3 2 2 2 3 2 2 2 2 3 2" xfId="33902" xr:uid="{00000000-0005-0000-0000-0000C3450000}"/>
    <cellStyle name="Normal 3 2 2 2 3 2 2 2 2 4" xfId="27134" xr:uid="{00000000-0005-0000-0000-0000C4450000}"/>
    <cellStyle name="Normal 3 2 2 2 3 2 2 2 3" xfId="13676" xr:uid="{00000000-0005-0000-0000-0000C5450000}"/>
    <cellStyle name="Normal 3 2 2 2 3 2 2 2 3 2" xfId="20460" xr:uid="{00000000-0005-0000-0000-0000C6450000}"/>
    <cellStyle name="Normal 3 2 2 2 3 2 2 2 3 2 2" xfId="35573" xr:uid="{00000000-0005-0000-0000-0000C7450000}"/>
    <cellStyle name="Normal 3 2 2 2 3 2 2 2 3 3" xfId="28805" xr:uid="{00000000-0005-0000-0000-0000C8450000}"/>
    <cellStyle name="Normal 3 2 2 2 3 2 2 2 4" xfId="17063" xr:uid="{00000000-0005-0000-0000-0000C9450000}"/>
    <cellStyle name="Normal 3 2 2 2 3 2 2 2 4 2" xfId="32186" xr:uid="{00000000-0005-0000-0000-0000CA450000}"/>
    <cellStyle name="Normal 3 2 2 2 3 2 2 2 5" xfId="25421" xr:uid="{00000000-0005-0000-0000-0000CB450000}"/>
    <cellStyle name="Normal 3 2 2 2 3 2 2 3" xfId="11170" xr:uid="{00000000-0005-0000-0000-0000CC450000}"/>
    <cellStyle name="Normal 3 2 2 2 3 2 2 3 2" xfId="14555" xr:uid="{00000000-0005-0000-0000-0000CD450000}"/>
    <cellStyle name="Normal 3 2 2 2 3 2 2 3 2 2" xfId="21339" xr:uid="{00000000-0005-0000-0000-0000CE450000}"/>
    <cellStyle name="Normal 3 2 2 2 3 2 2 3 2 2 2" xfId="36452" xr:uid="{00000000-0005-0000-0000-0000CF450000}"/>
    <cellStyle name="Normal 3 2 2 2 3 2 2 3 2 3" xfId="29684" xr:uid="{00000000-0005-0000-0000-0000D0450000}"/>
    <cellStyle name="Normal 3 2 2 2 3 2 2 3 3" xfId="17955" xr:uid="{00000000-0005-0000-0000-0000D1450000}"/>
    <cellStyle name="Normal 3 2 2 2 3 2 2 3 3 2" xfId="33068" xr:uid="{00000000-0005-0000-0000-0000D2450000}"/>
    <cellStyle name="Normal 3 2 2 2 3 2 2 3 4" xfId="26300" xr:uid="{00000000-0005-0000-0000-0000D3450000}"/>
    <cellStyle name="Normal 3 2 2 2 3 2 2 4" xfId="12840" xr:uid="{00000000-0005-0000-0000-0000D4450000}"/>
    <cellStyle name="Normal 3 2 2 2 3 2 2 4 2" xfId="19623" xr:uid="{00000000-0005-0000-0000-0000D5450000}"/>
    <cellStyle name="Normal 3 2 2 2 3 2 2 4 2 2" xfId="34736" xr:uid="{00000000-0005-0000-0000-0000D6450000}"/>
    <cellStyle name="Normal 3 2 2 2 3 2 2 4 3" xfId="27968" xr:uid="{00000000-0005-0000-0000-0000D7450000}"/>
    <cellStyle name="Normal 3 2 2 2 3 2 2 5" xfId="16228" xr:uid="{00000000-0005-0000-0000-0000D8450000}"/>
    <cellStyle name="Normal 3 2 2 2 3 2 2 5 2" xfId="31352" xr:uid="{00000000-0005-0000-0000-0000D9450000}"/>
    <cellStyle name="Normal 3 2 2 2 3 2 2 6" xfId="9430" xr:uid="{00000000-0005-0000-0000-0000DA450000}"/>
    <cellStyle name="Normal 3 2 2 2 3 2 2 6 2" xfId="24584" xr:uid="{00000000-0005-0000-0000-0000DB450000}"/>
    <cellStyle name="Normal 3 2 2 2 3 2 2 7" xfId="23031" xr:uid="{00000000-0005-0000-0000-0000DC450000}"/>
    <cellStyle name="Normal 3 2 2 2 3 2 3" xfId="9852" xr:uid="{00000000-0005-0000-0000-0000DD450000}"/>
    <cellStyle name="Normal 3 2 2 2 3 2 3 2" xfId="11588" xr:uid="{00000000-0005-0000-0000-0000DE450000}"/>
    <cellStyle name="Normal 3 2 2 2 3 2 3 2 2" xfId="14973" xr:uid="{00000000-0005-0000-0000-0000DF450000}"/>
    <cellStyle name="Normal 3 2 2 2 3 2 3 2 2 2" xfId="21757" xr:uid="{00000000-0005-0000-0000-0000E0450000}"/>
    <cellStyle name="Normal 3 2 2 2 3 2 3 2 2 2 2" xfId="36870" xr:uid="{00000000-0005-0000-0000-0000E1450000}"/>
    <cellStyle name="Normal 3 2 2 2 3 2 3 2 2 3" xfId="30102" xr:uid="{00000000-0005-0000-0000-0000E2450000}"/>
    <cellStyle name="Normal 3 2 2 2 3 2 3 2 3" xfId="18373" xr:uid="{00000000-0005-0000-0000-0000E3450000}"/>
    <cellStyle name="Normal 3 2 2 2 3 2 3 2 3 2" xfId="33486" xr:uid="{00000000-0005-0000-0000-0000E4450000}"/>
    <cellStyle name="Normal 3 2 2 2 3 2 3 2 4" xfId="26718" xr:uid="{00000000-0005-0000-0000-0000E5450000}"/>
    <cellStyle name="Normal 3 2 2 2 3 2 3 3" xfId="13260" xr:uid="{00000000-0005-0000-0000-0000E6450000}"/>
    <cellStyle name="Normal 3 2 2 2 3 2 3 3 2" xfId="20044" xr:uid="{00000000-0005-0000-0000-0000E7450000}"/>
    <cellStyle name="Normal 3 2 2 2 3 2 3 3 2 2" xfId="35157" xr:uid="{00000000-0005-0000-0000-0000E8450000}"/>
    <cellStyle name="Normal 3 2 2 2 3 2 3 3 3" xfId="28389" xr:uid="{00000000-0005-0000-0000-0000E9450000}"/>
    <cellStyle name="Normal 3 2 2 2 3 2 3 4" xfId="16646" xr:uid="{00000000-0005-0000-0000-0000EA450000}"/>
    <cellStyle name="Normal 3 2 2 2 3 2 3 4 2" xfId="31770" xr:uid="{00000000-0005-0000-0000-0000EB450000}"/>
    <cellStyle name="Normal 3 2 2 2 3 2 3 5" xfId="25005" xr:uid="{00000000-0005-0000-0000-0000EC450000}"/>
    <cellStyle name="Normal 3 2 2 2 3 2 4" xfId="10755" xr:uid="{00000000-0005-0000-0000-0000ED450000}"/>
    <cellStyle name="Normal 3 2 2 2 3 2 4 2" xfId="14139" xr:uid="{00000000-0005-0000-0000-0000EE450000}"/>
    <cellStyle name="Normal 3 2 2 2 3 2 4 2 2" xfId="20923" xr:uid="{00000000-0005-0000-0000-0000EF450000}"/>
    <cellStyle name="Normal 3 2 2 2 3 2 4 2 2 2" xfId="36036" xr:uid="{00000000-0005-0000-0000-0000F0450000}"/>
    <cellStyle name="Normal 3 2 2 2 3 2 4 2 3" xfId="29268" xr:uid="{00000000-0005-0000-0000-0000F1450000}"/>
    <cellStyle name="Normal 3 2 2 2 3 2 4 3" xfId="17539" xr:uid="{00000000-0005-0000-0000-0000F2450000}"/>
    <cellStyle name="Normal 3 2 2 2 3 2 4 3 2" xfId="32652" xr:uid="{00000000-0005-0000-0000-0000F3450000}"/>
    <cellStyle name="Normal 3 2 2 2 3 2 4 4" xfId="25884" xr:uid="{00000000-0005-0000-0000-0000F4450000}"/>
    <cellStyle name="Normal 3 2 2 2 3 2 5" xfId="12424" xr:uid="{00000000-0005-0000-0000-0000F5450000}"/>
    <cellStyle name="Normal 3 2 2 2 3 2 5 2" xfId="19207" xr:uid="{00000000-0005-0000-0000-0000F6450000}"/>
    <cellStyle name="Normal 3 2 2 2 3 2 5 2 2" xfId="34320" xr:uid="{00000000-0005-0000-0000-0000F7450000}"/>
    <cellStyle name="Normal 3 2 2 2 3 2 5 3" xfId="27552" xr:uid="{00000000-0005-0000-0000-0000F8450000}"/>
    <cellStyle name="Normal 3 2 2 2 3 2 6" xfId="15812" xr:uid="{00000000-0005-0000-0000-0000F9450000}"/>
    <cellStyle name="Normal 3 2 2 2 3 2 6 2" xfId="30936" xr:uid="{00000000-0005-0000-0000-0000FA450000}"/>
    <cellStyle name="Normal 3 2 2 2 3 2 7" xfId="9014" xr:uid="{00000000-0005-0000-0000-0000FB450000}"/>
    <cellStyle name="Normal 3 2 2 2 3 2 7 2" xfId="24168" xr:uid="{00000000-0005-0000-0000-0000FC450000}"/>
    <cellStyle name="Normal 3 2 2 2 3 2 8" xfId="22615" xr:uid="{00000000-0005-0000-0000-0000FD450000}"/>
    <cellStyle name="Normal 3 2 2 2 3 3" xfId="7337" xr:uid="{00000000-0005-0000-0000-0000FE450000}"/>
    <cellStyle name="Normal 3 2 2 2 3 3 2" xfId="10059" xr:uid="{00000000-0005-0000-0000-0000FF450000}"/>
    <cellStyle name="Normal 3 2 2 2 3 3 2 2" xfId="11796" xr:uid="{00000000-0005-0000-0000-000000460000}"/>
    <cellStyle name="Normal 3 2 2 2 3 3 2 2 2" xfId="15181" xr:uid="{00000000-0005-0000-0000-000001460000}"/>
    <cellStyle name="Normal 3 2 2 2 3 3 2 2 2 2" xfId="21965" xr:uid="{00000000-0005-0000-0000-000002460000}"/>
    <cellStyle name="Normal 3 2 2 2 3 3 2 2 2 2 2" xfId="37078" xr:uid="{00000000-0005-0000-0000-000003460000}"/>
    <cellStyle name="Normal 3 2 2 2 3 3 2 2 2 3" xfId="30310" xr:uid="{00000000-0005-0000-0000-000004460000}"/>
    <cellStyle name="Normal 3 2 2 2 3 3 2 2 3" xfId="18581" xr:uid="{00000000-0005-0000-0000-000005460000}"/>
    <cellStyle name="Normal 3 2 2 2 3 3 2 2 3 2" xfId="33694" xr:uid="{00000000-0005-0000-0000-000006460000}"/>
    <cellStyle name="Normal 3 2 2 2 3 3 2 2 4" xfId="26926" xr:uid="{00000000-0005-0000-0000-000007460000}"/>
    <cellStyle name="Normal 3 2 2 2 3 3 2 3" xfId="13468" xr:uid="{00000000-0005-0000-0000-000008460000}"/>
    <cellStyle name="Normal 3 2 2 2 3 3 2 3 2" xfId="20252" xr:uid="{00000000-0005-0000-0000-000009460000}"/>
    <cellStyle name="Normal 3 2 2 2 3 3 2 3 2 2" xfId="35365" xr:uid="{00000000-0005-0000-0000-00000A460000}"/>
    <cellStyle name="Normal 3 2 2 2 3 3 2 3 3" xfId="28597" xr:uid="{00000000-0005-0000-0000-00000B460000}"/>
    <cellStyle name="Normal 3 2 2 2 3 3 2 4" xfId="16855" xr:uid="{00000000-0005-0000-0000-00000C460000}"/>
    <cellStyle name="Normal 3 2 2 2 3 3 2 4 2" xfId="31978" xr:uid="{00000000-0005-0000-0000-00000D460000}"/>
    <cellStyle name="Normal 3 2 2 2 3 3 2 5" xfId="25213" xr:uid="{00000000-0005-0000-0000-00000E460000}"/>
    <cellStyle name="Normal 3 2 2 2 3 3 3" xfId="10962" xr:uid="{00000000-0005-0000-0000-00000F460000}"/>
    <cellStyle name="Normal 3 2 2 2 3 3 3 2" xfId="14347" xr:uid="{00000000-0005-0000-0000-000010460000}"/>
    <cellStyle name="Normal 3 2 2 2 3 3 3 2 2" xfId="21131" xr:uid="{00000000-0005-0000-0000-000011460000}"/>
    <cellStyle name="Normal 3 2 2 2 3 3 3 2 2 2" xfId="36244" xr:uid="{00000000-0005-0000-0000-000012460000}"/>
    <cellStyle name="Normal 3 2 2 2 3 3 3 2 3" xfId="29476" xr:uid="{00000000-0005-0000-0000-000013460000}"/>
    <cellStyle name="Normal 3 2 2 2 3 3 3 3" xfId="17747" xr:uid="{00000000-0005-0000-0000-000014460000}"/>
    <cellStyle name="Normal 3 2 2 2 3 3 3 3 2" xfId="32860" xr:uid="{00000000-0005-0000-0000-000015460000}"/>
    <cellStyle name="Normal 3 2 2 2 3 3 3 4" xfId="26092" xr:uid="{00000000-0005-0000-0000-000016460000}"/>
    <cellStyle name="Normal 3 2 2 2 3 3 4" xfId="12632" xr:uid="{00000000-0005-0000-0000-000017460000}"/>
    <cellStyle name="Normal 3 2 2 2 3 3 4 2" xfId="19415" xr:uid="{00000000-0005-0000-0000-000018460000}"/>
    <cellStyle name="Normal 3 2 2 2 3 3 4 2 2" xfId="34528" xr:uid="{00000000-0005-0000-0000-000019460000}"/>
    <cellStyle name="Normal 3 2 2 2 3 3 4 3" xfId="27760" xr:uid="{00000000-0005-0000-0000-00001A460000}"/>
    <cellStyle name="Normal 3 2 2 2 3 3 5" xfId="16020" xr:uid="{00000000-0005-0000-0000-00001B460000}"/>
    <cellStyle name="Normal 3 2 2 2 3 3 5 2" xfId="31144" xr:uid="{00000000-0005-0000-0000-00001C460000}"/>
    <cellStyle name="Normal 3 2 2 2 3 3 6" xfId="9222" xr:uid="{00000000-0005-0000-0000-00001D460000}"/>
    <cellStyle name="Normal 3 2 2 2 3 3 6 2" xfId="24376" xr:uid="{00000000-0005-0000-0000-00001E460000}"/>
    <cellStyle name="Normal 3 2 2 2 3 3 7" xfId="22823" xr:uid="{00000000-0005-0000-0000-00001F460000}"/>
    <cellStyle name="Normal 3 2 2 2 3 4" xfId="9644" xr:uid="{00000000-0005-0000-0000-000020460000}"/>
    <cellStyle name="Normal 3 2 2 2 3 4 2" xfId="11380" xr:uid="{00000000-0005-0000-0000-000021460000}"/>
    <cellStyle name="Normal 3 2 2 2 3 4 2 2" xfId="14765" xr:uid="{00000000-0005-0000-0000-000022460000}"/>
    <cellStyle name="Normal 3 2 2 2 3 4 2 2 2" xfId="21549" xr:uid="{00000000-0005-0000-0000-000023460000}"/>
    <cellStyle name="Normal 3 2 2 2 3 4 2 2 2 2" xfId="36662" xr:uid="{00000000-0005-0000-0000-000024460000}"/>
    <cellStyle name="Normal 3 2 2 2 3 4 2 2 3" xfId="29894" xr:uid="{00000000-0005-0000-0000-000025460000}"/>
    <cellStyle name="Normal 3 2 2 2 3 4 2 3" xfId="18165" xr:uid="{00000000-0005-0000-0000-000026460000}"/>
    <cellStyle name="Normal 3 2 2 2 3 4 2 3 2" xfId="33278" xr:uid="{00000000-0005-0000-0000-000027460000}"/>
    <cellStyle name="Normal 3 2 2 2 3 4 2 4" xfId="26510" xr:uid="{00000000-0005-0000-0000-000028460000}"/>
    <cellStyle name="Normal 3 2 2 2 3 4 3" xfId="13052" xr:uid="{00000000-0005-0000-0000-000029460000}"/>
    <cellStyle name="Normal 3 2 2 2 3 4 3 2" xfId="19836" xr:uid="{00000000-0005-0000-0000-00002A460000}"/>
    <cellStyle name="Normal 3 2 2 2 3 4 3 2 2" xfId="34949" xr:uid="{00000000-0005-0000-0000-00002B460000}"/>
    <cellStyle name="Normal 3 2 2 2 3 4 3 3" xfId="28181" xr:uid="{00000000-0005-0000-0000-00002C460000}"/>
    <cellStyle name="Normal 3 2 2 2 3 4 4" xfId="16438" xr:uid="{00000000-0005-0000-0000-00002D460000}"/>
    <cellStyle name="Normal 3 2 2 2 3 4 4 2" xfId="31562" xr:uid="{00000000-0005-0000-0000-00002E460000}"/>
    <cellStyle name="Normal 3 2 2 2 3 4 5" xfId="24797" xr:uid="{00000000-0005-0000-0000-00002F460000}"/>
    <cellStyle name="Normal 3 2 2 2 3 5" xfId="10547" xr:uid="{00000000-0005-0000-0000-000030460000}"/>
    <cellStyle name="Normal 3 2 2 2 3 5 2" xfId="13931" xr:uid="{00000000-0005-0000-0000-000031460000}"/>
    <cellStyle name="Normal 3 2 2 2 3 5 2 2" xfId="20715" xr:uid="{00000000-0005-0000-0000-000032460000}"/>
    <cellStyle name="Normal 3 2 2 2 3 5 2 2 2" xfId="35828" xr:uid="{00000000-0005-0000-0000-000033460000}"/>
    <cellStyle name="Normal 3 2 2 2 3 5 2 3" xfId="29060" xr:uid="{00000000-0005-0000-0000-000034460000}"/>
    <cellStyle name="Normal 3 2 2 2 3 5 3" xfId="17331" xr:uid="{00000000-0005-0000-0000-000035460000}"/>
    <cellStyle name="Normal 3 2 2 2 3 5 3 2" xfId="32444" xr:uid="{00000000-0005-0000-0000-000036460000}"/>
    <cellStyle name="Normal 3 2 2 2 3 5 4" xfId="25676" xr:uid="{00000000-0005-0000-0000-000037460000}"/>
    <cellStyle name="Normal 3 2 2 2 3 6" xfId="12216" xr:uid="{00000000-0005-0000-0000-000038460000}"/>
    <cellStyle name="Normal 3 2 2 2 3 6 2" xfId="18999" xr:uid="{00000000-0005-0000-0000-000039460000}"/>
    <cellStyle name="Normal 3 2 2 2 3 6 2 2" xfId="34112" xr:uid="{00000000-0005-0000-0000-00003A460000}"/>
    <cellStyle name="Normal 3 2 2 2 3 6 3" xfId="27344" xr:uid="{00000000-0005-0000-0000-00003B460000}"/>
    <cellStyle name="Normal 3 2 2 2 3 7" xfId="15604" xr:uid="{00000000-0005-0000-0000-00003C460000}"/>
    <cellStyle name="Normal 3 2 2 2 3 7 2" xfId="30728" xr:uid="{00000000-0005-0000-0000-00003D460000}"/>
    <cellStyle name="Normal 3 2 2 2 3 8" xfId="8805" xr:uid="{00000000-0005-0000-0000-00003E460000}"/>
    <cellStyle name="Normal 3 2 2 2 3 8 2" xfId="23960" xr:uid="{00000000-0005-0000-0000-00003F460000}"/>
    <cellStyle name="Normal 3 2 2 2 3 9" xfId="22407" xr:uid="{00000000-0005-0000-0000-000040460000}"/>
    <cellStyle name="Normal 3 2 2 2 4" xfId="7025" xr:uid="{00000000-0005-0000-0000-000041460000}"/>
    <cellStyle name="Normal 3 2 2 2 4 2" xfId="7442" xr:uid="{00000000-0005-0000-0000-000042460000}"/>
    <cellStyle name="Normal 3 2 2 2 4 2 2" xfId="10164" xr:uid="{00000000-0005-0000-0000-000043460000}"/>
    <cellStyle name="Normal 3 2 2 2 4 2 2 2" xfId="11901" xr:uid="{00000000-0005-0000-0000-000044460000}"/>
    <cellStyle name="Normal 3 2 2 2 4 2 2 2 2" xfId="15286" xr:uid="{00000000-0005-0000-0000-000045460000}"/>
    <cellStyle name="Normal 3 2 2 2 4 2 2 2 2 2" xfId="22070" xr:uid="{00000000-0005-0000-0000-000046460000}"/>
    <cellStyle name="Normal 3 2 2 2 4 2 2 2 2 2 2" xfId="37183" xr:uid="{00000000-0005-0000-0000-000047460000}"/>
    <cellStyle name="Normal 3 2 2 2 4 2 2 2 2 3" xfId="30415" xr:uid="{00000000-0005-0000-0000-000048460000}"/>
    <cellStyle name="Normal 3 2 2 2 4 2 2 2 3" xfId="18686" xr:uid="{00000000-0005-0000-0000-000049460000}"/>
    <cellStyle name="Normal 3 2 2 2 4 2 2 2 3 2" xfId="33799" xr:uid="{00000000-0005-0000-0000-00004A460000}"/>
    <cellStyle name="Normal 3 2 2 2 4 2 2 2 4" xfId="27031" xr:uid="{00000000-0005-0000-0000-00004B460000}"/>
    <cellStyle name="Normal 3 2 2 2 4 2 2 3" xfId="13573" xr:uid="{00000000-0005-0000-0000-00004C460000}"/>
    <cellStyle name="Normal 3 2 2 2 4 2 2 3 2" xfId="20357" xr:uid="{00000000-0005-0000-0000-00004D460000}"/>
    <cellStyle name="Normal 3 2 2 2 4 2 2 3 2 2" xfId="35470" xr:uid="{00000000-0005-0000-0000-00004E460000}"/>
    <cellStyle name="Normal 3 2 2 2 4 2 2 3 3" xfId="28702" xr:uid="{00000000-0005-0000-0000-00004F460000}"/>
    <cellStyle name="Normal 3 2 2 2 4 2 2 4" xfId="16960" xr:uid="{00000000-0005-0000-0000-000050460000}"/>
    <cellStyle name="Normal 3 2 2 2 4 2 2 4 2" xfId="32083" xr:uid="{00000000-0005-0000-0000-000051460000}"/>
    <cellStyle name="Normal 3 2 2 2 4 2 2 5" xfId="25318" xr:uid="{00000000-0005-0000-0000-000052460000}"/>
    <cellStyle name="Normal 3 2 2 2 4 2 3" xfId="11067" xr:uid="{00000000-0005-0000-0000-000053460000}"/>
    <cellStyle name="Normal 3 2 2 2 4 2 3 2" xfId="14452" xr:uid="{00000000-0005-0000-0000-000054460000}"/>
    <cellStyle name="Normal 3 2 2 2 4 2 3 2 2" xfId="21236" xr:uid="{00000000-0005-0000-0000-000055460000}"/>
    <cellStyle name="Normal 3 2 2 2 4 2 3 2 2 2" xfId="36349" xr:uid="{00000000-0005-0000-0000-000056460000}"/>
    <cellStyle name="Normal 3 2 2 2 4 2 3 2 3" xfId="29581" xr:uid="{00000000-0005-0000-0000-000057460000}"/>
    <cellStyle name="Normal 3 2 2 2 4 2 3 3" xfId="17852" xr:uid="{00000000-0005-0000-0000-000058460000}"/>
    <cellStyle name="Normal 3 2 2 2 4 2 3 3 2" xfId="32965" xr:uid="{00000000-0005-0000-0000-000059460000}"/>
    <cellStyle name="Normal 3 2 2 2 4 2 3 4" xfId="26197" xr:uid="{00000000-0005-0000-0000-00005A460000}"/>
    <cellStyle name="Normal 3 2 2 2 4 2 4" xfId="12737" xr:uid="{00000000-0005-0000-0000-00005B460000}"/>
    <cellStyle name="Normal 3 2 2 2 4 2 4 2" xfId="19520" xr:uid="{00000000-0005-0000-0000-00005C460000}"/>
    <cellStyle name="Normal 3 2 2 2 4 2 4 2 2" xfId="34633" xr:uid="{00000000-0005-0000-0000-00005D460000}"/>
    <cellStyle name="Normal 3 2 2 2 4 2 4 3" xfId="27865" xr:uid="{00000000-0005-0000-0000-00005E460000}"/>
    <cellStyle name="Normal 3 2 2 2 4 2 5" xfId="16125" xr:uid="{00000000-0005-0000-0000-00005F460000}"/>
    <cellStyle name="Normal 3 2 2 2 4 2 5 2" xfId="31249" xr:uid="{00000000-0005-0000-0000-000060460000}"/>
    <cellStyle name="Normal 3 2 2 2 4 2 6" xfId="9327" xr:uid="{00000000-0005-0000-0000-000061460000}"/>
    <cellStyle name="Normal 3 2 2 2 4 2 6 2" xfId="24481" xr:uid="{00000000-0005-0000-0000-000062460000}"/>
    <cellStyle name="Normal 3 2 2 2 4 2 7" xfId="22928" xr:uid="{00000000-0005-0000-0000-000063460000}"/>
    <cellStyle name="Normal 3 2 2 2 4 3" xfId="9749" xr:uid="{00000000-0005-0000-0000-000064460000}"/>
    <cellStyle name="Normal 3 2 2 2 4 3 2" xfId="11485" xr:uid="{00000000-0005-0000-0000-000065460000}"/>
    <cellStyle name="Normal 3 2 2 2 4 3 2 2" xfId="14870" xr:uid="{00000000-0005-0000-0000-000066460000}"/>
    <cellStyle name="Normal 3 2 2 2 4 3 2 2 2" xfId="21654" xr:uid="{00000000-0005-0000-0000-000067460000}"/>
    <cellStyle name="Normal 3 2 2 2 4 3 2 2 2 2" xfId="36767" xr:uid="{00000000-0005-0000-0000-000068460000}"/>
    <cellStyle name="Normal 3 2 2 2 4 3 2 2 3" xfId="29999" xr:uid="{00000000-0005-0000-0000-000069460000}"/>
    <cellStyle name="Normal 3 2 2 2 4 3 2 3" xfId="18270" xr:uid="{00000000-0005-0000-0000-00006A460000}"/>
    <cellStyle name="Normal 3 2 2 2 4 3 2 3 2" xfId="33383" xr:uid="{00000000-0005-0000-0000-00006B460000}"/>
    <cellStyle name="Normal 3 2 2 2 4 3 2 4" xfId="26615" xr:uid="{00000000-0005-0000-0000-00006C460000}"/>
    <cellStyle name="Normal 3 2 2 2 4 3 3" xfId="13157" xr:uid="{00000000-0005-0000-0000-00006D460000}"/>
    <cellStyle name="Normal 3 2 2 2 4 3 3 2" xfId="19941" xr:uid="{00000000-0005-0000-0000-00006E460000}"/>
    <cellStyle name="Normal 3 2 2 2 4 3 3 2 2" xfId="35054" xr:uid="{00000000-0005-0000-0000-00006F460000}"/>
    <cellStyle name="Normal 3 2 2 2 4 3 3 3" xfId="28286" xr:uid="{00000000-0005-0000-0000-000070460000}"/>
    <cellStyle name="Normal 3 2 2 2 4 3 4" xfId="16543" xr:uid="{00000000-0005-0000-0000-000071460000}"/>
    <cellStyle name="Normal 3 2 2 2 4 3 4 2" xfId="31667" xr:uid="{00000000-0005-0000-0000-000072460000}"/>
    <cellStyle name="Normal 3 2 2 2 4 3 5" xfId="24902" xr:uid="{00000000-0005-0000-0000-000073460000}"/>
    <cellStyle name="Normal 3 2 2 2 4 4" xfId="10652" xr:uid="{00000000-0005-0000-0000-000074460000}"/>
    <cellStyle name="Normal 3 2 2 2 4 4 2" xfId="14036" xr:uid="{00000000-0005-0000-0000-000075460000}"/>
    <cellStyle name="Normal 3 2 2 2 4 4 2 2" xfId="20820" xr:uid="{00000000-0005-0000-0000-000076460000}"/>
    <cellStyle name="Normal 3 2 2 2 4 4 2 2 2" xfId="35933" xr:uid="{00000000-0005-0000-0000-000077460000}"/>
    <cellStyle name="Normal 3 2 2 2 4 4 2 3" xfId="29165" xr:uid="{00000000-0005-0000-0000-000078460000}"/>
    <cellStyle name="Normal 3 2 2 2 4 4 3" xfId="17436" xr:uid="{00000000-0005-0000-0000-000079460000}"/>
    <cellStyle name="Normal 3 2 2 2 4 4 3 2" xfId="32549" xr:uid="{00000000-0005-0000-0000-00007A460000}"/>
    <cellStyle name="Normal 3 2 2 2 4 4 4" xfId="25781" xr:uid="{00000000-0005-0000-0000-00007B460000}"/>
    <cellStyle name="Normal 3 2 2 2 4 5" xfId="12321" xr:uid="{00000000-0005-0000-0000-00007C460000}"/>
    <cellStyle name="Normal 3 2 2 2 4 5 2" xfId="19104" xr:uid="{00000000-0005-0000-0000-00007D460000}"/>
    <cellStyle name="Normal 3 2 2 2 4 5 2 2" xfId="34217" xr:uid="{00000000-0005-0000-0000-00007E460000}"/>
    <cellStyle name="Normal 3 2 2 2 4 5 3" xfId="27449" xr:uid="{00000000-0005-0000-0000-00007F460000}"/>
    <cellStyle name="Normal 3 2 2 2 4 6" xfId="15709" xr:uid="{00000000-0005-0000-0000-000080460000}"/>
    <cellStyle name="Normal 3 2 2 2 4 6 2" xfId="30833" xr:uid="{00000000-0005-0000-0000-000081460000}"/>
    <cellStyle name="Normal 3 2 2 2 4 7" xfId="8911" xr:uid="{00000000-0005-0000-0000-000082460000}"/>
    <cellStyle name="Normal 3 2 2 2 4 7 2" xfId="24065" xr:uid="{00000000-0005-0000-0000-000083460000}"/>
    <cellStyle name="Normal 3 2 2 2 4 8" xfId="22512" xr:uid="{00000000-0005-0000-0000-000084460000}"/>
    <cellStyle name="Normal 3 2 2 2 5" xfId="7236" xr:uid="{00000000-0005-0000-0000-000085460000}"/>
    <cellStyle name="Normal 3 2 2 2 5 2" xfId="9957" xr:uid="{00000000-0005-0000-0000-000086460000}"/>
    <cellStyle name="Normal 3 2 2 2 5 2 2" xfId="11693" xr:uid="{00000000-0005-0000-0000-000087460000}"/>
    <cellStyle name="Normal 3 2 2 2 5 2 2 2" xfId="15078" xr:uid="{00000000-0005-0000-0000-000088460000}"/>
    <cellStyle name="Normal 3 2 2 2 5 2 2 2 2" xfId="21862" xr:uid="{00000000-0005-0000-0000-000089460000}"/>
    <cellStyle name="Normal 3 2 2 2 5 2 2 2 2 2" xfId="36975" xr:uid="{00000000-0005-0000-0000-00008A460000}"/>
    <cellStyle name="Normal 3 2 2 2 5 2 2 2 3" xfId="30207" xr:uid="{00000000-0005-0000-0000-00008B460000}"/>
    <cellStyle name="Normal 3 2 2 2 5 2 2 3" xfId="18478" xr:uid="{00000000-0005-0000-0000-00008C460000}"/>
    <cellStyle name="Normal 3 2 2 2 5 2 2 3 2" xfId="33591" xr:uid="{00000000-0005-0000-0000-00008D460000}"/>
    <cellStyle name="Normal 3 2 2 2 5 2 2 4" xfId="26823" xr:uid="{00000000-0005-0000-0000-00008E460000}"/>
    <cellStyle name="Normal 3 2 2 2 5 2 3" xfId="13365" xr:uid="{00000000-0005-0000-0000-00008F460000}"/>
    <cellStyle name="Normal 3 2 2 2 5 2 3 2" xfId="20149" xr:uid="{00000000-0005-0000-0000-000090460000}"/>
    <cellStyle name="Normal 3 2 2 2 5 2 3 2 2" xfId="35262" xr:uid="{00000000-0005-0000-0000-000091460000}"/>
    <cellStyle name="Normal 3 2 2 2 5 2 3 3" xfId="28494" xr:uid="{00000000-0005-0000-0000-000092460000}"/>
    <cellStyle name="Normal 3 2 2 2 5 2 4" xfId="16752" xr:uid="{00000000-0005-0000-0000-000093460000}"/>
    <cellStyle name="Normal 3 2 2 2 5 2 4 2" xfId="31875" xr:uid="{00000000-0005-0000-0000-000094460000}"/>
    <cellStyle name="Normal 3 2 2 2 5 2 5" xfId="25110" xr:uid="{00000000-0005-0000-0000-000095460000}"/>
    <cellStyle name="Normal 3 2 2 2 5 3" xfId="10860" xr:uid="{00000000-0005-0000-0000-000096460000}"/>
    <cellStyle name="Normal 3 2 2 2 5 3 2" xfId="14244" xr:uid="{00000000-0005-0000-0000-000097460000}"/>
    <cellStyle name="Normal 3 2 2 2 5 3 2 2" xfId="21028" xr:uid="{00000000-0005-0000-0000-000098460000}"/>
    <cellStyle name="Normal 3 2 2 2 5 3 2 2 2" xfId="36141" xr:uid="{00000000-0005-0000-0000-000099460000}"/>
    <cellStyle name="Normal 3 2 2 2 5 3 2 3" xfId="29373" xr:uid="{00000000-0005-0000-0000-00009A460000}"/>
    <cellStyle name="Normal 3 2 2 2 5 3 3" xfId="17644" xr:uid="{00000000-0005-0000-0000-00009B460000}"/>
    <cellStyle name="Normal 3 2 2 2 5 3 3 2" xfId="32757" xr:uid="{00000000-0005-0000-0000-00009C460000}"/>
    <cellStyle name="Normal 3 2 2 2 5 3 4" xfId="25989" xr:uid="{00000000-0005-0000-0000-00009D460000}"/>
    <cellStyle name="Normal 3 2 2 2 5 4" xfId="12529" xr:uid="{00000000-0005-0000-0000-00009E460000}"/>
    <cellStyle name="Normal 3 2 2 2 5 4 2" xfId="19312" xr:uid="{00000000-0005-0000-0000-00009F460000}"/>
    <cellStyle name="Normal 3 2 2 2 5 4 2 2" xfId="34425" xr:uid="{00000000-0005-0000-0000-0000A0460000}"/>
    <cellStyle name="Normal 3 2 2 2 5 4 3" xfId="27657" xr:uid="{00000000-0005-0000-0000-0000A1460000}"/>
    <cellStyle name="Normal 3 2 2 2 5 5" xfId="15917" xr:uid="{00000000-0005-0000-0000-0000A2460000}"/>
    <cellStyle name="Normal 3 2 2 2 5 5 2" xfId="31041" xr:uid="{00000000-0005-0000-0000-0000A3460000}"/>
    <cellStyle name="Normal 3 2 2 2 5 6" xfId="9119" xr:uid="{00000000-0005-0000-0000-0000A4460000}"/>
    <cellStyle name="Normal 3 2 2 2 5 6 2" xfId="24273" xr:uid="{00000000-0005-0000-0000-0000A5460000}"/>
    <cellStyle name="Normal 3 2 2 2 5 7" xfId="22720" xr:uid="{00000000-0005-0000-0000-0000A6460000}"/>
    <cellStyle name="Normal 3 2 2 2 6" xfId="8051" xr:uid="{00000000-0005-0000-0000-0000A7460000}"/>
    <cellStyle name="Normal 3 2 2 2 6 2" xfId="10442" xr:uid="{00000000-0005-0000-0000-0000A8460000}"/>
    <cellStyle name="Normal 3 2 2 2 6 2 2" xfId="13828" xr:uid="{00000000-0005-0000-0000-0000A9460000}"/>
    <cellStyle name="Normal 3 2 2 2 6 2 2 2" xfId="20612" xr:uid="{00000000-0005-0000-0000-0000AA460000}"/>
    <cellStyle name="Normal 3 2 2 2 6 2 2 2 2" xfId="35725" xr:uid="{00000000-0005-0000-0000-0000AB460000}"/>
    <cellStyle name="Normal 3 2 2 2 6 2 2 3" xfId="28957" xr:uid="{00000000-0005-0000-0000-0000AC460000}"/>
    <cellStyle name="Normal 3 2 2 2 6 2 3" xfId="17228" xr:uid="{00000000-0005-0000-0000-0000AD460000}"/>
    <cellStyle name="Normal 3 2 2 2 6 2 3 2" xfId="32341" xr:uid="{00000000-0005-0000-0000-0000AE460000}"/>
    <cellStyle name="Normal 3 2 2 2 6 2 4" xfId="25573" xr:uid="{00000000-0005-0000-0000-0000AF460000}"/>
    <cellStyle name="Normal 3 2 2 2 6 3" xfId="12949" xr:uid="{00000000-0005-0000-0000-0000B0460000}"/>
    <cellStyle name="Normal 3 2 2 2 6 3 2" xfId="19733" xr:uid="{00000000-0005-0000-0000-0000B1460000}"/>
    <cellStyle name="Normal 3 2 2 2 6 3 2 2" xfId="34846" xr:uid="{00000000-0005-0000-0000-0000B2460000}"/>
    <cellStyle name="Normal 3 2 2 2 6 3 3" xfId="28078" xr:uid="{00000000-0005-0000-0000-0000B3460000}"/>
    <cellStyle name="Normal 3 2 2 2 6 4" xfId="16335" xr:uid="{00000000-0005-0000-0000-0000B4460000}"/>
    <cellStyle name="Normal 3 2 2 2 6 4 2" xfId="31459" xr:uid="{00000000-0005-0000-0000-0000B5460000}"/>
    <cellStyle name="Normal 3 2 2 2 6 5" xfId="9541" xr:uid="{00000000-0005-0000-0000-0000B6460000}"/>
    <cellStyle name="Normal 3 2 2 2 6 5 2" xfId="24694" xr:uid="{00000000-0005-0000-0000-0000B7460000}"/>
    <cellStyle name="Normal 3 2 2 2 7" xfId="11277" xr:uid="{00000000-0005-0000-0000-0000B8460000}"/>
    <cellStyle name="Normal 3 2 2 2 7 2" xfId="14662" xr:uid="{00000000-0005-0000-0000-0000B9460000}"/>
    <cellStyle name="Normal 3 2 2 2 7 2 2" xfId="21446" xr:uid="{00000000-0005-0000-0000-0000BA460000}"/>
    <cellStyle name="Normal 3 2 2 2 7 2 2 2" xfId="36559" xr:uid="{00000000-0005-0000-0000-0000BB460000}"/>
    <cellStyle name="Normal 3 2 2 2 7 2 3" xfId="29791" xr:uid="{00000000-0005-0000-0000-0000BC460000}"/>
    <cellStyle name="Normal 3 2 2 2 7 3" xfId="18062" xr:uid="{00000000-0005-0000-0000-0000BD460000}"/>
    <cellStyle name="Normal 3 2 2 2 7 3 2" xfId="33175" xr:uid="{00000000-0005-0000-0000-0000BE460000}"/>
    <cellStyle name="Normal 3 2 2 2 7 4" xfId="26407" xr:uid="{00000000-0005-0000-0000-0000BF460000}"/>
    <cellStyle name="Normal 3 2 2 2 8" xfId="10379" xr:uid="{00000000-0005-0000-0000-0000C0460000}"/>
    <cellStyle name="Normal 3 2 2 2 8 2" xfId="13766" xr:uid="{00000000-0005-0000-0000-0000C1460000}"/>
    <cellStyle name="Normal 3 2 2 2 8 2 2" xfId="20550" xr:uid="{00000000-0005-0000-0000-0000C2460000}"/>
    <cellStyle name="Normal 3 2 2 2 8 2 2 2" xfId="35663" xr:uid="{00000000-0005-0000-0000-0000C3460000}"/>
    <cellStyle name="Normal 3 2 2 2 8 2 3" xfId="28895" xr:uid="{00000000-0005-0000-0000-0000C4460000}"/>
    <cellStyle name="Normal 3 2 2 2 8 3" xfId="17169" xr:uid="{00000000-0005-0000-0000-0000C5460000}"/>
    <cellStyle name="Normal 3 2 2 2 8 3 2" xfId="32282" xr:uid="{00000000-0005-0000-0000-0000C6460000}"/>
    <cellStyle name="Normal 3 2 2 2 8 4" xfId="25511" xr:uid="{00000000-0005-0000-0000-0000C7460000}"/>
    <cellStyle name="Normal 3 2 2 2 9" xfId="12113" xr:uid="{00000000-0005-0000-0000-0000C8460000}"/>
    <cellStyle name="Normal 3 2 2 2 9 2" xfId="18896" xr:uid="{00000000-0005-0000-0000-0000C9460000}"/>
    <cellStyle name="Normal 3 2 2 2 9 2 2" xfId="34009" xr:uid="{00000000-0005-0000-0000-0000CA460000}"/>
    <cellStyle name="Normal 3 2 2 2 9 3" xfId="27241" xr:uid="{00000000-0005-0000-0000-0000CB460000}"/>
    <cellStyle name="Normal 3 2 2 3" xfId="716" xr:uid="{00000000-0005-0000-0000-0000CC460000}"/>
    <cellStyle name="Normal 3 2 2 3 10" xfId="22328" xr:uid="{00000000-0005-0000-0000-0000CD460000}"/>
    <cellStyle name="Normal 3 2 2 3 2" xfId="6942" xr:uid="{00000000-0005-0000-0000-0000CE460000}"/>
    <cellStyle name="Normal 3 2 2 3 2 2" xfId="7152" xr:uid="{00000000-0005-0000-0000-0000CF460000}"/>
    <cellStyle name="Normal 3 2 2 3 2 2 2" xfId="7569" xr:uid="{00000000-0005-0000-0000-0000D0460000}"/>
    <cellStyle name="Normal 3 2 2 3 2 2 2 2" xfId="10291" xr:uid="{00000000-0005-0000-0000-0000D1460000}"/>
    <cellStyle name="Normal 3 2 2 3 2 2 2 2 2" xfId="12028" xr:uid="{00000000-0005-0000-0000-0000D2460000}"/>
    <cellStyle name="Normal 3 2 2 3 2 2 2 2 2 2" xfId="15413" xr:uid="{00000000-0005-0000-0000-0000D3460000}"/>
    <cellStyle name="Normal 3 2 2 3 2 2 2 2 2 2 2" xfId="22197" xr:uid="{00000000-0005-0000-0000-0000D4460000}"/>
    <cellStyle name="Normal 3 2 2 3 2 2 2 2 2 2 2 2" xfId="37310" xr:uid="{00000000-0005-0000-0000-0000D5460000}"/>
    <cellStyle name="Normal 3 2 2 3 2 2 2 2 2 2 3" xfId="30542" xr:uid="{00000000-0005-0000-0000-0000D6460000}"/>
    <cellStyle name="Normal 3 2 2 3 2 2 2 2 2 3" xfId="18813" xr:uid="{00000000-0005-0000-0000-0000D7460000}"/>
    <cellStyle name="Normal 3 2 2 3 2 2 2 2 2 3 2" xfId="33926" xr:uid="{00000000-0005-0000-0000-0000D8460000}"/>
    <cellStyle name="Normal 3 2 2 3 2 2 2 2 2 4" xfId="27158" xr:uid="{00000000-0005-0000-0000-0000D9460000}"/>
    <cellStyle name="Normal 3 2 2 3 2 2 2 2 3" xfId="13700" xr:uid="{00000000-0005-0000-0000-0000DA460000}"/>
    <cellStyle name="Normal 3 2 2 3 2 2 2 2 3 2" xfId="20484" xr:uid="{00000000-0005-0000-0000-0000DB460000}"/>
    <cellStyle name="Normal 3 2 2 3 2 2 2 2 3 2 2" xfId="35597" xr:uid="{00000000-0005-0000-0000-0000DC460000}"/>
    <cellStyle name="Normal 3 2 2 3 2 2 2 2 3 3" xfId="28829" xr:uid="{00000000-0005-0000-0000-0000DD460000}"/>
    <cellStyle name="Normal 3 2 2 3 2 2 2 2 4" xfId="17087" xr:uid="{00000000-0005-0000-0000-0000DE460000}"/>
    <cellStyle name="Normal 3 2 2 3 2 2 2 2 4 2" xfId="32210" xr:uid="{00000000-0005-0000-0000-0000DF460000}"/>
    <cellStyle name="Normal 3 2 2 3 2 2 2 2 5" xfId="25445" xr:uid="{00000000-0005-0000-0000-0000E0460000}"/>
    <cellStyle name="Normal 3 2 2 3 2 2 2 3" xfId="11194" xr:uid="{00000000-0005-0000-0000-0000E1460000}"/>
    <cellStyle name="Normal 3 2 2 3 2 2 2 3 2" xfId="14579" xr:uid="{00000000-0005-0000-0000-0000E2460000}"/>
    <cellStyle name="Normal 3 2 2 3 2 2 2 3 2 2" xfId="21363" xr:uid="{00000000-0005-0000-0000-0000E3460000}"/>
    <cellStyle name="Normal 3 2 2 3 2 2 2 3 2 2 2" xfId="36476" xr:uid="{00000000-0005-0000-0000-0000E4460000}"/>
    <cellStyle name="Normal 3 2 2 3 2 2 2 3 2 3" xfId="29708" xr:uid="{00000000-0005-0000-0000-0000E5460000}"/>
    <cellStyle name="Normal 3 2 2 3 2 2 2 3 3" xfId="17979" xr:uid="{00000000-0005-0000-0000-0000E6460000}"/>
    <cellStyle name="Normal 3 2 2 3 2 2 2 3 3 2" xfId="33092" xr:uid="{00000000-0005-0000-0000-0000E7460000}"/>
    <cellStyle name="Normal 3 2 2 3 2 2 2 3 4" xfId="26324" xr:uid="{00000000-0005-0000-0000-0000E8460000}"/>
    <cellStyle name="Normal 3 2 2 3 2 2 2 4" xfId="12864" xr:uid="{00000000-0005-0000-0000-0000E9460000}"/>
    <cellStyle name="Normal 3 2 2 3 2 2 2 4 2" xfId="19647" xr:uid="{00000000-0005-0000-0000-0000EA460000}"/>
    <cellStyle name="Normal 3 2 2 3 2 2 2 4 2 2" xfId="34760" xr:uid="{00000000-0005-0000-0000-0000EB460000}"/>
    <cellStyle name="Normal 3 2 2 3 2 2 2 4 3" xfId="27992" xr:uid="{00000000-0005-0000-0000-0000EC460000}"/>
    <cellStyle name="Normal 3 2 2 3 2 2 2 5" xfId="16252" xr:uid="{00000000-0005-0000-0000-0000ED460000}"/>
    <cellStyle name="Normal 3 2 2 3 2 2 2 5 2" xfId="31376" xr:uid="{00000000-0005-0000-0000-0000EE460000}"/>
    <cellStyle name="Normal 3 2 2 3 2 2 2 6" xfId="9454" xr:uid="{00000000-0005-0000-0000-0000EF460000}"/>
    <cellStyle name="Normal 3 2 2 3 2 2 2 6 2" xfId="24608" xr:uid="{00000000-0005-0000-0000-0000F0460000}"/>
    <cellStyle name="Normal 3 2 2 3 2 2 2 7" xfId="23055" xr:uid="{00000000-0005-0000-0000-0000F1460000}"/>
    <cellStyle name="Normal 3 2 2 3 2 2 3" xfId="9876" xr:uid="{00000000-0005-0000-0000-0000F2460000}"/>
    <cellStyle name="Normal 3 2 2 3 2 2 3 2" xfId="11612" xr:uid="{00000000-0005-0000-0000-0000F3460000}"/>
    <cellStyle name="Normal 3 2 2 3 2 2 3 2 2" xfId="14997" xr:uid="{00000000-0005-0000-0000-0000F4460000}"/>
    <cellStyle name="Normal 3 2 2 3 2 2 3 2 2 2" xfId="21781" xr:uid="{00000000-0005-0000-0000-0000F5460000}"/>
    <cellStyle name="Normal 3 2 2 3 2 2 3 2 2 2 2" xfId="36894" xr:uid="{00000000-0005-0000-0000-0000F6460000}"/>
    <cellStyle name="Normal 3 2 2 3 2 2 3 2 2 3" xfId="30126" xr:uid="{00000000-0005-0000-0000-0000F7460000}"/>
    <cellStyle name="Normal 3 2 2 3 2 2 3 2 3" xfId="18397" xr:uid="{00000000-0005-0000-0000-0000F8460000}"/>
    <cellStyle name="Normal 3 2 2 3 2 2 3 2 3 2" xfId="33510" xr:uid="{00000000-0005-0000-0000-0000F9460000}"/>
    <cellStyle name="Normal 3 2 2 3 2 2 3 2 4" xfId="26742" xr:uid="{00000000-0005-0000-0000-0000FA460000}"/>
    <cellStyle name="Normal 3 2 2 3 2 2 3 3" xfId="13284" xr:uid="{00000000-0005-0000-0000-0000FB460000}"/>
    <cellStyle name="Normal 3 2 2 3 2 2 3 3 2" xfId="20068" xr:uid="{00000000-0005-0000-0000-0000FC460000}"/>
    <cellStyle name="Normal 3 2 2 3 2 2 3 3 2 2" xfId="35181" xr:uid="{00000000-0005-0000-0000-0000FD460000}"/>
    <cellStyle name="Normal 3 2 2 3 2 2 3 3 3" xfId="28413" xr:uid="{00000000-0005-0000-0000-0000FE460000}"/>
    <cellStyle name="Normal 3 2 2 3 2 2 3 4" xfId="16670" xr:uid="{00000000-0005-0000-0000-0000FF460000}"/>
    <cellStyle name="Normal 3 2 2 3 2 2 3 4 2" xfId="31794" xr:uid="{00000000-0005-0000-0000-000000470000}"/>
    <cellStyle name="Normal 3 2 2 3 2 2 3 5" xfId="25029" xr:uid="{00000000-0005-0000-0000-000001470000}"/>
    <cellStyle name="Normal 3 2 2 3 2 2 4" xfId="10779" xr:uid="{00000000-0005-0000-0000-000002470000}"/>
    <cellStyle name="Normal 3 2 2 3 2 2 4 2" xfId="14163" xr:uid="{00000000-0005-0000-0000-000003470000}"/>
    <cellStyle name="Normal 3 2 2 3 2 2 4 2 2" xfId="20947" xr:uid="{00000000-0005-0000-0000-000004470000}"/>
    <cellStyle name="Normal 3 2 2 3 2 2 4 2 2 2" xfId="36060" xr:uid="{00000000-0005-0000-0000-000005470000}"/>
    <cellStyle name="Normal 3 2 2 3 2 2 4 2 3" xfId="29292" xr:uid="{00000000-0005-0000-0000-000006470000}"/>
    <cellStyle name="Normal 3 2 2 3 2 2 4 3" xfId="17563" xr:uid="{00000000-0005-0000-0000-000007470000}"/>
    <cellStyle name="Normal 3 2 2 3 2 2 4 3 2" xfId="32676" xr:uid="{00000000-0005-0000-0000-000008470000}"/>
    <cellStyle name="Normal 3 2 2 3 2 2 4 4" xfId="25908" xr:uid="{00000000-0005-0000-0000-000009470000}"/>
    <cellStyle name="Normal 3 2 2 3 2 2 5" xfId="12448" xr:uid="{00000000-0005-0000-0000-00000A470000}"/>
    <cellStyle name="Normal 3 2 2 3 2 2 5 2" xfId="19231" xr:uid="{00000000-0005-0000-0000-00000B470000}"/>
    <cellStyle name="Normal 3 2 2 3 2 2 5 2 2" xfId="34344" xr:uid="{00000000-0005-0000-0000-00000C470000}"/>
    <cellStyle name="Normal 3 2 2 3 2 2 5 3" xfId="27576" xr:uid="{00000000-0005-0000-0000-00000D470000}"/>
    <cellStyle name="Normal 3 2 2 3 2 2 6" xfId="15836" xr:uid="{00000000-0005-0000-0000-00000E470000}"/>
    <cellStyle name="Normal 3 2 2 3 2 2 6 2" xfId="30960" xr:uid="{00000000-0005-0000-0000-00000F470000}"/>
    <cellStyle name="Normal 3 2 2 3 2 2 7" xfId="9038" xr:uid="{00000000-0005-0000-0000-000010470000}"/>
    <cellStyle name="Normal 3 2 2 3 2 2 7 2" xfId="24192" xr:uid="{00000000-0005-0000-0000-000011470000}"/>
    <cellStyle name="Normal 3 2 2 3 2 2 8" xfId="22639" xr:uid="{00000000-0005-0000-0000-000012470000}"/>
    <cellStyle name="Normal 3 2 2 3 2 3" xfId="7361" xr:uid="{00000000-0005-0000-0000-000013470000}"/>
    <cellStyle name="Normal 3 2 2 3 2 3 2" xfId="10083" xr:uid="{00000000-0005-0000-0000-000014470000}"/>
    <cellStyle name="Normal 3 2 2 3 2 3 2 2" xfId="11820" xr:uid="{00000000-0005-0000-0000-000015470000}"/>
    <cellStyle name="Normal 3 2 2 3 2 3 2 2 2" xfId="15205" xr:uid="{00000000-0005-0000-0000-000016470000}"/>
    <cellStyle name="Normal 3 2 2 3 2 3 2 2 2 2" xfId="21989" xr:uid="{00000000-0005-0000-0000-000017470000}"/>
    <cellStyle name="Normal 3 2 2 3 2 3 2 2 2 2 2" xfId="37102" xr:uid="{00000000-0005-0000-0000-000018470000}"/>
    <cellStyle name="Normal 3 2 2 3 2 3 2 2 2 3" xfId="30334" xr:uid="{00000000-0005-0000-0000-000019470000}"/>
    <cellStyle name="Normal 3 2 2 3 2 3 2 2 3" xfId="18605" xr:uid="{00000000-0005-0000-0000-00001A470000}"/>
    <cellStyle name="Normal 3 2 2 3 2 3 2 2 3 2" xfId="33718" xr:uid="{00000000-0005-0000-0000-00001B470000}"/>
    <cellStyle name="Normal 3 2 2 3 2 3 2 2 4" xfId="26950" xr:uid="{00000000-0005-0000-0000-00001C470000}"/>
    <cellStyle name="Normal 3 2 2 3 2 3 2 3" xfId="13492" xr:uid="{00000000-0005-0000-0000-00001D470000}"/>
    <cellStyle name="Normal 3 2 2 3 2 3 2 3 2" xfId="20276" xr:uid="{00000000-0005-0000-0000-00001E470000}"/>
    <cellStyle name="Normal 3 2 2 3 2 3 2 3 2 2" xfId="35389" xr:uid="{00000000-0005-0000-0000-00001F470000}"/>
    <cellStyle name="Normal 3 2 2 3 2 3 2 3 3" xfId="28621" xr:uid="{00000000-0005-0000-0000-000020470000}"/>
    <cellStyle name="Normal 3 2 2 3 2 3 2 4" xfId="16879" xr:uid="{00000000-0005-0000-0000-000021470000}"/>
    <cellStyle name="Normal 3 2 2 3 2 3 2 4 2" xfId="32002" xr:uid="{00000000-0005-0000-0000-000022470000}"/>
    <cellStyle name="Normal 3 2 2 3 2 3 2 5" xfId="25237" xr:uid="{00000000-0005-0000-0000-000023470000}"/>
    <cellStyle name="Normal 3 2 2 3 2 3 3" xfId="10986" xr:uid="{00000000-0005-0000-0000-000024470000}"/>
    <cellStyle name="Normal 3 2 2 3 2 3 3 2" xfId="14371" xr:uid="{00000000-0005-0000-0000-000025470000}"/>
    <cellStyle name="Normal 3 2 2 3 2 3 3 2 2" xfId="21155" xr:uid="{00000000-0005-0000-0000-000026470000}"/>
    <cellStyle name="Normal 3 2 2 3 2 3 3 2 2 2" xfId="36268" xr:uid="{00000000-0005-0000-0000-000027470000}"/>
    <cellStyle name="Normal 3 2 2 3 2 3 3 2 3" xfId="29500" xr:uid="{00000000-0005-0000-0000-000028470000}"/>
    <cellStyle name="Normal 3 2 2 3 2 3 3 3" xfId="17771" xr:uid="{00000000-0005-0000-0000-000029470000}"/>
    <cellStyle name="Normal 3 2 2 3 2 3 3 3 2" xfId="32884" xr:uid="{00000000-0005-0000-0000-00002A470000}"/>
    <cellStyle name="Normal 3 2 2 3 2 3 3 4" xfId="26116" xr:uid="{00000000-0005-0000-0000-00002B470000}"/>
    <cellStyle name="Normal 3 2 2 3 2 3 4" xfId="12656" xr:uid="{00000000-0005-0000-0000-00002C470000}"/>
    <cellStyle name="Normal 3 2 2 3 2 3 4 2" xfId="19439" xr:uid="{00000000-0005-0000-0000-00002D470000}"/>
    <cellStyle name="Normal 3 2 2 3 2 3 4 2 2" xfId="34552" xr:uid="{00000000-0005-0000-0000-00002E470000}"/>
    <cellStyle name="Normal 3 2 2 3 2 3 4 3" xfId="27784" xr:uid="{00000000-0005-0000-0000-00002F470000}"/>
    <cellStyle name="Normal 3 2 2 3 2 3 5" xfId="16044" xr:uid="{00000000-0005-0000-0000-000030470000}"/>
    <cellStyle name="Normal 3 2 2 3 2 3 5 2" xfId="31168" xr:uid="{00000000-0005-0000-0000-000031470000}"/>
    <cellStyle name="Normal 3 2 2 3 2 3 6" xfId="9246" xr:uid="{00000000-0005-0000-0000-000032470000}"/>
    <cellStyle name="Normal 3 2 2 3 2 3 6 2" xfId="24400" xr:uid="{00000000-0005-0000-0000-000033470000}"/>
    <cellStyle name="Normal 3 2 2 3 2 3 7" xfId="22847" xr:uid="{00000000-0005-0000-0000-000034470000}"/>
    <cellStyle name="Normal 3 2 2 3 2 4" xfId="9668" xr:uid="{00000000-0005-0000-0000-000035470000}"/>
    <cellStyle name="Normal 3 2 2 3 2 4 2" xfId="11404" xr:uid="{00000000-0005-0000-0000-000036470000}"/>
    <cellStyle name="Normal 3 2 2 3 2 4 2 2" xfId="14789" xr:uid="{00000000-0005-0000-0000-000037470000}"/>
    <cellStyle name="Normal 3 2 2 3 2 4 2 2 2" xfId="21573" xr:uid="{00000000-0005-0000-0000-000038470000}"/>
    <cellStyle name="Normal 3 2 2 3 2 4 2 2 2 2" xfId="36686" xr:uid="{00000000-0005-0000-0000-000039470000}"/>
    <cellStyle name="Normal 3 2 2 3 2 4 2 2 3" xfId="29918" xr:uid="{00000000-0005-0000-0000-00003A470000}"/>
    <cellStyle name="Normal 3 2 2 3 2 4 2 3" xfId="18189" xr:uid="{00000000-0005-0000-0000-00003B470000}"/>
    <cellStyle name="Normal 3 2 2 3 2 4 2 3 2" xfId="33302" xr:uid="{00000000-0005-0000-0000-00003C470000}"/>
    <cellStyle name="Normal 3 2 2 3 2 4 2 4" xfId="26534" xr:uid="{00000000-0005-0000-0000-00003D470000}"/>
    <cellStyle name="Normal 3 2 2 3 2 4 3" xfId="13076" xr:uid="{00000000-0005-0000-0000-00003E470000}"/>
    <cellStyle name="Normal 3 2 2 3 2 4 3 2" xfId="19860" xr:uid="{00000000-0005-0000-0000-00003F470000}"/>
    <cellStyle name="Normal 3 2 2 3 2 4 3 2 2" xfId="34973" xr:uid="{00000000-0005-0000-0000-000040470000}"/>
    <cellStyle name="Normal 3 2 2 3 2 4 3 3" xfId="28205" xr:uid="{00000000-0005-0000-0000-000041470000}"/>
    <cellStyle name="Normal 3 2 2 3 2 4 4" xfId="16462" xr:uid="{00000000-0005-0000-0000-000042470000}"/>
    <cellStyle name="Normal 3 2 2 3 2 4 4 2" xfId="31586" xr:uid="{00000000-0005-0000-0000-000043470000}"/>
    <cellStyle name="Normal 3 2 2 3 2 4 5" xfId="24821" xr:uid="{00000000-0005-0000-0000-000044470000}"/>
    <cellStyle name="Normal 3 2 2 3 2 5" xfId="10571" xr:uid="{00000000-0005-0000-0000-000045470000}"/>
    <cellStyle name="Normal 3 2 2 3 2 5 2" xfId="13955" xr:uid="{00000000-0005-0000-0000-000046470000}"/>
    <cellStyle name="Normal 3 2 2 3 2 5 2 2" xfId="20739" xr:uid="{00000000-0005-0000-0000-000047470000}"/>
    <cellStyle name="Normal 3 2 2 3 2 5 2 2 2" xfId="35852" xr:uid="{00000000-0005-0000-0000-000048470000}"/>
    <cellStyle name="Normal 3 2 2 3 2 5 2 3" xfId="29084" xr:uid="{00000000-0005-0000-0000-000049470000}"/>
    <cellStyle name="Normal 3 2 2 3 2 5 3" xfId="17355" xr:uid="{00000000-0005-0000-0000-00004A470000}"/>
    <cellStyle name="Normal 3 2 2 3 2 5 3 2" xfId="32468" xr:uid="{00000000-0005-0000-0000-00004B470000}"/>
    <cellStyle name="Normal 3 2 2 3 2 5 4" xfId="25700" xr:uid="{00000000-0005-0000-0000-00004C470000}"/>
    <cellStyle name="Normal 3 2 2 3 2 6" xfId="12240" xr:uid="{00000000-0005-0000-0000-00004D470000}"/>
    <cellStyle name="Normal 3 2 2 3 2 6 2" xfId="19023" xr:uid="{00000000-0005-0000-0000-00004E470000}"/>
    <cellStyle name="Normal 3 2 2 3 2 6 2 2" xfId="34136" xr:uid="{00000000-0005-0000-0000-00004F470000}"/>
    <cellStyle name="Normal 3 2 2 3 2 6 3" xfId="27368" xr:uid="{00000000-0005-0000-0000-000050470000}"/>
    <cellStyle name="Normal 3 2 2 3 2 7" xfId="15628" xr:uid="{00000000-0005-0000-0000-000051470000}"/>
    <cellStyle name="Normal 3 2 2 3 2 7 2" xfId="30752" xr:uid="{00000000-0005-0000-0000-000052470000}"/>
    <cellStyle name="Normal 3 2 2 3 2 8" xfId="8829" xr:uid="{00000000-0005-0000-0000-000053470000}"/>
    <cellStyle name="Normal 3 2 2 3 2 8 2" xfId="23984" xr:uid="{00000000-0005-0000-0000-000054470000}"/>
    <cellStyle name="Normal 3 2 2 3 2 9" xfId="22431" xr:uid="{00000000-0005-0000-0000-000055470000}"/>
    <cellStyle name="Normal 3 2 2 3 3" xfId="7049" xr:uid="{00000000-0005-0000-0000-000056470000}"/>
    <cellStyle name="Normal 3 2 2 3 3 2" xfId="7466" xr:uid="{00000000-0005-0000-0000-000057470000}"/>
    <cellStyle name="Normal 3 2 2 3 3 2 2" xfId="10188" xr:uid="{00000000-0005-0000-0000-000058470000}"/>
    <cellStyle name="Normal 3 2 2 3 3 2 2 2" xfId="11925" xr:uid="{00000000-0005-0000-0000-000059470000}"/>
    <cellStyle name="Normal 3 2 2 3 3 2 2 2 2" xfId="15310" xr:uid="{00000000-0005-0000-0000-00005A470000}"/>
    <cellStyle name="Normal 3 2 2 3 3 2 2 2 2 2" xfId="22094" xr:uid="{00000000-0005-0000-0000-00005B470000}"/>
    <cellStyle name="Normal 3 2 2 3 3 2 2 2 2 2 2" xfId="37207" xr:uid="{00000000-0005-0000-0000-00005C470000}"/>
    <cellStyle name="Normal 3 2 2 3 3 2 2 2 2 3" xfId="30439" xr:uid="{00000000-0005-0000-0000-00005D470000}"/>
    <cellStyle name="Normal 3 2 2 3 3 2 2 2 3" xfId="18710" xr:uid="{00000000-0005-0000-0000-00005E470000}"/>
    <cellStyle name="Normal 3 2 2 3 3 2 2 2 3 2" xfId="33823" xr:uid="{00000000-0005-0000-0000-00005F470000}"/>
    <cellStyle name="Normal 3 2 2 3 3 2 2 2 4" xfId="27055" xr:uid="{00000000-0005-0000-0000-000060470000}"/>
    <cellStyle name="Normal 3 2 2 3 3 2 2 3" xfId="13597" xr:uid="{00000000-0005-0000-0000-000061470000}"/>
    <cellStyle name="Normal 3 2 2 3 3 2 2 3 2" xfId="20381" xr:uid="{00000000-0005-0000-0000-000062470000}"/>
    <cellStyle name="Normal 3 2 2 3 3 2 2 3 2 2" xfId="35494" xr:uid="{00000000-0005-0000-0000-000063470000}"/>
    <cellStyle name="Normal 3 2 2 3 3 2 2 3 3" xfId="28726" xr:uid="{00000000-0005-0000-0000-000064470000}"/>
    <cellStyle name="Normal 3 2 2 3 3 2 2 4" xfId="16984" xr:uid="{00000000-0005-0000-0000-000065470000}"/>
    <cellStyle name="Normal 3 2 2 3 3 2 2 4 2" xfId="32107" xr:uid="{00000000-0005-0000-0000-000066470000}"/>
    <cellStyle name="Normal 3 2 2 3 3 2 2 5" xfId="25342" xr:uid="{00000000-0005-0000-0000-000067470000}"/>
    <cellStyle name="Normal 3 2 2 3 3 2 3" xfId="11091" xr:uid="{00000000-0005-0000-0000-000068470000}"/>
    <cellStyle name="Normal 3 2 2 3 3 2 3 2" xfId="14476" xr:uid="{00000000-0005-0000-0000-000069470000}"/>
    <cellStyle name="Normal 3 2 2 3 3 2 3 2 2" xfId="21260" xr:uid="{00000000-0005-0000-0000-00006A470000}"/>
    <cellStyle name="Normal 3 2 2 3 3 2 3 2 2 2" xfId="36373" xr:uid="{00000000-0005-0000-0000-00006B470000}"/>
    <cellStyle name="Normal 3 2 2 3 3 2 3 2 3" xfId="29605" xr:uid="{00000000-0005-0000-0000-00006C470000}"/>
    <cellStyle name="Normal 3 2 2 3 3 2 3 3" xfId="17876" xr:uid="{00000000-0005-0000-0000-00006D470000}"/>
    <cellStyle name="Normal 3 2 2 3 3 2 3 3 2" xfId="32989" xr:uid="{00000000-0005-0000-0000-00006E470000}"/>
    <cellStyle name="Normal 3 2 2 3 3 2 3 4" xfId="26221" xr:uid="{00000000-0005-0000-0000-00006F470000}"/>
    <cellStyle name="Normal 3 2 2 3 3 2 4" xfId="12761" xr:uid="{00000000-0005-0000-0000-000070470000}"/>
    <cellStyle name="Normal 3 2 2 3 3 2 4 2" xfId="19544" xr:uid="{00000000-0005-0000-0000-000071470000}"/>
    <cellStyle name="Normal 3 2 2 3 3 2 4 2 2" xfId="34657" xr:uid="{00000000-0005-0000-0000-000072470000}"/>
    <cellStyle name="Normal 3 2 2 3 3 2 4 3" xfId="27889" xr:uid="{00000000-0005-0000-0000-000073470000}"/>
    <cellStyle name="Normal 3 2 2 3 3 2 5" xfId="16149" xr:uid="{00000000-0005-0000-0000-000074470000}"/>
    <cellStyle name="Normal 3 2 2 3 3 2 5 2" xfId="31273" xr:uid="{00000000-0005-0000-0000-000075470000}"/>
    <cellStyle name="Normal 3 2 2 3 3 2 6" xfId="9351" xr:uid="{00000000-0005-0000-0000-000076470000}"/>
    <cellStyle name="Normal 3 2 2 3 3 2 6 2" xfId="24505" xr:uid="{00000000-0005-0000-0000-000077470000}"/>
    <cellStyle name="Normal 3 2 2 3 3 2 7" xfId="22952" xr:uid="{00000000-0005-0000-0000-000078470000}"/>
    <cellStyle name="Normal 3 2 2 3 3 3" xfId="9773" xr:uid="{00000000-0005-0000-0000-000079470000}"/>
    <cellStyle name="Normal 3 2 2 3 3 3 2" xfId="11509" xr:uid="{00000000-0005-0000-0000-00007A470000}"/>
    <cellStyle name="Normal 3 2 2 3 3 3 2 2" xfId="14894" xr:uid="{00000000-0005-0000-0000-00007B470000}"/>
    <cellStyle name="Normal 3 2 2 3 3 3 2 2 2" xfId="21678" xr:uid="{00000000-0005-0000-0000-00007C470000}"/>
    <cellStyle name="Normal 3 2 2 3 3 3 2 2 2 2" xfId="36791" xr:uid="{00000000-0005-0000-0000-00007D470000}"/>
    <cellStyle name="Normal 3 2 2 3 3 3 2 2 3" xfId="30023" xr:uid="{00000000-0005-0000-0000-00007E470000}"/>
    <cellStyle name="Normal 3 2 2 3 3 3 2 3" xfId="18294" xr:uid="{00000000-0005-0000-0000-00007F470000}"/>
    <cellStyle name="Normal 3 2 2 3 3 3 2 3 2" xfId="33407" xr:uid="{00000000-0005-0000-0000-000080470000}"/>
    <cellStyle name="Normal 3 2 2 3 3 3 2 4" xfId="26639" xr:uid="{00000000-0005-0000-0000-000081470000}"/>
    <cellStyle name="Normal 3 2 2 3 3 3 3" xfId="13181" xr:uid="{00000000-0005-0000-0000-000082470000}"/>
    <cellStyle name="Normal 3 2 2 3 3 3 3 2" xfId="19965" xr:uid="{00000000-0005-0000-0000-000083470000}"/>
    <cellStyle name="Normal 3 2 2 3 3 3 3 2 2" xfId="35078" xr:uid="{00000000-0005-0000-0000-000084470000}"/>
    <cellStyle name="Normal 3 2 2 3 3 3 3 3" xfId="28310" xr:uid="{00000000-0005-0000-0000-000085470000}"/>
    <cellStyle name="Normal 3 2 2 3 3 3 4" xfId="16567" xr:uid="{00000000-0005-0000-0000-000086470000}"/>
    <cellStyle name="Normal 3 2 2 3 3 3 4 2" xfId="31691" xr:uid="{00000000-0005-0000-0000-000087470000}"/>
    <cellStyle name="Normal 3 2 2 3 3 3 5" xfId="24926" xr:uid="{00000000-0005-0000-0000-000088470000}"/>
    <cellStyle name="Normal 3 2 2 3 3 4" xfId="10676" xr:uid="{00000000-0005-0000-0000-000089470000}"/>
    <cellStyle name="Normal 3 2 2 3 3 4 2" xfId="14060" xr:uid="{00000000-0005-0000-0000-00008A470000}"/>
    <cellStyle name="Normal 3 2 2 3 3 4 2 2" xfId="20844" xr:uid="{00000000-0005-0000-0000-00008B470000}"/>
    <cellStyle name="Normal 3 2 2 3 3 4 2 2 2" xfId="35957" xr:uid="{00000000-0005-0000-0000-00008C470000}"/>
    <cellStyle name="Normal 3 2 2 3 3 4 2 3" xfId="29189" xr:uid="{00000000-0005-0000-0000-00008D470000}"/>
    <cellStyle name="Normal 3 2 2 3 3 4 3" xfId="17460" xr:uid="{00000000-0005-0000-0000-00008E470000}"/>
    <cellStyle name="Normal 3 2 2 3 3 4 3 2" xfId="32573" xr:uid="{00000000-0005-0000-0000-00008F470000}"/>
    <cellStyle name="Normal 3 2 2 3 3 4 4" xfId="25805" xr:uid="{00000000-0005-0000-0000-000090470000}"/>
    <cellStyle name="Normal 3 2 2 3 3 5" xfId="12345" xr:uid="{00000000-0005-0000-0000-000091470000}"/>
    <cellStyle name="Normal 3 2 2 3 3 5 2" xfId="19128" xr:uid="{00000000-0005-0000-0000-000092470000}"/>
    <cellStyle name="Normal 3 2 2 3 3 5 2 2" xfId="34241" xr:uid="{00000000-0005-0000-0000-000093470000}"/>
    <cellStyle name="Normal 3 2 2 3 3 5 3" xfId="27473" xr:uid="{00000000-0005-0000-0000-000094470000}"/>
    <cellStyle name="Normal 3 2 2 3 3 6" xfId="15733" xr:uid="{00000000-0005-0000-0000-000095470000}"/>
    <cellStyle name="Normal 3 2 2 3 3 6 2" xfId="30857" xr:uid="{00000000-0005-0000-0000-000096470000}"/>
    <cellStyle name="Normal 3 2 2 3 3 7" xfId="8935" xr:uid="{00000000-0005-0000-0000-000097470000}"/>
    <cellStyle name="Normal 3 2 2 3 3 7 2" xfId="24089" xr:uid="{00000000-0005-0000-0000-000098470000}"/>
    <cellStyle name="Normal 3 2 2 3 3 8" xfId="22536" xr:uid="{00000000-0005-0000-0000-000099470000}"/>
    <cellStyle name="Normal 3 2 2 3 4" xfId="7260" xr:uid="{00000000-0005-0000-0000-00009A470000}"/>
    <cellStyle name="Normal 3 2 2 3 4 2" xfId="9981" xr:uid="{00000000-0005-0000-0000-00009B470000}"/>
    <cellStyle name="Normal 3 2 2 3 4 2 2" xfId="11717" xr:uid="{00000000-0005-0000-0000-00009C470000}"/>
    <cellStyle name="Normal 3 2 2 3 4 2 2 2" xfId="15102" xr:uid="{00000000-0005-0000-0000-00009D470000}"/>
    <cellStyle name="Normal 3 2 2 3 4 2 2 2 2" xfId="21886" xr:uid="{00000000-0005-0000-0000-00009E470000}"/>
    <cellStyle name="Normal 3 2 2 3 4 2 2 2 2 2" xfId="36999" xr:uid="{00000000-0005-0000-0000-00009F470000}"/>
    <cellStyle name="Normal 3 2 2 3 4 2 2 2 3" xfId="30231" xr:uid="{00000000-0005-0000-0000-0000A0470000}"/>
    <cellStyle name="Normal 3 2 2 3 4 2 2 3" xfId="18502" xr:uid="{00000000-0005-0000-0000-0000A1470000}"/>
    <cellStyle name="Normal 3 2 2 3 4 2 2 3 2" xfId="33615" xr:uid="{00000000-0005-0000-0000-0000A2470000}"/>
    <cellStyle name="Normal 3 2 2 3 4 2 2 4" xfId="26847" xr:uid="{00000000-0005-0000-0000-0000A3470000}"/>
    <cellStyle name="Normal 3 2 2 3 4 2 3" xfId="13389" xr:uid="{00000000-0005-0000-0000-0000A4470000}"/>
    <cellStyle name="Normal 3 2 2 3 4 2 3 2" xfId="20173" xr:uid="{00000000-0005-0000-0000-0000A5470000}"/>
    <cellStyle name="Normal 3 2 2 3 4 2 3 2 2" xfId="35286" xr:uid="{00000000-0005-0000-0000-0000A6470000}"/>
    <cellStyle name="Normal 3 2 2 3 4 2 3 3" xfId="28518" xr:uid="{00000000-0005-0000-0000-0000A7470000}"/>
    <cellStyle name="Normal 3 2 2 3 4 2 4" xfId="16776" xr:uid="{00000000-0005-0000-0000-0000A8470000}"/>
    <cellStyle name="Normal 3 2 2 3 4 2 4 2" xfId="31899" xr:uid="{00000000-0005-0000-0000-0000A9470000}"/>
    <cellStyle name="Normal 3 2 2 3 4 2 5" xfId="25134" xr:uid="{00000000-0005-0000-0000-0000AA470000}"/>
    <cellStyle name="Normal 3 2 2 3 4 3" xfId="10884" xr:uid="{00000000-0005-0000-0000-0000AB470000}"/>
    <cellStyle name="Normal 3 2 2 3 4 3 2" xfId="14268" xr:uid="{00000000-0005-0000-0000-0000AC470000}"/>
    <cellStyle name="Normal 3 2 2 3 4 3 2 2" xfId="21052" xr:uid="{00000000-0005-0000-0000-0000AD470000}"/>
    <cellStyle name="Normal 3 2 2 3 4 3 2 2 2" xfId="36165" xr:uid="{00000000-0005-0000-0000-0000AE470000}"/>
    <cellStyle name="Normal 3 2 2 3 4 3 2 3" xfId="29397" xr:uid="{00000000-0005-0000-0000-0000AF470000}"/>
    <cellStyle name="Normal 3 2 2 3 4 3 3" xfId="17668" xr:uid="{00000000-0005-0000-0000-0000B0470000}"/>
    <cellStyle name="Normal 3 2 2 3 4 3 3 2" xfId="32781" xr:uid="{00000000-0005-0000-0000-0000B1470000}"/>
    <cellStyle name="Normal 3 2 2 3 4 3 4" xfId="26013" xr:uid="{00000000-0005-0000-0000-0000B2470000}"/>
    <cellStyle name="Normal 3 2 2 3 4 4" xfId="12553" xr:uid="{00000000-0005-0000-0000-0000B3470000}"/>
    <cellStyle name="Normal 3 2 2 3 4 4 2" xfId="19336" xr:uid="{00000000-0005-0000-0000-0000B4470000}"/>
    <cellStyle name="Normal 3 2 2 3 4 4 2 2" xfId="34449" xr:uid="{00000000-0005-0000-0000-0000B5470000}"/>
    <cellStyle name="Normal 3 2 2 3 4 4 3" xfId="27681" xr:uid="{00000000-0005-0000-0000-0000B6470000}"/>
    <cellStyle name="Normal 3 2 2 3 4 5" xfId="15941" xr:uid="{00000000-0005-0000-0000-0000B7470000}"/>
    <cellStyle name="Normal 3 2 2 3 4 5 2" xfId="31065" xr:uid="{00000000-0005-0000-0000-0000B8470000}"/>
    <cellStyle name="Normal 3 2 2 3 4 6" xfId="9143" xr:uid="{00000000-0005-0000-0000-0000B9470000}"/>
    <cellStyle name="Normal 3 2 2 3 4 6 2" xfId="24297" xr:uid="{00000000-0005-0000-0000-0000BA470000}"/>
    <cellStyle name="Normal 3 2 2 3 4 7" xfId="22744" xr:uid="{00000000-0005-0000-0000-0000BB470000}"/>
    <cellStyle name="Normal 3 2 2 3 5" xfId="9565" xr:uid="{00000000-0005-0000-0000-0000BC470000}"/>
    <cellStyle name="Normal 3 2 2 3 5 2" xfId="11301" xr:uid="{00000000-0005-0000-0000-0000BD470000}"/>
    <cellStyle name="Normal 3 2 2 3 5 2 2" xfId="14686" xr:uid="{00000000-0005-0000-0000-0000BE470000}"/>
    <cellStyle name="Normal 3 2 2 3 5 2 2 2" xfId="21470" xr:uid="{00000000-0005-0000-0000-0000BF470000}"/>
    <cellStyle name="Normal 3 2 2 3 5 2 2 2 2" xfId="36583" xr:uid="{00000000-0005-0000-0000-0000C0470000}"/>
    <cellStyle name="Normal 3 2 2 3 5 2 2 3" xfId="29815" xr:uid="{00000000-0005-0000-0000-0000C1470000}"/>
    <cellStyle name="Normal 3 2 2 3 5 2 3" xfId="18086" xr:uid="{00000000-0005-0000-0000-0000C2470000}"/>
    <cellStyle name="Normal 3 2 2 3 5 2 3 2" xfId="33199" xr:uid="{00000000-0005-0000-0000-0000C3470000}"/>
    <cellStyle name="Normal 3 2 2 3 5 2 4" xfId="26431" xr:uid="{00000000-0005-0000-0000-0000C4470000}"/>
    <cellStyle name="Normal 3 2 2 3 5 3" xfId="12973" xr:uid="{00000000-0005-0000-0000-0000C5470000}"/>
    <cellStyle name="Normal 3 2 2 3 5 3 2" xfId="19757" xr:uid="{00000000-0005-0000-0000-0000C6470000}"/>
    <cellStyle name="Normal 3 2 2 3 5 3 2 2" xfId="34870" xr:uid="{00000000-0005-0000-0000-0000C7470000}"/>
    <cellStyle name="Normal 3 2 2 3 5 3 3" xfId="28102" xr:uid="{00000000-0005-0000-0000-0000C8470000}"/>
    <cellStyle name="Normal 3 2 2 3 5 4" xfId="16359" xr:uid="{00000000-0005-0000-0000-0000C9470000}"/>
    <cellStyle name="Normal 3 2 2 3 5 4 2" xfId="31483" xr:uid="{00000000-0005-0000-0000-0000CA470000}"/>
    <cellStyle name="Normal 3 2 2 3 5 5" xfId="24718" xr:uid="{00000000-0005-0000-0000-0000CB470000}"/>
    <cellStyle name="Normal 3 2 2 3 6" xfId="10467" xr:uid="{00000000-0005-0000-0000-0000CC470000}"/>
    <cellStyle name="Normal 3 2 2 3 6 2" xfId="13852" xr:uid="{00000000-0005-0000-0000-0000CD470000}"/>
    <cellStyle name="Normal 3 2 2 3 6 2 2" xfId="20636" xr:uid="{00000000-0005-0000-0000-0000CE470000}"/>
    <cellStyle name="Normal 3 2 2 3 6 2 2 2" xfId="35749" xr:uid="{00000000-0005-0000-0000-0000CF470000}"/>
    <cellStyle name="Normal 3 2 2 3 6 2 3" xfId="28981" xr:uid="{00000000-0005-0000-0000-0000D0470000}"/>
    <cellStyle name="Normal 3 2 2 3 6 3" xfId="17252" xr:uid="{00000000-0005-0000-0000-0000D1470000}"/>
    <cellStyle name="Normal 3 2 2 3 6 3 2" xfId="32365" xr:uid="{00000000-0005-0000-0000-0000D2470000}"/>
    <cellStyle name="Normal 3 2 2 3 6 4" xfId="25597" xr:uid="{00000000-0005-0000-0000-0000D3470000}"/>
    <cellStyle name="Normal 3 2 2 3 7" xfId="12137" xr:uid="{00000000-0005-0000-0000-0000D4470000}"/>
    <cellStyle name="Normal 3 2 2 3 7 2" xfId="18920" xr:uid="{00000000-0005-0000-0000-0000D5470000}"/>
    <cellStyle name="Normal 3 2 2 3 7 2 2" xfId="34033" xr:uid="{00000000-0005-0000-0000-0000D6470000}"/>
    <cellStyle name="Normal 3 2 2 3 7 3" xfId="27265" xr:uid="{00000000-0005-0000-0000-0000D7470000}"/>
    <cellStyle name="Normal 3 2 2 3 8" xfId="15526" xr:uid="{00000000-0005-0000-0000-0000D8470000}"/>
    <cellStyle name="Normal 3 2 2 3 8 2" xfId="30649" xr:uid="{00000000-0005-0000-0000-0000D9470000}"/>
    <cellStyle name="Normal 3 2 2 3 9" xfId="8726" xr:uid="{00000000-0005-0000-0000-0000DA470000}"/>
    <cellStyle name="Normal 3 2 2 3 9 2" xfId="23881" xr:uid="{00000000-0005-0000-0000-0000DB470000}"/>
    <cellStyle name="Normal 3 2 2 4" xfId="927" xr:uid="{00000000-0005-0000-0000-0000DC470000}"/>
    <cellStyle name="Normal 3 2 2 4 10" xfId="6895" xr:uid="{00000000-0005-0000-0000-0000DD470000}"/>
    <cellStyle name="Normal 3 2 2 4 2" xfId="7104" xr:uid="{00000000-0005-0000-0000-0000DE470000}"/>
    <cellStyle name="Normal 3 2 2 4 2 2" xfId="7521" xr:uid="{00000000-0005-0000-0000-0000DF470000}"/>
    <cellStyle name="Normal 3 2 2 4 2 2 2" xfId="10243" xr:uid="{00000000-0005-0000-0000-0000E0470000}"/>
    <cellStyle name="Normal 3 2 2 4 2 2 2 2" xfId="11980" xr:uid="{00000000-0005-0000-0000-0000E1470000}"/>
    <cellStyle name="Normal 3 2 2 4 2 2 2 2 2" xfId="15365" xr:uid="{00000000-0005-0000-0000-0000E2470000}"/>
    <cellStyle name="Normal 3 2 2 4 2 2 2 2 2 2" xfId="22149" xr:uid="{00000000-0005-0000-0000-0000E3470000}"/>
    <cellStyle name="Normal 3 2 2 4 2 2 2 2 2 2 2" xfId="37262" xr:uid="{00000000-0005-0000-0000-0000E4470000}"/>
    <cellStyle name="Normal 3 2 2 4 2 2 2 2 2 3" xfId="30494" xr:uid="{00000000-0005-0000-0000-0000E5470000}"/>
    <cellStyle name="Normal 3 2 2 4 2 2 2 2 3" xfId="18765" xr:uid="{00000000-0005-0000-0000-0000E6470000}"/>
    <cellStyle name="Normal 3 2 2 4 2 2 2 2 3 2" xfId="33878" xr:uid="{00000000-0005-0000-0000-0000E7470000}"/>
    <cellStyle name="Normal 3 2 2 4 2 2 2 2 4" xfId="27110" xr:uid="{00000000-0005-0000-0000-0000E8470000}"/>
    <cellStyle name="Normal 3 2 2 4 2 2 2 3" xfId="13652" xr:uid="{00000000-0005-0000-0000-0000E9470000}"/>
    <cellStyle name="Normal 3 2 2 4 2 2 2 3 2" xfId="20436" xr:uid="{00000000-0005-0000-0000-0000EA470000}"/>
    <cellStyle name="Normal 3 2 2 4 2 2 2 3 2 2" xfId="35549" xr:uid="{00000000-0005-0000-0000-0000EB470000}"/>
    <cellStyle name="Normal 3 2 2 4 2 2 2 3 3" xfId="28781" xr:uid="{00000000-0005-0000-0000-0000EC470000}"/>
    <cellStyle name="Normal 3 2 2 4 2 2 2 4" xfId="17039" xr:uid="{00000000-0005-0000-0000-0000ED470000}"/>
    <cellStyle name="Normal 3 2 2 4 2 2 2 4 2" xfId="32162" xr:uid="{00000000-0005-0000-0000-0000EE470000}"/>
    <cellStyle name="Normal 3 2 2 4 2 2 2 5" xfId="25397" xr:uid="{00000000-0005-0000-0000-0000EF470000}"/>
    <cellStyle name="Normal 3 2 2 4 2 2 3" xfId="11146" xr:uid="{00000000-0005-0000-0000-0000F0470000}"/>
    <cellStyle name="Normal 3 2 2 4 2 2 3 2" xfId="14531" xr:uid="{00000000-0005-0000-0000-0000F1470000}"/>
    <cellStyle name="Normal 3 2 2 4 2 2 3 2 2" xfId="21315" xr:uid="{00000000-0005-0000-0000-0000F2470000}"/>
    <cellStyle name="Normal 3 2 2 4 2 2 3 2 2 2" xfId="36428" xr:uid="{00000000-0005-0000-0000-0000F3470000}"/>
    <cellStyle name="Normal 3 2 2 4 2 2 3 2 3" xfId="29660" xr:uid="{00000000-0005-0000-0000-0000F4470000}"/>
    <cellStyle name="Normal 3 2 2 4 2 2 3 3" xfId="17931" xr:uid="{00000000-0005-0000-0000-0000F5470000}"/>
    <cellStyle name="Normal 3 2 2 4 2 2 3 3 2" xfId="33044" xr:uid="{00000000-0005-0000-0000-0000F6470000}"/>
    <cellStyle name="Normal 3 2 2 4 2 2 3 4" xfId="26276" xr:uid="{00000000-0005-0000-0000-0000F7470000}"/>
    <cellStyle name="Normal 3 2 2 4 2 2 4" xfId="12816" xr:uid="{00000000-0005-0000-0000-0000F8470000}"/>
    <cellStyle name="Normal 3 2 2 4 2 2 4 2" xfId="19599" xr:uid="{00000000-0005-0000-0000-0000F9470000}"/>
    <cellStyle name="Normal 3 2 2 4 2 2 4 2 2" xfId="34712" xr:uid="{00000000-0005-0000-0000-0000FA470000}"/>
    <cellStyle name="Normal 3 2 2 4 2 2 4 3" xfId="27944" xr:uid="{00000000-0005-0000-0000-0000FB470000}"/>
    <cellStyle name="Normal 3 2 2 4 2 2 5" xfId="16204" xr:uid="{00000000-0005-0000-0000-0000FC470000}"/>
    <cellStyle name="Normal 3 2 2 4 2 2 5 2" xfId="31328" xr:uid="{00000000-0005-0000-0000-0000FD470000}"/>
    <cellStyle name="Normal 3 2 2 4 2 2 6" xfId="9406" xr:uid="{00000000-0005-0000-0000-0000FE470000}"/>
    <cellStyle name="Normal 3 2 2 4 2 2 6 2" xfId="24560" xr:uid="{00000000-0005-0000-0000-0000FF470000}"/>
    <cellStyle name="Normal 3 2 2 4 2 2 7" xfId="23007" xr:uid="{00000000-0005-0000-0000-000000480000}"/>
    <cellStyle name="Normal 3 2 2 4 2 3" xfId="9828" xr:uid="{00000000-0005-0000-0000-000001480000}"/>
    <cellStyle name="Normal 3 2 2 4 2 3 2" xfId="11564" xr:uid="{00000000-0005-0000-0000-000002480000}"/>
    <cellStyle name="Normal 3 2 2 4 2 3 2 2" xfId="14949" xr:uid="{00000000-0005-0000-0000-000003480000}"/>
    <cellStyle name="Normal 3 2 2 4 2 3 2 2 2" xfId="21733" xr:uid="{00000000-0005-0000-0000-000004480000}"/>
    <cellStyle name="Normal 3 2 2 4 2 3 2 2 2 2" xfId="36846" xr:uid="{00000000-0005-0000-0000-000005480000}"/>
    <cellStyle name="Normal 3 2 2 4 2 3 2 2 3" xfId="30078" xr:uid="{00000000-0005-0000-0000-000006480000}"/>
    <cellStyle name="Normal 3 2 2 4 2 3 2 3" xfId="18349" xr:uid="{00000000-0005-0000-0000-000007480000}"/>
    <cellStyle name="Normal 3 2 2 4 2 3 2 3 2" xfId="33462" xr:uid="{00000000-0005-0000-0000-000008480000}"/>
    <cellStyle name="Normal 3 2 2 4 2 3 2 4" xfId="26694" xr:uid="{00000000-0005-0000-0000-000009480000}"/>
    <cellStyle name="Normal 3 2 2 4 2 3 3" xfId="13236" xr:uid="{00000000-0005-0000-0000-00000A480000}"/>
    <cellStyle name="Normal 3 2 2 4 2 3 3 2" xfId="20020" xr:uid="{00000000-0005-0000-0000-00000B480000}"/>
    <cellStyle name="Normal 3 2 2 4 2 3 3 2 2" xfId="35133" xr:uid="{00000000-0005-0000-0000-00000C480000}"/>
    <cellStyle name="Normal 3 2 2 4 2 3 3 3" xfId="28365" xr:uid="{00000000-0005-0000-0000-00000D480000}"/>
    <cellStyle name="Normal 3 2 2 4 2 3 4" xfId="16622" xr:uid="{00000000-0005-0000-0000-00000E480000}"/>
    <cellStyle name="Normal 3 2 2 4 2 3 4 2" xfId="31746" xr:uid="{00000000-0005-0000-0000-00000F480000}"/>
    <cellStyle name="Normal 3 2 2 4 2 3 5" xfId="24981" xr:uid="{00000000-0005-0000-0000-000010480000}"/>
    <cellStyle name="Normal 3 2 2 4 2 4" xfId="10731" xr:uid="{00000000-0005-0000-0000-000011480000}"/>
    <cellStyle name="Normal 3 2 2 4 2 4 2" xfId="14115" xr:uid="{00000000-0005-0000-0000-000012480000}"/>
    <cellStyle name="Normal 3 2 2 4 2 4 2 2" xfId="20899" xr:uid="{00000000-0005-0000-0000-000013480000}"/>
    <cellStyle name="Normal 3 2 2 4 2 4 2 2 2" xfId="36012" xr:uid="{00000000-0005-0000-0000-000014480000}"/>
    <cellStyle name="Normal 3 2 2 4 2 4 2 3" xfId="29244" xr:uid="{00000000-0005-0000-0000-000015480000}"/>
    <cellStyle name="Normal 3 2 2 4 2 4 3" xfId="17515" xr:uid="{00000000-0005-0000-0000-000016480000}"/>
    <cellStyle name="Normal 3 2 2 4 2 4 3 2" xfId="32628" xr:uid="{00000000-0005-0000-0000-000017480000}"/>
    <cellStyle name="Normal 3 2 2 4 2 4 4" xfId="25860" xr:uid="{00000000-0005-0000-0000-000018480000}"/>
    <cellStyle name="Normal 3 2 2 4 2 5" xfId="12400" xr:uid="{00000000-0005-0000-0000-000019480000}"/>
    <cellStyle name="Normal 3 2 2 4 2 5 2" xfId="19183" xr:uid="{00000000-0005-0000-0000-00001A480000}"/>
    <cellStyle name="Normal 3 2 2 4 2 5 2 2" xfId="34296" xr:uid="{00000000-0005-0000-0000-00001B480000}"/>
    <cellStyle name="Normal 3 2 2 4 2 5 3" xfId="27528" xr:uid="{00000000-0005-0000-0000-00001C480000}"/>
    <cellStyle name="Normal 3 2 2 4 2 6" xfId="15788" xr:uid="{00000000-0005-0000-0000-00001D480000}"/>
    <cellStyle name="Normal 3 2 2 4 2 6 2" xfId="30912" xr:uid="{00000000-0005-0000-0000-00001E480000}"/>
    <cellStyle name="Normal 3 2 2 4 2 7" xfId="8990" xr:uid="{00000000-0005-0000-0000-00001F480000}"/>
    <cellStyle name="Normal 3 2 2 4 2 7 2" xfId="24144" xr:uid="{00000000-0005-0000-0000-000020480000}"/>
    <cellStyle name="Normal 3 2 2 4 2 8" xfId="22591" xr:uid="{00000000-0005-0000-0000-000021480000}"/>
    <cellStyle name="Normal 3 2 2 4 3" xfId="7313" xr:uid="{00000000-0005-0000-0000-000022480000}"/>
    <cellStyle name="Normal 3 2 2 4 3 2" xfId="10035" xr:uid="{00000000-0005-0000-0000-000023480000}"/>
    <cellStyle name="Normal 3 2 2 4 3 2 2" xfId="11772" xr:uid="{00000000-0005-0000-0000-000024480000}"/>
    <cellStyle name="Normal 3 2 2 4 3 2 2 2" xfId="15157" xr:uid="{00000000-0005-0000-0000-000025480000}"/>
    <cellStyle name="Normal 3 2 2 4 3 2 2 2 2" xfId="21941" xr:uid="{00000000-0005-0000-0000-000026480000}"/>
    <cellStyle name="Normal 3 2 2 4 3 2 2 2 2 2" xfId="37054" xr:uid="{00000000-0005-0000-0000-000027480000}"/>
    <cellStyle name="Normal 3 2 2 4 3 2 2 2 3" xfId="30286" xr:uid="{00000000-0005-0000-0000-000028480000}"/>
    <cellStyle name="Normal 3 2 2 4 3 2 2 3" xfId="18557" xr:uid="{00000000-0005-0000-0000-000029480000}"/>
    <cellStyle name="Normal 3 2 2 4 3 2 2 3 2" xfId="33670" xr:uid="{00000000-0005-0000-0000-00002A480000}"/>
    <cellStyle name="Normal 3 2 2 4 3 2 2 4" xfId="26902" xr:uid="{00000000-0005-0000-0000-00002B480000}"/>
    <cellStyle name="Normal 3 2 2 4 3 2 3" xfId="13444" xr:uid="{00000000-0005-0000-0000-00002C480000}"/>
    <cellStyle name="Normal 3 2 2 4 3 2 3 2" xfId="20228" xr:uid="{00000000-0005-0000-0000-00002D480000}"/>
    <cellStyle name="Normal 3 2 2 4 3 2 3 2 2" xfId="35341" xr:uid="{00000000-0005-0000-0000-00002E480000}"/>
    <cellStyle name="Normal 3 2 2 4 3 2 3 3" xfId="28573" xr:uid="{00000000-0005-0000-0000-00002F480000}"/>
    <cellStyle name="Normal 3 2 2 4 3 2 4" xfId="16831" xr:uid="{00000000-0005-0000-0000-000030480000}"/>
    <cellStyle name="Normal 3 2 2 4 3 2 4 2" xfId="31954" xr:uid="{00000000-0005-0000-0000-000031480000}"/>
    <cellStyle name="Normal 3 2 2 4 3 2 5" xfId="25189" xr:uid="{00000000-0005-0000-0000-000032480000}"/>
    <cellStyle name="Normal 3 2 2 4 3 3" xfId="10938" xr:uid="{00000000-0005-0000-0000-000033480000}"/>
    <cellStyle name="Normal 3 2 2 4 3 3 2" xfId="14323" xr:uid="{00000000-0005-0000-0000-000034480000}"/>
    <cellStyle name="Normal 3 2 2 4 3 3 2 2" xfId="21107" xr:uid="{00000000-0005-0000-0000-000035480000}"/>
    <cellStyle name="Normal 3 2 2 4 3 3 2 2 2" xfId="36220" xr:uid="{00000000-0005-0000-0000-000036480000}"/>
    <cellStyle name="Normal 3 2 2 4 3 3 2 3" xfId="29452" xr:uid="{00000000-0005-0000-0000-000037480000}"/>
    <cellStyle name="Normal 3 2 2 4 3 3 3" xfId="17723" xr:uid="{00000000-0005-0000-0000-000038480000}"/>
    <cellStyle name="Normal 3 2 2 4 3 3 3 2" xfId="32836" xr:uid="{00000000-0005-0000-0000-000039480000}"/>
    <cellStyle name="Normal 3 2 2 4 3 3 4" xfId="26068" xr:uid="{00000000-0005-0000-0000-00003A480000}"/>
    <cellStyle name="Normal 3 2 2 4 3 4" xfId="12608" xr:uid="{00000000-0005-0000-0000-00003B480000}"/>
    <cellStyle name="Normal 3 2 2 4 3 4 2" xfId="19391" xr:uid="{00000000-0005-0000-0000-00003C480000}"/>
    <cellStyle name="Normal 3 2 2 4 3 4 2 2" xfId="34504" xr:uid="{00000000-0005-0000-0000-00003D480000}"/>
    <cellStyle name="Normal 3 2 2 4 3 4 3" xfId="27736" xr:uid="{00000000-0005-0000-0000-00003E480000}"/>
    <cellStyle name="Normal 3 2 2 4 3 5" xfId="15996" xr:uid="{00000000-0005-0000-0000-00003F480000}"/>
    <cellStyle name="Normal 3 2 2 4 3 5 2" xfId="31120" xr:uid="{00000000-0005-0000-0000-000040480000}"/>
    <cellStyle name="Normal 3 2 2 4 3 6" xfId="9198" xr:uid="{00000000-0005-0000-0000-000041480000}"/>
    <cellStyle name="Normal 3 2 2 4 3 6 2" xfId="24352" xr:uid="{00000000-0005-0000-0000-000042480000}"/>
    <cellStyle name="Normal 3 2 2 4 3 7" xfId="22799" xr:uid="{00000000-0005-0000-0000-000043480000}"/>
    <cellStyle name="Normal 3 2 2 4 4" xfId="9620" xr:uid="{00000000-0005-0000-0000-000044480000}"/>
    <cellStyle name="Normal 3 2 2 4 4 2" xfId="11356" xr:uid="{00000000-0005-0000-0000-000045480000}"/>
    <cellStyle name="Normal 3 2 2 4 4 2 2" xfId="14741" xr:uid="{00000000-0005-0000-0000-000046480000}"/>
    <cellStyle name="Normal 3 2 2 4 4 2 2 2" xfId="21525" xr:uid="{00000000-0005-0000-0000-000047480000}"/>
    <cellStyle name="Normal 3 2 2 4 4 2 2 2 2" xfId="36638" xr:uid="{00000000-0005-0000-0000-000048480000}"/>
    <cellStyle name="Normal 3 2 2 4 4 2 2 3" xfId="29870" xr:uid="{00000000-0005-0000-0000-000049480000}"/>
    <cellStyle name="Normal 3 2 2 4 4 2 3" xfId="18141" xr:uid="{00000000-0005-0000-0000-00004A480000}"/>
    <cellStyle name="Normal 3 2 2 4 4 2 3 2" xfId="33254" xr:uid="{00000000-0005-0000-0000-00004B480000}"/>
    <cellStyle name="Normal 3 2 2 4 4 2 4" xfId="26486" xr:uid="{00000000-0005-0000-0000-00004C480000}"/>
    <cellStyle name="Normal 3 2 2 4 4 3" xfId="13028" xr:uid="{00000000-0005-0000-0000-00004D480000}"/>
    <cellStyle name="Normal 3 2 2 4 4 3 2" xfId="19812" xr:uid="{00000000-0005-0000-0000-00004E480000}"/>
    <cellStyle name="Normal 3 2 2 4 4 3 2 2" xfId="34925" xr:uid="{00000000-0005-0000-0000-00004F480000}"/>
    <cellStyle name="Normal 3 2 2 4 4 3 3" xfId="28157" xr:uid="{00000000-0005-0000-0000-000050480000}"/>
    <cellStyle name="Normal 3 2 2 4 4 4" xfId="16414" xr:uid="{00000000-0005-0000-0000-000051480000}"/>
    <cellStyle name="Normal 3 2 2 4 4 4 2" xfId="31538" xr:uid="{00000000-0005-0000-0000-000052480000}"/>
    <cellStyle name="Normal 3 2 2 4 4 5" xfId="24773" xr:uid="{00000000-0005-0000-0000-000053480000}"/>
    <cellStyle name="Normal 3 2 2 4 5" xfId="10523" xr:uid="{00000000-0005-0000-0000-000054480000}"/>
    <cellStyle name="Normal 3 2 2 4 5 2" xfId="13907" xr:uid="{00000000-0005-0000-0000-000055480000}"/>
    <cellStyle name="Normal 3 2 2 4 5 2 2" xfId="20691" xr:uid="{00000000-0005-0000-0000-000056480000}"/>
    <cellStyle name="Normal 3 2 2 4 5 2 2 2" xfId="35804" xr:uid="{00000000-0005-0000-0000-000057480000}"/>
    <cellStyle name="Normal 3 2 2 4 5 2 3" xfId="29036" xr:uid="{00000000-0005-0000-0000-000058480000}"/>
    <cellStyle name="Normal 3 2 2 4 5 3" xfId="17307" xr:uid="{00000000-0005-0000-0000-000059480000}"/>
    <cellStyle name="Normal 3 2 2 4 5 3 2" xfId="32420" xr:uid="{00000000-0005-0000-0000-00005A480000}"/>
    <cellStyle name="Normal 3 2 2 4 5 4" xfId="25652" xr:uid="{00000000-0005-0000-0000-00005B480000}"/>
    <cellStyle name="Normal 3 2 2 4 6" xfId="12192" xr:uid="{00000000-0005-0000-0000-00005C480000}"/>
    <cellStyle name="Normal 3 2 2 4 6 2" xfId="18975" xr:uid="{00000000-0005-0000-0000-00005D480000}"/>
    <cellStyle name="Normal 3 2 2 4 6 2 2" xfId="34088" xr:uid="{00000000-0005-0000-0000-00005E480000}"/>
    <cellStyle name="Normal 3 2 2 4 6 3" xfId="27320" xr:uid="{00000000-0005-0000-0000-00005F480000}"/>
    <cellStyle name="Normal 3 2 2 4 7" xfId="15580" xr:uid="{00000000-0005-0000-0000-000060480000}"/>
    <cellStyle name="Normal 3 2 2 4 7 2" xfId="30704" xr:uid="{00000000-0005-0000-0000-000061480000}"/>
    <cellStyle name="Normal 3 2 2 4 8" xfId="8781" xr:uid="{00000000-0005-0000-0000-000062480000}"/>
    <cellStyle name="Normal 3 2 2 4 8 2" xfId="23936" xr:uid="{00000000-0005-0000-0000-000063480000}"/>
    <cellStyle name="Normal 3 2 2 4 9" xfId="22383" xr:uid="{00000000-0005-0000-0000-000064480000}"/>
    <cellStyle name="Normal 3 2 2 5" xfId="2741" xr:uid="{00000000-0005-0000-0000-000065480000}"/>
    <cellStyle name="Normal 3 2 2 5 2" xfId="7418" xr:uid="{00000000-0005-0000-0000-000066480000}"/>
    <cellStyle name="Normal 3 2 2 5 2 2" xfId="10140" xr:uid="{00000000-0005-0000-0000-000067480000}"/>
    <cellStyle name="Normal 3 2 2 5 2 2 2" xfId="11877" xr:uid="{00000000-0005-0000-0000-000068480000}"/>
    <cellStyle name="Normal 3 2 2 5 2 2 2 2" xfId="15262" xr:uid="{00000000-0005-0000-0000-000069480000}"/>
    <cellStyle name="Normal 3 2 2 5 2 2 2 2 2" xfId="22046" xr:uid="{00000000-0005-0000-0000-00006A480000}"/>
    <cellStyle name="Normal 3 2 2 5 2 2 2 2 2 2" xfId="37159" xr:uid="{00000000-0005-0000-0000-00006B480000}"/>
    <cellStyle name="Normal 3 2 2 5 2 2 2 2 3" xfId="30391" xr:uid="{00000000-0005-0000-0000-00006C480000}"/>
    <cellStyle name="Normal 3 2 2 5 2 2 2 3" xfId="18662" xr:uid="{00000000-0005-0000-0000-00006D480000}"/>
    <cellStyle name="Normal 3 2 2 5 2 2 2 3 2" xfId="33775" xr:uid="{00000000-0005-0000-0000-00006E480000}"/>
    <cellStyle name="Normal 3 2 2 5 2 2 2 4" xfId="27007" xr:uid="{00000000-0005-0000-0000-00006F480000}"/>
    <cellStyle name="Normal 3 2 2 5 2 2 3" xfId="13549" xr:uid="{00000000-0005-0000-0000-000070480000}"/>
    <cellStyle name="Normal 3 2 2 5 2 2 3 2" xfId="20333" xr:uid="{00000000-0005-0000-0000-000071480000}"/>
    <cellStyle name="Normal 3 2 2 5 2 2 3 2 2" xfId="35446" xr:uid="{00000000-0005-0000-0000-000072480000}"/>
    <cellStyle name="Normal 3 2 2 5 2 2 3 3" xfId="28678" xr:uid="{00000000-0005-0000-0000-000073480000}"/>
    <cellStyle name="Normal 3 2 2 5 2 2 4" xfId="16936" xr:uid="{00000000-0005-0000-0000-000074480000}"/>
    <cellStyle name="Normal 3 2 2 5 2 2 4 2" xfId="32059" xr:uid="{00000000-0005-0000-0000-000075480000}"/>
    <cellStyle name="Normal 3 2 2 5 2 2 5" xfId="25294" xr:uid="{00000000-0005-0000-0000-000076480000}"/>
    <cellStyle name="Normal 3 2 2 5 2 3" xfId="11043" xr:uid="{00000000-0005-0000-0000-000077480000}"/>
    <cellStyle name="Normal 3 2 2 5 2 3 2" xfId="14428" xr:uid="{00000000-0005-0000-0000-000078480000}"/>
    <cellStyle name="Normal 3 2 2 5 2 3 2 2" xfId="21212" xr:uid="{00000000-0005-0000-0000-000079480000}"/>
    <cellStyle name="Normal 3 2 2 5 2 3 2 2 2" xfId="36325" xr:uid="{00000000-0005-0000-0000-00007A480000}"/>
    <cellStyle name="Normal 3 2 2 5 2 3 2 3" xfId="29557" xr:uid="{00000000-0005-0000-0000-00007B480000}"/>
    <cellStyle name="Normal 3 2 2 5 2 3 3" xfId="17828" xr:uid="{00000000-0005-0000-0000-00007C480000}"/>
    <cellStyle name="Normal 3 2 2 5 2 3 3 2" xfId="32941" xr:uid="{00000000-0005-0000-0000-00007D480000}"/>
    <cellStyle name="Normal 3 2 2 5 2 3 4" xfId="26173" xr:uid="{00000000-0005-0000-0000-00007E480000}"/>
    <cellStyle name="Normal 3 2 2 5 2 4" xfId="12713" xr:uid="{00000000-0005-0000-0000-00007F480000}"/>
    <cellStyle name="Normal 3 2 2 5 2 4 2" xfId="19496" xr:uid="{00000000-0005-0000-0000-000080480000}"/>
    <cellStyle name="Normal 3 2 2 5 2 4 2 2" xfId="34609" xr:uid="{00000000-0005-0000-0000-000081480000}"/>
    <cellStyle name="Normal 3 2 2 5 2 4 3" xfId="27841" xr:uid="{00000000-0005-0000-0000-000082480000}"/>
    <cellStyle name="Normal 3 2 2 5 2 5" xfId="16101" xr:uid="{00000000-0005-0000-0000-000083480000}"/>
    <cellStyle name="Normal 3 2 2 5 2 5 2" xfId="31225" xr:uid="{00000000-0005-0000-0000-000084480000}"/>
    <cellStyle name="Normal 3 2 2 5 2 6" xfId="9303" xr:uid="{00000000-0005-0000-0000-000085480000}"/>
    <cellStyle name="Normal 3 2 2 5 2 6 2" xfId="24457" xr:uid="{00000000-0005-0000-0000-000086480000}"/>
    <cellStyle name="Normal 3 2 2 5 2 7" xfId="22904" xr:uid="{00000000-0005-0000-0000-000087480000}"/>
    <cellStyle name="Normal 3 2 2 5 3" xfId="9725" xr:uid="{00000000-0005-0000-0000-000088480000}"/>
    <cellStyle name="Normal 3 2 2 5 3 2" xfId="11461" xr:uid="{00000000-0005-0000-0000-000089480000}"/>
    <cellStyle name="Normal 3 2 2 5 3 2 2" xfId="14846" xr:uid="{00000000-0005-0000-0000-00008A480000}"/>
    <cellStyle name="Normal 3 2 2 5 3 2 2 2" xfId="21630" xr:uid="{00000000-0005-0000-0000-00008B480000}"/>
    <cellStyle name="Normal 3 2 2 5 3 2 2 2 2" xfId="36743" xr:uid="{00000000-0005-0000-0000-00008C480000}"/>
    <cellStyle name="Normal 3 2 2 5 3 2 2 3" xfId="29975" xr:uid="{00000000-0005-0000-0000-00008D480000}"/>
    <cellStyle name="Normal 3 2 2 5 3 2 3" xfId="18246" xr:uid="{00000000-0005-0000-0000-00008E480000}"/>
    <cellStyle name="Normal 3 2 2 5 3 2 3 2" xfId="33359" xr:uid="{00000000-0005-0000-0000-00008F480000}"/>
    <cellStyle name="Normal 3 2 2 5 3 2 4" xfId="26591" xr:uid="{00000000-0005-0000-0000-000090480000}"/>
    <cellStyle name="Normal 3 2 2 5 3 3" xfId="13133" xr:uid="{00000000-0005-0000-0000-000091480000}"/>
    <cellStyle name="Normal 3 2 2 5 3 3 2" xfId="19917" xr:uid="{00000000-0005-0000-0000-000092480000}"/>
    <cellStyle name="Normal 3 2 2 5 3 3 2 2" xfId="35030" xr:uid="{00000000-0005-0000-0000-000093480000}"/>
    <cellStyle name="Normal 3 2 2 5 3 3 3" xfId="28262" xr:uid="{00000000-0005-0000-0000-000094480000}"/>
    <cellStyle name="Normal 3 2 2 5 3 4" xfId="16519" xr:uid="{00000000-0005-0000-0000-000095480000}"/>
    <cellStyle name="Normal 3 2 2 5 3 4 2" xfId="31643" xr:uid="{00000000-0005-0000-0000-000096480000}"/>
    <cellStyle name="Normal 3 2 2 5 3 5" xfId="24878" xr:uid="{00000000-0005-0000-0000-000097480000}"/>
    <cellStyle name="Normal 3 2 2 5 4" xfId="10628" xr:uid="{00000000-0005-0000-0000-000098480000}"/>
    <cellStyle name="Normal 3 2 2 5 4 2" xfId="14012" xr:uid="{00000000-0005-0000-0000-000099480000}"/>
    <cellStyle name="Normal 3 2 2 5 4 2 2" xfId="20796" xr:uid="{00000000-0005-0000-0000-00009A480000}"/>
    <cellStyle name="Normal 3 2 2 5 4 2 2 2" xfId="35909" xr:uid="{00000000-0005-0000-0000-00009B480000}"/>
    <cellStyle name="Normal 3 2 2 5 4 2 3" xfId="29141" xr:uid="{00000000-0005-0000-0000-00009C480000}"/>
    <cellStyle name="Normal 3 2 2 5 4 3" xfId="17412" xr:uid="{00000000-0005-0000-0000-00009D480000}"/>
    <cellStyle name="Normal 3 2 2 5 4 3 2" xfId="32525" xr:uid="{00000000-0005-0000-0000-00009E480000}"/>
    <cellStyle name="Normal 3 2 2 5 4 4" xfId="25757" xr:uid="{00000000-0005-0000-0000-00009F480000}"/>
    <cellStyle name="Normal 3 2 2 5 5" xfId="12297" xr:uid="{00000000-0005-0000-0000-0000A0480000}"/>
    <cellStyle name="Normal 3 2 2 5 5 2" xfId="19080" xr:uid="{00000000-0005-0000-0000-0000A1480000}"/>
    <cellStyle name="Normal 3 2 2 5 5 2 2" xfId="34193" xr:uid="{00000000-0005-0000-0000-0000A2480000}"/>
    <cellStyle name="Normal 3 2 2 5 5 3" xfId="27425" xr:uid="{00000000-0005-0000-0000-0000A3480000}"/>
    <cellStyle name="Normal 3 2 2 5 6" xfId="15685" xr:uid="{00000000-0005-0000-0000-0000A4480000}"/>
    <cellStyle name="Normal 3 2 2 5 6 2" xfId="30809" xr:uid="{00000000-0005-0000-0000-0000A5480000}"/>
    <cellStyle name="Normal 3 2 2 5 7" xfId="8887" xr:uid="{00000000-0005-0000-0000-0000A6480000}"/>
    <cellStyle name="Normal 3 2 2 5 7 2" xfId="24041" xr:uid="{00000000-0005-0000-0000-0000A7480000}"/>
    <cellStyle name="Normal 3 2 2 5 8" xfId="22488" xr:uid="{00000000-0005-0000-0000-0000A8480000}"/>
    <cellStyle name="Normal 3 2 2 5 9" xfId="7002" xr:uid="{00000000-0005-0000-0000-0000A9480000}"/>
    <cellStyle name="Normal 3 2 2 6" xfId="7212" xr:uid="{00000000-0005-0000-0000-0000AA480000}"/>
    <cellStyle name="Normal 3 2 2 6 2" xfId="9933" xr:uid="{00000000-0005-0000-0000-0000AB480000}"/>
    <cellStyle name="Normal 3 2 2 6 2 2" xfId="11669" xr:uid="{00000000-0005-0000-0000-0000AC480000}"/>
    <cellStyle name="Normal 3 2 2 6 2 2 2" xfId="15054" xr:uid="{00000000-0005-0000-0000-0000AD480000}"/>
    <cellStyle name="Normal 3 2 2 6 2 2 2 2" xfId="21838" xr:uid="{00000000-0005-0000-0000-0000AE480000}"/>
    <cellStyle name="Normal 3 2 2 6 2 2 2 2 2" xfId="36951" xr:uid="{00000000-0005-0000-0000-0000AF480000}"/>
    <cellStyle name="Normal 3 2 2 6 2 2 2 3" xfId="30183" xr:uid="{00000000-0005-0000-0000-0000B0480000}"/>
    <cellStyle name="Normal 3 2 2 6 2 2 3" xfId="18454" xr:uid="{00000000-0005-0000-0000-0000B1480000}"/>
    <cellStyle name="Normal 3 2 2 6 2 2 3 2" xfId="33567" xr:uid="{00000000-0005-0000-0000-0000B2480000}"/>
    <cellStyle name="Normal 3 2 2 6 2 2 4" xfId="26799" xr:uid="{00000000-0005-0000-0000-0000B3480000}"/>
    <cellStyle name="Normal 3 2 2 6 2 3" xfId="13341" xr:uid="{00000000-0005-0000-0000-0000B4480000}"/>
    <cellStyle name="Normal 3 2 2 6 2 3 2" xfId="20125" xr:uid="{00000000-0005-0000-0000-0000B5480000}"/>
    <cellStyle name="Normal 3 2 2 6 2 3 2 2" xfId="35238" xr:uid="{00000000-0005-0000-0000-0000B6480000}"/>
    <cellStyle name="Normal 3 2 2 6 2 3 3" xfId="28470" xr:uid="{00000000-0005-0000-0000-0000B7480000}"/>
    <cellStyle name="Normal 3 2 2 6 2 4" xfId="16728" xr:uid="{00000000-0005-0000-0000-0000B8480000}"/>
    <cellStyle name="Normal 3 2 2 6 2 4 2" xfId="31851" xr:uid="{00000000-0005-0000-0000-0000B9480000}"/>
    <cellStyle name="Normal 3 2 2 6 2 5" xfId="25086" xr:uid="{00000000-0005-0000-0000-0000BA480000}"/>
    <cellStyle name="Normal 3 2 2 6 3" xfId="10836" xr:uid="{00000000-0005-0000-0000-0000BB480000}"/>
    <cellStyle name="Normal 3 2 2 6 3 2" xfId="14220" xr:uid="{00000000-0005-0000-0000-0000BC480000}"/>
    <cellStyle name="Normal 3 2 2 6 3 2 2" xfId="21004" xr:uid="{00000000-0005-0000-0000-0000BD480000}"/>
    <cellStyle name="Normal 3 2 2 6 3 2 2 2" xfId="36117" xr:uid="{00000000-0005-0000-0000-0000BE480000}"/>
    <cellStyle name="Normal 3 2 2 6 3 2 3" xfId="29349" xr:uid="{00000000-0005-0000-0000-0000BF480000}"/>
    <cellStyle name="Normal 3 2 2 6 3 3" xfId="17620" xr:uid="{00000000-0005-0000-0000-0000C0480000}"/>
    <cellStyle name="Normal 3 2 2 6 3 3 2" xfId="32733" xr:uid="{00000000-0005-0000-0000-0000C1480000}"/>
    <cellStyle name="Normal 3 2 2 6 3 4" xfId="25965" xr:uid="{00000000-0005-0000-0000-0000C2480000}"/>
    <cellStyle name="Normal 3 2 2 6 4" xfId="12505" xr:uid="{00000000-0005-0000-0000-0000C3480000}"/>
    <cellStyle name="Normal 3 2 2 6 4 2" xfId="19288" xr:uid="{00000000-0005-0000-0000-0000C4480000}"/>
    <cellStyle name="Normal 3 2 2 6 4 2 2" xfId="34401" xr:uid="{00000000-0005-0000-0000-0000C5480000}"/>
    <cellStyle name="Normal 3 2 2 6 4 3" xfId="27633" xr:uid="{00000000-0005-0000-0000-0000C6480000}"/>
    <cellStyle name="Normal 3 2 2 6 5" xfId="15893" xr:uid="{00000000-0005-0000-0000-0000C7480000}"/>
    <cellStyle name="Normal 3 2 2 6 5 2" xfId="31017" xr:uid="{00000000-0005-0000-0000-0000C8480000}"/>
    <cellStyle name="Normal 3 2 2 6 6" xfId="9095" xr:uid="{00000000-0005-0000-0000-0000C9480000}"/>
    <cellStyle name="Normal 3 2 2 6 6 2" xfId="24249" xr:uid="{00000000-0005-0000-0000-0000CA480000}"/>
    <cellStyle name="Normal 3 2 2 6 7" xfId="22696" xr:uid="{00000000-0005-0000-0000-0000CB480000}"/>
    <cellStyle name="Normal 3 2 2 7" xfId="6794" xr:uid="{00000000-0005-0000-0000-0000CC480000}"/>
    <cellStyle name="Normal 3 2 2 7 2" xfId="10417" xr:uid="{00000000-0005-0000-0000-0000CD480000}"/>
    <cellStyle name="Normal 3 2 2 7 2 2" xfId="13804" xr:uid="{00000000-0005-0000-0000-0000CE480000}"/>
    <cellStyle name="Normal 3 2 2 7 2 2 2" xfId="20588" xr:uid="{00000000-0005-0000-0000-0000CF480000}"/>
    <cellStyle name="Normal 3 2 2 7 2 2 2 2" xfId="35701" xr:uid="{00000000-0005-0000-0000-0000D0480000}"/>
    <cellStyle name="Normal 3 2 2 7 2 2 3" xfId="28933" xr:uid="{00000000-0005-0000-0000-0000D1480000}"/>
    <cellStyle name="Normal 3 2 2 7 2 3" xfId="17204" xr:uid="{00000000-0005-0000-0000-0000D2480000}"/>
    <cellStyle name="Normal 3 2 2 7 2 3 2" xfId="32317" xr:uid="{00000000-0005-0000-0000-0000D3480000}"/>
    <cellStyle name="Normal 3 2 2 7 2 4" xfId="25549" xr:uid="{00000000-0005-0000-0000-0000D4480000}"/>
    <cellStyle name="Normal 3 2 2 7 3" xfId="12925" xr:uid="{00000000-0005-0000-0000-0000D5480000}"/>
    <cellStyle name="Normal 3 2 2 7 3 2" xfId="19709" xr:uid="{00000000-0005-0000-0000-0000D6480000}"/>
    <cellStyle name="Normal 3 2 2 7 3 2 2" xfId="34822" xr:uid="{00000000-0005-0000-0000-0000D7480000}"/>
    <cellStyle name="Normal 3 2 2 7 3 3" xfId="28054" xr:uid="{00000000-0005-0000-0000-0000D8480000}"/>
    <cellStyle name="Normal 3 2 2 7 4" xfId="16311" xr:uid="{00000000-0005-0000-0000-0000D9480000}"/>
    <cellStyle name="Normal 3 2 2 7 4 2" xfId="31435" xr:uid="{00000000-0005-0000-0000-0000DA480000}"/>
    <cellStyle name="Normal 3 2 2 7 5" xfId="9517" xr:uid="{00000000-0005-0000-0000-0000DB480000}"/>
    <cellStyle name="Normal 3 2 2 7 5 2" xfId="24670" xr:uid="{00000000-0005-0000-0000-0000DC480000}"/>
    <cellStyle name="Normal 3 2 2 7 6" xfId="22280" xr:uid="{00000000-0005-0000-0000-0000DD480000}"/>
    <cellStyle name="Normal 3 2 2 8" xfId="7742" xr:uid="{00000000-0005-0000-0000-0000DE480000}"/>
    <cellStyle name="Normal 3 2 2 8 2" xfId="13780" xr:uid="{00000000-0005-0000-0000-0000DF480000}"/>
    <cellStyle name="Normal 3 2 2 8 2 2" xfId="20564" xr:uid="{00000000-0005-0000-0000-0000E0480000}"/>
    <cellStyle name="Normal 3 2 2 8 2 2 2" xfId="35677" xr:uid="{00000000-0005-0000-0000-0000E1480000}"/>
    <cellStyle name="Normal 3 2 2 8 2 3" xfId="28909" xr:uid="{00000000-0005-0000-0000-0000E2480000}"/>
    <cellStyle name="Normal 3 2 2 8 3" xfId="17183" xr:uid="{00000000-0005-0000-0000-0000E3480000}"/>
    <cellStyle name="Normal 3 2 2 8 3 2" xfId="32296" xr:uid="{00000000-0005-0000-0000-0000E4480000}"/>
    <cellStyle name="Normal 3 2 2 8 4" xfId="10393" xr:uid="{00000000-0005-0000-0000-0000E5480000}"/>
    <cellStyle name="Normal 3 2 2 8 4 2" xfId="25525" xr:uid="{00000000-0005-0000-0000-0000E6480000}"/>
    <cellStyle name="Normal 3 2 2 9" xfId="11248" xr:uid="{00000000-0005-0000-0000-0000E7480000}"/>
    <cellStyle name="Normal 3 2 2 9 2" xfId="14633" xr:uid="{00000000-0005-0000-0000-0000E8480000}"/>
    <cellStyle name="Normal 3 2 2 9 2 2" xfId="21417" xr:uid="{00000000-0005-0000-0000-0000E9480000}"/>
    <cellStyle name="Normal 3 2 2 9 2 2 2" xfId="36530" xr:uid="{00000000-0005-0000-0000-0000EA480000}"/>
    <cellStyle name="Normal 3 2 2 9 2 3" xfId="29762" xr:uid="{00000000-0005-0000-0000-0000EB480000}"/>
    <cellStyle name="Normal 3 2 2 9 3" xfId="18033" xr:uid="{00000000-0005-0000-0000-0000EC480000}"/>
    <cellStyle name="Normal 3 2 2 9 3 2" xfId="33146" xr:uid="{00000000-0005-0000-0000-0000ED480000}"/>
    <cellStyle name="Normal 3 2 2 9 4" xfId="26378" xr:uid="{00000000-0005-0000-0000-0000EE480000}"/>
    <cellStyle name="Normal 3 2 3" xfId="710" xr:uid="{00000000-0005-0000-0000-0000EF480000}"/>
    <cellStyle name="Normal 3 2 3 10" xfId="8692" xr:uid="{00000000-0005-0000-0000-0000F0480000}"/>
    <cellStyle name="Normal 3 2 3 10 2" xfId="23847" xr:uid="{00000000-0005-0000-0000-0000F1480000}"/>
    <cellStyle name="Normal 3 2 3 11" xfId="22294" xr:uid="{00000000-0005-0000-0000-0000F2480000}"/>
    <cellStyle name="Normal 3 2 3 12" xfId="6806" xr:uid="{00000000-0005-0000-0000-0000F3480000}"/>
    <cellStyle name="Normal 3 2 3 13" xfId="6136" xr:uid="{00000000-0005-0000-0000-0000F4480000}"/>
    <cellStyle name="Normal 3 2 3 14" xfId="5071" xr:uid="{00000000-0005-0000-0000-0000F5480000}"/>
    <cellStyle name="Normal 3 2 3 15" xfId="4493" xr:uid="{00000000-0005-0000-0000-0000F6480000}"/>
    <cellStyle name="Normal 3 2 3 2" xfId="2742" xr:uid="{00000000-0005-0000-0000-0000F7480000}"/>
    <cellStyle name="Normal 3 2 3 2 10" xfId="22342" xr:uid="{00000000-0005-0000-0000-0000F8480000}"/>
    <cellStyle name="Normal 3 2 3 2 11" xfId="6853" xr:uid="{00000000-0005-0000-0000-0000F9480000}"/>
    <cellStyle name="Normal 3 2 3 2 2" xfId="6956" xr:uid="{00000000-0005-0000-0000-0000FA480000}"/>
    <cellStyle name="Normal 3 2 3 2 2 2" xfId="7166" xr:uid="{00000000-0005-0000-0000-0000FB480000}"/>
    <cellStyle name="Normal 3 2 3 2 2 2 2" xfId="7583" xr:uid="{00000000-0005-0000-0000-0000FC480000}"/>
    <cellStyle name="Normal 3 2 3 2 2 2 2 2" xfId="10305" xr:uid="{00000000-0005-0000-0000-0000FD480000}"/>
    <cellStyle name="Normal 3 2 3 2 2 2 2 2 2" xfId="12042" xr:uid="{00000000-0005-0000-0000-0000FE480000}"/>
    <cellStyle name="Normal 3 2 3 2 2 2 2 2 2 2" xfId="15427" xr:uid="{00000000-0005-0000-0000-0000FF480000}"/>
    <cellStyle name="Normal 3 2 3 2 2 2 2 2 2 2 2" xfId="22211" xr:uid="{00000000-0005-0000-0000-000000490000}"/>
    <cellStyle name="Normal 3 2 3 2 2 2 2 2 2 2 2 2" xfId="37324" xr:uid="{00000000-0005-0000-0000-000001490000}"/>
    <cellStyle name="Normal 3 2 3 2 2 2 2 2 2 2 3" xfId="30556" xr:uid="{00000000-0005-0000-0000-000002490000}"/>
    <cellStyle name="Normal 3 2 3 2 2 2 2 2 2 3" xfId="18827" xr:uid="{00000000-0005-0000-0000-000003490000}"/>
    <cellStyle name="Normal 3 2 3 2 2 2 2 2 2 3 2" xfId="33940" xr:uid="{00000000-0005-0000-0000-000004490000}"/>
    <cellStyle name="Normal 3 2 3 2 2 2 2 2 2 4" xfId="27172" xr:uid="{00000000-0005-0000-0000-000005490000}"/>
    <cellStyle name="Normal 3 2 3 2 2 2 2 2 3" xfId="13714" xr:uid="{00000000-0005-0000-0000-000006490000}"/>
    <cellStyle name="Normal 3 2 3 2 2 2 2 2 3 2" xfId="20498" xr:uid="{00000000-0005-0000-0000-000007490000}"/>
    <cellStyle name="Normal 3 2 3 2 2 2 2 2 3 2 2" xfId="35611" xr:uid="{00000000-0005-0000-0000-000008490000}"/>
    <cellStyle name="Normal 3 2 3 2 2 2 2 2 3 3" xfId="28843" xr:uid="{00000000-0005-0000-0000-000009490000}"/>
    <cellStyle name="Normal 3 2 3 2 2 2 2 2 4" xfId="17101" xr:uid="{00000000-0005-0000-0000-00000A490000}"/>
    <cellStyle name="Normal 3 2 3 2 2 2 2 2 4 2" xfId="32224" xr:uid="{00000000-0005-0000-0000-00000B490000}"/>
    <cellStyle name="Normal 3 2 3 2 2 2 2 2 5" xfId="25459" xr:uid="{00000000-0005-0000-0000-00000C490000}"/>
    <cellStyle name="Normal 3 2 3 2 2 2 2 3" xfId="11208" xr:uid="{00000000-0005-0000-0000-00000D490000}"/>
    <cellStyle name="Normal 3 2 3 2 2 2 2 3 2" xfId="14593" xr:uid="{00000000-0005-0000-0000-00000E490000}"/>
    <cellStyle name="Normal 3 2 3 2 2 2 2 3 2 2" xfId="21377" xr:uid="{00000000-0005-0000-0000-00000F490000}"/>
    <cellStyle name="Normal 3 2 3 2 2 2 2 3 2 2 2" xfId="36490" xr:uid="{00000000-0005-0000-0000-000010490000}"/>
    <cellStyle name="Normal 3 2 3 2 2 2 2 3 2 3" xfId="29722" xr:uid="{00000000-0005-0000-0000-000011490000}"/>
    <cellStyle name="Normal 3 2 3 2 2 2 2 3 3" xfId="17993" xr:uid="{00000000-0005-0000-0000-000012490000}"/>
    <cellStyle name="Normal 3 2 3 2 2 2 2 3 3 2" xfId="33106" xr:uid="{00000000-0005-0000-0000-000013490000}"/>
    <cellStyle name="Normal 3 2 3 2 2 2 2 3 4" xfId="26338" xr:uid="{00000000-0005-0000-0000-000014490000}"/>
    <cellStyle name="Normal 3 2 3 2 2 2 2 4" xfId="12878" xr:uid="{00000000-0005-0000-0000-000015490000}"/>
    <cellStyle name="Normal 3 2 3 2 2 2 2 4 2" xfId="19661" xr:uid="{00000000-0005-0000-0000-000016490000}"/>
    <cellStyle name="Normal 3 2 3 2 2 2 2 4 2 2" xfId="34774" xr:uid="{00000000-0005-0000-0000-000017490000}"/>
    <cellStyle name="Normal 3 2 3 2 2 2 2 4 3" xfId="28006" xr:uid="{00000000-0005-0000-0000-000018490000}"/>
    <cellStyle name="Normal 3 2 3 2 2 2 2 5" xfId="16266" xr:uid="{00000000-0005-0000-0000-000019490000}"/>
    <cellStyle name="Normal 3 2 3 2 2 2 2 5 2" xfId="31390" xr:uid="{00000000-0005-0000-0000-00001A490000}"/>
    <cellStyle name="Normal 3 2 3 2 2 2 2 6" xfId="9468" xr:uid="{00000000-0005-0000-0000-00001B490000}"/>
    <cellStyle name="Normal 3 2 3 2 2 2 2 6 2" xfId="24622" xr:uid="{00000000-0005-0000-0000-00001C490000}"/>
    <cellStyle name="Normal 3 2 3 2 2 2 2 7" xfId="23069" xr:uid="{00000000-0005-0000-0000-00001D490000}"/>
    <cellStyle name="Normal 3 2 3 2 2 2 3" xfId="9890" xr:uid="{00000000-0005-0000-0000-00001E490000}"/>
    <cellStyle name="Normal 3 2 3 2 2 2 3 2" xfId="11626" xr:uid="{00000000-0005-0000-0000-00001F490000}"/>
    <cellStyle name="Normal 3 2 3 2 2 2 3 2 2" xfId="15011" xr:uid="{00000000-0005-0000-0000-000020490000}"/>
    <cellStyle name="Normal 3 2 3 2 2 2 3 2 2 2" xfId="21795" xr:uid="{00000000-0005-0000-0000-000021490000}"/>
    <cellStyle name="Normal 3 2 3 2 2 2 3 2 2 2 2" xfId="36908" xr:uid="{00000000-0005-0000-0000-000022490000}"/>
    <cellStyle name="Normal 3 2 3 2 2 2 3 2 2 3" xfId="30140" xr:uid="{00000000-0005-0000-0000-000023490000}"/>
    <cellStyle name="Normal 3 2 3 2 2 2 3 2 3" xfId="18411" xr:uid="{00000000-0005-0000-0000-000024490000}"/>
    <cellStyle name="Normal 3 2 3 2 2 2 3 2 3 2" xfId="33524" xr:uid="{00000000-0005-0000-0000-000025490000}"/>
    <cellStyle name="Normal 3 2 3 2 2 2 3 2 4" xfId="26756" xr:uid="{00000000-0005-0000-0000-000026490000}"/>
    <cellStyle name="Normal 3 2 3 2 2 2 3 3" xfId="13298" xr:uid="{00000000-0005-0000-0000-000027490000}"/>
    <cellStyle name="Normal 3 2 3 2 2 2 3 3 2" xfId="20082" xr:uid="{00000000-0005-0000-0000-000028490000}"/>
    <cellStyle name="Normal 3 2 3 2 2 2 3 3 2 2" xfId="35195" xr:uid="{00000000-0005-0000-0000-000029490000}"/>
    <cellStyle name="Normal 3 2 3 2 2 2 3 3 3" xfId="28427" xr:uid="{00000000-0005-0000-0000-00002A490000}"/>
    <cellStyle name="Normal 3 2 3 2 2 2 3 4" xfId="16684" xr:uid="{00000000-0005-0000-0000-00002B490000}"/>
    <cellStyle name="Normal 3 2 3 2 2 2 3 4 2" xfId="31808" xr:uid="{00000000-0005-0000-0000-00002C490000}"/>
    <cellStyle name="Normal 3 2 3 2 2 2 3 5" xfId="25043" xr:uid="{00000000-0005-0000-0000-00002D490000}"/>
    <cellStyle name="Normal 3 2 3 2 2 2 4" xfId="10793" xr:uid="{00000000-0005-0000-0000-00002E490000}"/>
    <cellStyle name="Normal 3 2 3 2 2 2 4 2" xfId="14177" xr:uid="{00000000-0005-0000-0000-00002F490000}"/>
    <cellStyle name="Normal 3 2 3 2 2 2 4 2 2" xfId="20961" xr:uid="{00000000-0005-0000-0000-000030490000}"/>
    <cellStyle name="Normal 3 2 3 2 2 2 4 2 2 2" xfId="36074" xr:uid="{00000000-0005-0000-0000-000031490000}"/>
    <cellStyle name="Normal 3 2 3 2 2 2 4 2 3" xfId="29306" xr:uid="{00000000-0005-0000-0000-000032490000}"/>
    <cellStyle name="Normal 3 2 3 2 2 2 4 3" xfId="17577" xr:uid="{00000000-0005-0000-0000-000033490000}"/>
    <cellStyle name="Normal 3 2 3 2 2 2 4 3 2" xfId="32690" xr:uid="{00000000-0005-0000-0000-000034490000}"/>
    <cellStyle name="Normal 3 2 3 2 2 2 4 4" xfId="25922" xr:uid="{00000000-0005-0000-0000-000035490000}"/>
    <cellStyle name="Normal 3 2 3 2 2 2 5" xfId="12462" xr:uid="{00000000-0005-0000-0000-000036490000}"/>
    <cellStyle name="Normal 3 2 3 2 2 2 5 2" xfId="19245" xr:uid="{00000000-0005-0000-0000-000037490000}"/>
    <cellStyle name="Normal 3 2 3 2 2 2 5 2 2" xfId="34358" xr:uid="{00000000-0005-0000-0000-000038490000}"/>
    <cellStyle name="Normal 3 2 3 2 2 2 5 3" xfId="27590" xr:uid="{00000000-0005-0000-0000-000039490000}"/>
    <cellStyle name="Normal 3 2 3 2 2 2 6" xfId="15850" xr:uid="{00000000-0005-0000-0000-00003A490000}"/>
    <cellStyle name="Normal 3 2 3 2 2 2 6 2" xfId="30974" xr:uid="{00000000-0005-0000-0000-00003B490000}"/>
    <cellStyle name="Normal 3 2 3 2 2 2 7" xfId="9052" xr:uid="{00000000-0005-0000-0000-00003C490000}"/>
    <cellStyle name="Normal 3 2 3 2 2 2 7 2" xfId="24206" xr:uid="{00000000-0005-0000-0000-00003D490000}"/>
    <cellStyle name="Normal 3 2 3 2 2 2 8" xfId="22653" xr:uid="{00000000-0005-0000-0000-00003E490000}"/>
    <cellStyle name="Normal 3 2 3 2 2 3" xfId="7375" xr:uid="{00000000-0005-0000-0000-00003F490000}"/>
    <cellStyle name="Normal 3 2 3 2 2 3 2" xfId="10097" xr:uid="{00000000-0005-0000-0000-000040490000}"/>
    <cellStyle name="Normal 3 2 3 2 2 3 2 2" xfId="11834" xr:uid="{00000000-0005-0000-0000-000041490000}"/>
    <cellStyle name="Normal 3 2 3 2 2 3 2 2 2" xfId="15219" xr:uid="{00000000-0005-0000-0000-000042490000}"/>
    <cellStyle name="Normal 3 2 3 2 2 3 2 2 2 2" xfId="22003" xr:uid="{00000000-0005-0000-0000-000043490000}"/>
    <cellStyle name="Normal 3 2 3 2 2 3 2 2 2 2 2" xfId="37116" xr:uid="{00000000-0005-0000-0000-000044490000}"/>
    <cellStyle name="Normal 3 2 3 2 2 3 2 2 2 3" xfId="30348" xr:uid="{00000000-0005-0000-0000-000045490000}"/>
    <cellStyle name="Normal 3 2 3 2 2 3 2 2 3" xfId="18619" xr:uid="{00000000-0005-0000-0000-000046490000}"/>
    <cellStyle name="Normal 3 2 3 2 2 3 2 2 3 2" xfId="33732" xr:uid="{00000000-0005-0000-0000-000047490000}"/>
    <cellStyle name="Normal 3 2 3 2 2 3 2 2 4" xfId="26964" xr:uid="{00000000-0005-0000-0000-000048490000}"/>
    <cellStyle name="Normal 3 2 3 2 2 3 2 3" xfId="13506" xr:uid="{00000000-0005-0000-0000-000049490000}"/>
    <cellStyle name="Normal 3 2 3 2 2 3 2 3 2" xfId="20290" xr:uid="{00000000-0005-0000-0000-00004A490000}"/>
    <cellStyle name="Normal 3 2 3 2 2 3 2 3 2 2" xfId="35403" xr:uid="{00000000-0005-0000-0000-00004B490000}"/>
    <cellStyle name="Normal 3 2 3 2 2 3 2 3 3" xfId="28635" xr:uid="{00000000-0005-0000-0000-00004C490000}"/>
    <cellStyle name="Normal 3 2 3 2 2 3 2 4" xfId="16893" xr:uid="{00000000-0005-0000-0000-00004D490000}"/>
    <cellStyle name="Normal 3 2 3 2 2 3 2 4 2" xfId="32016" xr:uid="{00000000-0005-0000-0000-00004E490000}"/>
    <cellStyle name="Normal 3 2 3 2 2 3 2 5" xfId="25251" xr:uid="{00000000-0005-0000-0000-00004F490000}"/>
    <cellStyle name="Normal 3 2 3 2 2 3 3" xfId="11000" xr:uid="{00000000-0005-0000-0000-000050490000}"/>
    <cellStyle name="Normal 3 2 3 2 2 3 3 2" xfId="14385" xr:uid="{00000000-0005-0000-0000-000051490000}"/>
    <cellStyle name="Normal 3 2 3 2 2 3 3 2 2" xfId="21169" xr:uid="{00000000-0005-0000-0000-000052490000}"/>
    <cellStyle name="Normal 3 2 3 2 2 3 3 2 2 2" xfId="36282" xr:uid="{00000000-0005-0000-0000-000053490000}"/>
    <cellStyle name="Normal 3 2 3 2 2 3 3 2 3" xfId="29514" xr:uid="{00000000-0005-0000-0000-000054490000}"/>
    <cellStyle name="Normal 3 2 3 2 2 3 3 3" xfId="17785" xr:uid="{00000000-0005-0000-0000-000055490000}"/>
    <cellStyle name="Normal 3 2 3 2 2 3 3 3 2" xfId="32898" xr:uid="{00000000-0005-0000-0000-000056490000}"/>
    <cellStyle name="Normal 3 2 3 2 2 3 3 4" xfId="26130" xr:uid="{00000000-0005-0000-0000-000057490000}"/>
    <cellStyle name="Normal 3 2 3 2 2 3 4" xfId="12670" xr:uid="{00000000-0005-0000-0000-000058490000}"/>
    <cellStyle name="Normal 3 2 3 2 2 3 4 2" xfId="19453" xr:uid="{00000000-0005-0000-0000-000059490000}"/>
    <cellStyle name="Normal 3 2 3 2 2 3 4 2 2" xfId="34566" xr:uid="{00000000-0005-0000-0000-00005A490000}"/>
    <cellStyle name="Normal 3 2 3 2 2 3 4 3" xfId="27798" xr:uid="{00000000-0005-0000-0000-00005B490000}"/>
    <cellStyle name="Normal 3 2 3 2 2 3 5" xfId="16058" xr:uid="{00000000-0005-0000-0000-00005C490000}"/>
    <cellStyle name="Normal 3 2 3 2 2 3 5 2" xfId="31182" xr:uid="{00000000-0005-0000-0000-00005D490000}"/>
    <cellStyle name="Normal 3 2 3 2 2 3 6" xfId="9260" xr:uid="{00000000-0005-0000-0000-00005E490000}"/>
    <cellStyle name="Normal 3 2 3 2 2 3 6 2" xfId="24414" xr:uid="{00000000-0005-0000-0000-00005F490000}"/>
    <cellStyle name="Normal 3 2 3 2 2 3 7" xfId="22861" xr:uid="{00000000-0005-0000-0000-000060490000}"/>
    <cellStyle name="Normal 3 2 3 2 2 4" xfId="9682" xr:uid="{00000000-0005-0000-0000-000061490000}"/>
    <cellStyle name="Normal 3 2 3 2 2 4 2" xfId="11418" xr:uid="{00000000-0005-0000-0000-000062490000}"/>
    <cellStyle name="Normal 3 2 3 2 2 4 2 2" xfId="14803" xr:uid="{00000000-0005-0000-0000-000063490000}"/>
    <cellStyle name="Normal 3 2 3 2 2 4 2 2 2" xfId="21587" xr:uid="{00000000-0005-0000-0000-000064490000}"/>
    <cellStyle name="Normal 3 2 3 2 2 4 2 2 2 2" xfId="36700" xr:uid="{00000000-0005-0000-0000-000065490000}"/>
    <cellStyle name="Normal 3 2 3 2 2 4 2 2 3" xfId="29932" xr:uid="{00000000-0005-0000-0000-000066490000}"/>
    <cellStyle name="Normal 3 2 3 2 2 4 2 3" xfId="18203" xr:uid="{00000000-0005-0000-0000-000067490000}"/>
    <cellStyle name="Normal 3 2 3 2 2 4 2 3 2" xfId="33316" xr:uid="{00000000-0005-0000-0000-000068490000}"/>
    <cellStyle name="Normal 3 2 3 2 2 4 2 4" xfId="26548" xr:uid="{00000000-0005-0000-0000-000069490000}"/>
    <cellStyle name="Normal 3 2 3 2 2 4 3" xfId="13090" xr:uid="{00000000-0005-0000-0000-00006A490000}"/>
    <cellStyle name="Normal 3 2 3 2 2 4 3 2" xfId="19874" xr:uid="{00000000-0005-0000-0000-00006B490000}"/>
    <cellStyle name="Normal 3 2 3 2 2 4 3 2 2" xfId="34987" xr:uid="{00000000-0005-0000-0000-00006C490000}"/>
    <cellStyle name="Normal 3 2 3 2 2 4 3 3" xfId="28219" xr:uid="{00000000-0005-0000-0000-00006D490000}"/>
    <cellStyle name="Normal 3 2 3 2 2 4 4" xfId="16476" xr:uid="{00000000-0005-0000-0000-00006E490000}"/>
    <cellStyle name="Normal 3 2 3 2 2 4 4 2" xfId="31600" xr:uid="{00000000-0005-0000-0000-00006F490000}"/>
    <cellStyle name="Normal 3 2 3 2 2 4 5" xfId="24835" xr:uid="{00000000-0005-0000-0000-000070490000}"/>
    <cellStyle name="Normal 3 2 3 2 2 5" xfId="10585" xr:uid="{00000000-0005-0000-0000-000071490000}"/>
    <cellStyle name="Normal 3 2 3 2 2 5 2" xfId="13969" xr:uid="{00000000-0005-0000-0000-000072490000}"/>
    <cellStyle name="Normal 3 2 3 2 2 5 2 2" xfId="20753" xr:uid="{00000000-0005-0000-0000-000073490000}"/>
    <cellStyle name="Normal 3 2 3 2 2 5 2 2 2" xfId="35866" xr:uid="{00000000-0005-0000-0000-000074490000}"/>
    <cellStyle name="Normal 3 2 3 2 2 5 2 3" xfId="29098" xr:uid="{00000000-0005-0000-0000-000075490000}"/>
    <cellStyle name="Normal 3 2 3 2 2 5 3" xfId="17369" xr:uid="{00000000-0005-0000-0000-000076490000}"/>
    <cellStyle name="Normal 3 2 3 2 2 5 3 2" xfId="32482" xr:uid="{00000000-0005-0000-0000-000077490000}"/>
    <cellStyle name="Normal 3 2 3 2 2 5 4" xfId="25714" xr:uid="{00000000-0005-0000-0000-000078490000}"/>
    <cellStyle name="Normal 3 2 3 2 2 6" xfId="12254" xr:uid="{00000000-0005-0000-0000-000079490000}"/>
    <cellStyle name="Normal 3 2 3 2 2 6 2" xfId="19037" xr:uid="{00000000-0005-0000-0000-00007A490000}"/>
    <cellStyle name="Normal 3 2 3 2 2 6 2 2" xfId="34150" xr:uid="{00000000-0005-0000-0000-00007B490000}"/>
    <cellStyle name="Normal 3 2 3 2 2 6 3" xfId="27382" xr:uid="{00000000-0005-0000-0000-00007C490000}"/>
    <cellStyle name="Normal 3 2 3 2 2 7" xfId="15642" xr:uid="{00000000-0005-0000-0000-00007D490000}"/>
    <cellStyle name="Normal 3 2 3 2 2 7 2" xfId="30766" xr:uid="{00000000-0005-0000-0000-00007E490000}"/>
    <cellStyle name="Normal 3 2 3 2 2 8" xfId="8843" xr:uid="{00000000-0005-0000-0000-00007F490000}"/>
    <cellStyle name="Normal 3 2 3 2 2 8 2" xfId="23998" xr:uid="{00000000-0005-0000-0000-000080490000}"/>
    <cellStyle name="Normal 3 2 3 2 2 9" xfId="22445" xr:uid="{00000000-0005-0000-0000-000081490000}"/>
    <cellStyle name="Normal 3 2 3 2 3" xfId="7063" xr:uid="{00000000-0005-0000-0000-000082490000}"/>
    <cellStyle name="Normal 3 2 3 2 3 2" xfId="7480" xr:uid="{00000000-0005-0000-0000-000083490000}"/>
    <cellStyle name="Normal 3 2 3 2 3 2 2" xfId="10202" xr:uid="{00000000-0005-0000-0000-000084490000}"/>
    <cellStyle name="Normal 3 2 3 2 3 2 2 2" xfId="11939" xr:uid="{00000000-0005-0000-0000-000085490000}"/>
    <cellStyle name="Normal 3 2 3 2 3 2 2 2 2" xfId="15324" xr:uid="{00000000-0005-0000-0000-000086490000}"/>
    <cellStyle name="Normal 3 2 3 2 3 2 2 2 2 2" xfId="22108" xr:uid="{00000000-0005-0000-0000-000087490000}"/>
    <cellStyle name="Normal 3 2 3 2 3 2 2 2 2 2 2" xfId="37221" xr:uid="{00000000-0005-0000-0000-000088490000}"/>
    <cellStyle name="Normal 3 2 3 2 3 2 2 2 2 3" xfId="30453" xr:uid="{00000000-0005-0000-0000-000089490000}"/>
    <cellStyle name="Normal 3 2 3 2 3 2 2 2 3" xfId="18724" xr:uid="{00000000-0005-0000-0000-00008A490000}"/>
    <cellStyle name="Normal 3 2 3 2 3 2 2 2 3 2" xfId="33837" xr:uid="{00000000-0005-0000-0000-00008B490000}"/>
    <cellStyle name="Normal 3 2 3 2 3 2 2 2 4" xfId="27069" xr:uid="{00000000-0005-0000-0000-00008C490000}"/>
    <cellStyle name="Normal 3 2 3 2 3 2 2 3" xfId="13611" xr:uid="{00000000-0005-0000-0000-00008D490000}"/>
    <cellStyle name="Normal 3 2 3 2 3 2 2 3 2" xfId="20395" xr:uid="{00000000-0005-0000-0000-00008E490000}"/>
    <cellStyle name="Normal 3 2 3 2 3 2 2 3 2 2" xfId="35508" xr:uid="{00000000-0005-0000-0000-00008F490000}"/>
    <cellStyle name="Normal 3 2 3 2 3 2 2 3 3" xfId="28740" xr:uid="{00000000-0005-0000-0000-000090490000}"/>
    <cellStyle name="Normal 3 2 3 2 3 2 2 4" xfId="16998" xr:uid="{00000000-0005-0000-0000-000091490000}"/>
    <cellStyle name="Normal 3 2 3 2 3 2 2 4 2" xfId="32121" xr:uid="{00000000-0005-0000-0000-000092490000}"/>
    <cellStyle name="Normal 3 2 3 2 3 2 2 5" xfId="25356" xr:uid="{00000000-0005-0000-0000-000093490000}"/>
    <cellStyle name="Normal 3 2 3 2 3 2 3" xfId="11105" xr:uid="{00000000-0005-0000-0000-000094490000}"/>
    <cellStyle name="Normal 3 2 3 2 3 2 3 2" xfId="14490" xr:uid="{00000000-0005-0000-0000-000095490000}"/>
    <cellStyle name="Normal 3 2 3 2 3 2 3 2 2" xfId="21274" xr:uid="{00000000-0005-0000-0000-000096490000}"/>
    <cellStyle name="Normal 3 2 3 2 3 2 3 2 2 2" xfId="36387" xr:uid="{00000000-0005-0000-0000-000097490000}"/>
    <cellStyle name="Normal 3 2 3 2 3 2 3 2 3" xfId="29619" xr:uid="{00000000-0005-0000-0000-000098490000}"/>
    <cellStyle name="Normal 3 2 3 2 3 2 3 3" xfId="17890" xr:uid="{00000000-0005-0000-0000-000099490000}"/>
    <cellStyle name="Normal 3 2 3 2 3 2 3 3 2" xfId="33003" xr:uid="{00000000-0005-0000-0000-00009A490000}"/>
    <cellStyle name="Normal 3 2 3 2 3 2 3 4" xfId="26235" xr:uid="{00000000-0005-0000-0000-00009B490000}"/>
    <cellStyle name="Normal 3 2 3 2 3 2 4" xfId="12775" xr:uid="{00000000-0005-0000-0000-00009C490000}"/>
    <cellStyle name="Normal 3 2 3 2 3 2 4 2" xfId="19558" xr:uid="{00000000-0005-0000-0000-00009D490000}"/>
    <cellStyle name="Normal 3 2 3 2 3 2 4 2 2" xfId="34671" xr:uid="{00000000-0005-0000-0000-00009E490000}"/>
    <cellStyle name="Normal 3 2 3 2 3 2 4 3" xfId="27903" xr:uid="{00000000-0005-0000-0000-00009F490000}"/>
    <cellStyle name="Normal 3 2 3 2 3 2 5" xfId="16163" xr:uid="{00000000-0005-0000-0000-0000A0490000}"/>
    <cellStyle name="Normal 3 2 3 2 3 2 5 2" xfId="31287" xr:uid="{00000000-0005-0000-0000-0000A1490000}"/>
    <cellStyle name="Normal 3 2 3 2 3 2 6" xfId="9365" xr:uid="{00000000-0005-0000-0000-0000A2490000}"/>
    <cellStyle name="Normal 3 2 3 2 3 2 6 2" xfId="24519" xr:uid="{00000000-0005-0000-0000-0000A3490000}"/>
    <cellStyle name="Normal 3 2 3 2 3 2 7" xfId="22966" xr:uid="{00000000-0005-0000-0000-0000A4490000}"/>
    <cellStyle name="Normal 3 2 3 2 3 3" xfId="9787" xr:uid="{00000000-0005-0000-0000-0000A5490000}"/>
    <cellStyle name="Normal 3 2 3 2 3 3 2" xfId="11523" xr:uid="{00000000-0005-0000-0000-0000A6490000}"/>
    <cellStyle name="Normal 3 2 3 2 3 3 2 2" xfId="14908" xr:uid="{00000000-0005-0000-0000-0000A7490000}"/>
    <cellStyle name="Normal 3 2 3 2 3 3 2 2 2" xfId="21692" xr:uid="{00000000-0005-0000-0000-0000A8490000}"/>
    <cellStyle name="Normal 3 2 3 2 3 3 2 2 2 2" xfId="36805" xr:uid="{00000000-0005-0000-0000-0000A9490000}"/>
    <cellStyle name="Normal 3 2 3 2 3 3 2 2 3" xfId="30037" xr:uid="{00000000-0005-0000-0000-0000AA490000}"/>
    <cellStyle name="Normal 3 2 3 2 3 3 2 3" xfId="18308" xr:uid="{00000000-0005-0000-0000-0000AB490000}"/>
    <cellStyle name="Normal 3 2 3 2 3 3 2 3 2" xfId="33421" xr:uid="{00000000-0005-0000-0000-0000AC490000}"/>
    <cellStyle name="Normal 3 2 3 2 3 3 2 4" xfId="26653" xr:uid="{00000000-0005-0000-0000-0000AD490000}"/>
    <cellStyle name="Normal 3 2 3 2 3 3 3" xfId="13195" xr:uid="{00000000-0005-0000-0000-0000AE490000}"/>
    <cellStyle name="Normal 3 2 3 2 3 3 3 2" xfId="19979" xr:uid="{00000000-0005-0000-0000-0000AF490000}"/>
    <cellStyle name="Normal 3 2 3 2 3 3 3 2 2" xfId="35092" xr:uid="{00000000-0005-0000-0000-0000B0490000}"/>
    <cellStyle name="Normal 3 2 3 2 3 3 3 3" xfId="28324" xr:uid="{00000000-0005-0000-0000-0000B1490000}"/>
    <cellStyle name="Normal 3 2 3 2 3 3 4" xfId="16581" xr:uid="{00000000-0005-0000-0000-0000B2490000}"/>
    <cellStyle name="Normal 3 2 3 2 3 3 4 2" xfId="31705" xr:uid="{00000000-0005-0000-0000-0000B3490000}"/>
    <cellStyle name="Normal 3 2 3 2 3 3 5" xfId="24940" xr:uid="{00000000-0005-0000-0000-0000B4490000}"/>
    <cellStyle name="Normal 3 2 3 2 3 4" xfId="10690" xr:uid="{00000000-0005-0000-0000-0000B5490000}"/>
    <cellStyle name="Normal 3 2 3 2 3 4 2" xfId="14074" xr:uid="{00000000-0005-0000-0000-0000B6490000}"/>
    <cellStyle name="Normal 3 2 3 2 3 4 2 2" xfId="20858" xr:uid="{00000000-0005-0000-0000-0000B7490000}"/>
    <cellStyle name="Normal 3 2 3 2 3 4 2 2 2" xfId="35971" xr:uid="{00000000-0005-0000-0000-0000B8490000}"/>
    <cellStyle name="Normal 3 2 3 2 3 4 2 3" xfId="29203" xr:uid="{00000000-0005-0000-0000-0000B9490000}"/>
    <cellStyle name="Normal 3 2 3 2 3 4 3" xfId="17474" xr:uid="{00000000-0005-0000-0000-0000BA490000}"/>
    <cellStyle name="Normal 3 2 3 2 3 4 3 2" xfId="32587" xr:uid="{00000000-0005-0000-0000-0000BB490000}"/>
    <cellStyle name="Normal 3 2 3 2 3 4 4" xfId="25819" xr:uid="{00000000-0005-0000-0000-0000BC490000}"/>
    <cellStyle name="Normal 3 2 3 2 3 5" xfId="12359" xr:uid="{00000000-0005-0000-0000-0000BD490000}"/>
    <cellStyle name="Normal 3 2 3 2 3 5 2" xfId="19142" xr:uid="{00000000-0005-0000-0000-0000BE490000}"/>
    <cellStyle name="Normal 3 2 3 2 3 5 2 2" xfId="34255" xr:uid="{00000000-0005-0000-0000-0000BF490000}"/>
    <cellStyle name="Normal 3 2 3 2 3 5 3" xfId="27487" xr:uid="{00000000-0005-0000-0000-0000C0490000}"/>
    <cellStyle name="Normal 3 2 3 2 3 6" xfId="15747" xr:uid="{00000000-0005-0000-0000-0000C1490000}"/>
    <cellStyle name="Normal 3 2 3 2 3 6 2" xfId="30871" xr:uid="{00000000-0005-0000-0000-0000C2490000}"/>
    <cellStyle name="Normal 3 2 3 2 3 7" xfId="8949" xr:uid="{00000000-0005-0000-0000-0000C3490000}"/>
    <cellStyle name="Normal 3 2 3 2 3 7 2" xfId="24103" xr:uid="{00000000-0005-0000-0000-0000C4490000}"/>
    <cellStyle name="Normal 3 2 3 2 3 8" xfId="22550" xr:uid="{00000000-0005-0000-0000-0000C5490000}"/>
    <cellStyle name="Normal 3 2 3 2 4" xfId="7274" xr:uid="{00000000-0005-0000-0000-0000C6490000}"/>
    <cellStyle name="Normal 3 2 3 2 4 2" xfId="9995" xr:uid="{00000000-0005-0000-0000-0000C7490000}"/>
    <cellStyle name="Normal 3 2 3 2 4 2 2" xfId="11731" xr:uid="{00000000-0005-0000-0000-0000C8490000}"/>
    <cellStyle name="Normal 3 2 3 2 4 2 2 2" xfId="15116" xr:uid="{00000000-0005-0000-0000-0000C9490000}"/>
    <cellStyle name="Normal 3 2 3 2 4 2 2 2 2" xfId="21900" xr:uid="{00000000-0005-0000-0000-0000CA490000}"/>
    <cellStyle name="Normal 3 2 3 2 4 2 2 2 2 2" xfId="37013" xr:uid="{00000000-0005-0000-0000-0000CB490000}"/>
    <cellStyle name="Normal 3 2 3 2 4 2 2 2 3" xfId="30245" xr:uid="{00000000-0005-0000-0000-0000CC490000}"/>
    <cellStyle name="Normal 3 2 3 2 4 2 2 3" xfId="18516" xr:uid="{00000000-0005-0000-0000-0000CD490000}"/>
    <cellStyle name="Normal 3 2 3 2 4 2 2 3 2" xfId="33629" xr:uid="{00000000-0005-0000-0000-0000CE490000}"/>
    <cellStyle name="Normal 3 2 3 2 4 2 2 4" xfId="26861" xr:uid="{00000000-0005-0000-0000-0000CF490000}"/>
    <cellStyle name="Normal 3 2 3 2 4 2 3" xfId="13403" xr:uid="{00000000-0005-0000-0000-0000D0490000}"/>
    <cellStyle name="Normal 3 2 3 2 4 2 3 2" xfId="20187" xr:uid="{00000000-0005-0000-0000-0000D1490000}"/>
    <cellStyle name="Normal 3 2 3 2 4 2 3 2 2" xfId="35300" xr:uid="{00000000-0005-0000-0000-0000D2490000}"/>
    <cellStyle name="Normal 3 2 3 2 4 2 3 3" xfId="28532" xr:uid="{00000000-0005-0000-0000-0000D3490000}"/>
    <cellStyle name="Normal 3 2 3 2 4 2 4" xfId="16790" xr:uid="{00000000-0005-0000-0000-0000D4490000}"/>
    <cellStyle name="Normal 3 2 3 2 4 2 4 2" xfId="31913" xr:uid="{00000000-0005-0000-0000-0000D5490000}"/>
    <cellStyle name="Normal 3 2 3 2 4 2 5" xfId="25148" xr:uid="{00000000-0005-0000-0000-0000D6490000}"/>
    <cellStyle name="Normal 3 2 3 2 4 3" xfId="10898" xr:uid="{00000000-0005-0000-0000-0000D7490000}"/>
    <cellStyle name="Normal 3 2 3 2 4 3 2" xfId="14282" xr:uid="{00000000-0005-0000-0000-0000D8490000}"/>
    <cellStyle name="Normal 3 2 3 2 4 3 2 2" xfId="21066" xr:uid="{00000000-0005-0000-0000-0000D9490000}"/>
    <cellStyle name="Normal 3 2 3 2 4 3 2 2 2" xfId="36179" xr:uid="{00000000-0005-0000-0000-0000DA490000}"/>
    <cellStyle name="Normal 3 2 3 2 4 3 2 3" xfId="29411" xr:uid="{00000000-0005-0000-0000-0000DB490000}"/>
    <cellStyle name="Normal 3 2 3 2 4 3 3" xfId="17682" xr:uid="{00000000-0005-0000-0000-0000DC490000}"/>
    <cellStyle name="Normal 3 2 3 2 4 3 3 2" xfId="32795" xr:uid="{00000000-0005-0000-0000-0000DD490000}"/>
    <cellStyle name="Normal 3 2 3 2 4 3 4" xfId="26027" xr:uid="{00000000-0005-0000-0000-0000DE490000}"/>
    <cellStyle name="Normal 3 2 3 2 4 4" xfId="12567" xr:uid="{00000000-0005-0000-0000-0000DF490000}"/>
    <cellStyle name="Normal 3 2 3 2 4 4 2" xfId="19350" xr:uid="{00000000-0005-0000-0000-0000E0490000}"/>
    <cellStyle name="Normal 3 2 3 2 4 4 2 2" xfId="34463" xr:uid="{00000000-0005-0000-0000-0000E1490000}"/>
    <cellStyle name="Normal 3 2 3 2 4 4 3" xfId="27695" xr:uid="{00000000-0005-0000-0000-0000E2490000}"/>
    <cellStyle name="Normal 3 2 3 2 4 5" xfId="15955" xr:uid="{00000000-0005-0000-0000-0000E3490000}"/>
    <cellStyle name="Normal 3 2 3 2 4 5 2" xfId="31079" xr:uid="{00000000-0005-0000-0000-0000E4490000}"/>
    <cellStyle name="Normal 3 2 3 2 4 6" xfId="9157" xr:uid="{00000000-0005-0000-0000-0000E5490000}"/>
    <cellStyle name="Normal 3 2 3 2 4 6 2" xfId="24311" xr:uid="{00000000-0005-0000-0000-0000E6490000}"/>
    <cellStyle name="Normal 3 2 3 2 4 7" xfId="22758" xr:uid="{00000000-0005-0000-0000-0000E7490000}"/>
    <cellStyle name="Normal 3 2 3 2 5" xfId="9579" xr:uid="{00000000-0005-0000-0000-0000E8490000}"/>
    <cellStyle name="Normal 3 2 3 2 5 2" xfId="11315" xr:uid="{00000000-0005-0000-0000-0000E9490000}"/>
    <cellStyle name="Normal 3 2 3 2 5 2 2" xfId="14700" xr:uid="{00000000-0005-0000-0000-0000EA490000}"/>
    <cellStyle name="Normal 3 2 3 2 5 2 2 2" xfId="21484" xr:uid="{00000000-0005-0000-0000-0000EB490000}"/>
    <cellStyle name="Normal 3 2 3 2 5 2 2 2 2" xfId="36597" xr:uid="{00000000-0005-0000-0000-0000EC490000}"/>
    <cellStyle name="Normal 3 2 3 2 5 2 2 3" xfId="29829" xr:uid="{00000000-0005-0000-0000-0000ED490000}"/>
    <cellStyle name="Normal 3 2 3 2 5 2 3" xfId="18100" xr:uid="{00000000-0005-0000-0000-0000EE490000}"/>
    <cellStyle name="Normal 3 2 3 2 5 2 3 2" xfId="33213" xr:uid="{00000000-0005-0000-0000-0000EF490000}"/>
    <cellStyle name="Normal 3 2 3 2 5 2 4" xfId="26445" xr:uid="{00000000-0005-0000-0000-0000F0490000}"/>
    <cellStyle name="Normal 3 2 3 2 5 3" xfId="12987" xr:uid="{00000000-0005-0000-0000-0000F1490000}"/>
    <cellStyle name="Normal 3 2 3 2 5 3 2" xfId="19771" xr:uid="{00000000-0005-0000-0000-0000F2490000}"/>
    <cellStyle name="Normal 3 2 3 2 5 3 2 2" xfId="34884" xr:uid="{00000000-0005-0000-0000-0000F3490000}"/>
    <cellStyle name="Normal 3 2 3 2 5 3 3" xfId="28116" xr:uid="{00000000-0005-0000-0000-0000F4490000}"/>
    <cellStyle name="Normal 3 2 3 2 5 4" xfId="16373" xr:uid="{00000000-0005-0000-0000-0000F5490000}"/>
    <cellStyle name="Normal 3 2 3 2 5 4 2" xfId="31497" xr:uid="{00000000-0005-0000-0000-0000F6490000}"/>
    <cellStyle name="Normal 3 2 3 2 5 5" xfId="24732" xr:uid="{00000000-0005-0000-0000-0000F7490000}"/>
    <cellStyle name="Normal 3 2 3 2 6" xfId="10481" xr:uid="{00000000-0005-0000-0000-0000F8490000}"/>
    <cellStyle name="Normal 3 2 3 2 6 2" xfId="13866" xr:uid="{00000000-0005-0000-0000-0000F9490000}"/>
    <cellStyle name="Normal 3 2 3 2 6 2 2" xfId="20650" xr:uid="{00000000-0005-0000-0000-0000FA490000}"/>
    <cellStyle name="Normal 3 2 3 2 6 2 2 2" xfId="35763" xr:uid="{00000000-0005-0000-0000-0000FB490000}"/>
    <cellStyle name="Normal 3 2 3 2 6 2 3" xfId="28995" xr:uid="{00000000-0005-0000-0000-0000FC490000}"/>
    <cellStyle name="Normal 3 2 3 2 6 3" xfId="17266" xr:uid="{00000000-0005-0000-0000-0000FD490000}"/>
    <cellStyle name="Normal 3 2 3 2 6 3 2" xfId="32379" xr:uid="{00000000-0005-0000-0000-0000FE490000}"/>
    <cellStyle name="Normal 3 2 3 2 6 4" xfId="25611" xr:uid="{00000000-0005-0000-0000-0000FF490000}"/>
    <cellStyle name="Normal 3 2 3 2 7" xfId="12151" xr:uid="{00000000-0005-0000-0000-0000004A0000}"/>
    <cellStyle name="Normal 3 2 3 2 7 2" xfId="18934" xr:uid="{00000000-0005-0000-0000-0000014A0000}"/>
    <cellStyle name="Normal 3 2 3 2 7 2 2" xfId="34047" xr:uid="{00000000-0005-0000-0000-0000024A0000}"/>
    <cellStyle name="Normal 3 2 3 2 7 3" xfId="27279" xr:uid="{00000000-0005-0000-0000-0000034A0000}"/>
    <cellStyle name="Normal 3 2 3 2 8" xfId="15540" xr:uid="{00000000-0005-0000-0000-0000044A0000}"/>
    <cellStyle name="Normal 3 2 3 2 8 2" xfId="30663" xr:uid="{00000000-0005-0000-0000-0000054A0000}"/>
    <cellStyle name="Normal 3 2 3 2 9" xfId="8740" xr:uid="{00000000-0005-0000-0000-0000064A0000}"/>
    <cellStyle name="Normal 3 2 3 2 9 2" xfId="23895" xr:uid="{00000000-0005-0000-0000-0000074A0000}"/>
    <cellStyle name="Normal 3 2 3 3" xfId="6908" xr:uid="{00000000-0005-0000-0000-0000084A0000}"/>
    <cellStyle name="Normal 3 2 3 3 2" xfId="7118" xr:uid="{00000000-0005-0000-0000-0000094A0000}"/>
    <cellStyle name="Normal 3 2 3 3 2 2" xfId="7535" xr:uid="{00000000-0005-0000-0000-00000A4A0000}"/>
    <cellStyle name="Normal 3 2 3 3 2 2 2" xfId="10257" xr:uid="{00000000-0005-0000-0000-00000B4A0000}"/>
    <cellStyle name="Normal 3 2 3 3 2 2 2 2" xfId="11994" xr:uid="{00000000-0005-0000-0000-00000C4A0000}"/>
    <cellStyle name="Normal 3 2 3 3 2 2 2 2 2" xfId="15379" xr:uid="{00000000-0005-0000-0000-00000D4A0000}"/>
    <cellStyle name="Normal 3 2 3 3 2 2 2 2 2 2" xfId="22163" xr:uid="{00000000-0005-0000-0000-00000E4A0000}"/>
    <cellStyle name="Normal 3 2 3 3 2 2 2 2 2 2 2" xfId="37276" xr:uid="{00000000-0005-0000-0000-00000F4A0000}"/>
    <cellStyle name="Normal 3 2 3 3 2 2 2 2 2 3" xfId="30508" xr:uid="{00000000-0005-0000-0000-0000104A0000}"/>
    <cellStyle name="Normal 3 2 3 3 2 2 2 2 3" xfId="18779" xr:uid="{00000000-0005-0000-0000-0000114A0000}"/>
    <cellStyle name="Normal 3 2 3 3 2 2 2 2 3 2" xfId="33892" xr:uid="{00000000-0005-0000-0000-0000124A0000}"/>
    <cellStyle name="Normal 3 2 3 3 2 2 2 2 4" xfId="27124" xr:uid="{00000000-0005-0000-0000-0000134A0000}"/>
    <cellStyle name="Normal 3 2 3 3 2 2 2 3" xfId="13666" xr:uid="{00000000-0005-0000-0000-0000144A0000}"/>
    <cellStyle name="Normal 3 2 3 3 2 2 2 3 2" xfId="20450" xr:uid="{00000000-0005-0000-0000-0000154A0000}"/>
    <cellStyle name="Normal 3 2 3 3 2 2 2 3 2 2" xfId="35563" xr:uid="{00000000-0005-0000-0000-0000164A0000}"/>
    <cellStyle name="Normal 3 2 3 3 2 2 2 3 3" xfId="28795" xr:uid="{00000000-0005-0000-0000-0000174A0000}"/>
    <cellStyle name="Normal 3 2 3 3 2 2 2 4" xfId="17053" xr:uid="{00000000-0005-0000-0000-0000184A0000}"/>
    <cellStyle name="Normal 3 2 3 3 2 2 2 4 2" xfId="32176" xr:uid="{00000000-0005-0000-0000-0000194A0000}"/>
    <cellStyle name="Normal 3 2 3 3 2 2 2 5" xfId="25411" xr:uid="{00000000-0005-0000-0000-00001A4A0000}"/>
    <cellStyle name="Normal 3 2 3 3 2 2 3" xfId="11160" xr:uid="{00000000-0005-0000-0000-00001B4A0000}"/>
    <cellStyle name="Normal 3 2 3 3 2 2 3 2" xfId="14545" xr:uid="{00000000-0005-0000-0000-00001C4A0000}"/>
    <cellStyle name="Normal 3 2 3 3 2 2 3 2 2" xfId="21329" xr:uid="{00000000-0005-0000-0000-00001D4A0000}"/>
    <cellStyle name="Normal 3 2 3 3 2 2 3 2 2 2" xfId="36442" xr:uid="{00000000-0005-0000-0000-00001E4A0000}"/>
    <cellStyle name="Normal 3 2 3 3 2 2 3 2 3" xfId="29674" xr:uid="{00000000-0005-0000-0000-00001F4A0000}"/>
    <cellStyle name="Normal 3 2 3 3 2 2 3 3" xfId="17945" xr:uid="{00000000-0005-0000-0000-0000204A0000}"/>
    <cellStyle name="Normal 3 2 3 3 2 2 3 3 2" xfId="33058" xr:uid="{00000000-0005-0000-0000-0000214A0000}"/>
    <cellStyle name="Normal 3 2 3 3 2 2 3 4" xfId="26290" xr:uid="{00000000-0005-0000-0000-0000224A0000}"/>
    <cellStyle name="Normal 3 2 3 3 2 2 4" xfId="12830" xr:uid="{00000000-0005-0000-0000-0000234A0000}"/>
    <cellStyle name="Normal 3 2 3 3 2 2 4 2" xfId="19613" xr:uid="{00000000-0005-0000-0000-0000244A0000}"/>
    <cellStyle name="Normal 3 2 3 3 2 2 4 2 2" xfId="34726" xr:uid="{00000000-0005-0000-0000-0000254A0000}"/>
    <cellStyle name="Normal 3 2 3 3 2 2 4 3" xfId="27958" xr:uid="{00000000-0005-0000-0000-0000264A0000}"/>
    <cellStyle name="Normal 3 2 3 3 2 2 5" xfId="16218" xr:uid="{00000000-0005-0000-0000-0000274A0000}"/>
    <cellStyle name="Normal 3 2 3 3 2 2 5 2" xfId="31342" xr:uid="{00000000-0005-0000-0000-0000284A0000}"/>
    <cellStyle name="Normal 3 2 3 3 2 2 6" xfId="9420" xr:uid="{00000000-0005-0000-0000-0000294A0000}"/>
    <cellStyle name="Normal 3 2 3 3 2 2 6 2" xfId="24574" xr:uid="{00000000-0005-0000-0000-00002A4A0000}"/>
    <cellStyle name="Normal 3 2 3 3 2 2 7" xfId="23021" xr:uid="{00000000-0005-0000-0000-00002B4A0000}"/>
    <cellStyle name="Normal 3 2 3 3 2 3" xfId="9842" xr:uid="{00000000-0005-0000-0000-00002C4A0000}"/>
    <cellStyle name="Normal 3 2 3 3 2 3 2" xfId="11578" xr:uid="{00000000-0005-0000-0000-00002D4A0000}"/>
    <cellStyle name="Normal 3 2 3 3 2 3 2 2" xfId="14963" xr:uid="{00000000-0005-0000-0000-00002E4A0000}"/>
    <cellStyle name="Normal 3 2 3 3 2 3 2 2 2" xfId="21747" xr:uid="{00000000-0005-0000-0000-00002F4A0000}"/>
    <cellStyle name="Normal 3 2 3 3 2 3 2 2 2 2" xfId="36860" xr:uid="{00000000-0005-0000-0000-0000304A0000}"/>
    <cellStyle name="Normal 3 2 3 3 2 3 2 2 3" xfId="30092" xr:uid="{00000000-0005-0000-0000-0000314A0000}"/>
    <cellStyle name="Normal 3 2 3 3 2 3 2 3" xfId="18363" xr:uid="{00000000-0005-0000-0000-0000324A0000}"/>
    <cellStyle name="Normal 3 2 3 3 2 3 2 3 2" xfId="33476" xr:uid="{00000000-0005-0000-0000-0000334A0000}"/>
    <cellStyle name="Normal 3 2 3 3 2 3 2 4" xfId="26708" xr:uid="{00000000-0005-0000-0000-0000344A0000}"/>
    <cellStyle name="Normal 3 2 3 3 2 3 3" xfId="13250" xr:uid="{00000000-0005-0000-0000-0000354A0000}"/>
    <cellStyle name="Normal 3 2 3 3 2 3 3 2" xfId="20034" xr:uid="{00000000-0005-0000-0000-0000364A0000}"/>
    <cellStyle name="Normal 3 2 3 3 2 3 3 2 2" xfId="35147" xr:uid="{00000000-0005-0000-0000-0000374A0000}"/>
    <cellStyle name="Normal 3 2 3 3 2 3 3 3" xfId="28379" xr:uid="{00000000-0005-0000-0000-0000384A0000}"/>
    <cellStyle name="Normal 3 2 3 3 2 3 4" xfId="16636" xr:uid="{00000000-0005-0000-0000-0000394A0000}"/>
    <cellStyle name="Normal 3 2 3 3 2 3 4 2" xfId="31760" xr:uid="{00000000-0005-0000-0000-00003A4A0000}"/>
    <cellStyle name="Normal 3 2 3 3 2 3 5" xfId="24995" xr:uid="{00000000-0005-0000-0000-00003B4A0000}"/>
    <cellStyle name="Normal 3 2 3 3 2 4" xfId="10745" xr:uid="{00000000-0005-0000-0000-00003C4A0000}"/>
    <cellStyle name="Normal 3 2 3 3 2 4 2" xfId="14129" xr:uid="{00000000-0005-0000-0000-00003D4A0000}"/>
    <cellStyle name="Normal 3 2 3 3 2 4 2 2" xfId="20913" xr:uid="{00000000-0005-0000-0000-00003E4A0000}"/>
    <cellStyle name="Normal 3 2 3 3 2 4 2 2 2" xfId="36026" xr:uid="{00000000-0005-0000-0000-00003F4A0000}"/>
    <cellStyle name="Normal 3 2 3 3 2 4 2 3" xfId="29258" xr:uid="{00000000-0005-0000-0000-0000404A0000}"/>
    <cellStyle name="Normal 3 2 3 3 2 4 3" xfId="17529" xr:uid="{00000000-0005-0000-0000-0000414A0000}"/>
    <cellStyle name="Normal 3 2 3 3 2 4 3 2" xfId="32642" xr:uid="{00000000-0005-0000-0000-0000424A0000}"/>
    <cellStyle name="Normal 3 2 3 3 2 4 4" xfId="25874" xr:uid="{00000000-0005-0000-0000-0000434A0000}"/>
    <cellStyle name="Normal 3 2 3 3 2 5" xfId="12414" xr:uid="{00000000-0005-0000-0000-0000444A0000}"/>
    <cellStyle name="Normal 3 2 3 3 2 5 2" xfId="19197" xr:uid="{00000000-0005-0000-0000-0000454A0000}"/>
    <cellStyle name="Normal 3 2 3 3 2 5 2 2" xfId="34310" xr:uid="{00000000-0005-0000-0000-0000464A0000}"/>
    <cellStyle name="Normal 3 2 3 3 2 5 3" xfId="27542" xr:uid="{00000000-0005-0000-0000-0000474A0000}"/>
    <cellStyle name="Normal 3 2 3 3 2 6" xfId="15802" xr:uid="{00000000-0005-0000-0000-0000484A0000}"/>
    <cellStyle name="Normal 3 2 3 3 2 6 2" xfId="30926" xr:uid="{00000000-0005-0000-0000-0000494A0000}"/>
    <cellStyle name="Normal 3 2 3 3 2 7" xfId="9004" xr:uid="{00000000-0005-0000-0000-00004A4A0000}"/>
    <cellStyle name="Normal 3 2 3 3 2 7 2" xfId="24158" xr:uid="{00000000-0005-0000-0000-00004B4A0000}"/>
    <cellStyle name="Normal 3 2 3 3 2 8" xfId="22605" xr:uid="{00000000-0005-0000-0000-00004C4A0000}"/>
    <cellStyle name="Normal 3 2 3 3 3" xfId="7327" xr:uid="{00000000-0005-0000-0000-00004D4A0000}"/>
    <cellStyle name="Normal 3 2 3 3 3 2" xfId="10049" xr:uid="{00000000-0005-0000-0000-00004E4A0000}"/>
    <cellStyle name="Normal 3 2 3 3 3 2 2" xfId="11786" xr:uid="{00000000-0005-0000-0000-00004F4A0000}"/>
    <cellStyle name="Normal 3 2 3 3 3 2 2 2" xfId="15171" xr:uid="{00000000-0005-0000-0000-0000504A0000}"/>
    <cellStyle name="Normal 3 2 3 3 3 2 2 2 2" xfId="21955" xr:uid="{00000000-0005-0000-0000-0000514A0000}"/>
    <cellStyle name="Normal 3 2 3 3 3 2 2 2 2 2" xfId="37068" xr:uid="{00000000-0005-0000-0000-0000524A0000}"/>
    <cellStyle name="Normal 3 2 3 3 3 2 2 2 3" xfId="30300" xr:uid="{00000000-0005-0000-0000-0000534A0000}"/>
    <cellStyle name="Normal 3 2 3 3 3 2 2 3" xfId="18571" xr:uid="{00000000-0005-0000-0000-0000544A0000}"/>
    <cellStyle name="Normal 3 2 3 3 3 2 2 3 2" xfId="33684" xr:uid="{00000000-0005-0000-0000-0000554A0000}"/>
    <cellStyle name="Normal 3 2 3 3 3 2 2 4" xfId="26916" xr:uid="{00000000-0005-0000-0000-0000564A0000}"/>
    <cellStyle name="Normal 3 2 3 3 3 2 3" xfId="13458" xr:uid="{00000000-0005-0000-0000-0000574A0000}"/>
    <cellStyle name="Normal 3 2 3 3 3 2 3 2" xfId="20242" xr:uid="{00000000-0005-0000-0000-0000584A0000}"/>
    <cellStyle name="Normal 3 2 3 3 3 2 3 2 2" xfId="35355" xr:uid="{00000000-0005-0000-0000-0000594A0000}"/>
    <cellStyle name="Normal 3 2 3 3 3 2 3 3" xfId="28587" xr:uid="{00000000-0005-0000-0000-00005A4A0000}"/>
    <cellStyle name="Normal 3 2 3 3 3 2 4" xfId="16845" xr:uid="{00000000-0005-0000-0000-00005B4A0000}"/>
    <cellStyle name="Normal 3 2 3 3 3 2 4 2" xfId="31968" xr:uid="{00000000-0005-0000-0000-00005C4A0000}"/>
    <cellStyle name="Normal 3 2 3 3 3 2 5" xfId="25203" xr:uid="{00000000-0005-0000-0000-00005D4A0000}"/>
    <cellStyle name="Normal 3 2 3 3 3 3" xfId="10952" xr:uid="{00000000-0005-0000-0000-00005E4A0000}"/>
    <cellStyle name="Normal 3 2 3 3 3 3 2" xfId="14337" xr:uid="{00000000-0005-0000-0000-00005F4A0000}"/>
    <cellStyle name="Normal 3 2 3 3 3 3 2 2" xfId="21121" xr:uid="{00000000-0005-0000-0000-0000604A0000}"/>
    <cellStyle name="Normal 3 2 3 3 3 3 2 2 2" xfId="36234" xr:uid="{00000000-0005-0000-0000-0000614A0000}"/>
    <cellStyle name="Normal 3 2 3 3 3 3 2 3" xfId="29466" xr:uid="{00000000-0005-0000-0000-0000624A0000}"/>
    <cellStyle name="Normal 3 2 3 3 3 3 3" xfId="17737" xr:uid="{00000000-0005-0000-0000-0000634A0000}"/>
    <cellStyle name="Normal 3 2 3 3 3 3 3 2" xfId="32850" xr:uid="{00000000-0005-0000-0000-0000644A0000}"/>
    <cellStyle name="Normal 3 2 3 3 3 3 4" xfId="26082" xr:uid="{00000000-0005-0000-0000-0000654A0000}"/>
    <cellStyle name="Normal 3 2 3 3 3 4" xfId="12622" xr:uid="{00000000-0005-0000-0000-0000664A0000}"/>
    <cellStyle name="Normal 3 2 3 3 3 4 2" xfId="19405" xr:uid="{00000000-0005-0000-0000-0000674A0000}"/>
    <cellStyle name="Normal 3 2 3 3 3 4 2 2" xfId="34518" xr:uid="{00000000-0005-0000-0000-0000684A0000}"/>
    <cellStyle name="Normal 3 2 3 3 3 4 3" xfId="27750" xr:uid="{00000000-0005-0000-0000-0000694A0000}"/>
    <cellStyle name="Normal 3 2 3 3 3 5" xfId="16010" xr:uid="{00000000-0005-0000-0000-00006A4A0000}"/>
    <cellStyle name="Normal 3 2 3 3 3 5 2" xfId="31134" xr:uid="{00000000-0005-0000-0000-00006B4A0000}"/>
    <cellStyle name="Normal 3 2 3 3 3 6" xfId="9212" xr:uid="{00000000-0005-0000-0000-00006C4A0000}"/>
    <cellStyle name="Normal 3 2 3 3 3 6 2" xfId="24366" xr:uid="{00000000-0005-0000-0000-00006D4A0000}"/>
    <cellStyle name="Normal 3 2 3 3 3 7" xfId="22813" xr:uid="{00000000-0005-0000-0000-00006E4A0000}"/>
    <cellStyle name="Normal 3 2 3 3 4" xfId="9634" xr:uid="{00000000-0005-0000-0000-00006F4A0000}"/>
    <cellStyle name="Normal 3 2 3 3 4 2" xfId="11370" xr:uid="{00000000-0005-0000-0000-0000704A0000}"/>
    <cellStyle name="Normal 3 2 3 3 4 2 2" xfId="14755" xr:uid="{00000000-0005-0000-0000-0000714A0000}"/>
    <cellStyle name="Normal 3 2 3 3 4 2 2 2" xfId="21539" xr:uid="{00000000-0005-0000-0000-0000724A0000}"/>
    <cellStyle name="Normal 3 2 3 3 4 2 2 2 2" xfId="36652" xr:uid="{00000000-0005-0000-0000-0000734A0000}"/>
    <cellStyle name="Normal 3 2 3 3 4 2 2 3" xfId="29884" xr:uid="{00000000-0005-0000-0000-0000744A0000}"/>
    <cellStyle name="Normal 3 2 3 3 4 2 3" xfId="18155" xr:uid="{00000000-0005-0000-0000-0000754A0000}"/>
    <cellStyle name="Normal 3 2 3 3 4 2 3 2" xfId="33268" xr:uid="{00000000-0005-0000-0000-0000764A0000}"/>
    <cellStyle name="Normal 3 2 3 3 4 2 4" xfId="26500" xr:uid="{00000000-0005-0000-0000-0000774A0000}"/>
    <cellStyle name="Normal 3 2 3 3 4 3" xfId="13042" xr:uid="{00000000-0005-0000-0000-0000784A0000}"/>
    <cellStyle name="Normal 3 2 3 3 4 3 2" xfId="19826" xr:uid="{00000000-0005-0000-0000-0000794A0000}"/>
    <cellStyle name="Normal 3 2 3 3 4 3 2 2" xfId="34939" xr:uid="{00000000-0005-0000-0000-00007A4A0000}"/>
    <cellStyle name="Normal 3 2 3 3 4 3 3" xfId="28171" xr:uid="{00000000-0005-0000-0000-00007B4A0000}"/>
    <cellStyle name="Normal 3 2 3 3 4 4" xfId="16428" xr:uid="{00000000-0005-0000-0000-00007C4A0000}"/>
    <cellStyle name="Normal 3 2 3 3 4 4 2" xfId="31552" xr:uid="{00000000-0005-0000-0000-00007D4A0000}"/>
    <cellStyle name="Normal 3 2 3 3 4 5" xfId="24787" xr:uid="{00000000-0005-0000-0000-00007E4A0000}"/>
    <cellStyle name="Normal 3 2 3 3 5" xfId="10537" xr:uid="{00000000-0005-0000-0000-00007F4A0000}"/>
    <cellStyle name="Normal 3 2 3 3 5 2" xfId="13921" xr:uid="{00000000-0005-0000-0000-0000804A0000}"/>
    <cellStyle name="Normal 3 2 3 3 5 2 2" xfId="20705" xr:uid="{00000000-0005-0000-0000-0000814A0000}"/>
    <cellStyle name="Normal 3 2 3 3 5 2 2 2" xfId="35818" xr:uid="{00000000-0005-0000-0000-0000824A0000}"/>
    <cellStyle name="Normal 3 2 3 3 5 2 3" xfId="29050" xr:uid="{00000000-0005-0000-0000-0000834A0000}"/>
    <cellStyle name="Normal 3 2 3 3 5 3" xfId="17321" xr:uid="{00000000-0005-0000-0000-0000844A0000}"/>
    <cellStyle name="Normal 3 2 3 3 5 3 2" xfId="32434" xr:uid="{00000000-0005-0000-0000-0000854A0000}"/>
    <cellStyle name="Normal 3 2 3 3 5 4" xfId="25666" xr:uid="{00000000-0005-0000-0000-0000864A0000}"/>
    <cellStyle name="Normal 3 2 3 3 6" xfId="12206" xr:uid="{00000000-0005-0000-0000-0000874A0000}"/>
    <cellStyle name="Normal 3 2 3 3 6 2" xfId="18989" xr:uid="{00000000-0005-0000-0000-0000884A0000}"/>
    <cellStyle name="Normal 3 2 3 3 6 2 2" xfId="34102" xr:uid="{00000000-0005-0000-0000-0000894A0000}"/>
    <cellStyle name="Normal 3 2 3 3 6 3" xfId="27334" xr:uid="{00000000-0005-0000-0000-00008A4A0000}"/>
    <cellStyle name="Normal 3 2 3 3 7" xfId="15594" xr:uid="{00000000-0005-0000-0000-00008B4A0000}"/>
    <cellStyle name="Normal 3 2 3 3 7 2" xfId="30718" xr:uid="{00000000-0005-0000-0000-00008C4A0000}"/>
    <cellStyle name="Normal 3 2 3 3 8" xfId="8795" xr:uid="{00000000-0005-0000-0000-00008D4A0000}"/>
    <cellStyle name="Normal 3 2 3 3 8 2" xfId="23950" xr:uid="{00000000-0005-0000-0000-00008E4A0000}"/>
    <cellStyle name="Normal 3 2 3 3 9" xfId="22397" xr:uid="{00000000-0005-0000-0000-00008F4A0000}"/>
    <cellStyle name="Normal 3 2 3 4" xfId="7015" xr:uid="{00000000-0005-0000-0000-0000904A0000}"/>
    <cellStyle name="Normal 3 2 3 4 2" xfId="7432" xr:uid="{00000000-0005-0000-0000-0000914A0000}"/>
    <cellStyle name="Normal 3 2 3 4 2 2" xfId="10154" xr:uid="{00000000-0005-0000-0000-0000924A0000}"/>
    <cellStyle name="Normal 3 2 3 4 2 2 2" xfId="11891" xr:uid="{00000000-0005-0000-0000-0000934A0000}"/>
    <cellStyle name="Normal 3 2 3 4 2 2 2 2" xfId="15276" xr:uid="{00000000-0005-0000-0000-0000944A0000}"/>
    <cellStyle name="Normal 3 2 3 4 2 2 2 2 2" xfId="22060" xr:uid="{00000000-0005-0000-0000-0000954A0000}"/>
    <cellStyle name="Normal 3 2 3 4 2 2 2 2 2 2" xfId="37173" xr:uid="{00000000-0005-0000-0000-0000964A0000}"/>
    <cellStyle name="Normal 3 2 3 4 2 2 2 2 3" xfId="30405" xr:uid="{00000000-0005-0000-0000-0000974A0000}"/>
    <cellStyle name="Normal 3 2 3 4 2 2 2 3" xfId="18676" xr:uid="{00000000-0005-0000-0000-0000984A0000}"/>
    <cellStyle name="Normal 3 2 3 4 2 2 2 3 2" xfId="33789" xr:uid="{00000000-0005-0000-0000-0000994A0000}"/>
    <cellStyle name="Normal 3 2 3 4 2 2 2 4" xfId="27021" xr:uid="{00000000-0005-0000-0000-00009A4A0000}"/>
    <cellStyle name="Normal 3 2 3 4 2 2 3" xfId="13563" xr:uid="{00000000-0005-0000-0000-00009B4A0000}"/>
    <cellStyle name="Normal 3 2 3 4 2 2 3 2" xfId="20347" xr:uid="{00000000-0005-0000-0000-00009C4A0000}"/>
    <cellStyle name="Normal 3 2 3 4 2 2 3 2 2" xfId="35460" xr:uid="{00000000-0005-0000-0000-00009D4A0000}"/>
    <cellStyle name="Normal 3 2 3 4 2 2 3 3" xfId="28692" xr:uid="{00000000-0005-0000-0000-00009E4A0000}"/>
    <cellStyle name="Normal 3 2 3 4 2 2 4" xfId="16950" xr:uid="{00000000-0005-0000-0000-00009F4A0000}"/>
    <cellStyle name="Normal 3 2 3 4 2 2 4 2" xfId="32073" xr:uid="{00000000-0005-0000-0000-0000A04A0000}"/>
    <cellStyle name="Normal 3 2 3 4 2 2 5" xfId="25308" xr:uid="{00000000-0005-0000-0000-0000A14A0000}"/>
    <cellStyle name="Normal 3 2 3 4 2 3" xfId="11057" xr:uid="{00000000-0005-0000-0000-0000A24A0000}"/>
    <cellStyle name="Normal 3 2 3 4 2 3 2" xfId="14442" xr:uid="{00000000-0005-0000-0000-0000A34A0000}"/>
    <cellStyle name="Normal 3 2 3 4 2 3 2 2" xfId="21226" xr:uid="{00000000-0005-0000-0000-0000A44A0000}"/>
    <cellStyle name="Normal 3 2 3 4 2 3 2 2 2" xfId="36339" xr:uid="{00000000-0005-0000-0000-0000A54A0000}"/>
    <cellStyle name="Normal 3 2 3 4 2 3 2 3" xfId="29571" xr:uid="{00000000-0005-0000-0000-0000A64A0000}"/>
    <cellStyle name="Normal 3 2 3 4 2 3 3" xfId="17842" xr:uid="{00000000-0005-0000-0000-0000A74A0000}"/>
    <cellStyle name="Normal 3 2 3 4 2 3 3 2" xfId="32955" xr:uid="{00000000-0005-0000-0000-0000A84A0000}"/>
    <cellStyle name="Normal 3 2 3 4 2 3 4" xfId="26187" xr:uid="{00000000-0005-0000-0000-0000A94A0000}"/>
    <cellStyle name="Normal 3 2 3 4 2 4" xfId="12727" xr:uid="{00000000-0005-0000-0000-0000AA4A0000}"/>
    <cellStyle name="Normal 3 2 3 4 2 4 2" xfId="19510" xr:uid="{00000000-0005-0000-0000-0000AB4A0000}"/>
    <cellStyle name="Normal 3 2 3 4 2 4 2 2" xfId="34623" xr:uid="{00000000-0005-0000-0000-0000AC4A0000}"/>
    <cellStyle name="Normal 3 2 3 4 2 4 3" xfId="27855" xr:uid="{00000000-0005-0000-0000-0000AD4A0000}"/>
    <cellStyle name="Normal 3 2 3 4 2 5" xfId="16115" xr:uid="{00000000-0005-0000-0000-0000AE4A0000}"/>
    <cellStyle name="Normal 3 2 3 4 2 5 2" xfId="31239" xr:uid="{00000000-0005-0000-0000-0000AF4A0000}"/>
    <cellStyle name="Normal 3 2 3 4 2 6" xfId="9317" xr:uid="{00000000-0005-0000-0000-0000B04A0000}"/>
    <cellStyle name="Normal 3 2 3 4 2 6 2" xfId="24471" xr:uid="{00000000-0005-0000-0000-0000B14A0000}"/>
    <cellStyle name="Normal 3 2 3 4 2 7" xfId="22918" xr:uid="{00000000-0005-0000-0000-0000B24A0000}"/>
    <cellStyle name="Normal 3 2 3 4 3" xfId="9739" xr:uid="{00000000-0005-0000-0000-0000B34A0000}"/>
    <cellStyle name="Normal 3 2 3 4 3 2" xfId="11475" xr:uid="{00000000-0005-0000-0000-0000B44A0000}"/>
    <cellStyle name="Normal 3 2 3 4 3 2 2" xfId="14860" xr:uid="{00000000-0005-0000-0000-0000B54A0000}"/>
    <cellStyle name="Normal 3 2 3 4 3 2 2 2" xfId="21644" xr:uid="{00000000-0005-0000-0000-0000B64A0000}"/>
    <cellStyle name="Normal 3 2 3 4 3 2 2 2 2" xfId="36757" xr:uid="{00000000-0005-0000-0000-0000B74A0000}"/>
    <cellStyle name="Normal 3 2 3 4 3 2 2 3" xfId="29989" xr:uid="{00000000-0005-0000-0000-0000B84A0000}"/>
    <cellStyle name="Normal 3 2 3 4 3 2 3" xfId="18260" xr:uid="{00000000-0005-0000-0000-0000B94A0000}"/>
    <cellStyle name="Normal 3 2 3 4 3 2 3 2" xfId="33373" xr:uid="{00000000-0005-0000-0000-0000BA4A0000}"/>
    <cellStyle name="Normal 3 2 3 4 3 2 4" xfId="26605" xr:uid="{00000000-0005-0000-0000-0000BB4A0000}"/>
    <cellStyle name="Normal 3 2 3 4 3 3" xfId="13147" xr:uid="{00000000-0005-0000-0000-0000BC4A0000}"/>
    <cellStyle name="Normal 3 2 3 4 3 3 2" xfId="19931" xr:uid="{00000000-0005-0000-0000-0000BD4A0000}"/>
    <cellStyle name="Normal 3 2 3 4 3 3 2 2" xfId="35044" xr:uid="{00000000-0005-0000-0000-0000BE4A0000}"/>
    <cellStyle name="Normal 3 2 3 4 3 3 3" xfId="28276" xr:uid="{00000000-0005-0000-0000-0000BF4A0000}"/>
    <cellStyle name="Normal 3 2 3 4 3 4" xfId="16533" xr:uid="{00000000-0005-0000-0000-0000C04A0000}"/>
    <cellStyle name="Normal 3 2 3 4 3 4 2" xfId="31657" xr:uid="{00000000-0005-0000-0000-0000C14A0000}"/>
    <cellStyle name="Normal 3 2 3 4 3 5" xfId="24892" xr:uid="{00000000-0005-0000-0000-0000C24A0000}"/>
    <cellStyle name="Normal 3 2 3 4 4" xfId="10642" xr:uid="{00000000-0005-0000-0000-0000C34A0000}"/>
    <cellStyle name="Normal 3 2 3 4 4 2" xfId="14026" xr:uid="{00000000-0005-0000-0000-0000C44A0000}"/>
    <cellStyle name="Normal 3 2 3 4 4 2 2" xfId="20810" xr:uid="{00000000-0005-0000-0000-0000C54A0000}"/>
    <cellStyle name="Normal 3 2 3 4 4 2 2 2" xfId="35923" xr:uid="{00000000-0005-0000-0000-0000C64A0000}"/>
    <cellStyle name="Normal 3 2 3 4 4 2 3" xfId="29155" xr:uid="{00000000-0005-0000-0000-0000C74A0000}"/>
    <cellStyle name="Normal 3 2 3 4 4 3" xfId="17426" xr:uid="{00000000-0005-0000-0000-0000C84A0000}"/>
    <cellStyle name="Normal 3 2 3 4 4 3 2" xfId="32539" xr:uid="{00000000-0005-0000-0000-0000C94A0000}"/>
    <cellStyle name="Normal 3 2 3 4 4 4" xfId="25771" xr:uid="{00000000-0005-0000-0000-0000CA4A0000}"/>
    <cellStyle name="Normal 3 2 3 4 5" xfId="12311" xr:uid="{00000000-0005-0000-0000-0000CB4A0000}"/>
    <cellStyle name="Normal 3 2 3 4 5 2" xfId="19094" xr:uid="{00000000-0005-0000-0000-0000CC4A0000}"/>
    <cellStyle name="Normal 3 2 3 4 5 2 2" xfId="34207" xr:uid="{00000000-0005-0000-0000-0000CD4A0000}"/>
    <cellStyle name="Normal 3 2 3 4 5 3" xfId="27439" xr:uid="{00000000-0005-0000-0000-0000CE4A0000}"/>
    <cellStyle name="Normal 3 2 3 4 6" xfId="15699" xr:uid="{00000000-0005-0000-0000-0000CF4A0000}"/>
    <cellStyle name="Normal 3 2 3 4 6 2" xfId="30823" xr:uid="{00000000-0005-0000-0000-0000D04A0000}"/>
    <cellStyle name="Normal 3 2 3 4 7" xfId="8901" xr:uid="{00000000-0005-0000-0000-0000D14A0000}"/>
    <cellStyle name="Normal 3 2 3 4 7 2" xfId="24055" xr:uid="{00000000-0005-0000-0000-0000D24A0000}"/>
    <cellStyle name="Normal 3 2 3 4 8" xfId="22502" xr:uid="{00000000-0005-0000-0000-0000D34A0000}"/>
    <cellStyle name="Normal 3 2 3 5" xfId="7226" xr:uid="{00000000-0005-0000-0000-0000D44A0000}"/>
    <cellStyle name="Normal 3 2 3 5 2" xfId="9947" xr:uid="{00000000-0005-0000-0000-0000D54A0000}"/>
    <cellStyle name="Normal 3 2 3 5 2 2" xfId="11683" xr:uid="{00000000-0005-0000-0000-0000D64A0000}"/>
    <cellStyle name="Normal 3 2 3 5 2 2 2" xfId="15068" xr:uid="{00000000-0005-0000-0000-0000D74A0000}"/>
    <cellStyle name="Normal 3 2 3 5 2 2 2 2" xfId="21852" xr:uid="{00000000-0005-0000-0000-0000D84A0000}"/>
    <cellStyle name="Normal 3 2 3 5 2 2 2 2 2" xfId="36965" xr:uid="{00000000-0005-0000-0000-0000D94A0000}"/>
    <cellStyle name="Normal 3 2 3 5 2 2 2 3" xfId="30197" xr:uid="{00000000-0005-0000-0000-0000DA4A0000}"/>
    <cellStyle name="Normal 3 2 3 5 2 2 3" xfId="18468" xr:uid="{00000000-0005-0000-0000-0000DB4A0000}"/>
    <cellStyle name="Normal 3 2 3 5 2 2 3 2" xfId="33581" xr:uid="{00000000-0005-0000-0000-0000DC4A0000}"/>
    <cellStyle name="Normal 3 2 3 5 2 2 4" xfId="26813" xr:uid="{00000000-0005-0000-0000-0000DD4A0000}"/>
    <cellStyle name="Normal 3 2 3 5 2 3" xfId="13355" xr:uid="{00000000-0005-0000-0000-0000DE4A0000}"/>
    <cellStyle name="Normal 3 2 3 5 2 3 2" xfId="20139" xr:uid="{00000000-0005-0000-0000-0000DF4A0000}"/>
    <cellStyle name="Normal 3 2 3 5 2 3 2 2" xfId="35252" xr:uid="{00000000-0005-0000-0000-0000E04A0000}"/>
    <cellStyle name="Normal 3 2 3 5 2 3 3" xfId="28484" xr:uid="{00000000-0005-0000-0000-0000E14A0000}"/>
    <cellStyle name="Normal 3 2 3 5 2 4" xfId="16742" xr:uid="{00000000-0005-0000-0000-0000E24A0000}"/>
    <cellStyle name="Normal 3 2 3 5 2 4 2" xfId="31865" xr:uid="{00000000-0005-0000-0000-0000E34A0000}"/>
    <cellStyle name="Normal 3 2 3 5 2 5" xfId="25100" xr:uid="{00000000-0005-0000-0000-0000E44A0000}"/>
    <cellStyle name="Normal 3 2 3 5 3" xfId="10850" xr:uid="{00000000-0005-0000-0000-0000E54A0000}"/>
    <cellStyle name="Normal 3 2 3 5 3 2" xfId="14234" xr:uid="{00000000-0005-0000-0000-0000E64A0000}"/>
    <cellStyle name="Normal 3 2 3 5 3 2 2" xfId="21018" xr:uid="{00000000-0005-0000-0000-0000E74A0000}"/>
    <cellStyle name="Normal 3 2 3 5 3 2 2 2" xfId="36131" xr:uid="{00000000-0005-0000-0000-0000E84A0000}"/>
    <cellStyle name="Normal 3 2 3 5 3 2 3" xfId="29363" xr:uid="{00000000-0005-0000-0000-0000E94A0000}"/>
    <cellStyle name="Normal 3 2 3 5 3 3" xfId="17634" xr:uid="{00000000-0005-0000-0000-0000EA4A0000}"/>
    <cellStyle name="Normal 3 2 3 5 3 3 2" xfId="32747" xr:uid="{00000000-0005-0000-0000-0000EB4A0000}"/>
    <cellStyle name="Normal 3 2 3 5 3 4" xfId="25979" xr:uid="{00000000-0005-0000-0000-0000EC4A0000}"/>
    <cellStyle name="Normal 3 2 3 5 4" xfId="12519" xr:uid="{00000000-0005-0000-0000-0000ED4A0000}"/>
    <cellStyle name="Normal 3 2 3 5 4 2" xfId="19302" xr:uid="{00000000-0005-0000-0000-0000EE4A0000}"/>
    <cellStyle name="Normal 3 2 3 5 4 2 2" xfId="34415" xr:uid="{00000000-0005-0000-0000-0000EF4A0000}"/>
    <cellStyle name="Normal 3 2 3 5 4 3" xfId="27647" xr:uid="{00000000-0005-0000-0000-0000F04A0000}"/>
    <cellStyle name="Normal 3 2 3 5 5" xfId="15907" xr:uid="{00000000-0005-0000-0000-0000F14A0000}"/>
    <cellStyle name="Normal 3 2 3 5 5 2" xfId="31031" xr:uid="{00000000-0005-0000-0000-0000F24A0000}"/>
    <cellStyle name="Normal 3 2 3 5 6" xfId="9109" xr:uid="{00000000-0005-0000-0000-0000F34A0000}"/>
    <cellStyle name="Normal 3 2 3 5 6 2" xfId="24263" xr:uid="{00000000-0005-0000-0000-0000F44A0000}"/>
    <cellStyle name="Normal 3 2 3 5 7" xfId="22710" xr:uid="{00000000-0005-0000-0000-0000F54A0000}"/>
    <cellStyle name="Normal 3 2 3 6" xfId="7743" xr:uid="{00000000-0005-0000-0000-0000F64A0000}"/>
    <cellStyle name="Normal 3 2 3 6 2" xfId="11267" xr:uid="{00000000-0005-0000-0000-0000F74A0000}"/>
    <cellStyle name="Normal 3 2 3 6 2 2" xfId="14652" xr:uid="{00000000-0005-0000-0000-0000F84A0000}"/>
    <cellStyle name="Normal 3 2 3 6 2 2 2" xfId="21436" xr:uid="{00000000-0005-0000-0000-0000F94A0000}"/>
    <cellStyle name="Normal 3 2 3 6 2 2 2 2" xfId="36549" xr:uid="{00000000-0005-0000-0000-0000FA4A0000}"/>
    <cellStyle name="Normal 3 2 3 6 2 2 3" xfId="29781" xr:uid="{00000000-0005-0000-0000-0000FB4A0000}"/>
    <cellStyle name="Normal 3 2 3 6 2 3" xfId="18052" xr:uid="{00000000-0005-0000-0000-0000FC4A0000}"/>
    <cellStyle name="Normal 3 2 3 6 2 3 2" xfId="33165" xr:uid="{00000000-0005-0000-0000-0000FD4A0000}"/>
    <cellStyle name="Normal 3 2 3 6 2 4" xfId="26397" xr:uid="{00000000-0005-0000-0000-0000FE4A0000}"/>
    <cellStyle name="Normal 3 2 3 6 3" xfId="12939" xr:uid="{00000000-0005-0000-0000-0000FF4A0000}"/>
    <cellStyle name="Normal 3 2 3 6 3 2" xfId="19723" xr:uid="{00000000-0005-0000-0000-0000004B0000}"/>
    <cellStyle name="Normal 3 2 3 6 3 2 2" xfId="34836" xr:uid="{00000000-0005-0000-0000-0000014B0000}"/>
    <cellStyle name="Normal 3 2 3 6 3 3" xfId="28068" xr:uid="{00000000-0005-0000-0000-0000024B0000}"/>
    <cellStyle name="Normal 3 2 3 6 4" xfId="16325" xr:uid="{00000000-0005-0000-0000-0000034B0000}"/>
    <cellStyle name="Normal 3 2 3 6 4 2" xfId="31449" xr:uid="{00000000-0005-0000-0000-0000044B0000}"/>
    <cellStyle name="Normal 3 2 3 6 5" xfId="9531" xr:uid="{00000000-0005-0000-0000-0000054B0000}"/>
    <cellStyle name="Normal 3 2 3 6 5 2" xfId="24684" xr:uid="{00000000-0005-0000-0000-0000064B0000}"/>
    <cellStyle name="Normal 3 2 3 7" xfId="10431" xr:uid="{00000000-0005-0000-0000-0000074B0000}"/>
    <cellStyle name="Normal 3 2 3 7 2" xfId="13818" xr:uid="{00000000-0005-0000-0000-0000084B0000}"/>
    <cellStyle name="Normal 3 2 3 7 2 2" xfId="20602" xr:uid="{00000000-0005-0000-0000-0000094B0000}"/>
    <cellStyle name="Normal 3 2 3 7 2 2 2" xfId="35715" xr:uid="{00000000-0005-0000-0000-00000A4B0000}"/>
    <cellStyle name="Normal 3 2 3 7 2 3" xfId="28947" xr:uid="{00000000-0005-0000-0000-00000B4B0000}"/>
    <cellStyle name="Normal 3 2 3 7 3" xfId="17218" xr:uid="{00000000-0005-0000-0000-00000C4B0000}"/>
    <cellStyle name="Normal 3 2 3 7 3 2" xfId="32331" xr:uid="{00000000-0005-0000-0000-00000D4B0000}"/>
    <cellStyle name="Normal 3 2 3 7 4" xfId="25563" xr:uid="{00000000-0005-0000-0000-00000E4B0000}"/>
    <cellStyle name="Normal 3 2 3 8" xfId="12103" xr:uid="{00000000-0005-0000-0000-00000F4B0000}"/>
    <cellStyle name="Normal 3 2 3 8 2" xfId="18886" xr:uid="{00000000-0005-0000-0000-0000104B0000}"/>
    <cellStyle name="Normal 3 2 3 8 2 2" xfId="33999" xr:uid="{00000000-0005-0000-0000-0000114B0000}"/>
    <cellStyle name="Normal 3 2 3 8 3" xfId="27231" xr:uid="{00000000-0005-0000-0000-0000124B0000}"/>
    <cellStyle name="Normal 3 2 3 9" xfId="15493" xr:uid="{00000000-0005-0000-0000-0000134B0000}"/>
    <cellStyle name="Normal 3 2 3 9 2" xfId="30615" xr:uid="{00000000-0005-0000-0000-0000144B0000}"/>
    <cellStyle name="Normal 3 2 4" xfId="761" xr:uid="{00000000-0005-0000-0000-0000154B0000}"/>
    <cellStyle name="Normal 3 2 4 10" xfId="22318" xr:uid="{00000000-0005-0000-0000-0000164B0000}"/>
    <cellStyle name="Normal 3 2 4 11" xfId="6831" xr:uid="{00000000-0005-0000-0000-0000174B0000}"/>
    <cellStyle name="Normal 3 2 4 12" xfId="6137" xr:uid="{00000000-0005-0000-0000-0000184B0000}"/>
    <cellStyle name="Normal 3 2 4 13" xfId="5072" xr:uid="{00000000-0005-0000-0000-0000194B0000}"/>
    <cellStyle name="Normal 3 2 4 2" xfId="2743" xr:uid="{00000000-0005-0000-0000-00001A4B0000}"/>
    <cellStyle name="Normal 3 2 4 2 10" xfId="6932" xr:uid="{00000000-0005-0000-0000-00001B4B0000}"/>
    <cellStyle name="Normal 3 2 4 2 2" xfId="7142" xr:uid="{00000000-0005-0000-0000-00001C4B0000}"/>
    <cellStyle name="Normal 3 2 4 2 2 2" xfId="7559" xr:uid="{00000000-0005-0000-0000-00001D4B0000}"/>
    <cellStyle name="Normal 3 2 4 2 2 2 2" xfId="10281" xr:uid="{00000000-0005-0000-0000-00001E4B0000}"/>
    <cellStyle name="Normal 3 2 4 2 2 2 2 2" xfId="12018" xr:uid="{00000000-0005-0000-0000-00001F4B0000}"/>
    <cellStyle name="Normal 3 2 4 2 2 2 2 2 2" xfId="15403" xr:uid="{00000000-0005-0000-0000-0000204B0000}"/>
    <cellStyle name="Normal 3 2 4 2 2 2 2 2 2 2" xfId="22187" xr:uid="{00000000-0005-0000-0000-0000214B0000}"/>
    <cellStyle name="Normal 3 2 4 2 2 2 2 2 2 2 2" xfId="37300" xr:uid="{00000000-0005-0000-0000-0000224B0000}"/>
    <cellStyle name="Normal 3 2 4 2 2 2 2 2 2 3" xfId="30532" xr:uid="{00000000-0005-0000-0000-0000234B0000}"/>
    <cellStyle name="Normal 3 2 4 2 2 2 2 2 3" xfId="18803" xr:uid="{00000000-0005-0000-0000-0000244B0000}"/>
    <cellStyle name="Normal 3 2 4 2 2 2 2 2 3 2" xfId="33916" xr:uid="{00000000-0005-0000-0000-0000254B0000}"/>
    <cellStyle name="Normal 3 2 4 2 2 2 2 2 4" xfId="27148" xr:uid="{00000000-0005-0000-0000-0000264B0000}"/>
    <cellStyle name="Normal 3 2 4 2 2 2 2 3" xfId="13690" xr:uid="{00000000-0005-0000-0000-0000274B0000}"/>
    <cellStyle name="Normal 3 2 4 2 2 2 2 3 2" xfId="20474" xr:uid="{00000000-0005-0000-0000-0000284B0000}"/>
    <cellStyle name="Normal 3 2 4 2 2 2 2 3 2 2" xfId="35587" xr:uid="{00000000-0005-0000-0000-0000294B0000}"/>
    <cellStyle name="Normal 3 2 4 2 2 2 2 3 3" xfId="28819" xr:uid="{00000000-0005-0000-0000-00002A4B0000}"/>
    <cellStyle name="Normal 3 2 4 2 2 2 2 4" xfId="17077" xr:uid="{00000000-0005-0000-0000-00002B4B0000}"/>
    <cellStyle name="Normal 3 2 4 2 2 2 2 4 2" xfId="32200" xr:uid="{00000000-0005-0000-0000-00002C4B0000}"/>
    <cellStyle name="Normal 3 2 4 2 2 2 2 5" xfId="25435" xr:uid="{00000000-0005-0000-0000-00002D4B0000}"/>
    <cellStyle name="Normal 3 2 4 2 2 2 3" xfId="11184" xr:uid="{00000000-0005-0000-0000-00002E4B0000}"/>
    <cellStyle name="Normal 3 2 4 2 2 2 3 2" xfId="14569" xr:uid="{00000000-0005-0000-0000-00002F4B0000}"/>
    <cellStyle name="Normal 3 2 4 2 2 2 3 2 2" xfId="21353" xr:uid="{00000000-0005-0000-0000-0000304B0000}"/>
    <cellStyle name="Normal 3 2 4 2 2 2 3 2 2 2" xfId="36466" xr:uid="{00000000-0005-0000-0000-0000314B0000}"/>
    <cellStyle name="Normal 3 2 4 2 2 2 3 2 3" xfId="29698" xr:uid="{00000000-0005-0000-0000-0000324B0000}"/>
    <cellStyle name="Normal 3 2 4 2 2 2 3 3" xfId="17969" xr:uid="{00000000-0005-0000-0000-0000334B0000}"/>
    <cellStyle name="Normal 3 2 4 2 2 2 3 3 2" xfId="33082" xr:uid="{00000000-0005-0000-0000-0000344B0000}"/>
    <cellStyle name="Normal 3 2 4 2 2 2 3 4" xfId="26314" xr:uid="{00000000-0005-0000-0000-0000354B0000}"/>
    <cellStyle name="Normal 3 2 4 2 2 2 4" xfId="12854" xr:uid="{00000000-0005-0000-0000-0000364B0000}"/>
    <cellStyle name="Normal 3 2 4 2 2 2 4 2" xfId="19637" xr:uid="{00000000-0005-0000-0000-0000374B0000}"/>
    <cellStyle name="Normal 3 2 4 2 2 2 4 2 2" xfId="34750" xr:uid="{00000000-0005-0000-0000-0000384B0000}"/>
    <cellStyle name="Normal 3 2 4 2 2 2 4 3" xfId="27982" xr:uid="{00000000-0005-0000-0000-0000394B0000}"/>
    <cellStyle name="Normal 3 2 4 2 2 2 5" xfId="16242" xr:uid="{00000000-0005-0000-0000-00003A4B0000}"/>
    <cellStyle name="Normal 3 2 4 2 2 2 5 2" xfId="31366" xr:uid="{00000000-0005-0000-0000-00003B4B0000}"/>
    <cellStyle name="Normal 3 2 4 2 2 2 6" xfId="9444" xr:uid="{00000000-0005-0000-0000-00003C4B0000}"/>
    <cellStyle name="Normal 3 2 4 2 2 2 6 2" xfId="24598" xr:uid="{00000000-0005-0000-0000-00003D4B0000}"/>
    <cellStyle name="Normal 3 2 4 2 2 2 7" xfId="23045" xr:uid="{00000000-0005-0000-0000-00003E4B0000}"/>
    <cellStyle name="Normal 3 2 4 2 2 3" xfId="9866" xr:uid="{00000000-0005-0000-0000-00003F4B0000}"/>
    <cellStyle name="Normal 3 2 4 2 2 3 2" xfId="11602" xr:uid="{00000000-0005-0000-0000-0000404B0000}"/>
    <cellStyle name="Normal 3 2 4 2 2 3 2 2" xfId="14987" xr:uid="{00000000-0005-0000-0000-0000414B0000}"/>
    <cellStyle name="Normal 3 2 4 2 2 3 2 2 2" xfId="21771" xr:uid="{00000000-0005-0000-0000-0000424B0000}"/>
    <cellStyle name="Normal 3 2 4 2 2 3 2 2 2 2" xfId="36884" xr:uid="{00000000-0005-0000-0000-0000434B0000}"/>
    <cellStyle name="Normal 3 2 4 2 2 3 2 2 3" xfId="30116" xr:uid="{00000000-0005-0000-0000-0000444B0000}"/>
    <cellStyle name="Normal 3 2 4 2 2 3 2 3" xfId="18387" xr:uid="{00000000-0005-0000-0000-0000454B0000}"/>
    <cellStyle name="Normal 3 2 4 2 2 3 2 3 2" xfId="33500" xr:uid="{00000000-0005-0000-0000-0000464B0000}"/>
    <cellStyle name="Normal 3 2 4 2 2 3 2 4" xfId="26732" xr:uid="{00000000-0005-0000-0000-0000474B0000}"/>
    <cellStyle name="Normal 3 2 4 2 2 3 3" xfId="13274" xr:uid="{00000000-0005-0000-0000-0000484B0000}"/>
    <cellStyle name="Normal 3 2 4 2 2 3 3 2" xfId="20058" xr:uid="{00000000-0005-0000-0000-0000494B0000}"/>
    <cellStyle name="Normal 3 2 4 2 2 3 3 2 2" xfId="35171" xr:uid="{00000000-0005-0000-0000-00004A4B0000}"/>
    <cellStyle name="Normal 3 2 4 2 2 3 3 3" xfId="28403" xr:uid="{00000000-0005-0000-0000-00004B4B0000}"/>
    <cellStyle name="Normal 3 2 4 2 2 3 4" xfId="16660" xr:uid="{00000000-0005-0000-0000-00004C4B0000}"/>
    <cellStyle name="Normal 3 2 4 2 2 3 4 2" xfId="31784" xr:uid="{00000000-0005-0000-0000-00004D4B0000}"/>
    <cellStyle name="Normal 3 2 4 2 2 3 5" xfId="25019" xr:uid="{00000000-0005-0000-0000-00004E4B0000}"/>
    <cellStyle name="Normal 3 2 4 2 2 4" xfId="10769" xr:uid="{00000000-0005-0000-0000-00004F4B0000}"/>
    <cellStyle name="Normal 3 2 4 2 2 4 2" xfId="14153" xr:uid="{00000000-0005-0000-0000-0000504B0000}"/>
    <cellStyle name="Normal 3 2 4 2 2 4 2 2" xfId="20937" xr:uid="{00000000-0005-0000-0000-0000514B0000}"/>
    <cellStyle name="Normal 3 2 4 2 2 4 2 2 2" xfId="36050" xr:uid="{00000000-0005-0000-0000-0000524B0000}"/>
    <cellStyle name="Normal 3 2 4 2 2 4 2 3" xfId="29282" xr:uid="{00000000-0005-0000-0000-0000534B0000}"/>
    <cellStyle name="Normal 3 2 4 2 2 4 3" xfId="17553" xr:uid="{00000000-0005-0000-0000-0000544B0000}"/>
    <cellStyle name="Normal 3 2 4 2 2 4 3 2" xfId="32666" xr:uid="{00000000-0005-0000-0000-0000554B0000}"/>
    <cellStyle name="Normal 3 2 4 2 2 4 4" xfId="25898" xr:uid="{00000000-0005-0000-0000-0000564B0000}"/>
    <cellStyle name="Normal 3 2 4 2 2 5" xfId="12438" xr:uid="{00000000-0005-0000-0000-0000574B0000}"/>
    <cellStyle name="Normal 3 2 4 2 2 5 2" xfId="19221" xr:uid="{00000000-0005-0000-0000-0000584B0000}"/>
    <cellStyle name="Normal 3 2 4 2 2 5 2 2" xfId="34334" xr:uid="{00000000-0005-0000-0000-0000594B0000}"/>
    <cellStyle name="Normal 3 2 4 2 2 5 3" xfId="27566" xr:uid="{00000000-0005-0000-0000-00005A4B0000}"/>
    <cellStyle name="Normal 3 2 4 2 2 6" xfId="15826" xr:uid="{00000000-0005-0000-0000-00005B4B0000}"/>
    <cellStyle name="Normal 3 2 4 2 2 6 2" xfId="30950" xr:uid="{00000000-0005-0000-0000-00005C4B0000}"/>
    <cellStyle name="Normal 3 2 4 2 2 7" xfId="9028" xr:uid="{00000000-0005-0000-0000-00005D4B0000}"/>
    <cellStyle name="Normal 3 2 4 2 2 7 2" xfId="24182" xr:uid="{00000000-0005-0000-0000-00005E4B0000}"/>
    <cellStyle name="Normal 3 2 4 2 2 8" xfId="22629" xr:uid="{00000000-0005-0000-0000-00005F4B0000}"/>
    <cellStyle name="Normal 3 2 4 2 3" xfId="7351" xr:uid="{00000000-0005-0000-0000-0000604B0000}"/>
    <cellStyle name="Normal 3 2 4 2 3 2" xfId="10073" xr:uid="{00000000-0005-0000-0000-0000614B0000}"/>
    <cellStyle name="Normal 3 2 4 2 3 2 2" xfId="11810" xr:uid="{00000000-0005-0000-0000-0000624B0000}"/>
    <cellStyle name="Normal 3 2 4 2 3 2 2 2" xfId="15195" xr:uid="{00000000-0005-0000-0000-0000634B0000}"/>
    <cellStyle name="Normal 3 2 4 2 3 2 2 2 2" xfId="21979" xr:uid="{00000000-0005-0000-0000-0000644B0000}"/>
    <cellStyle name="Normal 3 2 4 2 3 2 2 2 2 2" xfId="37092" xr:uid="{00000000-0005-0000-0000-0000654B0000}"/>
    <cellStyle name="Normal 3 2 4 2 3 2 2 2 3" xfId="30324" xr:uid="{00000000-0005-0000-0000-0000664B0000}"/>
    <cellStyle name="Normal 3 2 4 2 3 2 2 3" xfId="18595" xr:uid="{00000000-0005-0000-0000-0000674B0000}"/>
    <cellStyle name="Normal 3 2 4 2 3 2 2 3 2" xfId="33708" xr:uid="{00000000-0005-0000-0000-0000684B0000}"/>
    <cellStyle name="Normal 3 2 4 2 3 2 2 4" xfId="26940" xr:uid="{00000000-0005-0000-0000-0000694B0000}"/>
    <cellStyle name="Normal 3 2 4 2 3 2 3" xfId="13482" xr:uid="{00000000-0005-0000-0000-00006A4B0000}"/>
    <cellStyle name="Normal 3 2 4 2 3 2 3 2" xfId="20266" xr:uid="{00000000-0005-0000-0000-00006B4B0000}"/>
    <cellStyle name="Normal 3 2 4 2 3 2 3 2 2" xfId="35379" xr:uid="{00000000-0005-0000-0000-00006C4B0000}"/>
    <cellStyle name="Normal 3 2 4 2 3 2 3 3" xfId="28611" xr:uid="{00000000-0005-0000-0000-00006D4B0000}"/>
    <cellStyle name="Normal 3 2 4 2 3 2 4" xfId="16869" xr:uid="{00000000-0005-0000-0000-00006E4B0000}"/>
    <cellStyle name="Normal 3 2 4 2 3 2 4 2" xfId="31992" xr:uid="{00000000-0005-0000-0000-00006F4B0000}"/>
    <cellStyle name="Normal 3 2 4 2 3 2 5" xfId="25227" xr:uid="{00000000-0005-0000-0000-0000704B0000}"/>
    <cellStyle name="Normal 3 2 4 2 3 3" xfId="10976" xr:uid="{00000000-0005-0000-0000-0000714B0000}"/>
    <cellStyle name="Normal 3 2 4 2 3 3 2" xfId="14361" xr:uid="{00000000-0005-0000-0000-0000724B0000}"/>
    <cellStyle name="Normal 3 2 4 2 3 3 2 2" xfId="21145" xr:uid="{00000000-0005-0000-0000-0000734B0000}"/>
    <cellStyle name="Normal 3 2 4 2 3 3 2 2 2" xfId="36258" xr:uid="{00000000-0005-0000-0000-0000744B0000}"/>
    <cellStyle name="Normal 3 2 4 2 3 3 2 3" xfId="29490" xr:uid="{00000000-0005-0000-0000-0000754B0000}"/>
    <cellStyle name="Normal 3 2 4 2 3 3 3" xfId="17761" xr:uid="{00000000-0005-0000-0000-0000764B0000}"/>
    <cellStyle name="Normal 3 2 4 2 3 3 3 2" xfId="32874" xr:uid="{00000000-0005-0000-0000-0000774B0000}"/>
    <cellStyle name="Normal 3 2 4 2 3 3 4" xfId="26106" xr:uid="{00000000-0005-0000-0000-0000784B0000}"/>
    <cellStyle name="Normal 3 2 4 2 3 4" xfId="12646" xr:uid="{00000000-0005-0000-0000-0000794B0000}"/>
    <cellStyle name="Normal 3 2 4 2 3 4 2" xfId="19429" xr:uid="{00000000-0005-0000-0000-00007A4B0000}"/>
    <cellStyle name="Normal 3 2 4 2 3 4 2 2" xfId="34542" xr:uid="{00000000-0005-0000-0000-00007B4B0000}"/>
    <cellStyle name="Normal 3 2 4 2 3 4 3" xfId="27774" xr:uid="{00000000-0005-0000-0000-00007C4B0000}"/>
    <cellStyle name="Normal 3 2 4 2 3 5" xfId="16034" xr:uid="{00000000-0005-0000-0000-00007D4B0000}"/>
    <cellStyle name="Normal 3 2 4 2 3 5 2" xfId="31158" xr:uid="{00000000-0005-0000-0000-00007E4B0000}"/>
    <cellStyle name="Normal 3 2 4 2 3 6" xfId="9236" xr:uid="{00000000-0005-0000-0000-00007F4B0000}"/>
    <cellStyle name="Normal 3 2 4 2 3 6 2" xfId="24390" xr:uid="{00000000-0005-0000-0000-0000804B0000}"/>
    <cellStyle name="Normal 3 2 4 2 3 7" xfId="22837" xr:uid="{00000000-0005-0000-0000-0000814B0000}"/>
    <cellStyle name="Normal 3 2 4 2 4" xfId="8365" xr:uid="{00000000-0005-0000-0000-0000824B0000}"/>
    <cellStyle name="Normal 3 2 4 2 4 2" xfId="11394" xr:uid="{00000000-0005-0000-0000-0000834B0000}"/>
    <cellStyle name="Normal 3 2 4 2 4 2 2" xfId="14779" xr:uid="{00000000-0005-0000-0000-0000844B0000}"/>
    <cellStyle name="Normal 3 2 4 2 4 2 2 2" xfId="21563" xr:uid="{00000000-0005-0000-0000-0000854B0000}"/>
    <cellStyle name="Normal 3 2 4 2 4 2 2 2 2" xfId="36676" xr:uid="{00000000-0005-0000-0000-0000864B0000}"/>
    <cellStyle name="Normal 3 2 4 2 4 2 2 3" xfId="29908" xr:uid="{00000000-0005-0000-0000-0000874B0000}"/>
    <cellStyle name="Normal 3 2 4 2 4 2 3" xfId="18179" xr:uid="{00000000-0005-0000-0000-0000884B0000}"/>
    <cellStyle name="Normal 3 2 4 2 4 2 3 2" xfId="33292" xr:uid="{00000000-0005-0000-0000-0000894B0000}"/>
    <cellStyle name="Normal 3 2 4 2 4 2 4" xfId="26524" xr:uid="{00000000-0005-0000-0000-00008A4B0000}"/>
    <cellStyle name="Normal 3 2 4 2 4 3" xfId="13066" xr:uid="{00000000-0005-0000-0000-00008B4B0000}"/>
    <cellStyle name="Normal 3 2 4 2 4 3 2" xfId="19850" xr:uid="{00000000-0005-0000-0000-00008C4B0000}"/>
    <cellStyle name="Normal 3 2 4 2 4 3 2 2" xfId="34963" xr:uid="{00000000-0005-0000-0000-00008D4B0000}"/>
    <cellStyle name="Normal 3 2 4 2 4 3 3" xfId="28195" xr:uid="{00000000-0005-0000-0000-00008E4B0000}"/>
    <cellStyle name="Normal 3 2 4 2 4 4" xfId="16452" xr:uid="{00000000-0005-0000-0000-00008F4B0000}"/>
    <cellStyle name="Normal 3 2 4 2 4 4 2" xfId="31576" xr:uid="{00000000-0005-0000-0000-0000904B0000}"/>
    <cellStyle name="Normal 3 2 4 2 4 5" xfId="9658" xr:uid="{00000000-0005-0000-0000-0000914B0000}"/>
    <cellStyle name="Normal 3 2 4 2 4 5 2" xfId="24811" xr:uid="{00000000-0005-0000-0000-0000924B0000}"/>
    <cellStyle name="Normal 3 2 4 2 5" xfId="10561" xr:uid="{00000000-0005-0000-0000-0000934B0000}"/>
    <cellStyle name="Normal 3 2 4 2 5 2" xfId="13945" xr:uid="{00000000-0005-0000-0000-0000944B0000}"/>
    <cellStyle name="Normal 3 2 4 2 5 2 2" xfId="20729" xr:uid="{00000000-0005-0000-0000-0000954B0000}"/>
    <cellStyle name="Normal 3 2 4 2 5 2 2 2" xfId="35842" xr:uid="{00000000-0005-0000-0000-0000964B0000}"/>
    <cellStyle name="Normal 3 2 4 2 5 2 3" xfId="29074" xr:uid="{00000000-0005-0000-0000-0000974B0000}"/>
    <cellStyle name="Normal 3 2 4 2 5 3" xfId="17345" xr:uid="{00000000-0005-0000-0000-0000984B0000}"/>
    <cellStyle name="Normal 3 2 4 2 5 3 2" xfId="32458" xr:uid="{00000000-0005-0000-0000-0000994B0000}"/>
    <cellStyle name="Normal 3 2 4 2 5 4" xfId="25690" xr:uid="{00000000-0005-0000-0000-00009A4B0000}"/>
    <cellStyle name="Normal 3 2 4 2 6" xfId="12230" xr:uid="{00000000-0005-0000-0000-00009B4B0000}"/>
    <cellStyle name="Normal 3 2 4 2 6 2" xfId="19013" xr:uid="{00000000-0005-0000-0000-00009C4B0000}"/>
    <cellStyle name="Normal 3 2 4 2 6 2 2" xfId="34126" xr:uid="{00000000-0005-0000-0000-00009D4B0000}"/>
    <cellStyle name="Normal 3 2 4 2 6 3" xfId="27358" xr:uid="{00000000-0005-0000-0000-00009E4B0000}"/>
    <cellStyle name="Normal 3 2 4 2 7" xfId="15618" xr:uid="{00000000-0005-0000-0000-00009F4B0000}"/>
    <cellStyle name="Normal 3 2 4 2 7 2" xfId="30742" xr:uid="{00000000-0005-0000-0000-0000A04B0000}"/>
    <cellStyle name="Normal 3 2 4 2 8" xfId="8819" xr:uid="{00000000-0005-0000-0000-0000A14B0000}"/>
    <cellStyle name="Normal 3 2 4 2 8 2" xfId="23974" xr:uid="{00000000-0005-0000-0000-0000A24B0000}"/>
    <cellStyle name="Normal 3 2 4 2 9" xfId="22421" xr:uid="{00000000-0005-0000-0000-0000A34B0000}"/>
    <cellStyle name="Normal 3 2 4 3" xfId="7039" xr:uid="{00000000-0005-0000-0000-0000A44B0000}"/>
    <cellStyle name="Normal 3 2 4 3 2" xfId="7456" xr:uid="{00000000-0005-0000-0000-0000A54B0000}"/>
    <cellStyle name="Normal 3 2 4 3 2 2" xfId="10178" xr:uid="{00000000-0005-0000-0000-0000A64B0000}"/>
    <cellStyle name="Normal 3 2 4 3 2 2 2" xfId="11915" xr:uid="{00000000-0005-0000-0000-0000A74B0000}"/>
    <cellStyle name="Normal 3 2 4 3 2 2 2 2" xfId="15300" xr:uid="{00000000-0005-0000-0000-0000A84B0000}"/>
    <cellStyle name="Normal 3 2 4 3 2 2 2 2 2" xfId="22084" xr:uid="{00000000-0005-0000-0000-0000A94B0000}"/>
    <cellStyle name="Normal 3 2 4 3 2 2 2 2 2 2" xfId="37197" xr:uid="{00000000-0005-0000-0000-0000AA4B0000}"/>
    <cellStyle name="Normal 3 2 4 3 2 2 2 2 3" xfId="30429" xr:uid="{00000000-0005-0000-0000-0000AB4B0000}"/>
    <cellStyle name="Normal 3 2 4 3 2 2 2 3" xfId="18700" xr:uid="{00000000-0005-0000-0000-0000AC4B0000}"/>
    <cellStyle name="Normal 3 2 4 3 2 2 2 3 2" xfId="33813" xr:uid="{00000000-0005-0000-0000-0000AD4B0000}"/>
    <cellStyle name="Normal 3 2 4 3 2 2 2 4" xfId="27045" xr:uid="{00000000-0005-0000-0000-0000AE4B0000}"/>
    <cellStyle name="Normal 3 2 4 3 2 2 3" xfId="13587" xr:uid="{00000000-0005-0000-0000-0000AF4B0000}"/>
    <cellStyle name="Normal 3 2 4 3 2 2 3 2" xfId="20371" xr:uid="{00000000-0005-0000-0000-0000B04B0000}"/>
    <cellStyle name="Normal 3 2 4 3 2 2 3 2 2" xfId="35484" xr:uid="{00000000-0005-0000-0000-0000B14B0000}"/>
    <cellStyle name="Normal 3 2 4 3 2 2 3 3" xfId="28716" xr:uid="{00000000-0005-0000-0000-0000B24B0000}"/>
    <cellStyle name="Normal 3 2 4 3 2 2 4" xfId="16974" xr:uid="{00000000-0005-0000-0000-0000B34B0000}"/>
    <cellStyle name="Normal 3 2 4 3 2 2 4 2" xfId="32097" xr:uid="{00000000-0005-0000-0000-0000B44B0000}"/>
    <cellStyle name="Normal 3 2 4 3 2 2 5" xfId="25332" xr:uid="{00000000-0005-0000-0000-0000B54B0000}"/>
    <cellStyle name="Normal 3 2 4 3 2 3" xfId="11081" xr:uid="{00000000-0005-0000-0000-0000B64B0000}"/>
    <cellStyle name="Normal 3 2 4 3 2 3 2" xfId="14466" xr:uid="{00000000-0005-0000-0000-0000B74B0000}"/>
    <cellStyle name="Normal 3 2 4 3 2 3 2 2" xfId="21250" xr:uid="{00000000-0005-0000-0000-0000B84B0000}"/>
    <cellStyle name="Normal 3 2 4 3 2 3 2 2 2" xfId="36363" xr:uid="{00000000-0005-0000-0000-0000B94B0000}"/>
    <cellStyle name="Normal 3 2 4 3 2 3 2 3" xfId="29595" xr:uid="{00000000-0005-0000-0000-0000BA4B0000}"/>
    <cellStyle name="Normal 3 2 4 3 2 3 3" xfId="17866" xr:uid="{00000000-0005-0000-0000-0000BB4B0000}"/>
    <cellStyle name="Normal 3 2 4 3 2 3 3 2" xfId="32979" xr:uid="{00000000-0005-0000-0000-0000BC4B0000}"/>
    <cellStyle name="Normal 3 2 4 3 2 3 4" xfId="26211" xr:uid="{00000000-0005-0000-0000-0000BD4B0000}"/>
    <cellStyle name="Normal 3 2 4 3 2 4" xfId="12751" xr:uid="{00000000-0005-0000-0000-0000BE4B0000}"/>
    <cellStyle name="Normal 3 2 4 3 2 4 2" xfId="19534" xr:uid="{00000000-0005-0000-0000-0000BF4B0000}"/>
    <cellStyle name="Normal 3 2 4 3 2 4 2 2" xfId="34647" xr:uid="{00000000-0005-0000-0000-0000C04B0000}"/>
    <cellStyle name="Normal 3 2 4 3 2 4 3" xfId="27879" xr:uid="{00000000-0005-0000-0000-0000C14B0000}"/>
    <cellStyle name="Normal 3 2 4 3 2 5" xfId="16139" xr:uid="{00000000-0005-0000-0000-0000C24B0000}"/>
    <cellStyle name="Normal 3 2 4 3 2 5 2" xfId="31263" xr:uid="{00000000-0005-0000-0000-0000C34B0000}"/>
    <cellStyle name="Normal 3 2 4 3 2 6" xfId="9341" xr:uid="{00000000-0005-0000-0000-0000C44B0000}"/>
    <cellStyle name="Normal 3 2 4 3 2 6 2" xfId="24495" xr:uid="{00000000-0005-0000-0000-0000C54B0000}"/>
    <cellStyle name="Normal 3 2 4 3 2 7" xfId="22942" xr:uid="{00000000-0005-0000-0000-0000C64B0000}"/>
    <cellStyle name="Normal 3 2 4 3 3" xfId="9763" xr:uid="{00000000-0005-0000-0000-0000C74B0000}"/>
    <cellStyle name="Normal 3 2 4 3 3 2" xfId="11499" xr:uid="{00000000-0005-0000-0000-0000C84B0000}"/>
    <cellStyle name="Normal 3 2 4 3 3 2 2" xfId="14884" xr:uid="{00000000-0005-0000-0000-0000C94B0000}"/>
    <cellStyle name="Normal 3 2 4 3 3 2 2 2" xfId="21668" xr:uid="{00000000-0005-0000-0000-0000CA4B0000}"/>
    <cellStyle name="Normal 3 2 4 3 3 2 2 2 2" xfId="36781" xr:uid="{00000000-0005-0000-0000-0000CB4B0000}"/>
    <cellStyle name="Normal 3 2 4 3 3 2 2 3" xfId="30013" xr:uid="{00000000-0005-0000-0000-0000CC4B0000}"/>
    <cellStyle name="Normal 3 2 4 3 3 2 3" xfId="18284" xr:uid="{00000000-0005-0000-0000-0000CD4B0000}"/>
    <cellStyle name="Normal 3 2 4 3 3 2 3 2" xfId="33397" xr:uid="{00000000-0005-0000-0000-0000CE4B0000}"/>
    <cellStyle name="Normal 3 2 4 3 3 2 4" xfId="26629" xr:uid="{00000000-0005-0000-0000-0000CF4B0000}"/>
    <cellStyle name="Normal 3 2 4 3 3 3" xfId="13171" xr:uid="{00000000-0005-0000-0000-0000D04B0000}"/>
    <cellStyle name="Normal 3 2 4 3 3 3 2" xfId="19955" xr:uid="{00000000-0005-0000-0000-0000D14B0000}"/>
    <cellStyle name="Normal 3 2 4 3 3 3 2 2" xfId="35068" xr:uid="{00000000-0005-0000-0000-0000D24B0000}"/>
    <cellStyle name="Normal 3 2 4 3 3 3 3" xfId="28300" xr:uid="{00000000-0005-0000-0000-0000D34B0000}"/>
    <cellStyle name="Normal 3 2 4 3 3 4" xfId="16557" xr:uid="{00000000-0005-0000-0000-0000D44B0000}"/>
    <cellStyle name="Normal 3 2 4 3 3 4 2" xfId="31681" xr:uid="{00000000-0005-0000-0000-0000D54B0000}"/>
    <cellStyle name="Normal 3 2 4 3 3 5" xfId="24916" xr:uid="{00000000-0005-0000-0000-0000D64B0000}"/>
    <cellStyle name="Normal 3 2 4 3 4" xfId="10666" xr:uid="{00000000-0005-0000-0000-0000D74B0000}"/>
    <cellStyle name="Normal 3 2 4 3 4 2" xfId="14050" xr:uid="{00000000-0005-0000-0000-0000D84B0000}"/>
    <cellStyle name="Normal 3 2 4 3 4 2 2" xfId="20834" xr:uid="{00000000-0005-0000-0000-0000D94B0000}"/>
    <cellStyle name="Normal 3 2 4 3 4 2 2 2" xfId="35947" xr:uid="{00000000-0005-0000-0000-0000DA4B0000}"/>
    <cellStyle name="Normal 3 2 4 3 4 2 3" xfId="29179" xr:uid="{00000000-0005-0000-0000-0000DB4B0000}"/>
    <cellStyle name="Normal 3 2 4 3 4 3" xfId="17450" xr:uid="{00000000-0005-0000-0000-0000DC4B0000}"/>
    <cellStyle name="Normal 3 2 4 3 4 3 2" xfId="32563" xr:uid="{00000000-0005-0000-0000-0000DD4B0000}"/>
    <cellStyle name="Normal 3 2 4 3 4 4" xfId="25795" xr:uid="{00000000-0005-0000-0000-0000DE4B0000}"/>
    <cellStyle name="Normal 3 2 4 3 5" xfId="12335" xr:uid="{00000000-0005-0000-0000-0000DF4B0000}"/>
    <cellStyle name="Normal 3 2 4 3 5 2" xfId="19118" xr:uid="{00000000-0005-0000-0000-0000E04B0000}"/>
    <cellStyle name="Normal 3 2 4 3 5 2 2" xfId="34231" xr:uid="{00000000-0005-0000-0000-0000E14B0000}"/>
    <cellStyle name="Normal 3 2 4 3 5 3" xfId="27463" xr:uid="{00000000-0005-0000-0000-0000E24B0000}"/>
    <cellStyle name="Normal 3 2 4 3 6" xfId="15723" xr:uid="{00000000-0005-0000-0000-0000E34B0000}"/>
    <cellStyle name="Normal 3 2 4 3 6 2" xfId="30847" xr:uid="{00000000-0005-0000-0000-0000E44B0000}"/>
    <cellStyle name="Normal 3 2 4 3 7" xfId="8925" xr:uid="{00000000-0005-0000-0000-0000E54B0000}"/>
    <cellStyle name="Normal 3 2 4 3 7 2" xfId="24079" xr:uid="{00000000-0005-0000-0000-0000E64B0000}"/>
    <cellStyle name="Normal 3 2 4 3 8" xfId="22526" xr:uid="{00000000-0005-0000-0000-0000E74B0000}"/>
    <cellStyle name="Normal 3 2 4 4" xfId="7250" xr:uid="{00000000-0005-0000-0000-0000E84B0000}"/>
    <cellStyle name="Normal 3 2 4 4 2" xfId="9971" xr:uid="{00000000-0005-0000-0000-0000E94B0000}"/>
    <cellStyle name="Normal 3 2 4 4 2 2" xfId="11707" xr:uid="{00000000-0005-0000-0000-0000EA4B0000}"/>
    <cellStyle name="Normal 3 2 4 4 2 2 2" xfId="15092" xr:uid="{00000000-0005-0000-0000-0000EB4B0000}"/>
    <cellStyle name="Normal 3 2 4 4 2 2 2 2" xfId="21876" xr:uid="{00000000-0005-0000-0000-0000EC4B0000}"/>
    <cellStyle name="Normal 3 2 4 4 2 2 2 2 2" xfId="36989" xr:uid="{00000000-0005-0000-0000-0000ED4B0000}"/>
    <cellStyle name="Normal 3 2 4 4 2 2 2 3" xfId="30221" xr:uid="{00000000-0005-0000-0000-0000EE4B0000}"/>
    <cellStyle name="Normal 3 2 4 4 2 2 3" xfId="18492" xr:uid="{00000000-0005-0000-0000-0000EF4B0000}"/>
    <cellStyle name="Normal 3 2 4 4 2 2 3 2" xfId="33605" xr:uid="{00000000-0005-0000-0000-0000F04B0000}"/>
    <cellStyle name="Normal 3 2 4 4 2 2 4" xfId="26837" xr:uid="{00000000-0005-0000-0000-0000F14B0000}"/>
    <cellStyle name="Normal 3 2 4 4 2 3" xfId="13379" xr:uid="{00000000-0005-0000-0000-0000F24B0000}"/>
    <cellStyle name="Normal 3 2 4 4 2 3 2" xfId="20163" xr:uid="{00000000-0005-0000-0000-0000F34B0000}"/>
    <cellStyle name="Normal 3 2 4 4 2 3 2 2" xfId="35276" xr:uid="{00000000-0005-0000-0000-0000F44B0000}"/>
    <cellStyle name="Normal 3 2 4 4 2 3 3" xfId="28508" xr:uid="{00000000-0005-0000-0000-0000F54B0000}"/>
    <cellStyle name="Normal 3 2 4 4 2 4" xfId="16766" xr:uid="{00000000-0005-0000-0000-0000F64B0000}"/>
    <cellStyle name="Normal 3 2 4 4 2 4 2" xfId="31889" xr:uid="{00000000-0005-0000-0000-0000F74B0000}"/>
    <cellStyle name="Normal 3 2 4 4 2 5" xfId="25124" xr:uid="{00000000-0005-0000-0000-0000F84B0000}"/>
    <cellStyle name="Normal 3 2 4 4 3" xfId="10874" xr:uid="{00000000-0005-0000-0000-0000F94B0000}"/>
    <cellStyle name="Normal 3 2 4 4 3 2" xfId="14258" xr:uid="{00000000-0005-0000-0000-0000FA4B0000}"/>
    <cellStyle name="Normal 3 2 4 4 3 2 2" xfId="21042" xr:uid="{00000000-0005-0000-0000-0000FB4B0000}"/>
    <cellStyle name="Normal 3 2 4 4 3 2 2 2" xfId="36155" xr:uid="{00000000-0005-0000-0000-0000FC4B0000}"/>
    <cellStyle name="Normal 3 2 4 4 3 2 3" xfId="29387" xr:uid="{00000000-0005-0000-0000-0000FD4B0000}"/>
    <cellStyle name="Normal 3 2 4 4 3 3" xfId="17658" xr:uid="{00000000-0005-0000-0000-0000FE4B0000}"/>
    <cellStyle name="Normal 3 2 4 4 3 3 2" xfId="32771" xr:uid="{00000000-0005-0000-0000-0000FF4B0000}"/>
    <cellStyle name="Normal 3 2 4 4 3 4" xfId="26003" xr:uid="{00000000-0005-0000-0000-0000004C0000}"/>
    <cellStyle name="Normal 3 2 4 4 4" xfId="12543" xr:uid="{00000000-0005-0000-0000-0000014C0000}"/>
    <cellStyle name="Normal 3 2 4 4 4 2" xfId="19326" xr:uid="{00000000-0005-0000-0000-0000024C0000}"/>
    <cellStyle name="Normal 3 2 4 4 4 2 2" xfId="34439" xr:uid="{00000000-0005-0000-0000-0000034C0000}"/>
    <cellStyle name="Normal 3 2 4 4 4 3" xfId="27671" xr:uid="{00000000-0005-0000-0000-0000044C0000}"/>
    <cellStyle name="Normal 3 2 4 4 5" xfId="15931" xr:uid="{00000000-0005-0000-0000-0000054C0000}"/>
    <cellStyle name="Normal 3 2 4 4 5 2" xfId="31055" xr:uid="{00000000-0005-0000-0000-0000064C0000}"/>
    <cellStyle name="Normal 3 2 4 4 6" xfId="9133" xr:uid="{00000000-0005-0000-0000-0000074C0000}"/>
    <cellStyle name="Normal 3 2 4 4 6 2" xfId="24287" xr:uid="{00000000-0005-0000-0000-0000084C0000}"/>
    <cellStyle name="Normal 3 2 4 4 7" xfId="22734" xr:uid="{00000000-0005-0000-0000-0000094C0000}"/>
    <cellStyle name="Normal 3 2 4 5" xfId="7744" xr:uid="{00000000-0005-0000-0000-00000A4C0000}"/>
    <cellStyle name="Normal 3 2 4 5 2" xfId="11291" xr:uid="{00000000-0005-0000-0000-00000B4C0000}"/>
    <cellStyle name="Normal 3 2 4 5 2 2" xfId="14676" xr:uid="{00000000-0005-0000-0000-00000C4C0000}"/>
    <cellStyle name="Normal 3 2 4 5 2 2 2" xfId="21460" xr:uid="{00000000-0005-0000-0000-00000D4C0000}"/>
    <cellStyle name="Normal 3 2 4 5 2 2 2 2" xfId="36573" xr:uid="{00000000-0005-0000-0000-00000E4C0000}"/>
    <cellStyle name="Normal 3 2 4 5 2 2 3" xfId="29805" xr:uid="{00000000-0005-0000-0000-00000F4C0000}"/>
    <cellStyle name="Normal 3 2 4 5 2 3" xfId="18076" xr:uid="{00000000-0005-0000-0000-0000104C0000}"/>
    <cellStyle name="Normal 3 2 4 5 2 3 2" xfId="33189" xr:uid="{00000000-0005-0000-0000-0000114C0000}"/>
    <cellStyle name="Normal 3 2 4 5 2 4" xfId="26421" xr:uid="{00000000-0005-0000-0000-0000124C0000}"/>
    <cellStyle name="Normal 3 2 4 5 3" xfId="12963" xr:uid="{00000000-0005-0000-0000-0000134C0000}"/>
    <cellStyle name="Normal 3 2 4 5 3 2" xfId="19747" xr:uid="{00000000-0005-0000-0000-0000144C0000}"/>
    <cellStyle name="Normal 3 2 4 5 3 2 2" xfId="34860" xr:uid="{00000000-0005-0000-0000-0000154C0000}"/>
    <cellStyle name="Normal 3 2 4 5 3 3" xfId="28092" xr:uid="{00000000-0005-0000-0000-0000164C0000}"/>
    <cellStyle name="Normal 3 2 4 5 4" xfId="16349" xr:uid="{00000000-0005-0000-0000-0000174C0000}"/>
    <cellStyle name="Normal 3 2 4 5 4 2" xfId="31473" xr:uid="{00000000-0005-0000-0000-0000184C0000}"/>
    <cellStyle name="Normal 3 2 4 5 5" xfId="9555" xr:uid="{00000000-0005-0000-0000-0000194C0000}"/>
    <cellStyle name="Normal 3 2 4 5 5 2" xfId="24708" xr:uid="{00000000-0005-0000-0000-00001A4C0000}"/>
    <cellStyle name="Normal 3 2 4 6" xfId="10457" xr:uid="{00000000-0005-0000-0000-00001B4C0000}"/>
    <cellStyle name="Normal 3 2 4 6 2" xfId="13842" xr:uid="{00000000-0005-0000-0000-00001C4C0000}"/>
    <cellStyle name="Normal 3 2 4 6 2 2" xfId="20626" xr:uid="{00000000-0005-0000-0000-00001D4C0000}"/>
    <cellStyle name="Normal 3 2 4 6 2 2 2" xfId="35739" xr:uid="{00000000-0005-0000-0000-00001E4C0000}"/>
    <cellStyle name="Normal 3 2 4 6 2 3" xfId="28971" xr:uid="{00000000-0005-0000-0000-00001F4C0000}"/>
    <cellStyle name="Normal 3 2 4 6 3" xfId="17242" xr:uid="{00000000-0005-0000-0000-0000204C0000}"/>
    <cellStyle name="Normal 3 2 4 6 3 2" xfId="32355" xr:uid="{00000000-0005-0000-0000-0000214C0000}"/>
    <cellStyle name="Normal 3 2 4 6 4" xfId="25587" xr:uid="{00000000-0005-0000-0000-0000224C0000}"/>
    <cellStyle name="Normal 3 2 4 7" xfId="12127" xr:uid="{00000000-0005-0000-0000-0000234C0000}"/>
    <cellStyle name="Normal 3 2 4 7 2" xfId="18910" xr:uid="{00000000-0005-0000-0000-0000244C0000}"/>
    <cellStyle name="Normal 3 2 4 7 2 2" xfId="34023" xr:uid="{00000000-0005-0000-0000-0000254C0000}"/>
    <cellStyle name="Normal 3 2 4 7 3" xfId="27255" xr:uid="{00000000-0005-0000-0000-0000264C0000}"/>
    <cellStyle name="Normal 3 2 4 8" xfId="15516" xr:uid="{00000000-0005-0000-0000-0000274C0000}"/>
    <cellStyle name="Normal 3 2 4 8 2" xfId="30639" xr:uid="{00000000-0005-0000-0000-0000284C0000}"/>
    <cellStyle name="Normal 3 2 4 9" xfId="8716" xr:uid="{00000000-0005-0000-0000-0000294C0000}"/>
    <cellStyle name="Normal 3 2 4 9 2" xfId="23871" xr:uid="{00000000-0005-0000-0000-00002A4C0000}"/>
    <cellStyle name="Normal 3 2 5" xfId="674" xr:uid="{00000000-0005-0000-0000-00002B4C0000}"/>
    <cellStyle name="Normal 3 2 5 10" xfId="6884" xr:uid="{00000000-0005-0000-0000-00002C4C0000}"/>
    <cellStyle name="Normal 3 2 5 11" xfId="6138" xr:uid="{00000000-0005-0000-0000-00002D4C0000}"/>
    <cellStyle name="Normal 3 2 5 12" xfId="5073" xr:uid="{00000000-0005-0000-0000-00002E4C0000}"/>
    <cellStyle name="Normal 3 2 5 2" xfId="2744" xr:uid="{00000000-0005-0000-0000-00002F4C0000}"/>
    <cellStyle name="Normal 3 2 5 2 2" xfId="7511" xr:uid="{00000000-0005-0000-0000-0000304C0000}"/>
    <cellStyle name="Normal 3 2 5 2 2 2" xfId="10233" xr:uid="{00000000-0005-0000-0000-0000314C0000}"/>
    <cellStyle name="Normal 3 2 5 2 2 2 2" xfId="11970" xr:uid="{00000000-0005-0000-0000-0000324C0000}"/>
    <cellStyle name="Normal 3 2 5 2 2 2 2 2" xfId="15355" xr:uid="{00000000-0005-0000-0000-0000334C0000}"/>
    <cellStyle name="Normal 3 2 5 2 2 2 2 2 2" xfId="22139" xr:uid="{00000000-0005-0000-0000-0000344C0000}"/>
    <cellStyle name="Normal 3 2 5 2 2 2 2 2 2 2" xfId="37252" xr:uid="{00000000-0005-0000-0000-0000354C0000}"/>
    <cellStyle name="Normal 3 2 5 2 2 2 2 2 3" xfId="30484" xr:uid="{00000000-0005-0000-0000-0000364C0000}"/>
    <cellStyle name="Normal 3 2 5 2 2 2 2 3" xfId="18755" xr:uid="{00000000-0005-0000-0000-0000374C0000}"/>
    <cellStyle name="Normal 3 2 5 2 2 2 2 3 2" xfId="33868" xr:uid="{00000000-0005-0000-0000-0000384C0000}"/>
    <cellStyle name="Normal 3 2 5 2 2 2 2 4" xfId="27100" xr:uid="{00000000-0005-0000-0000-0000394C0000}"/>
    <cellStyle name="Normal 3 2 5 2 2 2 3" xfId="13642" xr:uid="{00000000-0005-0000-0000-00003A4C0000}"/>
    <cellStyle name="Normal 3 2 5 2 2 2 3 2" xfId="20426" xr:uid="{00000000-0005-0000-0000-00003B4C0000}"/>
    <cellStyle name="Normal 3 2 5 2 2 2 3 2 2" xfId="35539" xr:uid="{00000000-0005-0000-0000-00003C4C0000}"/>
    <cellStyle name="Normal 3 2 5 2 2 2 3 3" xfId="28771" xr:uid="{00000000-0005-0000-0000-00003D4C0000}"/>
    <cellStyle name="Normal 3 2 5 2 2 2 4" xfId="17029" xr:uid="{00000000-0005-0000-0000-00003E4C0000}"/>
    <cellStyle name="Normal 3 2 5 2 2 2 4 2" xfId="32152" xr:uid="{00000000-0005-0000-0000-00003F4C0000}"/>
    <cellStyle name="Normal 3 2 5 2 2 2 5" xfId="25387" xr:uid="{00000000-0005-0000-0000-0000404C0000}"/>
    <cellStyle name="Normal 3 2 5 2 2 3" xfId="11136" xr:uid="{00000000-0005-0000-0000-0000414C0000}"/>
    <cellStyle name="Normal 3 2 5 2 2 3 2" xfId="14521" xr:uid="{00000000-0005-0000-0000-0000424C0000}"/>
    <cellStyle name="Normal 3 2 5 2 2 3 2 2" xfId="21305" xr:uid="{00000000-0005-0000-0000-0000434C0000}"/>
    <cellStyle name="Normal 3 2 5 2 2 3 2 2 2" xfId="36418" xr:uid="{00000000-0005-0000-0000-0000444C0000}"/>
    <cellStyle name="Normal 3 2 5 2 2 3 2 3" xfId="29650" xr:uid="{00000000-0005-0000-0000-0000454C0000}"/>
    <cellStyle name="Normal 3 2 5 2 2 3 3" xfId="17921" xr:uid="{00000000-0005-0000-0000-0000464C0000}"/>
    <cellStyle name="Normal 3 2 5 2 2 3 3 2" xfId="33034" xr:uid="{00000000-0005-0000-0000-0000474C0000}"/>
    <cellStyle name="Normal 3 2 5 2 2 3 4" xfId="26266" xr:uid="{00000000-0005-0000-0000-0000484C0000}"/>
    <cellStyle name="Normal 3 2 5 2 2 4" xfId="12806" xr:uid="{00000000-0005-0000-0000-0000494C0000}"/>
    <cellStyle name="Normal 3 2 5 2 2 4 2" xfId="19589" xr:uid="{00000000-0005-0000-0000-00004A4C0000}"/>
    <cellStyle name="Normal 3 2 5 2 2 4 2 2" xfId="34702" xr:uid="{00000000-0005-0000-0000-00004B4C0000}"/>
    <cellStyle name="Normal 3 2 5 2 2 4 3" xfId="27934" xr:uid="{00000000-0005-0000-0000-00004C4C0000}"/>
    <cellStyle name="Normal 3 2 5 2 2 5" xfId="16194" xr:uid="{00000000-0005-0000-0000-00004D4C0000}"/>
    <cellStyle name="Normal 3 2 5 2 2 5 2" xfId="31318" xr:uid="{00000000-0005-0000-0000-00004E4C0000}"/>
    <cellStyle name="Normal 3 2 5 2 2 6" xfId="9396" xr:uid="{00000000-0005-0000-0000-00004F4C0000}"/>
    <cellStyle name="Normal 3 2 5 2 2 6 2" xfId="24550" xr:uid="{00000000-0005-0000-0000-0000504C0000}"/>
    <cellStyle name="Normal 3 2 5 2 2 7" xfId="22997" xr:uid="{00000000-0005-0000-0000-0000514C0000}"/>
    <cellStyle name="Normal 3 2 5 2 3" xfId="9818" xr:uid="{00000000-0005-0000-0000-0000524C0000}"/>
    <cellStyle name="Normal 3 2 5 2 3 2" xfId="11554" xr:uid="{00000000-0005-0000-0000-0000534C0000}"/>
    <cellStyle name="Normal 3 2 5 2 3 2 2" xfId="14939" xr:uid="{00000000-0005-0000-0000-0000544C0000}"/>
    <cellStyle name="Normal 3 2 5 2 3 2 2 2" xfId="21723" xr:uid="{00000000-0005-0000-0000-0000554C0000}"/>
    <cellStyle name="Normal 3 2 5 2 3 2 2 2 2" xfId="36836" xr:uid="{00000000-0005-0000-0000-0000564C0000}"/>
    <cellStyle name="Normal 3 2 5 2 3 2 2 3" xfId="30068" xr:uid="{00000000-0005-0000-0000-0000574C0000}"/>
    <cellStyle name="Normal 3 2 5 2 3 2 3" xfId="18339" xr:uid="{00000000-0005-0000-0000-0000584C0000}"/>
    <cellStyle name="Normal 3 2 5 2 3 2 3 2" xfId="33452" xr:uid="{00000000-0005-0000-0000-0000594C0000}"/>
    <cellStyle name="Normal 3 2 5 2 3 2 4" xfId="26684" xr:uid="{00000000-0005-0000-0000-00005A4C0000}"/>
    <cellStyle name="Normal 3 2 5 2 3 3" xfId="13226" xr:uid="{00000000-0005-0000-0000-00005B4C0000}"/>
    <cellStyle name="Normal 3 2 5 2 3 3 2" xfId="20010" xr:uid="{00000000-0005-0000-0000-00005C4C0000}"/>
    <cellStyle name="Normal 3 2 5 2 3 3 2 2" xfId="35123" xr:uid="{00000000-0005-0000-0000-00005D4C0000}"/>
    <cellStyle name="Normal 3 2 5 2 3 3 3" xfId="28355" xr:uid="{00000000-0005-0000-0000-00005E4C0000}"/>
    <cellStyle name="Normal 3 2 5 2 3 4" xfId="16612" xr:uid="{00000000-0005-0000-0000-00005F4C0000}"/>
    <cellStyle name="Normal 3 2 5 2 3 4 2" xfId="31736" xr:uid="{00000000-0005-0000-0000-0000604C0000}"/>
    <cellStyle name="Normal 3 2 5 2 3 5" xfId="24971" xr:uid="{00000000-0005-0000-0000-0000614C0000}"/>
    <cellStyle name="Normal 3 2 5 2 4" xfId="10721" xr:uid="{00000000-0005-0000-0000-0000624C0000}"/>
    <cellStyle name="Normal 3 2 5 2 4 2" xfId="14105" xr:uid="{00000000-0005-0000-0000-0000634C0000}"/>
    <cellStyle name="Normal 3 2 5 2 4 2 2" xfId="20889" xr:uid="{00000000-0005-0000-0000-0000644C0000}"/>
    <cellStyle name="Normal 3 2 5 2 4 2 2 2" xfId="36002" xr:uid="{00000000-0005-0000-0000-0000654C0000}"/>
    <cellStyle name="Normal 3 2 5 2 4 2 3" xfId="29234" xr:uid="{00000000-0005-0000-0000-0000664C0000}"/>
    <cellStyle name="Normal 3 2 5 2 4 3" xfId="17505" xr:uid="{00000000-0005-0000-0000-0000674C0000}"/>
    <cellStyle name="Normal 3 2 5 2 4 3 2" xfId="32618" xr:uid="{00000000-0005-0000-0000-0000684C0000}"/>
    <cellStyle name="Normal 3 2 5 2 4 4" xfId="25850" xr:uid="{00000000-0005-0000-0000-0000694C0000}"/>
    <cellStyle name="Normal 3 2 5 2 5" xfId="12390" xr:uid="{00000000-0005-0000-0000-00006A4C0000}"/>
    <cellStyle name="Normal 3 2 5 2 5 2" xfId="19173" xr:uid="{00000000-0005-0000-0000-00006B4C0000}"/>
    <cellStyle name="Normal 3 2 5 2 5 2 2" xfId="34286" xr:uid="{00000000-0005-0000-0000-00006C4C0000}"/>
    <cellStyle name="Normal 3 2 5 2 5 3" xfId="27518" xr:uid="{00000000-0005-0000-0000-00006D4C0000}"/>
    <cellStyle name="Normal 3 2 5 2 6" xfId="15778" xr:uid="{00000000-0005-0000-0000-00006E4C0000}"/>
    <cellStyle name="Normal 3 2 5 2 6 2" xfId="30902" xr:uid="{00000000-0005-0000-0000-00006F4C0000}"/>
    <cellStyle name="Normal 3 2 5 2 7" xfId="8980" xr:uid="{00000000-0005-0000-0000-0000704C0000}"/>
    <cellStyle name="Normal 3 2 5 2 7 2" xfId="24134" xr:uid="{00000000-0005-0000-0000-0000714C0000}"/>
    <cellStyle name="Normal 3 2 5 2 8" xfId="22581" xr:uid="{00000000-0005-0000-0000-0000724C0000}"/>
    <cellStyle name="Normal 3 2 5 2 9" xfId="7094" xr:uid="{00000000-0005-0000-0000-0000734C0000}"/>
    <cellStyle name="Normal 3 2 5 3" xfId="7303" xr:uid="{00000000-0005-0000-0000-0000744C0000}"/>
    <cellStyle name="Normal 3 2 5 3 2" xfId="10025" xr:uid="{00000000-0005-0000-0000-0000754C0000}"/>
    <cellStyle name="Normal 3 2 5 3 2 2" xfId="11762" xr:uid="{00000000-0005-0000-0000-0000764C0000}"/>
    <cellStyle name="Normal 3 2 5 3 2 2 2" xfId="15147" xr:uid="{00000000-0005-0000-0000-0000774C0000}"/>
    <cellStyle name="Normal 3 2 5 3 2 2 2 2" xfId="21931" xr:uid="{00000000-0005-0000-0000-0000784C0000}"/>
    <cellStyle name="Normal 3 2 5 3 2 2 2 2 2" xfId="37044" xr:uid="{00000000-0005-0000-0000-0000794C0000}"/>
    <cellStyle name="Normal 3 2 5 3 2 2 2 3" xfId="30276" xr:uid="{00000000-0005-0000-0000-00007A4C0000}"/>
    <cellStyle name="Normal 3 2 5 3 2 2 3" xfId="18547" xr:uid="{00000000-0005-0000-0000-00007B4C0000}"/>
    <cellStyle name="Normal 3 2 5 3 2 2 3 2" xfId="33660" xr:uid="{00000000-0005-0000-0000-00007C4C0000}"/>
    <cellStyle name="Normal 3 2 5 3 2 2 4" xfId="26892" xr:uid="{00000000-0005-0000-0000-00007D4C0000}"/>
    <cellStyle name="Normal 3 2 5 3 2 3" xfId="13434" xr:uid="{00000000-0005-0000-0000-00007E4C0000}"/>
    <cellStyle name="Normal 3 2 5 3 2 3 2" xfId="20218" xr:uid="{00000000-0005-0000-0000-00007F4C0000}"/>
    <cellStyle name="Normal 3 2 5 3 2 3 2 2" xfId="35331" xr:uid="{00000000-0005-0000-0000-0000804C0000}"/>
    <cellStyle name="Normal 3 2 5 3 2 3 3" xfId="28563" xr:uid="{00000000-0005-0000-0000-0000814C0000}"/>
    <cellStyle name="Normal 3 2 5 3 2 4" xfId="16821" xr:uid="{00000000-0005-0000-0000-0000824C0000}"/>
    <cellStyle name="Normal 3 2 5 3 2 4 2" xfId="31944" xr:uid="{00000000-0005-0000-0000-0000834C0000}"/>
    <cellStyle name="Normal 3 2 5 3 2 5" xfId="25179" xr:uid="{00000000-0005-0000-0000-0000844C0000}"/>
    <cellStyle name="Normal 3 2 5 3 3" xfId="10928" xr:uid="{00000000-0005-0000-0000-0000854C0000}"/>
    <cellStyle name="Normal 3 2 5 3 3 2" xfId="14313" xr:uid="{00000000-0005-0000-0000-0000864C0000}"/>
    <cellStyle name="Normal 3 2 5 3 3 2 2" xfId="21097" xr:uid="{00000000-0005-0000-0000-0000874C0000}"/>
    <cellStyle name="Normal 3 2 5 3 3 2 2 2" xfId="36210" xr:uid="{00000000-0005-0000-0000-0000884C0000}"/>
    <cellStyle name="Normal 3 2 5 3 3 2 3" xfId="29442" xr:uid="{00000000-0005-0000-0000-0000894C0000}"/>
    <cellStyle name="Normal 3 2 5 3 3 3" xfId="17713" xr:uid="{00000000-0005-0000-0000-00008A4C0000}"/>
    <cellStyle name="Normal 3 2 5 3 3 3 2" xfId="32826" xr:uid="{00000000-0005-0000-0000-00008B4C0000}"/>
    <cellStyle name="Normal 3 2 5 3 3 4" xfId="26058" xr:uid="{00000000-0005-0000-0000-00008C4C0000}"/>
    <cellStyle name="Normal 3 2 5 3 4" xfId="12598" xr:uid="{00000000-0005-0000-0000-00008D4C0000}"/>
    <cellStyle name="Normal 3 2 5 3 4 2" xfId="19381" xr:uid="{00000000-0005-0000-0000-00008E4C0000}"/>
    <cellStyle name="Normal 3 2 5 3 4 2 2" xfId="34494" xr:uid="{00000000-0005-0000-0000-00008F4C0000}"/>
    <cellStyle name="Normal 3 2 5 3 4 3" xfId="27726" xr:uid="{00000000-0005-0000-0000-0000904C0000}"/>
    <cellStyle name="Normal 3 2 5 3 5" xfId="15986" xr:uid="{00000000-0005-0000-0000-0000914C0000}"/>
    <cellStyle name="Normal 3 2 5 3 5 2" xfId="31110" xr:uid="{00000000-0005-0000-0000-0000924C0000}"/>
    <cellStyle name="Normal 3 2 5 3 6" xfId="9188" xr:uid="{00000000-0005-0000-0000-0000934C0000}"/>
    <cellStyle name="Normal 3 2 5 3 6 2" xfId="24342" xr:uid="{00000000-0005-0000-0000-0000944C0000}"/>
    <cellStyle name="Normal 3 2 5 3 7" xfId="22789" xr:uid="{00000000-0005-0000-0000-0000954C0000}"/>
    <cellStyle name="Normal 3 2 5 4" xfId="7745" xr:uid="{00000000-0005-0000-0000-0000964C0000}"/>
    <cellStyle name="Normal 3 2 5 4 2" xfId="11346" xr:uid="{00000000-0005-0000-0000-0000974C0000}"/>
    <cellStyle name="Normal 3 2 5 4 2 2" xfId="14731" xr:uid="{00000000-0005-0000-0000-0000984C0000}"/>
    <cellStyle name="Normal 3 2 5 4 2 2 2" xfId="21515" xr:uid="{00000000-0005-0000-0000-0000994C0000}"/>
    <cellStyle name="Normal 3 2 5 4 2 2 2 2" xfId="36628" xr:uid="{00000000-0005-0000-0000-00009A4C0000}"/>
    <cellStyle name="Normal 3 2 5 4 2 2 3" xfId="29860" xr:uid="{00000000-0005-0000-0000-00009B4C0000}"/>
    <cellStyle name="Normal 3 2 5 4 2 3" xfId="18131" xr:uid="{00000000-0005-0000-0000-00009C4C0000}"/>
    <cellStyle name="Normal 3 2 5 4 2 3 2" xfId="33244" xr:uid="{00000000-0005-0000-0000-00009D4C0000}"/>
    <cellStyle name="Normal 3 2 5 4 2 4" xfId="26476" xr:uid="{00000000-0005-0000-0000-00009E4C0000}"/>
    <cellStyle name="Normal 3 2 5 4 3" xfId="13018" xr:uid="{00000000-0005-0000-0000-00009F4C0000}"/>
    <cellStyle name="Normal 3 2 5 4 3 2" xfId="19802" xr:uid="{00000000-0005-0000-0000-0000A04C0000}"/>
    <cellStyle name="Normal 3 2 5 4 3 2 2" xfId="34915" xr:uid="{00000000-0005-0000-0000-0000A14C0000}"/>
    <cellStyle name="Normal 3 2 5 4 3 3" xfId="28147" xr:uid="{00000000-0005-0000-0000-0000A24C0000}"/>
    <cellStyle name="Normal 3 2 5 4 4" xfId="16404" xr:uid="{00000000-0005-0000-0000-0000A34C0000}"/>
    <cellStyle name="Normal 3 2 5 4 4 2" xfId="31528" xr:uid="{00000000-0005-0000-0000-0000A44C0000}"/>
    <cellStyle name="Normal 3 2 5 4 5" xfId="9610" xr:uid="{00000000-0005-0000-0000-0000A54C0000}"/>
    <cellStyle name="Normal 3 2 5 4 5 2" xfId="24763" xr:uid="{00000000-0005-0000-0000-0000A64C0000}"/>
    <cellStyle name="Normal 3 2 5 5" xfId="10513" xr:uid="{00000000-0005-0000-0000-0000A74C0000}"/>
    <cellStyle name="Normal 3 2 5 5 2" xfId="13897" xr:uid="{00000000-0005-0000-0000-0000A84C0000}"/>
    <cellStyle name="Normal 3 2 5 5 2 2" xfId="20681" xr:uid="{00000000-0005-0000-0000-0000A94C0000}"/>
    <cellStyle name="Normal 3 2 5 5 2 2 2" xfId="35794" xr:uid="{00000000-0005-0000-0000-0000AA4C0000}"/>
    <cellStyle name="Normal 3 2 5 5 2 3" xfId="29026" xr:uid="{00000000-0005-0000-0000-0000AB4C0000}"/>
    <cellStyle name="Normal 3 2 5 5 3" xfId="17297" xr:uid="{00000000-0005-0000-0000-0000AC4C0000}"/>
    <cellStyle name="Normal 3 2 5 5 3 2" xfId="32410" xr:uid="{00000000-0005-0000-0000-0000AD4C0000}"/>
    <cellStyle name="Normal 3 2 5 5 4" xfId="25642" xr:uid="{00000000-0005-0000-0000-0000AE4C0000}"/>
    <cellStyle name="Normal 3 2 5 6" xfId="12182" xr:uid="{00000000-0005-0000-0000-0000AF4C0000}"/>
    <cellStyle name="Normal 3 2 5 6 2" xfId="18965" xr:uid="{00000000-0005-0000-0000-0000B04C0000}"/>
    <cellStyle name="Normal 3 2 5 6 2 2" xfId="34078" xr:uid="{00000000-0005-0000-0000-0000B14C0000}"/>
    <cellStyle name="Normal 3 2 5 6 3" xfId="27310" xr:uid="{00000000-0005-0000-0000-0000B24C0000}"/>
    <cellStyle name="Normal 3 2 5 7" xfId="15570" xr:uid="{00000000-0005-0000-0000-0000B34C0000}"/>
    <cellStyle name="Normal 3 2 5 7 2" xfId="30694" xr:uid="{00000000-0005-0000-0000-0000B44C0000}"/>
    <cellStyle name="Normal 3 2 5 8" xfId="8771" xr:uid="{00000000-0005-0000-0000-0000B54C0000}"/>
    <cellStyle name="Normal 3 2 5 8 2" xfId="23926" xr:uid="{00000000-0005-0000-0000-0000B64C0000}"/>
    <cellStyle name="Normal 3 2 5 9" xfId="22373" xr:uid="{00000000-0005-0000-0000-0000B74C0000}"/>
    <cellStyle name="Normal 3 2 6" xfId="878" xr:uid="{00000000-0005-0000-0000-0000B84C0000}"/>
    <cellStyle name="Normal 3 2 6 10" xfId="6139" xr:uid="{00000000-0005-0000-0000-0000B94C0000}"/>
    <cellStyle name="Normal 3 2 6 11" xfId="5074" xr:uid="{00000000-0005-0000-0000-0000BA4C0000}"/>
    <cellStyle name="Normal 3 2 6 2" xfId="2745" xr:uid="{00000000-0005-0000-0000-0000BB4C0000}"/>
    <cellStyle name="Normal 3 2 6 2 2" xfId="10130" xr:uid="{00000000-0005-0000-0000-0000BC4C0000}"/>
    <cellStyle name="Normal 3 2 6 2 2 2" xfId="11867" xr:uid="{00000000-0005-0000-0000-0000BD4C0000}"/>
    <cellStyle name="Normal 3 2 6 2 2 2 2" xfId="15252" xr:uid="{00000000-0005-0000-0000-0000BE4C0000}"/>
    <cellStyle name="Normal 3 2 6 2 2 2 2 2" xfId="22036" xr:uid="{00000000-0005-0000-0000-0000BF4C0000}"/>
    <cellStyle name="Normal 3 2 6 2 2 2 2 2 2" xfId="37149" xr:uid="{00000000-0005-0000-0000-0000C04C0000}"/>
    <cellStyle name="Normal 3 2 6 2 2 2 2 3" xfId="30381" xr:uid="{00000000-0005-0000-0000-0000C14C0000}"/>
    <cellStyle name="Normal 3 2 6 2 2 2 3" xfId="18652" xr:uid="{00000000-0005-0000-0000-0000C24C0000}"/>
    <cellStyle name="Normal 3 2 6 2 2 2 3 2" xfId="33765" xr:uid="{00000000-0005-0000-0000-0000C34C0000}"/>
    <cellStyle name="Normal 3 2 6 2 2 2 4" xfId="26997" xr:uid="{00000000-0005-0000-0000-0000C44C0000}"/>
    <cellStyle name="Normal 3 2 6 2 2 3" xfId="13539" xr:uid="{00000000-0005-0000-0000-0000C54C0000}"/>
    <cellStyle name="Normal 3 2 6 2 2 3 2" xfId="20323" xr:uid="{00000000-0005-0000-0000-0000C64C0000}"/>
    <cellStyle name="Normal 3 2 6 2 2 3 2 2" xfId="35436" xr:uid="{00000000-0005-0000-0000-0000C74C0000}"/>
    <cellStyle name="Normal 3 2 6 2 2 3 3" xfId="28668" xr:uid="{00000000-0005-0000-0000-0000C84C0000}"/>
    <cellStyle name="Normal 3 2 6 2 2 4" xfId="16926" xr:uid="{00000000-0005-0000-0000-0000C94C0000}"/>
    <cellStyle name="Normal 3 2 6 2 2 4 2" xfId="32049" xr:uid="{00000000-0005-0000-0000-0000CA4C0000}"/>
    <cellStyle name="Normal 3 2 6 2 2 5" xfId="25284" xr:uid="{00000000-0005-0000-0000-0000CB4C0000}"/>
    <cellStyle name="Normal 3 2 6 2 3" xfId="11033" xr:uid="{00000000-0005-0000-0000-0000CC4C0000}"/>
    <cellStyle name="Normal 3 2 6 2 3 2" xfId="14418" xr:uid="{00000000-0005-0000-0000-0000CD4C0000}"/>
    <cellStyle name="Normal 3 2 6 2 3 2 2" xfId="21202" xr:uid="{00000000-0005-0000-0000-0000CE4C0000}"/>
    <cellStyle name="Normal 3 2 6 2 3 2 2 2" xfId="36315" xr:uid="{00000000-0005-0000-0000-0000CF4C0000}"/>
    <cellStyle name="Normal 3 2 6 2 3 2 3" xfId="29547" xr:uid="{00000000-0005-0000-0000-0000D04C0000}"/>
    <cellStyle name="Normal 3 2 6 2 3 3" xfId="17818" xr:uid="{00000000-0005-0000-0000-0000D14C0000}"/>
    <cellStyle name="Normal 3 2 6 2 3 3 2" xfId="32931" xr:uid="{00000000-0005-0000-0000-0000D24C0000}"/>
    <cellStyle name="Normal 3 2 6 2 3 4" xfId="26163" xr:uid="{00000000-0005-0000-0000-0000D34C0000}"/>
    <cellStyle name="Normal 3 2 6 2 4" xfId="12703" xr:uid="{00000000-0005-0000-0000-0000D44C0000}"/>
    <cellStyle name="Normal 3 2 6 2 4 2" xfId="19486" xr:uid="{00000000-0005-0000-0000-0000D54C0000}"/>
    <cellStyle name="Normal 3 2 6 2 4 2 2" xfId="34599" xr:uid="{00000000-0005-0000-0000-0000D64C0000}"/>
    <cellStyle name="Normal 3 2 6 2 4 3" xfId="27831" xr:uid="{00000000-0005-0000-0000-0000D74C0000}"/>
    <cellStyle name="Normal 3 2 6 2 5" xfId="16091" xr:uid="{00000000-0005-0000-0000-0000D84C0000}"/>
    <cellStyle name="Normal 3 2 6 2 5 2" xfId="31215" xr:uid="{00000000-0005-0000-0000-0000D94C0000}"/>
    <cellStyle name="Normal 3 2 6 2 6" xfId="9293" xr:uid="{00000000-0005-0000-0000-0000DA4C0000}"/>
    <cellStyle name="Normal 3 2 6 2 6 2" xfId="24447" xr:uid="{00000000-0005-0000-0000-0000DB4C0000}"/>
    <cellStyle name="Normal 3 2 6 2 7" xfId="22894" xr:uid="{00000000-0005-0000-0000-0000DC4C0000}"/>
    <cellStyle name="Normal 3 2 6 2 8" xfId="7408" xr:uid="{00000000-0005-0000-0000-0000DD4C0000}"/>
    <cellStyle name="Normal 3 2 6 3" xfId="7746" xr:uid="{00000000-0005-0000-0000-0000DE4C0000}"/>
    <cellStyle name="Normal 3 2 6 3 2" xfId="11451" xr:uid="{00000000-0005-0000-0000-0000DF4C0000}"/>
    <cellStyle name="Normal 3 2 6 3 2 2" xfId="14836" xr:uid="{00000000-0005-0000-0000-0000E04C0000}"/>
    <cellStyle name="Normal 3 2 6 3 2 2 2" xfId="21620" xr:uid="{00000000-0005-0000-0000-0000E14C0000}"/>
    <cellStyle name="Normal 3 2 6 3 2 2 2 2" xfId="36733" xr:uid="{00000000-0005-0000-0000-0000E24C0000}"/>
    <cellStyle name="Normal 3 2 6 3 2 2 3" xfId="29965" xr:uid="{00000000-0005-0000-0000-0000E34C0000}"/>
    <cellStyle name="Normal 3 2 6 3 2 3" xfId="18236" xr:uid="{00000000-0005-0000-0000-0000E44C0000}"/>
    <cellStyle name="Normal 3 2 6 3 2 3 2" xfId="33349" xr:uid="{00000000-0005-0000-0000-0000E54C0000}"/>
    <cellStyle name="Normal 3 2 6 3 2 4" xfId="26581" xr:uid="{00000000-0005-0000-0000-0000E64C0000}"/>
    <cellStyle name="Normal 3 2 6 3 3" xfId="13123" xr:uid="{00000000-0005-0000-0000-0000E74C0000}"/>
    <cellStyle name="Normal 3 2 6 3 3 2" xfId="19907" xr:uid="{00000000-0005-0000-0000-0000E84C0000}"/>
    <cellStyle name="Normal 3 2 6 3 3 2 2" xfId="35020" xr:uid="{00000000-0005-0000-0000-0000E94C0000}"/>
    <cellStyle name="Normal 3 2 6 3 3 3" xfId="28252" xr:uid="{00000000-0005-0000-0000-0000EA4C0000}"/>
    <cellStyle name="Normal 3 2 6 3 4" xfId="16509" xr:uid="{00000000-0005-0000-0000-0000EB4C0000}"/>
    <cellStyle name="Normal 3 2 6 3 4 2" xfId="31633" xr:uid="{00000000-0005-0000-0000-0000EC4C0000}"/>
    <cellStyle name="Normal 3 2 6 3 5" xfId="9715" xr:uid="{00000000-0005-0000-0000-0000ED4C0000}"/>
    <cellStyle name="Normal 3 2 6 3 5 2" xfId="24868" xr:uid="{00000000-0005-0000-0000-0000EE4C0000}"/>
    <cellStyle name="Normal 3 2 6 4" xfId="10618" xr:uid="{00000000-0005-0000-0000-0000EF4C0000}"/>
    <cellStyle name="Normal 3 2 6 4 2" xfId="14002" xr:uid="{00000000-0005-0000-0000-0000F04C0000}"/>
    <cellStyle name="Normal 3 2 6 4 2 2" xfId="20786" xr:uid="{00000000-0005-0000-0000-0000F14C0000}"/>
    <cellStyle name="Normal 3 2 6 4 2 2 2" xfId="35899" xr:uid="{00000000-0005-0000-0000-0000F24C0000}"/>
    <cellStyle name="Normal 3 2 6 4 2 3" xfId="29131" xr:uid="{00000000-0005-0000-0000-0000F34C0000}"/>
    <cellStyle name="Normal 3 2 6 4 3" xfId="17402" xr:uid="{00000000-0005-0000-0000-0000F44C0000}"/>
    <cellStyle name="Normal 3 2 6 4 3 2" xfId="32515" xr:uid="{00000000-0005-0000-0000-0000F54C0000}"/>
    <cellStyle name="Normal 3 2 6 4 4" xfId="25747" xr:uid="{00000000-0005-0000-0000-0000F64C0000}"/>
    <cellStyle name="Normal 3 2 6 5" xfId="12287" xr:uid="{00000000-0005-0000-0000-0000F74C0000}"/>
    <cellStyle name="Normal 3 2 6 5 2" xfId="19070" xr:uid="{00000000-0005-0000-0000-0000F84C0000}"/>
    <cellStyle name="Normal 3 2 6 5 2 2" xfId="34183" xr:uid="{00000000-0005-0000-0000-0000F94C0000}"/>
    <cellStyle name="Normal 3 2 6 5 3" xfId="27415" xr:uid="{00000000-0005-0000-0000-0000FA4C0000}"/>
    <cellStyle name="Normal 3 2 6 6" xfId="15675" xr:uid="{00000000-0005-0000-0000-0000FB4C0000}"/>
    <cellStyle name="Normal 3 2 6 6 2" xfId="30799" xr:uid="{00000000-0005-0000-0000-0000FC4C0000}"/>
    <cellStyle name="Normal 3 2 6 7" xfId="8877" xr:uid="{00000000-0005-0000-0000-0000FD4C0000}"/>
    <cellStyle name="Normal 3 2 6 7 2" xfId="24031" xr:uid="{00000000-0005-0000-0000-0000FE4C0000}"/>
    <cellStyle name="Normal 3 2 6 8" xfId="22478" xr:uid="{00000000-0005-0000-0000-0000FF4C0000}"/>
    <cellStyle name="Normal 3 2 6 9" xfId="6991" xr:uid="{00000000-0005-0000-0000-0000004D0000}"/>
    <cellStyle name="Normal 3 2 7" xfId="2746" xr:uid="{00000000-0005-0000-0000-0000014D0000}"/>
    <cellStyle name="Normal 3 2 7 10" xfId="5075" xr:uid="{00000000-0005-0000-0000-0000024D0000}"/>
    <cellStyle name="Normal 3 2 7 2" xfId="7747" xr:uid="{00000000-0005-0000-0000-0000034D0000}"/>
    <cellStyle name="Normal 3 2 7 2 2" xfId="11659" xr:uid="{00000000-0005-0000-0000-0000044D0000}"/>
    <cellStyle name="Normal 3 2 7 2 2 2" xfId="15044" xr:uid="{00000000-0005-0000-0000-0000054D0000}"/>
    <cellStyle name="Normal 3 2 7 2 2 2 2" xfId="21828" xr:uid="{00000000-0005-0000-0000-0000064D0000}"/>
    <cellStyle name="Normal 3 2 7 2 2 2 2 2" xfId="36941" xr:uid="{00000000-0005-0000-0000-0000074D0000}"/>
    <cellStyle name="Normal 3 2 7 2 2 2 3" xfId="30173" xr:uid="{00000000-0005-0000-0000-0000084D0000}"/>
    <cellStyle name="Normal 3 2 7 2 2 3" xfId="18444" xr:uid="{00000000-0005-0000-0000-0000094D0000}"/>
    <cellStyle name="Normal 3 2 7 2 2 3 2" xfId="33557" xr:uid="{00000000-0005-0000-0000-00000A4D0000}"/>
    <cellStyle name="Normal 3 2 7 2 2 4" xfId="26789" xr:uid="{00000000-0005-0000-0000-00000B4D0000}"/>
    <cellStyle name="Normal 3 2 7 2 3" xfId="13331" xr:uid="{00000000-0005-0000-0000-00000C4D0000}"/>
    <cellStyle name="Normal 3 2 7 2 3 2" xfId="20115" xr:uid="{00000000-0005-0000-0000-00000D4D0000}"/>
    <cellStyle name="Normal 3 2 7 2 3 2 2" xfId="35228" xr:uid="{00000000-0005-0000-0000-00000E4D0000}"/>
    <cellStyle name="Normal 3 2 7 2 3 3" xfId="28460" xr:uid="{00000000-0005-0000-0000-00000F4D0000}"/>
    <cellStyle name="Normal 3 2 7 2 4" xfId="16718" xr:uid="{00000000-0005-0000-0000-0000104D0000}"/>
    <cellStyle name="Normal 3 2 7 2 4 2" xfId="31841" xr:uid="{00000000-0005-0000-0000-0000114D0000}"/>
    <cellStyle name="Normal 3 2 7 2 5" xfId="9923" xr:uid="{00000000-0005-0000-0000-0000124D0000}"/>
    <cellStyle name="Normal 3 2 7 2 5 2" xfId="25076" xr:uid="{00000000-0005-0000-0000-0000134D0000}"/>
    <cellStyle name="Normal 3 2 7 3" xfId="10826" xr:uid="{00000000-0005-0000-0000-0000144D0000}"/>
    <cellStyle name="Normal 3 2 7 3 2" xfId="14210" xr:uid="{00000000-0005-0000-0000-0000154D0000}"/>
    <cellStyle name="Normal 3 2 7 3 2 2" xfId="20994" xr:uid="{00000000-0005-0000-0000-0000164D0000}"/>
    <cellStyle name="Normal 3 2 7 3 2 2 2" xfId="36107" xr:uid="{00000000-0005-0000-0000-0000174D0000}"/>
    <cellStyle name="Normal 3 2 7 3 2 3" xfId="29339" xr:uid="{00000000-0005-0000-0000-0000184D0000}"/>
    <cellStyle name="Normal 3 2 7 3 3" xfId="17610" xr:uid="{00000000-0005-0000-0000-0000194D0000}"/>
    <cellStyle name="Normal 3 2 7 3 3 2" xfId="32723" xr:uid="{00000000-0005-0000-0000-00001A4D0000}"/>
    <cellStyle name="Normal 3 2 7 3 4" xfId="25955" xr:uid="{00000000-0005-0000-0000-00001B4D0000}"/>
    <cellStyle name="Normal 3 2 7 4" xfId="12495" xr:uid="{00000000-0005-0000-0000-00001C4D0000}"/>
    <cellStyle name="Normal 3 2 7 4 2" xfId="19278" xr:uid="{00000000-0005-0000-0000-00001D4D0000}"/>
    <cellStyle name="Normal 3 2 7 4 2 2" xfId="34391" xr:uid="{00000000-0005-0000-0000-00001E4D0000}"/>
    <cellStyle name="Normal 3 2 7 4 3" xfId="27623" xr:uid="{00000000-0005-0000-0000-00001F4D0000}"/>
    <cellStyle name="Normal 3 2 7 5" xfId="15883" xr:uid="{00000000-0005-0000-0000-0000204D0000}"/>
    <cellStyle name="Normal 3 2 7 5 2" xfId="31007" xr:uid="{00000000-0005-0000-0000-0000214D0000}"/>
    <cellStyle name="Normal 3 2 7 6" xfId="9085" xr:uid="{00000000-0005-0000-0000-0000224D0000}"/>
    <cellStyle name="Normal 3 2 7 6 2" xfId="24239" xr:uid="{00000000-0005-0000-0000-0000234D0000}"/>
    <cellStyle name="Normal 3 2 7 7" xfId="22686" xr:uid="{00000000-0005-0000-0000-0000244D0000}"/>
    <cellStyle name="Normal 3 2 7 8" xfId="7201" xr:uid="{00000000-0005-0000-0000-0000254D0000}"/>
    <cellStyle name="Normal 3 2 7 9" xfId="6140" xr:uid="{00000000-0005-0000-0000-0000264D0000}"/>
    <cellStyle name="Normal 3 2 8" xfId="2747" xr:uid="{00000000-0005-0000-0000-0000274D0000}"/>
    <cellStyle name="Normal 3 2 8 2" xfId="7748" xr:uid="{00000000-0005-0000-0000-0000284D0000}"/>
    <cellStyle name="Normal 3 2 8 2 2" xfId="13794" xr:uid="{00000000-0005-0000-0000-0000294D0000}"/>
    <cellStyle name="Normal 3 2 8 2 2 2" xfId="20578" xr:uid="{00000000-0005-0000-0000-00002A4D0000}"/>
    <cellStyle name="Normal 3 2 8 2 2 2 2" xfId="35691" xr:uid="{00000000-0005-0000-0000-00002B4D0000}"/>
    <cellStyle name="Normal 3 2 8 2 2 3" xfId="28923" xr:uid="{00000000-0005-0000-0000-00002C4D0000}"/>
    <cellStyle name="Normal 3 2 8 2 3" xfId="17195" xr:uid="{00000000-0005-0000-0000-00002D4D0000}"/>
    <cellStyle name="Normal 3 2 8 2 3 2" xfId="32308" xr:uid="{00000000-0005-0000-0000-00002E4D0000}"/>
    <cellStyle name="Normal 3 2 8 2 4" xfId="10407" xr:uid="{00000000-0005-0000-0000-00002F4D0000}"/>
    <cellStyle name="Normal 3 2 8 2 4 2" xfId="25539" xr:uid="{00000000-0005-0000-0000-0000304D0000}"/>
    <cellStyle name="Normal 3 2 8 3" xfId="12915" xr:uid="{00000000-0005-0000-0000-0000314D0000}"/>
    <cellStyle name="Normal 3 2 8 3 2" xfId="19699" xr:uid="{00000000-0005-0000-0000-0000324D0000}"/>
    <cellStyle name="Normal 3 2 8 3 2 2" xfId="34812" xr:uid="{00000000-0005-0000-0000-0000334D0000}"/>
    <cellStyle name="Normal 3 2 8 3 3" xfId="28044" xr:uid="{00000000-0005-0000-0000-0000344D0000}"/>
    <cellStyle name="Normal 3 2 8 4" xfId="16301" xr:uid="{00000000-0005-0000-0000-0000354D0000}"/>
    <cellStyle name="Normal 3 2 8 4 2" xfId="31425" xr:uid="{00000000-0005-0000-0000-0000364D0000}"/>
    <cellStyle name="Normal 3 2 8 5" xfId="9507" xr:uid="{00000000-0005-0000-0000-0000374D0000}"/>
    <cellStyle name="Normal 3 2 8 5 2" xfId="24660" xr:uid="{00000000-0005-0000-0000-0000384D0000}"/>
    <cellStyle name="Normal 3 2 8 6" xfId="22270" xr:uid="{00000000-0005-0000-0000-0000394D0000}"/>
    <cellStyle name="Normal 3 2 8 7" xfId="6781" xr:uid="{00000000-0005-0000-0000-00003A4D0000}"/>
    <cellStyle name="Normal 3 2 8 8" xfId="6141" xr:uid="{00000000-0005-0000-0000-00003B4D0000}"/>
    <cellStyle name="Normal 3 2 8 9" xfId="5076" xr:uid="{00000000-0005-0000-0000-00003C4D0000}"/>
    <cellStyle name="Normal 3 2 9" xfId="2740" xr:uid="{00000000-0005-0000-0000-00003D4D0000}"/>
    <cellStyle name="Normal 3 2 9 2" xfId="10345" xr:uid="{00000000-0005-0000-0000-00003E4D0000}"/>
    <cellStyle name="Normal 3 2 9 3" xfId="7895" xr:uid="{00000000-0005-0000-0000-00003F4D0000}"/>
    <cellStyle name="Normal 3 2 9 4" xfId="5640" xr:uid="{00000000-0005-0000-0000-0000404D0000}"/>
    <cellStyle name="Normal 3 3" xfId="193" xr:uid="{00000000-0005-0000-0000-0000414D0000}"/>
    <cellStyle name="Normal 3 3 10" xfId="8633" xr:uid="{00000000-0005-0000-0000-0000424D0000}"/>
    <cellStyle name="Normal 3 3 10 2" xfId="13751" xr:uid="{00000000-0005-0000-0000-0000434D0000}"/>
    <cellStyle name="Normal 3 3 10 2 2" xfId="20535" xr:uid="{00000000-0005-0000-0000-0000444D0000}"/>
    <cellStyle name="Normal 3 3 10 2 2 2" xfId="35648" xr:uid="{00000000-0005-0000-0000-0000454D0000}"/>
    <cellStyle name="Normal 3 3 10 2 3" xfId="28880" xr:uid="{00000000-0005-0000-0000-0000464D0000}"/>
    <cellStyle name="Normal 3 3 10 3" xfId="17152" xr:uid="{00000000-0005-0000-0000-0000474D0000}"/>
    <cellStyle name="Normal 3 3 10 3 2" xfId="32267" xr:uid="{00000000-0005-0000-0000-0000484D0000}"/>
    <cellStyle name="Normal 3 3 10 4" xfId="10348" xr:uid="{00000000-0005-0000-0000-0000494D0000}"/>
    <cellStyle name="Normal 3 3 10 4 2" xfId="25496" xr:uid="{00000000-0005-0000-0000-00004A4D0000}"/>
    <cellStyle name="Normal 3 3 11" xfId="7749" xr:uid="{00000000-0005-0000-0000-00004B4D0000}"/>
    <cellStyle name="Normal 3 3 11 2" xfId="18871" xr:uid="{00000000-0005-0000-0000-00004C4D0000}"/>
    <cellStyle name="Normal 3 3 11 2 2" xfId="33984" xr:uid="{00000000-0005-0000-0000-00004D4D0000}"/>
    <cellStyle name="Normal 3 3 11 3" xfId="12088" xr:uid="{00000000-0005-0000-0000-00004E4D0000}"/>
    <cellStyle name="Normal 3 3 11 3 2" xfId="27216" xr:uid="{00000000-0005-0000-0000-00004F4D0000}"/>
    <cellStyle name="Normal 3 3 12" xfId="15479" xr:uid="{00000000-0005-0000-0000-0000504D0000}"/>
    <cellStyle name="Normal 3 3 12 2" xfId="30600" xr:uid="{00000000-0005-0000-0000-0000514D0000}"/>
    <cellStyle name="Normal 3 3 13" xfId="8677" xr:uid="{00000000-0005-0000-0000-0000524D0000}"/>
    <cellStyle name="Normal 3 3 13 2" xfId="23832" xr:uid="{00000000-0005-0000-0000-0000534D0000}"/>
    <cellStyle name="Normal 3 3 14" xfId="37364" xr:uid="{00000000-0005-0000-0000-0000544D0000}"/>
    <cellStyle name="Normal 3 3 15" xfId="6717" xr:uid="{00000000-0005-0000-0000-0000554D0000}"/>
    <cellStyle name="Normal 3 3 16" xfId="6142" xr:uid="{00000000-0005-0000-0000-0000564D0000}"/>
    <cellStyle name="Normal 3 3 17" xfId="5671" xr:uid="{00000000-0005-0000-0000-0000574D0000}"/>
    <cellStyle name="Normal 3 3 2" xfId="730" xr:uid="{00000000-0005-0000-0000-0000584D0000}"/>
    <cellStyle name="Normal 3 3 2 10" xfId="15502" xr:uid="{00000000-0005-0000-0000-0000594D0000}"/>
    <cellStyle name="Normal 3 3 2 10 2" xfId="30624" xr:uid="{00000000-0005-0000-0000-00005A4D0000}"/>
    <cellStyle name="Normal 3 3 2 11" xfId="8701" xr:uid="{00000000-0005-0000-0000-00005B4D0000}"/>
    <cellStyle name="Normal 3 3 2 11 2" xfId="23856" xr:uid="{00000000-0005-0000-0000-00005C4D0000}"/>
    <cellStyle name="Normal 3 3 2 12" xfId="22303" xr:uid="{00000000-0005-0000-0000-00005D4D0000}"/>
    <cellStyle name="Normal 3 3 2 13" xfId="6816" xr:uid="{00000000-0005-0000-0000-00005E4D0000}"/>
    <cellStyle name="Normal 3 3 2 14" xfId="6143" xr:uid="{00000000-0005-0000-0000-00005F4D0000}"/>
    <cellStyle name="Normal 3 3 2 15" xfId="5078" xr:uid="{00000000-0005-0000-0000-0000604D0000}"/>
    <cellStyle name="Normal 3 3 2 16" xfId="4441" xr:uid="{00000000-0005-0000-0000-0000614D0000}"/>
    <cellStyle name="Normal 3 3 2 2" xfId="2749" xr:uid="{00000000-0005-0000-0000-0000624D0000}"/>
    <cellStyle name="Normal 3 3 2 2 10" xfId="22351" xr:uid="{00000000-0005-0000-0000-0000634D0000}"/>
    <cellStyle name="Normal 3 3 2 2 11" xfId="4547" xr:uid="{00000000-0005-0000-0000-0000644D0000}"/>
    <cellStyle name="Normal 3 3 2 2 2" xfId="6965" xr:uid="{00000000-0005-0000-0000-0000654D0000}"/>
    <cellStyle name="Normal 3 3 2 2 2 2" xfId="7175" xr:uid="{00000000-0005-0000-0000-0000664D0000}"/>
    <cellStyle name="Normal 3 3 2 2 2 2 2" xfId="7592" xr:uid="{00000000-0005-0000-0000-0000674D0000}"/>
    <cellStyle name="Normal 3 3 2 2 2 2 2 2" xfId="10314" xr:uid="{00000000-0005-0000-0000-0000684D0000}"/>
    <cellStyle name="Normal 3 3 2 2 2 2 2 2 2" xfId="12051" xr:uid="{00000000-0005-0000-0000-0000694D0000}"/>
    <cellStyle name="Normal 3 3 2 2 2 2 2 2 2 2" xfId="15436" xr:uid="{00000000-0005-0000-0000-00006A4D0000}"/>
    <cellStyle name="Normal 3 3 2 2 2 2 2 2 2 2 2" xfId="22220" xr:uid="{00000000-0005-0000-0000-00006B4D0000}"/>
    <cellStyle name="Normal 3 3 2 2 2 2 2 2 2 2 2 2" xfId="37333" xr:uid="{00000000-0005-0000-0000-00006C4D0000}"/>
    <cellStyle name="Normal 3 3 2 2 2 2 2 2 2 2 3" xfId="30565" xr:uid="{00000000-0005-0000-0000-00006D4D0000}"/>
    <cellStyle name="Normal 3 3 2 2 2 2 2 2 2 3" xfId="18836" xr:uid="{00000000-0005-0000-0000-00006E4D0000}"/>
    <cellStyle name="Normal 3 3 2 2 2 2 2 2 2 3 2" xfId="33949" xr:uid="{00000000-0005-0000-0000-00006F4D0000}"/>
    <cellStyle name="Normal 3 3 2 2 2 2 2 2 2 4" xfId="27181" xr:uid="{00000000-0005-0000-0000-0000704D0000}"/>
    <cellStyle name="Normal 3 3 2 2 2 2 2 2 3" xfId="13723" xr:uid="{00000000-0005-0000-0000-0000714D0000}"/>
    <cellStyle name="Normal 3 3 2 2 2 2 2 2 3 2" xfId="20507" xr:uid="{00000000-0005-0000-0000-0000724D0000}"/>
    <cellStyle name="Normal 3 3 2 2 2 2 2 2 3 2 2" xfId="35620" xr:uid="{00000000-0005-0000-0000-0000734D0000}"/>
    <cellStyle name="Normal 3 3 2 2 2 2 2 2 3 3" xfId="28852" xr:uid="{00000000-0005-0000-0000-0000744D0000}"/>
    <cellStyle name="Normal 3 3 2 2 2 2 2 2 4" xfId="17110" xr:uid="{00000000-0005-0000-0000-0000754D0000}"/>
    <cellStyle name="Normal 3 3 2 2 2 2 2 2 4 2" xfId="32233" xr:uid="{00000000-0005-0000-0000-0000764D0000}"/>
    <cellStyle name="Normal 3 3 2 2 2 2 2 2 5" xfId="25468" xr:uid="{00000000-0005-0000-0000-0000774D0000}"/>
    <cellStyle name="Normal 3 3 2 2 2 2 2 3" xfId="11217" xr:uid="{00000000-0005-0000-0000-0000784D0000}"/>
    <cellStyle name="Normal 3 3 2 2 2 2 2 3 2" xfId="14602" xr:uid="{00000000-0005-0000-0000-0000794D0000}"/>
    <cellStyle name="Normal 3 3 2 2 2 2 2 3 2 2" xfId="21386" xr:uid="{00000000-0005-0000-0000-00007A4D0000}"/>
    <cellStyle name="Normal 3 3 2 2 2 2 2 3 2 2 2" xfId="36499" xr:uid="{00000000-0005-0000-0000-00007B4D0000}"/>
    <cellStyle name="Normal 3 3 2 2 2 2 2 3 2 3" xfId="29731" xr:uid="{00000000-0005-0000-0000-00007C4D0000}"/>
    <cellStyle name="Normal 3 3 2 2 2 2 2 3 3" xfId="18002" xr:uid="{00000000-0005-0000-0000-00007D4D0000}"/>
    <cellStyle name="Normal 3 3 2 2 2 2 2 3 3 2" xfId="33115" xr:uid="{00000000-0005-0000-0000-00007E4D0000}"/>
    <cellStyle name="Normal 3 3 2 2 2 2 2 3 4" xfId="26347" xr:uid="{00000000-0005-0000-0000-00007F4D0000}"/>
    <cellStyle name="Normal 3 3 2 2 2 2 2 4" xfId="12887" xr:uid="{00000000-0005-0000-0000-0000804D0000}"/>
    <cellStyle name="Normal 3 3 2 2 2 2 2 4 2" xfId="19670" xr:uid="{00000000-0005-0000-0000-0000814D0000}"/>
    <cellStyle name="Normal 3 3 2 2 2 2 2 4 2 2" xfId="34783" xr:uid="{00000000-0005-0000-0000-0000824D0000}"/>
    <cellStyle name="Normal 3 3 2 2 2 2 2 4 3" xfId="28015" xr:uid="{00000000-0005-0000-0000-0000834D0000}"/>
    <cellStyle name="Normal 3 3 2 2 2 2 2 5" xfId="16275" xr:uid="{00000000-0005-0000-0000-0000844D0000}"/>
    <cellStyle name="Normal 3 3 2 2 2 2 2 5 2" xfId="31399" xr:uid="{00000000-0005-0000-0000-0000854D0000}"/>
    <cellStyle name="Normal 3 3 2 2 2 2 2 6" xfId="9477" xr:uid="{00000000-0005-0000-0000-0000864D0000}"/>
    <cellStyle name="Normal 3 3 2 2 2 2 2 6 2" xfId="24631" xr:uid="{00000000-0005-0000-0000-0000874D0000}"/>
    <cellStyle name="Normal 3 3 2 2 2 2 2 7" xfId="23078" xr:uid="{00000000-0005-0000-0000-0000884D0000}"/>
    <cellStyle name="Normal 3 3 2 2 2 2 3" xfId="9899" xr:uid="{00000000-0005-0000-0000-0000894D0000}"/>
    <cellStyle name="Normal 3 3 2 2 2 2 3 2" xfId="11635" xr:uid="{00000000-0005-0000-0000-00008A4D0000}"/>
    <cellStyle name="Normal 3 3 2 2 2 2 3 2 2" xfId="15020" xr:uid="{00000000-0005-0000-0000-00008B4D0000}"/>
    <cellStyle name="Normal 3 3 2 2 2 2 3 2 2 2" xfId="21804" xr:uid="{00000000-0005-0000-0000-00008C4D0000}"/>
    <cellStyle name="Normal 3 3 2 2 2 2 3 2 2 2 2" xfId="36917" xr:uid="{00000000-0005-0000-0000-00008D4D0000}"/>
    <cellStyle name="Normal 3 3 2 2 2 2 3 2 2 3" xfId="30149" xr:uid="{00000000-0005-0000-0000-00008E4D0000}"/>
    <cellStyle name="Normal 3 3 2 2 2 2 3 2 3" xfId="18420" xr:uid="{00000000-0005-0000-0000-00008F4D0000}"/>
    <cellStyle name="Normal 3 3 2 2 2 2 3 2 3 2" xfId="33533" xr:uid="{00000000-0005-0000-0000-0000904D0000}"/>
    <cellStyle name="Normal 3 3 2 2 2 2 3 2 4" xfId="26765" xr:uid="{00000000-0005-0000-0000-0000914D0000}"/>
    <cellStyle name="Normal 3 3 2 2 2 2 3 3" xfId="13307" xr:uid="{00000000-0005-0000-0000-0000924D0000}"/>
    <cellStyle name="Normal 3 3 2 2 2 2 3 3 2" xfId="20091" xr:uid="{00000000-0005-0000-0000-0000934D0000}"/>
    <cellStyle name="Normal 3 3 2 2 2 2 3 3 2 2" xfId="35204" xr:uid="{00000000-0005-0000-0000-0000944D0000}"/>
    <cellStyle name="Normal 3 3 2 2 2 2 3 3 3" xfId="28436" xr:uid="{00000000-0005-0000-0000-0000954D0000}"/>
    <cellStyle name="Normal 3 3 2 2 2 2 3 4" xfId="16693" xr:uid="{00000000-0005-0000-0000-0000964D0000}"/>
    <cellStyle name="Normal 3 3 2 2 2 2 3 4 2" xfId="31817" xr:uid="{00000000-0005-0000-0000-0000974D0000}"/>
    <cellStyle name="Normal 3 3 2 2 2 2 3 5" xfId="25052" xr:uid="{00000000-0005-0000-0000-0000984D0000}"/>
    <cellStyle name="Normal 3 3 2 2 2 2 4" xfId="10802" xr:uid="{00000000-0005-0000-0000-0000994D0000}"/>
    <cellStyle name="Normal 3 3 2 2 2 2 4 2" xfId="14186" xr:uid="{00000000-0005-0000-0000-00009A4D0000}"/>
    <cellStyle name="Normal 3 3 2 2 2 2 4 2 2" xfId="20970" xr:uid="{00000000-0005-0000-0000-00009B4D0000}"/>
    <cellStyle name="Normal 3 3 2 2 2 2 4 2 2 2" xfId="36083" xr:uid="{00000000-0005-0000-0000-00009C4D0000}"/>
    <cellStyle name="Normal 3 3 2 2 2 2 4 2 3" xfId="29315" xr:uid="{00000000-0005-0000-0000-00009D4D0000}"/>
    <cellStyle name="Normal 3 3 2 2 2 2 4 3" xfId="17586" xr:uid="{00000000-0005-0000-0000-00009E4D0000}"/>
    <cellStyle name="Normal 3 3 2 2 2 2 4 3 2" xfId="32699" xr:uid="{00000000-0005-0000-0000-00009F4D0000}"/>
    <cellStyle name="Normal 3 3 2 2 2 2 4 4" xfId="25931" xr:uid="{00000000-0005-0000-0000-0000A04D0000}"/>
    <cellStyle name="Normal 3 3 2 2 2 2 5" xfId="12471" xr:uid="{00000000-0005-0000-0000-0000A14D0000}"/>
    <cellStyle name="Normal 3 3 2 2 2 2 5 2" xfId="19254" xr:uid="{00000000-0005-0000-0000-0000A24D0000}"/>
    <cellStyle name="Normal 3 3 2 2 2 2 5 2 2" xfId="34367" xr:uid="{00000000-0005-0000-0000-0000A34D0000}"/>
    <cellStyle name="Normal 3 3 2 2 2 2 5 3" xfId="27599" xr:uid="{00000000-0005-0000-0000-0000A44D0000}"/>
    <cellStyle name="Normal 3 3 2 2 2 2 6" xfId="15859" xr:uid="{00000000-0005-0000-0000-0000A54D0000}"/>
    <cellStyle name="Normal 3 3 2 2 2 2 6 2" xfId="30983" xr:uid="{00000000-0005-0000-0000-0000A64D0000}"/>
    <cellStyle name="Normal 3 3 2 2 2 2 7" xfId="9061" xr:uid="{00000000-0005-0000-0000-0000A74D0000}"/>
    <cellStyle name="Normal 3 3 2 2 2 2 7 2" xfId="24215" xr:uid="{00000000-0005-0000-0000-0000A84D0000}"/>
    <cellStyle name="Normal 3 3 2 2 2 2 8" xfId="22662" xr:uid="{00000000-0005-0000-0000-0000A94D0000}"/>
    <cellStyle name="Normal 3 3 2 2 2 3" xfId="7384" xr:uid="{00000000-0005-0000-0000-0000AA4D0000}"/>
    <cellStyle name="Normal 3 3 2 2 2 3 2" xfId="10106" xr:uid="{00000000-0005-0000-0000-0000AB4D0000}"/>
    <cellStyle name="Normal 3 3 2 2 2 3 2 2" xfId="11843" xr:uid="{00000000-0005-0000-0000-0000AC4D0000}"/>
    <cellStyle name="Normal 3 3 2 2 2 3 2 2 2" xfId="15228" xr:uid="{00000000-0005-0000-0000-0000AD4D0000}"/>
    <cellStyle name="Normal 3 3 2 2 2 3 2 2 2 2" xfId="22012" xr:uid="{00000000-0005-0000-0000-0000AE4D0000}"/>
    <cellStyle name="Normal 3 3 2 2 2 3 2 2 2 2 2" xfId="37125" xr:uid="{00000000-0005-0000-0000-0000AF4D0000}"/>
    <cellStyle name="Normal 3 3 2 2 2 3 2 2 2 3" xfId="30357" xr:uid="{00000000-0005-0000-0000-0000B04D0000}"/>
    <cellStyle name="Normal 3 3 2 2 2 3 2 2 3" xfId="18628" xr:uid="{00000000-0005-0000-0000-0000B14D0000}"/>
    <cellStyle name="Normal 3 3 2 2 2 3 2 2 3 2" xfId="33741" xr:uid="{00000000-0005-0000-0000-0000B24D0000}"/>
    <cellStyle name="Normal 3 3 2 2 2 3 2 2 4" xfId="26973" xr:uid="{00000000-0005-0000-0000-0000B34D0000}"/>
    <cellStyle name="Normal 3 3 2 2 2 3 2 3" xfId="13515" xr:uid="{00000000-0005-0000-0000-0000B44D0000}"/>
    <cellStyle name="Normal 3 3 2 2 2 3 2 3 2" xfId="20299" xr:uid="{00000000-0005-0000-0000-0000B54D0000}"/>
    <cellStyle name="Normal 3 3 2 2 2 3 2 3 2 2" xfId="35412" xr:uid="{00000000-0005-0000-0000-0000B64D0000}"/>
    <cellStyle name="Normal 3 3 2 2 2 3 2 3 3" xfId="28644" xr:uid="{00000000-0005-0000-0000-0000B74D0000}"/>
    <cellStyle name="Normal 3 3 2 2 2 3 2 4" xfId="16902" xr:uid="{00000000-0005-0000-0000-0000B84D0000}"/>
    <cellStyle name="Normal 3 3 2 2 2 3 2 4 2" xfId="32025" xr:uid="{00000000-0005-0000-0000-0000B94D0000}"/>
    <cellStyle name="Normal 3 3 2 2 2 3 2 5" xfId="25260" xr:uid="{00000000-0005-0000-0000-0000BA4D0000}"/>
    <cellStyle name="Normal 3 3 2 2 2 3 3" xfId="11009" xr:uid="{00000000-0005-0000-0000-0000BB4D0000}"/>
    <cellStyle name="Normal 3 3 2 2 2 3 3 2" xfId="14394" xr:uid="{00000000-0005-0000-0000-0000BC4D0000}"/>
    <cellStyle name="Normal 3 3 2 2 2 3 3 2 2" xfId="21178" xr:uid="{00000000-0005-0000-0000-0000BD4D0000}"/>
    <cellStyle name="Normal 3 3 2 2 2 3 3 2 2 2" xfId="36291" xr:uid="{00000000-0005-0000-0000-0000BE4D0000}"/>
    <cellStyle name="Normal 3 3 2 2 2 3 3 2 3" xfId="29523" xr:uid="{00000000-0005-0000-0000-0000BF4D0000}"/>
    <cellStyle name="Normal 3 3 2 2 2 3 3 3" xfId="17794" xr:uid="{00000000-0005-0000-0000-0000C04D0000}"/>
    <cellStyle name="Normal 3 3 2 2 2 3 3 3 2" xfId="32907" xr:uid="{00000000-0005-0000-0000-0000C14D0000}"/>
    <cellStyle name="Normal 3 3 2 2 2 3 3 4" xfId="26139" xr:uid="{00000000-0005-0000-0000-0000C24D0000}"/>
    <cellStyle name="Normal 3 3 2 2 2 3 4" xfId="12679" xr:uid="{00000000-0005-0000-0000-0000C34D0000}"/>
    <cellStyle name="Normal 3 3 2 2 2 3 4 2" xfId="19462" xr:uid="{00000000-0005-0000-0000-0000C44D0000}"/>
    <cellStyle name="Normal 3 3 2 2 2 3 4 2 2" xfId="34575" xr:uid="{00000000-0005-0000-0000-0000C54D0000}"/>
    <cellStyle name="Normal 3 3 2 2 2 3 4 3" xfId="27807" xr:uid="{00000000-0005-0000-0000-0000C64D0000}"/>
    <cellStyle name="Normal 3 3 2 2 2 3 5" xfId="16067" xr:uid="{00000000-0005-0000-0000-0000C74D0000}"/>
    <cellStyle name="Normal 3 3 2 2 2 3 5 2" xfId="31191" xr:uid="{00000000-0005-0000-0000-0000C84D0000}"/>
    <cellStyle name="Normal 3 3 2 2 2 3 6" xfId="9269" xr:uid="{00000000-0005-0000-0000-0000C94D0000}"/>
    <cellStyle name="Normal 3 3 2 2 2 3 6 2" xfId="24423" xr:uid="{00000000-0005-0000-0000-0000CA4D0000}"/>
    <cellStyle name="Normal 3 3 2 2 2 3 7" xfId="22870" xr:uid="{00000000-0005-0000-0000-0000CB4D0000}"/>
    <cellStyle name="Normal 3 3 2 2 2 4" xfId="9691" xr:uid="{00000000-0005-0000-0000-0000CC4D0000}"/>
    <cellStyle name="Normal 3 3 2 2 2 4 2" xfId="11427" xr:uid="{00000000-0005-0000-0000-0000CD4D0000}"/>
    <cellStyle name="Normal 3 3 2 2 2 4 2 2" xfId="14812" xr:uid="{00000000-0005-0000-0000-0000CE4D0000}"/>
    <cellStyle name="Normal 3 3 2 2 2 4 2 2 2" xfId="21596" xr:uid="{00000000-0005-0000-0000-0000CF4D0000}"/>
    <cellStyle name="Normal 3 3 2 2 2 4 2 2 2 2" xfId="36709" xr:uid="{00000000-0005-0000-0000-0000D04D0000}"/>
    <cellStyle name="Normal 3 3 2 2 2 4 2 2 3" xfId="29941" xr:uid="{00000000-0005-0000-0000-0000D14D0000}"/>
    <cellStyle name="Normal 3 3 2 2 2 4 2 3" xfId="18212" xr:uid="{00000000-0005-0000-0000-0000D24D0000}"/>
    <cellStyle name="Normal 3 3 2 2 2 4 2 3 2" xfId="33325" xr:uid="{00000000-0005-0000-0000-0000D34D0000}"/>
    <cellStyle name="Normal 3 3 2 2 2 4 2 4" xfId="26557" xr:uid="{00000000-0005-0000-0000-0000D44D0000}"/>
    <cellStyle name="Normal 3 3 2 2 2 4 3" xfId="13099" xr:uid="{00000000-0005-0000-0000-0000D54D0000}"/>
    <cellStyle name="Normal 3 3 2 2 2 4 3 2" xfId="19883" xr:uid="{00000000-0005-0000-0000-0000D64D0000}"/>
    <cellStyle name="Normal 3 3 2 2 2 4 3 2 2" xfId="34996" xr:uid="{00000000-0005-0000-0000-0000D74D0000}"/>
    <cellStyle name="Normal 3 3 2 2 2 4 3 3" xfId="28228" xr:uid="{00000000-0005-0000-0000-0000D84D0000}"/>
    <cellStyle name="Normal 3 3 2 2 2 4 4" xfId="16485" xr:uid="{00000000-0005-0000-0000-0000D94D0000}"/>
    <cellStyle name="Normal 3 3 2 2 2 4 4 2" xfId="31609" xr:uid="{00000000-0005-0000-0000-0000DA4D0000}"/>
    <cellStyle name="Normal 3 3 2 2 2 4 5" xfId="24844" xr:uid="{00000000-0005-0000-0000-0000DB4D0000}"/>
    <cellStyle name="Normal 3 3 2 2 2 5" xfId="10594" xr:uid="{00000000-0005-0000-0000-0000DC4D0000}"/>
    <cellStyle name="Normal 3 3 2 2 2 5 2" xfId="13978" xr:uid="{00000000-0005-0000-0000-0000DD4D0000}"/>
    <cellStyle name="Normal 3 3 2 2 2 5 2 2" xfId="20762" xr:uid="{00000000-0005-0000-0000-0000DE4D0000}"/>
    <cellStyle name="Normal 3 3 2 2 2 5 2 2 2" xfId="35875" xr:uid="{00000000-0005-0000-0000-0000DF4D0000}"/>
    <cellStyle name="Normal 3 3 2 2 2 5 2 3" xfId="29107" xr:uid="{00000000-0005-0000-0000-0000E04D0000}"/>
    <cellStyle name="Normal 3 3 2 2 2 5 3" xfId="17378" xr:uid="{00000000-0005-0000-0000-0000E14D0000}"/>
    <cellStyle name="Normal 3 3 2 2 2 5 3 2" xfId="32491" xr:uid="{00000000-0005-0000-0000-0000E24D0000}"/>
    <cellStyle name="Normal 3 3 2 2 2 5 4" xfId="25723" xr:uid="{00000000-0005-0000-0000-0000E34D0000}"/>
    <cellStyle name="Normal 3 3 2 2 2 6" xfId="12263" xr:uid="{00000000-0005-0000-0000-0000E44D0000}"/>
    <cellStyle name="Normal 3 3 2 2 2 6 2" xfId="19046" xr:uid="{00000000-0005-0000-0000-0000E54D0000}"/>
    <cellStyle name="Normal 3 3 2 2 2 6 2 2" xfId="34159" xr:uid="{00000000-0005-0000-0000-0000E64D0000}"/>
    <cellStyle name="Normal 3 3 2 2 2 6 3" xfId="27391" xr:uid="{00000000-0005-0000-0000-0000E74D0000}"/>
    <cellStyle name="Normal 3 3 2 2 2 7" xfId="15651" xr:uid="{00000000-0005-0000-0000-0000E84D0000}"/>
    <cellStyle name="Normal 3 3 2 2 2 7 2" xfId="30775" xr:uid="{00000000-0005-0000-0000-0000E94D0000}"/>
    <cellStyle name="Normal 3 3 2 2 2 8" xfId="8852" xr:uid="{00000000-0005-0000-0000-0000EA4D0000}"/>
    <cellStyle name="Normal 3 3 2 2 2 8 2" xfId="24007" xr:uid="{00000000-0005-0000-0000-0000EB4D0000}"/>
    <cellStyle name="Normal 3 3 2 2 2 9" xfId="22454" xr:uid="{00000000-0005-0000-0000-0000EC4D0000}"/>
    <cellStyle name="Normal 3 3 2 2 3" xfId="7072" xr:uid="{00000000-0005-0000-0000-0000ED4D0000}"/>
    <cellStyle name="Normal 3 3 2 2 3 2" xfId="7489" xr:uid="{00000000-0005-0000-0000-0000EE4D0000}"/>
    <cellStyle name="Normal 3 3 2 2 3 2 2" xfId="10211" xr:uid="{00000000-0005-0000-0000-0000EF4D0000}"/>
    <cellStyle name="Normal 3 3 2 2 3 2 2 2" xfId="11948" xr:uid="{00000000-0005-0000-0000-0000F04D0000}"/>
    <cellStyle name="Normal 3 3 2 2 3 2 2 2 2" xfId="15333" xr:uid="{00000000-0005-0000-0000-0000F14D0000}"/>
    <cellStyle name="Normal 3 3 2 2 3 2 2 2 2 2" xfId="22117" xr:uid="{00000000-0005-0000-0000-0000F24D0000}"/>
    <cellStyle name="Normal 3 3 2 2 3 2 2 2 2 2 2" xfId="37230" xr:uid="{00000000-0005-0000-0000-0000F34D0000}"/>
    <cellStyle name="Normal 3 3 2 2 3 2 2 2 2 3" xfId="30462" xr:uid="{00000000-0005-0000-0000-0000F44D0000}"/>
    <cellStyle name="Normal 3 3 2 2 3 2 2 2 3" xfId="18733" xr:uid="{00000000-0005-0000-0000-0000F54D0000}"/>
    <cellStyle name="Normal 3 3 2 2 3 2 2 2 3 2" xfId="33846" xr:uid="{00000000-0005-0000-0000-0000F64D0000}"/>
    <cellStyle name="Normal 3 3 2 2 3 2 2 2 4" xfId="27078" xr:uid="{00000000-0005-0000-0000-0000F74D0000}"/>
    <cellStyle name="Normal 3 3 2 2 3 2 2 3" xfId="13620" xr:uid="{00000000-0005-0000-0000-0000F84D0000}"/>
    <cellStyle name="Normal 3 3 2 2 3 2 2 3 2" xfId="20404" xr:uid="{00000000-0005-0000-0000-0000F94D0000}"/>
    <cellStyle name="Normal 3 3 2 2 3 2 2 3 2 2" xfId="35517" xr:uid="{00000000-0005-0000-0000-0000FA4D0000}"/>
    <cellStyle name="Normal 3 3 2 2 3 2 2 3 3" xfId="28749" xr:uid="{00000000-0005-0000-0000-0000FB4D0000}"/>
    <cellStyle name="Normal 3 3 2 2 3 2 2 4" xfId="17007" xr:uid="{00000000-0005-0000-0000-0000FC4D0000}"/>
    <cellStyle name="Normal 3 3 2 2 3 2 2 4 2" xfId="32130" xr:uid="{00000000-0005-0000-0000-0000FD4D0000}"/>
    <cellStyle name="Normal 3 3 2 2 3 2 2 5" xfId="25365" xr:uid="{00000000-0005-0000-0000-0000FE4D0000}"/>
    <cellStyle name="Normal 3 3 2 2 3 2 3" xfId="11114" xr:uid="{00000000-0005-0000-0000-0000FF4D0000}"/>
    <cellStyle name="Normal 3 3 2 2 3 2 3 2" xfId="14499" xr:uid="{00000000-0005-0000-0000-0000004E0000}"/>
    <cellStyle name="Normal 3 3 2 2 3 2 3 2 2" xfId="21283" xr:uid="{00000000-0005-0000-0000-0000014E0000}"/>
    <cellStyle name="Normal 3 3 2 2 3 2 3 2 2 2" xfId="36396" xr:uid="{00000000-0005-0000-0000-0000024E0000}"/>
    <cellStyle name="Normal 3 3 2 2 3 2 3 2 3" xfId="29628" xr:uid="{00000000-0005-0000-0000-0000034E0000}"/>
    <cellStyle name="Normal 3 3 2 2 3 2 3 3" xfId="17899" xr:uid="{00000000-0005-0000-0000-0000044E0000}"/>
    <cellStyle name="Normal 3 3 2 2 3 2 3 3 2" xfId="33012" xr:uid="{00000000-0005-0000-0000-0000054E0000}"/>
    <cellStyle name="Normal 3 3 2 2 3 2 3 4" xfId="26244" xr:uid="{00000000-0005-0000-0000-0000064E0000}"/>
    <cellStyle name="Normal 3 3 2 2 3 2 4" xfId="12784" xr:uid="{00000000-0005-0000-0000-0000074E0000}"/>
    <cellStyle name="Normal 3 3 2 2 3 2 4 2" xfId="19567" xr:uid="{00000000-0005-0000-0000-0000084E0000}"/>
    <cellStyle name="Normal 3 3 2 2 3 2 4 2 2" xfId="34680" xr:uid="{00000000-0005-0000-0000-0000094E0000}"/>
    <cellStyle name="Normal 3 3 2 2 3 2 4 3" xfId="27912" xr:uid="{00000000-0005-0000-0000-00000A4E0000}"/>
    <cellStyle name="Normal 3 3 2 2 3 2 5" xfId="16172" xr:uid="{00000000-0005-0000-0000-00000B4E0000}"/>
    <cellStyle name="Normal 3 3 2 2 3 2 5 2" xfId="31296" xr:uid="{00000000-0005-0000-0000-00000C4E0000}"/>
    <cellStyle name="Normal 3 3 2 2 3 2 6" xfId="9374" xr:uid="{00000000-0005-0000-0000-00000D4E0000}"/>
    <cellStyle name="Normal 3 3 2 2 3 2 6 2" xfId="24528" xr:uid="{00000000-0005-0000-0000-00000E4E0000}"/>
    <cellStyle name="Normal 3 3 2 2 3 2 7" xfId="22975" xr:uid="{00000000-0005-0000-0000-00000F4E0000}"/>
    <cellStyle name="Normal 3 3 2 2 3 3" xfId="9796" xr:uid="{00000000-0005-0000-0000-0000104E0000}"/>
    <cellStyle name="Normal 3 3 2 2 3 3 2" xfId="11532" xr:uid="{00000000-0005-0000-0000-0000114E0000}"/>
    <cellStyle name="Normal 3 3 2 2 3 3 2 2" xfId="14917" xr:uid="{00000000-0005-0000-0000-0000124E0000}"/>
    <cellStyle name="Normal 3 3 2 2 3 3 2 2 2" xfId="21701" xr:uid="{00000000-0005-0000-0000-0000134E0000}"/>
    <cellStyle name="Normal 3 3 2 2 3 3 2 2 2 2" xfId="36814" xr:uid="{00000000-0005-0000-0000-0000144E0000}"/>
    <cellStyle name="Normal 3 3 2 2 3 3 2 2 3" xfId="30046" xr:uid="{00000000-0005-0000-0000-0000154E0000}"/>
    <cellStyle name="Normal 3 3 2 2 3 3 2 3" xfId="18317" xr:uid="{00000000-0005-0000-0000-0000164E0000}"/>
    <cellStyle name="Normal 3 3 2 2 3 3 2 3 2" xfId="33430" xr:uid="{00000000-0005-0000-0000-0000174E0000}"/>
    <cellStyle name="Normal 3 3 2 2 3 3 2 4" xfId="26662" xr:uid="{00000000-0005-0000-0000-0000184E0000}"/>
    <cellStyle name="Normal 3 3 2 2 3 3 3" xfId="13204" xr:uid="{00000000-0005-0000-0000-0000194E0000}"/>
    <cellStyle name="Normal 3 3 2 2 3 3 3 2" xfId="19988" xr:uid="{00000000-0005-0000-0000-00001A4E0000}"/>
    <cellStyle name="Normal 3 3 2 2 3 3 3 2 2" xfId="35101" xr:uid="{00000000-0005-0000-0000-00001B4E0000}"/>
    <cellStyle name="Normal 3 3 2 2 3 3 3 3" xfId="28333" xr:uid="{00000000-0005-0000-0000-00001C4E0000}"/>
    <cellStyle name="Normal 3 3 2 2 3 3 4" xfId="16590" xr:uid="{00000000-0005-0000-0000-00001D4E0000}"/>
    <cellStyle name="Normal 3 3 2 2 3 3 4 2" xfId="31714" xr:uid="{00000000-0005-0000-0000-00001E4E0000}"/>
    <cellStyle name="Normal 3 3 2 2 3 3 5" xfId="24949" xr:uid="{00000000-0005-0000-0000-00001F4E0000}"/>
    <cellStyle name="Normal 3 3 2 2 3 4" xfId="10699" xr:uid="{00000000-0005-0000-0000-0000204E0000}"/>
    <cellStyle name="Normal 3 3 2 2 3 4 2" xfId="14083" xr:uid="{00000000-0005-0000-0000-0000214E0000}"/>
    <cellStyle name="Normal 3 3 2 2 3 4 2 2" xfId="20867" xr:uid="{00000000-0005-0000-0000-0000224E0000}"/>
    <cellStyle name="Normal 3 3 2 2 3 4 2 2 2" xfId="35980" xr:uid="{00000000-0005-0000-0000-0000234E0000}"/>
    <cellStyle name="Normal 3 3 2 2 3 4 2 3" xfId="29212" xr:uid="{00000000-0005-0000-0000-0000244E0000}"/>
    <cellStyle name="Normal 3 3 2 2 3 4 3" xfId="17483" xr:uid="{00000000-0005-0000-0000-0000254E0000}"/>
    <cellStyle name="Normal 3 3 2 2 3 4 3 2" xfId="32596" xr:uid="{00000000-0005-0000-0000-0000264E0000}"/>
    <cellStyle name="Normal 3 3 2 2 3 4 4" xfId="25828" xr:uid="{00000000-0005-0000-0000-0000274E0000}"/>
    <cellStyle name="Normal 3 3 2 2 3 5" xfId="12368" xr:uid="{00000000-0005-0000-0000-0000284E0000}"/>
    <cellStyle name="Normal 3 3 2 2 3 5 2" xfId="19151" xr:uid="{00000000-0005-0000-0000-0000294E0000}"/>
    <cellStyle name="Normal 3 3 2 2 3 5 2 2" xfId="34264" xr:uid="{00000000-0005-0000-0000-00002A4E0000}"/>
    <cellStyle name="Normal 3 3 2 2 3 5 3" xfId="27496" xr:uid="{00000000-0005-0000-0000-00002B4E0000}"/>
    <cellStyle name="Normal 3 3 2 2 3 6" xfId="15756" xr:uid="{00000000-0005-0000-0000-00002C4E0000}"/>
    <cellStyle name="Normal 3 3 2 2 3 6 2" xfId="30880" xr:uid="{00000000-0005-0000-0000-00002D4E0000}"/>
    <cellStyle name="Normal 3 3 2 2 3 7" xfId="8958" xr:uid="{00000000-0005-0000-0000-00002E4E0000}"/>
    <cellStyle name="Normal 3 3 2 2 3 7 2" xfId="24112" xr:uid="{00000000-0005-0000-0000-00002F4E0000}"/>
    <cellStyle name="Normal 3 3 2 2 3 8" xfId="22559" xr:uid="{00000000-0005-0000-0000-0000304E0000}"/>
    <cellStyle name="Normal 3 3 2 2 4" xfId="7282" xr:uid="{00000000-0005-0000-0000-0000314E0000}"/>
    <cellStyle name="Normal 3 3 2 2 4 2" xfId="10003" xr:uid="{00000000-0005-0000-0000-0000324E0000}"/>
    <cellStyle name="Normal 3 3 2 2 4 2 2" xfId="11740" xr:uid="{00000000-0005-0000-0000-0000334E0000}"/>
    <cellStyle name="Normal 3 3 2 2 4 2 2 2" xfId="15125" xr:uid="{00000000-0005-0000-0000-0000344E0000}"/>
    <cellStyle name="Normal 3 3 2 2 4 2 2 2 2" xfId="21909" xr:uid="{00000000-0005-0000-0000-0000354E0000}"/>
    <cellStyle name="Normal 3 3 2 2 4 2 2 2 2 2" xfId="37022" xr:uid="{00000000-0005-0000-0000-0000364E0000}"/>
    <cellStyle name="Normal 3 3 2 2 4 2 2 2 3" xfId="30254" xr:uid="{00000000-0005-0000-0000-0000374E0000}"/>
    <cellStyle name="Normal 3 3 2 2 4 2 2 3" xfId="18525" xr:uid="{00000000-0005-0000-0000-0000384E0000}"/>
    <cellStyle name="Normal 3 3 2 2 4 2 2 3 2" xfId="33638" xr:uid="{00000000-0005-0000-0000-0000394E0000}"/>
    <cellStyle name="Normal 3 3 2 2 4 2 2 4" xfId="26870" xr:uid="{00000000-0005-0000-0000-00003A4E0000}"/>
    <cellStyle name="Normal 3 3 2 2 4 2 3" xfId="13412" xr:uid="{00000000-0005-0000-0000-00003B4E0000}"/>
    <cellStyle name="Normal 3 3 2 2 4 2 3 2" xfId="20196" xr:uid="{00000000-0005-0000-0000-00003C4E0000}"/>
    <cellStyle name="Normal 3 3 2 2 4 2 3 2 2" xfId="35309" xr:uid="{00000000-0005-0000-0000-00003D4E0000}"/>
    <cellStyle name="Normal 3 3 2 2 4 2 3 3" xfId="28541" xr:uid="{00000000-0005-0000-0000-00003E4E0000}"/>
    <cellStyle name="Normal 3 3 2 2 4 2 4" xfId="16799" xr:uid="{00000000-0005-0000-0000-00003F4E0000}"/>
    <cellStyle name="Normal 3 3 2 2 4 2 4 2" xfId="31922" xr:uid="{00000000-0005-0000-0000-0000404E0000}"/>
    <cellStyle name="Normal 3 3 2 2 4 2 5" xfId="25157" xr:uid="{00000000-0005-0000-0000-0000414E0000}"/>
    <cellStyle name="Normal 3 3 2 2 4 3" xfId="10906" xr:uid="{00000000-0005-0000-0000-0000424E0000}"/>
    <cellStyle name="Normal 3 3 2 2 4 3 2" xfId="14291" xr:uid="{00000000-0005-0000-0000-0000434E0000}"/>
    <cellStyle name="Normal 3 3 2 2 4 3 2 2" xfId="21075" xr:uid="{00000000-0005-0000-0000-0000444E0000}"/>
    <cellStyle name="Normal 3 3 2 2 4 3 2 2 2" xfId="36188" xr:uid="{00000000-0005-0000-0000-0000454E0000}"/>
    <cellStyle name="Normal 3 3 2 2 4 3 2 3" xfId="29420" xr:uid="{00000000-0005-0000-0000-0000464E0000}"/>
    <cellStyle name="Normal 3 3 2 2 4 3 3" xfId="17691" xr:uid="{00000000-0005-0000-0000-0000474E0000}"/>
    <cellStyle name="Normal 3 3 2 2 4 3 3 2" xfId="32804" xr:uid="{00000000-0005-0000-0000-0000484E0000}"/>
    <cellStyle name="Normal 3 3 2 2 4 3 4" xfId="26036" xr:uid="{00000000-0005-0000-0000-0000494E0000}"/>
    <cellStyle name="Normal 3 3 2 2 4 4" xfId="12576" xr:uid="{00000000-0005-0000-0000-00004A4E0000}"/>
    <cellStyle name="Normal 3 3 2 2 4 4 2" xfId="19359" xr:uid="{00000000-0005-0000-0000-00004B4E0000}"/>
    <cellStyle name="Normal 3 3 2 2 4 4 2 2" xfId="34472" xr:uid="{00000000-0005-0000-0000-00004C4E0000}"/>
    <cellStyle name="Normal 3 3 2 2 4 4 3" xfId="27704" xr:uid="{00000000-0005-0000-0000-00004D4E0000}"/>
    <cellStyle name="Normal 3 3 2 2 4 5" xfId="15964" xr:uid="{00000000-0005-0000-0000-00004E4E0000}"/>
    <cellStyle name="Normal 3 3 2 2 4 5 2" xfId="31088" xr:uid="{00000000-0005-0000-0000-00004F4E0000}"/>
    <cellStyle name="Normal 3 3 2 2 4 6" xfId="9166" xr:uid="{00000000-0005-0000-0000-0000504E0000}"/>
    <cellStyle name="Normal 3 3 2 2 4 6 2" xfId="24320" xr:uid="{00000000-0005-0000-0000-0000514E0000}"/>
    <cellStyle name="Normal 3 3 2 2 4 7" xfId="22767" xr:uid="{00000000-0005-0000-0000-0000524E0000}"/>
    <cellStyle name="Normal 3 3 2 2 5" xfId="9588" xr:uid="{00000000-0005-0000-0000-0000534E0000}"/>
    <cellStyle name="Normal 3 3 2 2 5 2" xfId="11324" xr:uid="{00000000-0005-0000-0000-0000544E0000}"/>
    <cellStyle name="Normal 3 3 2 2 5 2 2" xfId="14709" xr:uid="{00000000-0005-0000-0000-0000554E0000}"/>
    <cellStyle name="Normal 3 3 2 2 5 2 2 2" xfId="21493" xr:uid="{00000000-0005-0000-0000-0000564E0000}"/>
    <cellStyle name="Normal 3 3 2 2 5 2 2 2 2" xfId="36606" xr:uid="{00000000-0005-0000-0000-0000574E0000}"/>
    <cellStyle name="Normal 3 3 2 2 5 2 2 3" xfId="29838" xr:uid="{00000000-0005-0000-0000-0000584E0000}"/>
    <cellStyle name="Normal 3 3 2 2 5 2 3" xfId="18109" xr:uid="{00000000-0005-0000-0000-0000594E0000}"/>
    <cellStyle name="Normal 3 3 2 2 5 2 3 2" xfId="33222" xr:uid="{00000000-0005-0000-0000-00005A4E0000}"/>
    <cellStyle name="Normal 3 3 2 2 5 2 4" xfId="26454" xr:uid="{00000000-0005-0000-0000-00005B4E0000}"/>
    <cellStyle name="Normal 3 3 2 2 5 3" xfId="12996" xr:uid="{00000000-0005-0000-0000-00005C4E0000}"/>
    <cellStyle name="Normal 3 3 2 2 5 3 2" xfId="19780" xr:uid="{00000000-0005-0000-0000-00005D4E0000}"/>
    <cellStyle name="Normal 3 3 2 2 5 3 2 2" xfId="34893" xr:uid="{00000000-0005-0000-0000-00005E4E0000}"/>
    <cellStyle name="Normal 3 3 2 2 5 3 3" xfId="28125" xr:uid="{00000000-0005-0000-0000-00005F4E0000}"/>
    <cellStyle name="Normal 3 3 2 2 5 4" xfId="16382" xr:uid="{00000000-0005-0000-0000-0000604E0000}"/>
    <cellStyle name="Normal 3 3 2 2 5 4 2" xfId="31506" xr:uid="{00000000-0005-0000-0000-0000614E0000}"/>
    <cellStyle name="Normal 3 3 2 2 5 5" xfId="24741" xr:uid="{00000000-0005-0000-0000-0000624E0000}"/>
    <cellStyle name="Normal 3 3 2 2 6" xfId="10490" xr:uid="{00000000-0005-0000-0000-0000634E0000}"/>
    <cellStyle name="Normal 3 3 2 2 6 2" xfId="13875" xr:uid="{00000000-0005-0000-0000-0000644E0000}"/>
    <cellStyle name="Normal 3 3 2 2 6 2 2" xfId="20659" xr:uid="{00000000-0005-0000-0000-0000654E0000}"/>
    <cellStyle name="Normal 3 3 2 2 6 2 2 2" xfId="35772" xr:uid="{00000000-0005-0000-0000-0000664E0000}"/>
    <cellStyle name="Normal 3 3 2 2 6 2 3" xfId="29004" xr:uid="{00000000-0005-0000-0000-0000674E0000}"/>
    <cellStyle name="Normal 3 3 2 2 6 3" xfId="17275" xr:uid="{00000000-0005-0000-0000-0000684E0000}"/>
    <cellStyle name="Normal 3 3 2 2 6 3 2" xfId="32388" xr:uid="{00000000-0005-0000-0000-0000694E0000}"/>
    <cellStyle name="Normal 3 3 2 2 6 4" xfId="25620" xr:uid="{00000000-0005-0000-0000-00006A4E0000}"/>
    <cellStyle name="Normal 3 3 2 2 7" xfId="12160" xr:uid="{00000000-0005-0000-0000-00006B4E0000}"/>
    <cellStyle name="Normal 3 3 2 2 7 2" xfId="18943" xr:uid="{00000000-0005-0000-0000-00006C4E0000}"/>
    <cellStyle name="Normal 3 3 2 2 7 2 2" xfId="34056" xr:uid="{00000000-0005-0000-0000-00006D4E0000}"/>
    <cellStyle name="Normal 3 3 2 2 7 3" xfId="27288" xr:uid="{00000000-0005-0000-0000-00006E4E0000}"/>
    <cellStyle name="Normal 3 3 2 2 8" xfId="15549" xr:uid="{00000000-0005-0000-0000-00006F4E0000}"/>
    <cellStyle name="Normal 3 3 2 2 8 2" xfId="30672" xr:uid="{00000000-0005-0000-0000-0000704E0000}"/>
    <cellStyle name="Normal 3 3 2 2 9" xfId="8749" xr:uid="{00000000-0005-0000-0000-0000714E0000}"/>
    <cellStyle name="Normal 3 3 2 2 9 2" xfId="23904" xr:uid="{00000000-0005-0000-0000-0000724E0000}"/>
    <cellStyle name="Normal 3 3 2 3" xfId="6917" xr:uid="{00000000-0005-0000-0000-0000734E0000}"/>
    <cellStyle name="Normal 3 3 2 3 2" xfId="7127" xr:uid="{00000000-0005-0000-0000-0000744E0000}"/>
    <cellStyle name="Normal 3 3 2 3 2 2" xfId="7544" xr:uid="{00000000-0005-0000-0000-0000754E0000}"/>
    <cellStyle name="Normal 3 3 2 3 2 2 2" xfId="10266" xr:uid="{00000000-0005-0000-0000-0000764E0000}"/>
    <cellStyle name="Normal 3 3 2 3 2 2 2 2" xfId="12003" xr:uid="{00000000-0005-0000-0000-0000774E0000}"/>
    <cellStyle name="Normal 3 3 2 3 2 2 2 2 2" xfId="15388" xr:uid="{00000000-0005-0000-0000-0000784E0000}"/>
    <cellStyle name="Normal 3 3 2 3 2 2 2 2 2 2" xfId="22172" xr:uid="{00000000-0005-0000-0000-0000794E0000}"/>
    <cellStyle name="Normal 3 3 2 3 2 2 2 2 2 2 2" xfId="37285" xr:uid="{00000000-0005-0000-0000-00007A4E0000}"/>
    <cellStyle name="Normal 3 3 2 3 2 2 2 2 2 3" xfId="30517" xr:uid="{00000000-0005-0000-0000-00007B4E0000}"/>
    <cellStyle name="Normal 3 3 2 3 2 2 2 2 3" xfId="18788" xr:uid="{00000000-0005-0000-0000-00007C4E0000}"/>
    <cellStyle name="Normal 3 3 2 3 2 2 2 2 3 2" xfId="33901" xr:uid="{00000000-0005-0000-0000-00007D4E0000}"/>
    <cellStyle name="Normal 3 3 2 3 2 2 2 2 4" xfId="27133" xr:uid="{00000000-0005-0000-0000-00007E4E0000}"/>
    <cellStyle name="Normal 3 3 2 3 2 2 2 3" xfId="13675" xr:uid="{00000000-0005-0000-0000-00007F4E0000}"/>
    <cellStyle name="Normal 3 3 2 3 2 2 2 3 2" xfId="20459" xr:uid="{00000000-0005-0000-0000-0000804E0000}"/>
    <cellStyle name="Normal 3 3 2 3 2 2 2 3 2 2" xfId="35572" xr:uid="{00000000-0005-0000-0000-0000814E0000}"/>
    <cellStyle name="Normal 3 3 2 3 2 2 2 3 3" xfId="28804" xr:uid="{00000000-0005-0000-0000-0000824E0000}"/>
    <cellStyle name="Normal 3 3 2 3 2 2 2 4" xfId="17062" xr:uid="{00000000-0005-0000-0000-0000834E0000}"/>
    <cellStyle name="Normal 3 3 2 3 2 2 2 4 2" xfId="32185" xr:uid="{00000000-0005-0000-0000-0000844E0000}"/>
    <cellStyle name="Normal 3 3 2 3 2 2 2 5" xfId="25420" xr:uid="{00000000-0005-0000-0000-0000854E0000}"/>
    <cellStyle name="Normal 3 3 2 3 2 2 3" xfId="11169" xr:uid="{00000000-0005-0000-0000-0000864E0000}"/>
    <cellStyle name="Normal 3 3 2 3 2 2 3 2" xfId="14554" xr:uid="{00000000-0005-0000-0000-0000874E0000}"/>
    <cellStyle name="Normal 3 3 2 3 2 2 3 2 2" xfId="21338" xr:uid="{00000000-0005-0000-0000-0000884E0000}"/>
    <cellStyle name="Normal 3 3 2 3 2 2 3 2 2 2" xfId="36451" xr:uid="{00000000-0005-0000-0000-0000894E0000}"/>
    <cellStyle name="Normal 3 3 2 3 2 2 3 2 3" xfId="29683" xr:uid="{00000000-0005-0000-0000-00008A4E0000}"/>
    <cellStyle name="Normal 3 3 2 3 2 2 3 3" xfId="17954" xr:uid="{00000000-0005-0000-0000-00008B4E0000}"/>
    <cellStyle name="Normal 3 3 2 3 2 2 3 3 2" xfId="33067" xr:uid="{00000000-0005-0000-0000-00008C4E0000}"/>
    <cellStyle name="Normal 3 3 2 3 2 2 3 4" xfId="26299" xr:uid="{00000000-0005-0000-0000-00008D4E0000}"/>
    <cellStyle name="Normal 3 3 2 3 2 2 4" xfId="12839" xr:uid="{00000000-0005-0000-0000-00008E4E0000}"/>
    <cellStyle name="Normal 3 3 2 3 2 2 4 2" xfId="19622" xr:uid="{00000000-0005-0000-0000-00008F4E0000}"/>
    <cellStyle name="Normal 3 3 2 3 2 2 4 2 2" xfId="34735" xr:uid="{00000000-0005-0000-0000-0000904E0000}"/>
    <cellStyle name="Normal 3 3 2 3 2 2 4 3" xfId="27967" xr:uid="{00000000-0005-0000-0000-0000914E0000}"/>
    <cellStyle name="Normal 3 3 2 3 2 2 5" xfId="16227" xr:uid="{00000000-0005-0000-0000-0000924E0000}"/>
    <cellStyle name="Normal 3 3 2 3 2 2 5 2" xfId="31351" xr:uid="{00000000-0005-0000-0000-0000934E0000}"/>
    <cellStyle name="Normal 3 3 2 3 2 2 6" xfId="9429" xr:uid="{00000000-0005-0000-0000-0000944E0000}"/>
    <cellStyle name="Normal 3 3 2 3 2 2 6 2" xfId="24583" xr:uid="{00000000-0005-0000-0000-0000954E0000}"/>
    <cellStyle name="Normal 3 3 2 3 2 2 7" xfId="23030" xr:uid="{00000000-0005-0000-0000-0000964E0000}"/>
    <cellStyle name="Normal 3 3 2 3 2 3" xfId="9851" xr:uid="{00000000-0005-0000-0000-0000974E0000}"/>
    <cellStyle name="Normal 3 3 2 3 2 3 2" xfId="11587" xr:uid="{00000000-0005-0000-0000-0000984E0000}"/>
    <cellStyle name="Normal 3 3 2 3 2 3 2 2" xfId="14972" xr:uid="{00000000-0005-0000-0000-0000994E0000}"/>
    <cellStyle name="Normal 3 3 2 3 2 3 2 2 2" xfId="21756" xr:uid="{00000000-0005-0000-0000-00009A4E0000}"/>
    <cellStyle name="Normal 3 3 2 3 2 3 2 2 2 2" xfId="36869" xr:uid="{00000000-0005-0000-0000-00009B4E0000}"/>
    <cellStyle name="Normal 3 3 2 3 2 3 2 2 3" xfId="30101" xr:uid="{00000000-0005-0000-0000-00009C4E0000}"/>
    <cellStyle name="Normal 3 3 2 3 2 3 2 3" xfId="18372" xr:uid="{00000000-0005-0000-0000-00009D4E0000}"/>
    <cellStyle name="Normal 3 3 2 3 2 3 2 3 2" xfId="33485" xr:uid="{00000000-0005-0000-0000-00009E4E0000}"/>
    <cellStyle name="Normal 3 3 2 3 2 3 2 4" xfId="26717" xr:uid="{00000000-0005-0000-0000-00009F4E0000}"/>
    <cellStyle name="Normal 3 3 2 3 2 3 3" xfId="13259" xr:uid="{00000000-0005-0000-0000-0000A04E0000}"/>
    <cellStyle name="Normal 3 3 2 3 2 3 3 2" xfId="20043" xr:uid="{00000000-0005-0000-0000-0000A14E0000}"/>
    <cellStyle name="Normal 3 3 2 3 2 3 3 2 2" xfId="35156" xr:uid="{00000000-0005-0000-0000-0000A24E0000}"/>
    <cellStyle name="Normal 3 3 2 3 2 3 3 3" xfId="28388" xr:uid="{00000000-0005-0000-0000-0000A34E0000}"/>
    <cellStyle name="Normal 3 3 2 3 2 3 4" xfId="16645" xr:uid="{00000000-0005-0000-0000-0000A44E0000}"/>
    <cellStyle name="Normal 3 3 2 3 2 3 4 2" xfId="31769" xr:uid="{00000000-0005-0000-0000-0000A54E0000}"/>
    <cellStyle name="Normal 3 3 2 3 2 3 5" xfId="25004" xr:uid="{00000000-0005-0000-0000-0000A64E0000}"/>
    <cellStyle name="Normal 3 3 2 3 2 4" xfId="10754" xr:uid="{00000000-0005-0000-0000-0000A74E0000}"/>
    <cellStyle name="Normal 3 3 2 3 2 4 2" xfId="14138" xr:uid="{00000000-0005-0000-0000-0000A84E0000}"/>
    <cellStyle name="Normal 3 3 2 3 2 4 2 2" xfId="20922" xr:uid="{00000000-0005-0000-0000-0000A94E0000}"/>
    <cellStyle name="Normal 3 3 2 3 2 4 2 2 2" xfId="36035" xr:uid="{00000000-0005-0000-0000-0000AA4E0000}"/>
    <cellStyle name="Normal 3 3 2 3 2 4 2 3" xfId="29267" xr:uid="{00000000-0005-0000-0000-0000AB4E0000}"/>
    <cellStyle name="Normal 3 3 2 3 2 4 3" xfId="17538" xr:uid="{00000000-0005-0000-0000-0000AC4E0000}"/>
    <cellStyle name="Normal 3 3 2 3 2 4 3 2" xfId="32651" xr:uid="{00000000-0005-0000-0000-0000AD4E0000}"/>
    <cellStyle name="Normal 3 3 2 3 2 4 4" xfId="25883" xr:uid="{00000000-0005-0000-0000-0000AE4E0000}"/>
    <cellStyle name="Normal 3 3 2 3 2 5" xfId="12423" xr:uid="{00000000-0005-0000-0000-0000AF4E0000}"/>
    <cellStyle name="Normal 3 3 2 3 2 5 2" xfId="19206" xr:uid="{00000000-0005-0000-0000-0000B04E0000}"/>
    <cellStyle name="Normal 3 3 2 3 2 5 2 2" xfId="34319" xr:uid="{00000000-0005-0000-0000-0000B14E0000}"/>
    <cellStyle name="Normal 3 3 2 3 2 5 3" xfId="27551" xr:uid="{00000000-0005-0000-0000-0000B24E0000}"/>
    <cellStyle name="Normal 3 3 2 3 2 6" xfId="15811" xr:uid="{00000000-0005-0000-0000-0000B34E0000}"/>
    <cellStyle name="Normal 3 3 2 3 2 6 2" xfId="30935" xr:uid="{00000000-0005-0000-0000-0000B44E0000}"/>
    <cellStyle name="Normal 3 3 2 3 2 7" xfId="9013" xr:uid="{00000000-0005-0000-0000-0000B54E0000}"/>
    <cellStyle name="Normal 3 3 2 3 2 7 2" xfId="24167" xr:uid="{00000000-0005-0000-0000-0000B64E0000}"/>
    <cellStyle name="Normal 3 3 2 3 2 8" xfId="22614" xr:uid="{00000000-0005-0000-0000-0000B74E0000}"/>
    <cellStyle name="Normal 3 3 2 3 3" xfId="7336" xr:uid="{00000000-0005-0000-0000-0000B84E0000}"/>
    <cellStyle name="Normal 3 3 2 3 3 2" xfId="10058" xr:uid="{00000000-0005-0000-0000-0000B94E0000}"/>
    <cellStyle name="Normal 3 3 2 3 3 2 2" xfId="11795" xr:uid="{00000000-0005-0000-0000-0000BA4E0000}"/>
    <cellStyle name="Normal 3 3 2 3 3 2 2 2" xfId="15180" xr:uid="{00000000-0005-0000-0000-0000BB4E0000}"/>
    <cellStyle name="Normal 3 3 2 3 3 2 2 2 2" xfId="21964" xr:uid="{00000000-0005-0000-0000-0000BC4E0000}"/>
    <cellStyle name="Normal 3 3 2 3 3 2 2 2 2 2" xfId="37077" xr:uid="{00000000-0005-0000-0000-0000BD4E0000}"/>
    <cellStyle name="Normal 3 3 2 3 3 2 2 2 3" xfId="30309" xr:uid="{00000000-0005-0000-0000-0000BE4E0000}"/>
    <cellStyle name="Normal 3 3 2 3 3 2 2 3" xfId="18580" xr:uid="{00000000-0005-0000-0000-0000BF4E0000}"/>
    <cellStyle name="Normal 3 3 2 3 3 2 2 3 2" xfId="33693" xr:uid="{00000000-0005-0000-0000-0000C04E0000}"/>
    <cellStyle name="Normal 3 3 2 3 3 2 2 4" xfId="26925" xr:uid="{00000000-0005-0000-0000-0000C14E0000}"/>
    <cellStyle name="Normal 3 3 2 3 3 2 3" xfId="13467" xr:uid="{00000000-0005-0000-0000-0000C24E0000}"/>
    <cellStyle name="Normal 3 3 2 3 3 2 3 2" xfId="20251" xr:uid="{00000000-0005-0000-0000-0000C34E0000}"/>
    <cellStyle name="Normal 3 3 2 3 3 2 3 2 2" xfId="35364" xr:uid="{00000000-0005-0000-0000-0000C44E0000}"/>
    <cellStyle name="Normal 3 3 2 3 3 2 3 3" xfId="28596" xr:uid="{00000000-0005-0000-0000-0000C54E0000}"/>
    <cellStyle name="Normal 3 3 2 3 3 2 4" xfId="16854" xr:uid="{00000000-0005-0000-0000-0000C64E0000}"/>
    <cellStyle name="Normal 3 3 2 3 3 2 4 2" xfId="31977" xr:uid="{00000000-0005-0000-0000-0000C74E0000}"/>
    <cellStyle name="Normal 3 3 2 3 3 2 5" xfId="25212" xr:uid="{00000000-0005-0000-0000-0000C84E0000}"/>
    <cellStyle name="Normal 3 3 2 3 3 3" xfId="10961" xr:uid="{00000000-0005-0000-0000-0000C94E0000}"/>
    <cellStyle name="Normal 3 3 2 3 3 3 2" xfId="14346" xr:uid="{00000000-0005-0000-0000-0000CA4E0000}"/>
    <cellStyle name="Normal 3 3 2 3 3 3 2 2" xfId="21130" xr:uid="{00000000-0005-0000-0000-0000CB4E0000}"/>
    <cellStyle name="Normal 3 3 2 3 3 3 2 2 2" xfId="36243" xr:uid="{00000000-0005-0000-0000-0000CC4E0000}"/>
    <cellStyle name="Normal 3 3 2 3 3 3 2 3" xfId="29475" xr:uid="{00000000-0005-0000-0000-0000CD4E0000}"/>
    <cellStyle name="Normal 3 3 2 3 3 3 3" xfId="17746" xr:uid="{00000000-0005-0000-0000-0000CE4E0000}"/>
    <cellStyle name="Normal 3 3 2 3 3 3 3 2" xfId="32859" xr:uid="{00000000-0005-0000-0000-0000CF4E0000}"/>
    <cellStyle name="Normal 3 3 2 3 3 3 4" xfId="26091" xr:uid="{00000000-0005-0000-0000-0000D04E0000}"/>
    <cellStyle name="Normal 3 3 2 3 3 4" xfId="12631" xr:uid="{00000000-0005-0000-0000-0000D14E0000}"/>
    <cellStyle name="Normal 3 3 2 3 3 4 2" xfId="19414" xr:uid="{00000000-0005-0000-0000-0000D24E0000}"/>
    <cellStyle name="Normal 3 3 2 3 3 4 2 2" xfId="34527" xr:uid="{00000000-0005-0000-0000-0000D34E0000}"/>
    <cellStyle name="Normal 3 3 2 3 3 4 3" xfId="27759" xr:uid="{00000000-0005-0000-0000-0000D44E0000}"/>
    <cellStyle name="Normal 3 3 2 3 3 5" xfId="16019" xr:uid="{00000000-0005-0000-0000-0000D54E0000}"/>
    <cellStyle name="Normal 3 3 2 3 3 5 2" xfId="31143" xr:uid="{00000000-0005-0000-0000-0000D64E0000}"/>
    <cellStyle name="Normal 3 3 2 3 3 6" xfId="9221" xr:uid="{00000000-0005-0000-0000-0000D74E0000}"/>
    <cellStyle name="Normal 3 3 2 3 3 6 2" xfId="24375" xr:uid="{00000000-0005-0000-0000-0000D84E0000}"/>
    <cellStyle name="Normal 3 3 2 3 3 7" xfId="22822" xr:uid="{00000000-0005-0000-0000-0000D94E0000}"/>
    <cellStyle name="Normal 3 3 2 3 4" xfId="9643" xr:uid="{00000000-0005-0000-0000-0000DA4E0000}"/>
    <cellStyle name="Normal 3 3 2 3 4 2" xfId="11379" xr:uid="{00000000-0005-0000-0000-0000DB4E0000}"/>
    <cellStyle name="Normal 3 3 2 3 4 2 2" xfId="14764" xr:uid="{00000000-0005-0000-0000-0000DC4E0000}"/>
    <cellStyle name="Normal 3 3 2 3 4 2 2 2" xfId="21548" xr:uid="{00000000-0005-0000-0000-0000DD4E0000}"/>
    <cellStyle name="Normal 3 3 2 3 4 2 2 2 2" xfId="36661" xr:uid="{00000000-0005-0000-0000-0000DE4E0000}"/>
    <cellStyle name="Normal 3 3 2 3 4 2 2 3" xfId="29893" xr:uid="{00000000-0005-0000-0000-0000DF4E0000}"/>
    <cellStyle name="Normal 3 3 2 3 4 2 3" xfId="18164" xr:uid="{00000000-0005-0000-0000-0000E04E0000}"/>
    <cellStyle name="Normal 3 3 2 3 4 2 3 2" xfId="33277" xr:uid="{00000000-0005-0000-0000-0000E14E0000}"/>
    <cellStyle name="Normal 3 3 2 3 4 2 4" xfId="26509" xr:uid="{00000000-0005-0000-0000-0000E24E0000}"/>
    <cellStyle name="Normal 3 3 2 3 4 3" xfId="13051" xr:uid="{00000000-0005-0000-0000-0000E34E0000}"/>
    <cellStyle name="Normal 3 3 2 3 4 3 2" xfId="19835" xr:uid="{00000000-0005-0000-0000-0000E44E0000}"/>
    <cellStyle name="Normal 3 3 2 3 4 3 2 2" xfId="34948" xr:uid="{00000000-0005-0000-0000-0000E54E0000}"/>
    <cellStyle name="Normal 3 3 2 3 4 3 3" xfId="28180" xr:uid="{00000000-0005-0000-0000-0000E64E0000}"/>
    <cellStyle name="Normal 3 3 2 3 4 4" xfId="16437" xr:uid="{00000000-0005-0000-0000-0000E74E0000}"/>
    <cellStyle name="Normal 3 3 2 3 4 4 2" xfId="31561" xr:uid="{00000000-0005-0000-0000-0000E84E0000}"/>
    <cellStyle name="Normal 3 3 2 3 4 5" xfId="24796" xr:uid="{00000000-0005-0000-0000-0000E94E0000}"/>
    <cellStyle name="Normal 3 3 2 3 5" xfId="10546" xr:uid="{00000000-0005-0000-0000-0000EA4E0000}"/>
    <cellStyle name="Normal 3 3 2 3 5 2" xfId="13930" xr:uid="{00000000-0005-0000-0000-0000EB4E0000}"/>
    <cellStyle name="Normal 3 3 2 3 5 2 2" xfId="20714" xr:uid="{00000000-0005-0000-0000-0000EC4E0000}"/>
    <cellStyle name="Normal 3 3 2 3 5 2 2 2" xfId="35827" xr:uid="{00000000-0005-0000-0000-0000ED4E0000}"/>
    <cellStyle name="Normal 3 3 2 3 5 2 3" xfId="29059" xr:uid="{00000000-0005-0000-0000-0000EE4E0000}"/>
    <cellStyle name="Normal 3 3 2 3 5 3" xfId="17330" xr:uid="{00000000-0005-0000-0000-0000EF4E0000}"/>
    <cellStyle name="Normal 3 3 2 3 5 3 2" xfId="32443" xr:uid="{00000000-0005-0000-0000-0000F04E0000}"/>
    <cellStyle name="Normal 3 3 2 3 5 4" xfId="25675" xr:uid="{00000000-0005-0000-0000-0000F14E0000}"/>
    <cellStyle name="Normal 3 3 2 3 6" xfId="12215" xr:uid="{00000000-0005-0000-0000-0000F24E0000}"/>
    <cellStyle name="Normal 3 3 2 3 6 2" xfId="18998" xr:uid="{00000000-0005-0000-0000-0000F34E0000}"/>
    <cellStyle name="Normal 3 3 2 3 6 2 2" xfId="34111" xr:uid="{00000000-0005-0000-0000-0000F44E0000}"/>
    <cellStyle name="Normal 3 3 2 3 6 3" xfId="27343" xr:uid="{00000000-0005-0000-0000-0000F54E0000}"/>
    <cellStyle name="Normal 3 3 2 3 7" xfId="15603" xr:uid="{00000000-0005-0000-0000-0000F64E0000}"/>
    <cellStyle name="Normal 3 3 2 3 7 2" xfId="30727" xr:uid="{00000000-0005-0000-0000-0000F74E0000}"/>
    <cellStyle name="Normal 3 3 2 3 8" xfId="8804" xr:uid="{00000000-0005-0000-0000-0000F84E0000}"/>
    <cellStyle name="Normal 3 3 2 3 8 2" xfId="23959" xr:uid="{00000000-0005-0000-0000-0000F94E0000}"/>
    <cellStyle name="Normal 3 3 2 3 9" xfId="22406" xr:uid="{00000000-0005-0000-0000-0000FA4E0000}"/>
    <cellStyle name="Normal 3 3 2 4" xfId="7024" xr:uid="{00000000-0005-0000-0000-0000FB4E0000}"/>
    <cellStyle name="Normal 3 3 2 4 2" xfId="7441" xr:uid="{00000000-0005-0000-0000-0000FC4E0000}"/>
    <cellStyle name="Normal 3 3 2 4 2 2" xfId="10163" xr:uid="{00000000-0005-0000-0000-0000FD4E0000}"/>
    <cellStyle name="Normal 3 3 2 4 2 2 2" xfId="11900" xr:uid="{00000000-0005-0000-0000-0000FE4E0000}"/>
    <cellStyle name="Normal 3 3 2 4 2 2 2 2" xfId="15285" xr:uid="{00000000-0005-0000-0000-0000FF4E0000}"/>
    <cellStyle name="Normal 3 3 2 4 2 2 2 2 2" xfId="22069" xr:uid="{00000000-0005-0000-0000-0000004F0000}"/>
    <cellStyle name="Normal 3 3 2 4 2 2 2 2 2 2" xfId="37182" xr:uid="{00000000-0005-0000-0000-0000014F0000}"/>
    <cellStyle name="Normal 3 3 2 4 2 2 2 2 3" xfId="30414" xr:uid="{00000000-0005-0000-0000-0000024F0000}"/>
    <cellStyle name="Normal 3 3 2 4 2 2 2 3" xfId="18685" xr:uid="{00000000-0005-0000-0000-0000034F0000}"/>
    <cellStyle name="Normal 3 3 2 4 2 2 2 3 2" xfId="33798" xr:uid="{00000000-0005-0000-0000-0000044F0000}"/>
    <cellStyle name="Normal 3 3 2 4 2 2 2 4" xfId="27030" xr:uid="{00000000-0005-0000-0000-0000054F0000}"/>
    <cellStyle name="Normal 3 3 2 4 2 2 3" xfId="13572" xr:uid="{00000000-0005-0000-0000-0000064F0000}"/>
    <cellStyle name="Normal 3 3 2 4 2 2 3 2" xfId="20356" xr:uid="{00000000-0005-0000-0000-0000074F0000}"/>
    <cellStyle name="Normal 3 3 2 4 2 2 3 2 2" xfId="35469" xr:uid="{00000000-0005-0000-0000-0000084F0000}"/>
    <cellStyle name="Normal 3 3 2 4 2 2 3 3" xfId="28701" xr:uid="{00000000-0005-0000-0000-0000094F0000}"/>
    <cellStyle name="Normal 3 3 2 4 2 2 4" xfId="16959" xr:uid="{00000000-0005-0000-0000-00000A4F0000}"/>
    <cellStyle name="Normal 3 3 2 4 2 2 4 2" xfId="32082" xr:uid="{00000000-0005-0000-0000-00000B4F0000}"/>
    <cellStyle name="Normal 3 3 2 4 2 2 5" xfId="25317" xr:uid="{00000000-0005-0000-0000-00000C4F0000}"/>
    <cellStyle name="Normal 3 3 2 4 2 3" xfId="11066" xr:uid="{00000000-0005-0000-0000-00000D4F0000}"/>
    <cellStyle name="Normal 3 3 2 4 2 3 2" xfId="14451" xr:uid="{00000000-0005-0000-0000-00000E4F0000}"/>
    <cellStyle name="Normal 3 3 2 4 2 3 2 2" xfId="21235" xr:uid="{00000000-0005-0000-0000-00000F4F0000}"/>
    <cellStyle name="Normal 3 3 2 4 2 3 2 2 2" xfId="36348" xr:uid="{00000000-0005-0000-0000-0000104F0000}"/>
    <cellStyle name="Normal 3 3 2 4 2 3 2 3" xfId="29580" xr:uid="{00000000-0005-0000-0000-0000114F0000}"/>
    <cellStyle name="Normal 3 3 2 4 2 3 3" xfId="17851" xr:uid="{00000000-0005-0000-0000-0000124F0000}"/>
    <cellStyle name="Normal 3 3 2 4 2 3 3 2" xfId="32964" xr:uid="{00000000-0005-0000-0000-0000134F0000}"/>
    <cellStyle name="Normal 3 3 2 4 2 3 4" xfId="26196" xr:uid="{00000000-0005-0000-0000-0000144F0000}"/>
    <cellStyle name="Normal 3 3 2 4 2 4" xfId="12736" xr:uid="{00000000-0005-0000-0000-0000154F0000}"/>
    <cellStyle name="Normal 3 3 2 4 2 4 2" xfId="19519" xr:uid="{00000000-0005-0000-0000-0000164F0000}"/>
    <cellStyle name="Normal 3 3 2 4 2 4 2 2" xfId="34632" xr:uid="{00000000-0005-0000-0000-0000174F0000}"/>
    <cellStyle name="Normal 3 3 2 4 2 4 3" xfId="27864" xr:uid="{00000000-0005-0000-0000-0000184F0000}"/>
    <cellStyle name="Normal 3 3 2 4 2 5" xfId="16124" xr:uid="{00000000-0005-0000-0000-0000194F0000}"/>
    <cellStyle name="Normal 3 3 2 4 2 5 2" xfId="31248" xr:uid="{00000000-0005-0000-0000-00001A4F0000}"/>
    <cellStyle name="Normal 3 3 2 4 2 6" xfId="9326" xr:uid="{00000000-0005-0000-0000-00001B4F0000}"/>
    <cellStyle name="Normal 3 3 2 4 2 6 2" xfId="24480" xr:uid="{00000000-0005-0000-0000-00001C4F0000}"/>
    <cellStyle name="Normal 3 3 2 4 2 7" xfId="22927" xr:uid="{00000000-0005-0000-0000-00001D4F0000}"/>
    <cellStyle name="Normal 3 3 2 4 3" xfId="9748" xr:uid="{00000000-0005-0000-0000-00001E4F0000}"/>
    <cellStyle name="Normal 3 3 2 4 3 2" xfId="11484" xr:uid="{00000000-0005-0000-0000-00001F4F0000}"/>
    <cellStyle name="Normal 3 3 2 4 3 2 2" xfId="14869" xr:uid="{00000000-0005-0000-0000-0000204F0000}"/>
    <cellStyle name="Normal 3 3 2 4 3 2 2 2" xfId="21653" xr:uid="{00000000-0005-0000-0000-0000214F0000}"/>
    <cellStyle name="Normal 3 3 2 4 3 2 2 2 2" xfId="36766" xr:uid="{00000000-0005-0000-0000-0000224F0000}"/>
    <cellStyle name="Normal 3 3 2 4 3 2 2 3" xfId="29998" xr:uid="{00000000-0005-0000-0000-0000234F0000}"/>
    <cellStyle name="Normal 3 3 2 4 3 2 3" xfId="18269" xr:uid="{00000000-0005-0000-0000-0000244F0000}"/>
    <cellStyle name="Normal 3 3 2 4 3 2 3 2" xfId="33382" xr:uid="{00000000-0005-0000-0000-0000254F0000}"/>
    <cellStyle name="Normal 3 3 2 4 3 2 4" xfId="26614" xr:uid="{00000000-0005-0000-0000-0000264F0000}"/>
    <cellStyle name="Normal 3 3 2 4 3 3" xfId="13156" xr:uid="{00000000-0005-0000-0000-0000274F0000}"/>
    <cellStyle name="Normal 3 3 2 4 3 3 2" xfId="19940" xr:uid="{00000000-0005-0000-0000-0000284F0000}"/>
    <cellStyle name="Normal 3 3 2 4 3 3 2 2" xfId="35053" xr:uid="{00000000-0005-0000-0000-0000294F0000}"/>
    <cellStyle name="Normal 3 3 2 4 3 3 3" xfId="28285" xr:uid="{00000000-0005-0000-0000-00002A4F0000}"/>
    <cellStyle name="Normal 3 3 2 4 3 4" xfId="16542" xr:uid="{00000000-0005-0000-0000-00002B4F0000}"/>
    <cellStyle name="Normal 3 3 2 4 3 4 2" xfId="31666" xr:uid="{00000000-0005-0000-0000-00002C4F0000}"/>
    <cellStyle name="Normal 3 3 2 4 3 5" xfId="24901" xr:uid="{00000000-0005-0000-0000-00002D4F0000}"/>
    <cellStyle name="Normal 3 3 2 4 4" xfId="10651" xr:uid="{00000000-0005-0000-0000-00002E4F0000}"/>
    <cellStyle name="Normal 3 3 2 4 4 2" xfId="14035" xr:uid="{00000000-0005-0000-0000-00002F4F0000}"/>
    <cellStyle name="Normal 3 3 2 4 4 2 2" xfId="20819" xr:uid="{00000000-0005-0000-0000-0000304F0000}"/>
    <cellStyle name="Normal 3 3 2 4 4 2 2 2" xfId="35932" xr:uid="{00000000-0005-0000-0000-0000314F0000}"/>
    <cellStyle name="Normal 3 3 2 4 4 2 3" xfId="29164" xr:uid="{00000000-0005-0000-0000-0000324F0000}"/>
    <cellStyle name="Normal 3 3 2 4 4 3" xfId="17435" xr:uid="{00000000-0005-0000-0000-0000334F0000}"/>
    <cellStyle name="Normal 3 3 2 4 4 3 2" xfId="32548" xr:uid="{00000000-0005-0000-0000-0000344F0000}"/>
    <cellStyle name="Normal 3 3 2 4 4 4" xfId="25780" xr:uid="{00000000-0005-0000-0000-0000354F0000}"/>
    <cellStyle name="Normal 3 3 2 4 5" xfId="12320" xr:uid="{00000000-0005-0000-0000-0000364F0000}"/>
    <cellStyle name="Normal 3 3 2 4 5 2" xfId="19103" xr:uid="{00000000-0005-0000-0000-0000374F0000}"/>
    <cellStyle name="Normal 3 3 2 4 5 2 2" xfId="34216" xr:uid="{00000000-0005-0000-0000-0000384F0000}"/>
    <cellStyle name="Normal 3 3 2 4 5 3" xfId="27448" xr:uid="{00000000-0005-0000-0000-0000394F0000}"/>
    <cellStyle name="Normal 3 3 2 4 6" xfId="15708" xr:uid="{00000000-0005-0000-0000-00003A4F0000}"/>
    <cellStyle name="Normal 3 3 2 4 6 2" xfId="30832" xr:uid="{00000000-0005-0000-0000-00003B4F0000}"/>
    <cellStyle name="Normal 3 3 2 4 7" xfId="8910" xr:uid="{00000000-0005-0000-0000-00003C4F0000}"/>
    <cellStyle name="Normal 3 3 2 4 7 2" xfId="24064" xr:uid="{00000000-0005-0000-0000-00003D4F0000}"/>
    <cellStyle name="Normal 3 3 2 4 8" xfId="22511" xr:uid="{00000000-0005-0000-0000-00003E4F0000}"/>
    <cellStyle name="Normal 3 3 2 5" xfId="7235" xr:uid="{00000000-0005-0000-0000-00003F4F0000}"/>
    <cellStyle name="Normal 3 3 2 5 2" xfId="9956" xr:uid="{00000000-0005-0000-0000-0000404F0000}"/>
    <cellStyle name="Normal 3 3 2 5 2 2" xfId="11692" xr:uid="{00000000-0005-0000-0000-0000414F0000}"/>
    <cellStyle name="Normal 3 3 2 5 2 2 2" xfId="15077" xr:uid="{00000000-0005-0000-0000-0000424F0000}"/>
    <cellStyle name="Normal 3 3 2 5 2 2 2 2" xfId="21861" xr:uid="{00000000-0005-0000-0000-0000434F0000}"/>
    <cellStyle name="Normal 3 3 2 5 2 2 2 2 2" xfId="36974" xr:uid="{00000000-0005-0000-0000-0000444F0000}"/>
    <cellStyle name="Normal 3 3 2 5 2 2 2 3" xfId="30206" xr:uid="{00000000-0005-0000-0000-0000454F0000}"/>
    <cellStyle name="Normal 3 3 2 5 2 2 3" xfId="18477" xr:uid="{00000000-0005-0000-0000-0000464F0000}"/>
    <cellStyle name="Normal 3 3 2 5 2 2 3 2" xfId="33590" xr:uid="{00000000-0005-0000-0000-0000474F0000}"/>
    <cellStyle name="Normal 3 3 2 5 2 2 4" xfId="26822" xr:uid="{00000000-0005-0000-0000-0000484F0000}"/>
    <cellStyle name="Normal 3 3 2 5 2 3" xfId="13364" xr:uid="{00000000-0005-0000-0000-0000494F0000}"/>
    <cellStyle name="Normal 3 3 2 5 2 3 2" xfId="20148" xr:uid="{00000000-0005-0000-0000-00004A4F0000}"/>
    <cellStyle name="Normal 3 3 2 5 2 3 2 2" xfId="35261" xr:uid="{00000000-0005-0000-0000-00004B4F0000}"/>
    <cellStyle name="Normal 3 3 2 5 2 3 3" xfId="28493" xr:uid="{00000000-0005-0000-0000-00004C4F0000}"/>
    <cellStyle name="Normal 3 3 2 5 2 4" xfId="16751" xr:uid="{00000000-0005-0000-0000-00004D4F0000}"/>
    <cellStyle name="Normal 3 3 2 5 2 4 2" xfId="31874" xr:uid="{00000000-0005-0000-0000-00004E4F0000}"/>
    <cellStyle name="Normal 3 3 2 5 2 5" xfId="25109" xr:uid="{00000000-0005-0000-0000-00004F4F0000}"/>
    <cellStyle name="Normal 3 3 2 5 3" xfId="10859" xr:uid="{00000000-0005-0000-0000-0000504F0000}"/>
    <cellStyle name="Normal 3 3 2 5 3 2" xfId="14243" xr:uid="{00000000-0005-0000-0000-0000514F0000}"/>
    <cellStyle name="Normal 3 3 2 5 3 2 2" xfId="21027" xr:uid="{00000000-0005-0000-0000-0000524F0000}"/>
    <cellStyle name="Normal 3 3 2 5 3 2 2 2" xfId="36140" xr:uid="{00000000-0005-0000-0000-0000534F0000}"/>
    <cellStyle name="Normal 3 3 2 5 3 2 3" xfId="29372" xr:uid="{00000000-0005-0000-0000-0000544F0000}"/>
    <cellStyle name="Normal 3 3 2 5 3 3" xfId="17643" xr:uid="{00000000-0005-0000-0000-0000554F0000}"/>
    <cellStyle name="Normal 3 3 2 5 3 3 2" xfId="32756" xr:uid="{00000000-0005-0000-0000-0000564F0000}"/>
    <cellStyle name="Normal 3 3 2 5 3 4" xfId="25988" xr:uid="{00000000-0005-0000-0000-0000574F0000}"/>
    <cellStyle name="Normal 3 3 2 5 4" xfId="12528" xr:uid="{00000000-0005-0000-0000-0000584F0000}"/>
    <cellStyle name="Normal 3 3 2 5 4 2" xfId="19311" xr:uid="{00000000-0005-0000-0000-0000594F0000}"/>
    <cellStyle name="Normal 3 3 2 5 4 2 2" xfId="34424" xr:uid="{00000000-0005-0000-0000-00005A4F0000}"/>
    <cellStyle name="Normal 3 3 2 5 4 3" xfId="27656" xr:uid="{00000000-0005-0000-0000-00005B4F0000}"/>
    <cellStyle name="Normal 3 3 2 5 5" xfId="15916" xr:uid="{00000000-0005-0000-0000-00005C4F0000}"/>
    <cellStyle name="Normal 3 3 2 5 5 2" xfId="31040" xr:uid="{00000000-0005-0000-0000-00005D4F0000}"/>
    <cellStyle name="Normal 3 3 2 5 6" xfId="9118" xr:uid="{00000000-0005-0000-0000-00005E4F0000}"/>
    <cellStyle name="Normal 3 3 2 5 6 2" xfId="24272" xr:uid="{00000000-0005-0000-0000-00005F4F0000}"/>
    <cellStyle name="Normal 3 3 2 5 7" xfId="22719" xr:uid="{00000000-0005-0000-0000-0000604F0000}"/>
    <cellStyle name="Normal 3 3 2 6" xfId="7750" xr:uid="{00000000-0005-0000-0000-0000614F0000}"/>
    <cellStyle name="Normal 3 3 2 6 2" xfId="10441" xr:uid="{00000000-0005-0000-0000-0000624F0000}"/>
    <cellStyle name="Normal 3 3 2 6 2 2" xfId="13827" xr:uid="{00000000-0005-0000-0000-0000634F0000}"/>
    <cellStyle name="Normal 3 3 2 6 2 2 2" xfId="20611" xr:uid="{00000000-0005-0000-0000-0000644F0000}"/>
    <cellStyle name="Normal 3 3 2 6 2 2 2 2" xfId="35724" xr:uid="{00000000-0005-0000-0000-0000654F0000}"/>
    <cellStyle name="Normal 3 3 2 6 2 2 3" xfId="28956" xr:uid="{00000000-0005-0000-0000-0000664F0000}"/>
    <cellStyle name="Normal 3 3 2 6 2 3" xfId="17227" xr:uid="{00000000-0005-0000-0000-0000674F0000}"/>
    <cellStyle name="Normal 3 3 2 6 2 3 2" xfId="32340" xr:uid="{00000000-0005-0000-0000-0000684F0000}"/>
    <cellStyle name="Normal 3 3 2 6 2 4" xfId="25572" xr:uid="{00000000-0005-0000-0000-0000694F0000}"/>
    <cellStyle name="Normal 3 3 2 6 3" xfId="12948" xr:uid="{00000000-0005-0000-0000-00006A4F0000}"/>
    <cellStyle name="Normal 3 3 2 6 3 2" xfId="19732" xr:uid="{00000000-0005-0000-0000-00006B4F0000}"/>
    <cellStyle name="Normal 3 3 2 6 3 2 2" xfId="34845" xr:uid="{00000000-0005-0000-0000-00006C4F0000}"/>
    <cellStyle name="Normal 3 3 2 6 3 3" xfId="28077" xr:uid="{00000000-0005-0000-0000-00006D4F0000}"/>
    <cellStyle name="Normal 3 3 2 6 4" xfId="16334" xr:uid="{00000000-0005-0000-0000-00006E4F0000}"/>
    <cellStyle name="Normal 3 3 2 6 4 2" xfId="31458" xr:uid="{00000000-0005-0000-0000-00006F4F0000}"/>
    <cellStyle name="Normal 3 3 2 6 5" xfId="9540" xr:uid="{00000000-0005-0000-0000-0000704F0000}"/>
    <cellStyle name="Normal 3 3 2 6 5 2" xfId="24693" xr:uid="{00000000-0005-0000-0000-0000714F0000}"/>
    <cellStyle name="Normal 3 3 2 7" xfId="11276" xr:uid="{00000000-0005-0000-0000-0000724F0000}"/>
    <cellStyle name="Normal 3 3 2 7 2" xfId="14661" xr:uid="{00000000-0005-0000-0000-0000734F0000}"/>
    <cellStyle name="Normal 3 3 2 7 2 2" xfId="21445" xr:uid="{00000000-0005-0000-0000-0000744F0000}"/>
    <cellStyle name="Normal 3 3 2 7 2 2 2" xfId="36558" xr:uid="{00000000-0005-0000-0000-0000754F0000}"/>
    <cellStyle name="Normal 3 3 2 7 2 3" xfId="29790" xr:uid="{00000000-0005-0000-0000-0000764F0000}"/>
    <cellStyle name="Normal 3 3 2 7 3" xfId="18061" xr:uid="{00000000-0005-0000-0000-0000774F0000}"/>
    <cellStyle name="Normal 3 3 2 7 3 2" xfId="33174" xr:uid="{00000000-0005-0000-0000-0000784F0000}"/>
    <cellStyle name="Normal 3 3 2 7 4" xfId="26406" xr:uid="{00000000-0005-0000-0000-0000794F0000}"/>
    <cellStyle name="Normal 3 3 2 8" xfId="10378" xr:uid="{00000000-0005-0000-0000-00007A4F0000}"/>
    <cellStyle name="Normal 3 3 2 8 2" xfId="13765" xr:uid="{00000000-0005-0000-0000-00007B4F0000}"/>
    <cellStyle name="Normal 3 3 2 8 2 2" xfId="20549" xr:uid="{00000000-0005-0000-0000-00007C4F0000}"/>
    <cellStyle name="Normal 3 3 2 8 2 2 2" xfId="35662" xr:uid="{00000000-0005-0000-0000-00007D4F0000}"/>
    <cellStyle name="Normal 3 3 2 8 2 3" xfId="28894" xr:uid="{00000000-0005-0000-0000-00007E4F0000}"/>
    <cellStyle name="Normal 3 3 2 8 3" xfId="17168" xr:uid="{00000000-0005-0000-0000-00007F4F0000}"/>
    <cellStyle name="Normal 3 3 2 8 3 2" xfId="32281" xr:uid="{00000000-0005-0000-0000-0000804F0000}"/>
    <cellStyle name="Normal 3 3 2 8 4" xfId="25510" xr:uid="{00000000-0005-0000-0000-0000814F0000}"/>
    <cellStyle name="Normal 3 3 2 9" xfId="12112" xr:uid="{00000000-0005-0000-0000-0000824F0000}"/>
    <cellStyle name="Normal 3 3 2 9 2" xfId="18895" xr:uid="{00000000-0005-0000-0000-0000834F0000}"/>
    <cellStyle name="Normal 3 3 2 9 2 2" xfId="34008" xr:uid="{00000000-0005-0000-0000-0000844F0000}"/>
    <cellStyle name="Normal 3 3 2 9 3" xfId="27240" xr:uid="{00000000-0005-0000-0000-0000854F0000}"/>
    <cellStyle name="Normal 3 3 3" xfId="926" xr:uid="{00000000-0005-0000-0000-0000864F0000}"/>
    <cellStyle name="Normal 3 3 3 10" xfId="22327" xr:uid="{00000000-0005-0000-0000-0000874F0000}"/>
    <cellStyle name="Normal 3 3 3 11" xfId="6841" xr:uid="{00000000-0005-0000-0000-0000884F0000}"/>
    <cellStyle name="Normal 3 3 3 12" xfId="6144" xr:uid="{00000000-0005-0000-0000-0000894F0000}"/>
    <cellStyle name="Normal 3 3 3 13" xfId="5079" xr:uid="{00000000-0005-0000-0000-00008A4F0000}"/>
    <cellStyle name="Normal 3 3 3 14" xfId="4533" xr:uid="{00000000-0005-0000-0000-00008B4F0000}"/>
    <cellStyle name="Normal 3 3 3 2" xfId="2750" xr:uid="{00000000-0005-0000-0000-00008C4F0000}"/>
    <cellStyle name="Normal 3 3 3 2 10" xfId="6941" xr:uid="{00000000-0005-0000-0000-00008D4F0000}"/>
    <cellStyle name="Normal 3 3 3 2 2" xfId="7151" xr:uid="{00000000-0005-0000-0000-00008E4F0000}"/>
    <cellStyle name="Normal 3 3 3 2 2 2" xfId="7568" xr:uid="{00000000-0005-0000-0000-00008F4F0000}"/>
    <cellStyle name="Normal 3 3 3 2 2 2 2" xfId="10290" xr:uid="{00000000-0005-0000-0000-0000904F0000}"/>
    <cellStyle name="Normal 3 3 3 2 2 2 2 2" xfId="12027" xr:uid="{00000000-0005-0000-0000-0000914F0000}"/>
    <cellStyle name="Normal 3 3 3 2 2 2 2 2 2" xfId="15412" xr:uid="{00000000-0005-0000-0000-0000924F0000}"/>
    <cellStyle name="Normal 3 3 3 2 2 2 2 2 2 2" xfId="22196" xr:uid="{00000000-0005-0000-0000-0000934F0000}"/>
    <cellStyle name="Normal 3 3 3 2 2 2 2 2 2 2 2" xfId="37309" xr:uid="{00000000-0005-0000-0000-0000944F0000}"/>
    <cellStyle name="Normal 3 3 3 2 2 2 2 2 2 3" xfId="30541" xr:uid="{00000000-0005-0000-0000-0000954F0000}"/>
    <cellStyle name="Normal 3 3 3 2 2 2 2 2 3" xfId="18812" xr:uid="{00000000-0005-0000-0000-0000964F0000}"/>
    <cellStyle name="Normal 3 3 3 2 2 2 2 2 3 2" xfId="33925" xr:uid="{00000000-0005-0000-0000-0000974F0000}"/>
    <cellStyle name="Normal 3 3 3 2 2 2 2 2 4" xfId="27157" xr:uid="{00000000-0005-0000-0000-0000984F0000}"/>
    <cellStyle name="Normal 3 3 3 2 2 2 2 3" xfId="13699" xr:uid="{00000000-0005-0000-0000-0000994F0000}"/>
    <cellStyle name="Normal 3 3 3 2 2 2 2 3 2" xfId="20483" xr:uid="{00000000-0005-0000-0000-00009A4F0000}"/>
    <cellStyle name="Normal 3 3 3 2 2 2 2 3 2 2" xfId="35596" xr:uid="{00000000-0005-0000-0000-00009B4F0000}"/>
    <cellStyle name="Normal 3 3 3 2 2 2 2 3 3" xfId="28828" xr:uid="{00000000-0005-0000-0000-00009C4F0000}"/>
    <cellStyle name="Normal 3 3 3 2 2 2 2 4" xfId="17086" xr:uid="{00000000-0005-0000-0000-00009D4F0000}"/>
    <cellStyle name="Normal 3 3 3 2 2 2 2 4 2" xfId="32209" xr:uid="{00000000-0005-0000-0000-00009E4F0000}"/>
    <cellStyle name="Normal 3 3 3 2 2 2 2 5" xfId="25444" xr:uid="{00000000-0005-0000-0000-00009F4F0000}"/>
    <cellStyle name="Normal 3 3 3 2 2 2 3" xfId="11193" xr:uid="{00000000-0005-0000-0000-0000A04F0000}"/>
    <cellStyle name="Normal 3 3 3 2 2 2 3 2" xfId="14578" xr:uid="{00000000-0005-0000-0000-0000A14F0000}"/>
    <cellStyle name="Normal 3 3 3 2 2 2 3 2 2" xfId="21362" xr:uid="{00000000-0005-0000-0000-0000A24F0000}"/>
    <cellStyle name="Normal 3 3 3 2 2 2 3 2 2 2" xfId="36475" xr:uid="{00000000-0005-0000-0000-0000A34F0000}"/>
    <cellStyle name="Normal 3 3 3 2 2 2 3 2 3" xfId="29707" xr:uid="{00000000-0005-0000-0000-0000A44F0000}"/>
    <cellStyle name="Normal 3 3 3 2 2 2 3 3" xfId="17978" xr:uid="{00000000-0005-0000-0000-0000A54F0000}"/>
    <cellStyle name="Normal 3 3 3 2 2 2 3 3 2" xfId="33091" xr:uid="{00000000-0005-0000-0000-0000A64F0000}"/>
    <cellStyle name="Normal 3 3 3 2 2 2 3 4" xfId="26323" xr:uid="{00000000-0005-0000-0000-0000A74F0000}"/>
    <cellStyle name="Normal 3 3 3 2 2 2 4" xfId="12863" xr:uid="{00000000-0005-0000-0000-0000A84F0000}"/>
    <cellStyle name="Normal 3 3 3 2 2 2 4 2" xfId="19646" xr:uid="{00000000-0005-0000-0000-0000A94F0000}"/>
    <cellStyle name="Normal 3 3 3 2 2 2 4 2 2" xfId="34759" xr:uid="{00000000-0005-0000-0000-0000AA4F0000}"/>
    <cellStyle name="Normal 3 3 3 2 2 2 4 3" xfId="27991" xr:uid="{00000000-0005-0000-0000-0000AB4F0000}"/>
    <cellStyle name="Normal 3 3 3 2 2 2 5" xfId="16251" xr:uid="{00000000-0005-0000-0000-0000AC4F0000}"/>
    <cellStyle name="Normal 3 3 3 2 2 2 5 2" xfId="31375" xr:uid="{00000000-0005-0000-0000-0000AD4F0000}"/>
    <cellStyle name="Normal 3 3 3 2 2 2 6" xfId="9453" xr:uid="{00000000-0005-0000-0000-0000AE4F0000}"/>
    <cellStyle name="Normal 3 3 3 2 2 2 6 2" xfId="24607" xr:uid="{00000000-0005-0000-0000-0000AF4F0000}"/>
    <cellStyle name="Normal 3 3 3 2 2 2 7" xfId="23054" xr:uid="{00000000-0005-0000-0000-0000B04F0000}"/>
    <cellStyle name="Normal 3 3 3 2 2 3" xfId="9875" xr:uid="{00000000-0005-0000-0000-0000B14F0000}"/>
    <cellStyle name="Normal 3 3 3 2 2 3 2" xfId="11611" xr:uid="{00000000-0005-0000-0000-0000B24F0000}"/>
    <cellStyle name="Normal 3 3 3 2 2 3 2 2" xfId="14996" xr:uid="{00000000-0005-0000-0000-0000B34F0000}"/>
    <cellStyle name="Normal 3 3 3 2 2 3 2 2 2" xfId="21780" xr:uid="{00000000-0005-0000-0000-0000B44F0000}"/>
    <cellStyle name="Normal 3 3 3 2 2 3 2 2 2 2" xfId="36893" xr:uid="{00000000-0005-0000-0000-0000B54F0000}"/>
    <cellStyle name="Normal 3 3 3 2 2 3 2 2 3" xfId="30125" xr:uid="{00000000-0005-0000-0000-0000B64F0000}"/>
    <cellStyle name="Normal 3 3 3 2 2 3 2 3" xfId="18396" xr:uid="{00000000-0005-0000-0000-0000B74F0000}"/>
    <cellStyle name="Normal 3 3 3 2 2 3 2 3 2" xfId="33509" xr:uid="{00000000-0005-0000-0000-0000B84F0000}"/>
    <cellStyle name="Normal 3 3 3 2 2 3 2 4" xfId="26741" xr:uid="{00000000-0005-0000-0000-0000B94F0000}"/>
    <cellStyle name="Normal 3 3 3 2 2 3 3" xfId="13283" xr:uid="{00000000-0005-0000-0000-0000BA4F0000}"/>
    <cellStyle name="Normal 3 3 3 2 2 3 3 2" xfId="20067" xr:uid="{00000000-0005-0000-0000-0000BB4F0000}"/>
    <cellStyle name="Normal 3 3 3 2 2 3 3 2 2" xfId="35180" xr:uid="{00000000-0005-0000-0000-0000BC4F0000}"/>
    <cellStyle name="Normal 3 3 3 2 2 3 3 3" xfId="28412" xr:uid="{00000000-0005-0000-0000-0000BD4F0000}"/>
    <cellStyle name="Normal 3 3 3 2 2 3 4" xfId="16669" xr:uid="{00000000-0005-0000-0000-0000BE4F0000}"/>
    <cellStyle name="Normal 3 3 3 2 2 3 4 2" xfId="31793" xr:uid="{00000000-0005-0000-0000-0000BF4F0000}"/>
    <cellStyle name="Normal 3 3 3 2 2 3 5" xfId="25028" xr:uid="{00000000-0005-0000-0000-0000C04F0000}"/>
    <cellStyle name="Normal 3 3 3 2 2 4" xfId="10778" xr:uid="{00000000-0005-0000-0000-0000C14F0000}"/>
    <cellStyle name="Normal 3 3 3 2 2 4 2" xfId="14162" xr:uid="{00000000-0005-0000-0000-0000C24F0000}"/>
    <cellStyle name="Normal 3 3 3 2 2 4 2 2" xfId="20946" xr:uid="{00000000-0005-0000-0000-0000C34F0000}"/>
    <cellStyle name="Normal 3 3 3 2 2 4 2 2 2" xfId="36059" xr:uid="{00000000-0005-0000-0000-0000C44F0000}"/>
    <cellStyle name="Normal 3 3 3 2 2 4 2 3" xfId="29291" xr:uid="{00000000-0005-0000-0000-0000C54F0000}"/>
    <cellStyle name="Normal 3 3 3 2 2 4 3" xfId="17562" xr:uid="{00000000-0005-0000-0000-0000C64F0000}"/>
    <cellStyle name="Normal 3 3 3 2 2 4 3 2" xfId="32675" xr:uid="{00000000-0005-0000-0000-0000C74F0000}"/>
    <cellStyle name="Normal 3 3 3 2 2 4 4" xfId="25907" xr:uid="{00000000-0005-0000-0000-0000C84F0000}"/>
    <cellStyle name="Normal 3 3 3 2 2 5" xfId="12447" xr:uid="{00000000-0005-0000-0000-0000C94F0000}"/>
    <cellStyle name="Normal 3 3 3 2 2 5 2" xfId="19230" xr:uid="{00000000-0005-0000-0000-0000CA4F0000}"/>
    <cellStyle name="Normal 3 3 3 2 2 5 2 2" xfId="34343" xr:uid="{00000000-0005-0000-0000-0000CB4F0000}"/>
    <cellStyle name="Normal 3 3 3 2 2 5 3" xfId="27575" xr:uid="{00000000-0005-0000-0000-0000CC4F0000}"/>
    <cellStyle name="Normal 3 3 3 2 2 6" xfId="15835" xr:uid="{00000000-0005-0000-0000-0000CD4F0000}"/>
    <cellStyle name="Normal 3 3 3 2 2 6 2" xfId="30959" xr:uid="{00000000-0005-0000-0000-0000CE4F0000}"/>
    <cellStyle name="Normal 3 3 3 2 2 7" xfId="9037" xr:uid="{00000000-0005-0000-0000-0000CF4F0000}"/>
    <cellStyle name="Normal 3 3 3 2 2 7 2" xfId="24191" xr:uid="{00000000-0005-0000-0000-0000D04F0000}"/>
    <cellStyle name="Normal 3 3 3 2 2 8" xfId="22638" xr:uid="{00000000-0005-0000-0000-0000D14F0000}"/>
    <cellStyle name="Normal 3 3 3 2 3" xfId="7360" xr:uid="{00000000-0005-0000-0000-0000D24F0000}"/>
    <cellStyle name="Normal 3 3 3 2 3 2" xfId="10082" xr:uid="{00000000-0005-0000-0000-0000D34F0000}"/>
    <cellStyle name="Normal 3 3 3 2 3 2 2" xfId="11819" xr:uid="{00000000-0005-0000-0000-0000D44F0000}"/>
    <cellStyle name="Normal 3 3 3 2 3 2 2 2" xfId="15204" xr:uid="{00000000-0005-0000-0000-0000D54F0000}"/>
    <cellStyle name="Normal 3 3 3 2 3 2 2 2 2" xfId="21988" xr:uid="{00000000-0005-0000-0000-0000D64F0000}"/>
    <cellStyle name="Normal 3 3 3 2 3 2 2 2 2 2" xfId="37101" xr:uid="{00000000-0005-0000-0000-0000D74F0000}"/>
    <cellStyle name="Normal 3 3 3 2 3 2 2 2 3" xfId="30333" xr:uid="{00000000-0005-0000-0000-0000D84F0000}"/>
    <cellStyle name="Normal 3 3 3 2 3 2 2 3" xfId="18604" xr:uid="{00000000-0005-0000-0000-0000D94F0000}"/>
    <cellStyle name="Normal 3 3 3 2 3 2 2 3 2" xfId="33717" xr:uid="{00000000-0005-0000-0000-0000DA4F0000}"/>
    <cellStyle name="Normal 3 3 3 2 3 2 2 4" xfId="26949" xr:uid="{00000000-0005-0000-0000-0000DB4F0000}"/>
    <cellStyle name="Normal 3 3 3 2 3 2 3" xfId="13491" xr:uid="{00000000-0005-0000-0000-0000DC4F0000}"/>
    <cellStyle name="Normal 3 3 3 2 3 2 3 2" xfId="20275" xr:uid="{00000000-0005-0000-0000-0000DD4F0000}"/>
    <cellStyle name="Normal 3 3 3 2 3 2 3 2 2" xfId="35388" xr:uid="{00000000-0005-0000-0000-0000DE4F0000}"/>
    <cellStyle name="Normal 3 3 3 2 3 2 3 3" xfId="28620" xr:uid="{00000000-0005-0000-0000-0000DF4F0000}"/>
    <cellStyle name="Normal 3 3 3 2 3 2 4" xfId="16878" xr:uid="{00000000-0005-0000-0000-0000E04F0000}"/>
    <cellStyle name="Normal 3 3 3 2 3 2 4 2" xfId="32001" xr:uid="{00000000-0005-0000-0000-0000E14F0000}"/>
    <cellStyle name="Normal 3 3 3 2 3 2 5" xfId="25236" xr:uid="{00000000-0005-0000-0000-0000E24F0000}"/>
    <cellStyle name="Normal 3 3 3 2 3 3" xfId="10985" xr:uid="{00000000-0005-0000-0000-0000E34F0000}"/>
    <cellStyle name="Normal 3 3 3 2 3 3 2" xfId="14370" xr:uid="{00000000-0005-0000-0000-0000E44F0000}"/>
    <cellStyle name="Normal 3 3 3 2 3 3 2 2" xfId="21154" xr:uid="{00000000-0005-0000-0000-0000E54F0000}"/>
    <cellStyle name="Normal 3 3 3 2 3 3 2 2 2" xfId="36267" xr:uid="{00000000-0005-0000-0000-0000E64F0000}"/>
    <cellStyle name="Normal 3 3 3 2 3 3 2 3" xfId="29499" xr:uid="{00000000-0005-0000-0000-0000E74F0000}"/>
    <cellStyle name="Normal 3 3 3 2 3 3 3" xfId="17770" xr:uid="{00000000-0005-0000-0000-0000E84F0000}"/>
    <cellStyle name="Normal 3 3 3 2 3 3 3 2" xfId="32883" xr:uid="{00000000-0005-0000-0000-0000E94F0000}"/>
    <cellStyle name="Normal 3 3 3 2 3 3 4" xfId="26115" xr:uid="{00000000-0005-0000-0000-0000EA4F0000}"/>
    <cellStyle name="Normal 3 3 3 2 3 4" xfId="12655" xr:uid="{00000000-0005-0000-0000-0000EB4F0000}"/>
    <cellStyle name="Normal 3 3 3 2 3 4 2" xfId="19438" xr:uid="{00000000-0005-0000-0000-0000EC4F0000}"/>
    <cellStyle name="Normal 3 3 3 2 3 4 2 2" xfId="34551" xr:uid="{00000000-0005-0000-0000-0000ED4F0000}"/>
    <cellStyle name="Normal 3 3 3 2 3 4 3" xfId="27783" xr:uid="{00000000-0005-0000-0000-0000EE4F0000}"/>
    <cellStyle name="Normal 3 3 3 2 3 5" xfId="16043" xr:uid="{00000000-0005-0000-0000-0000EF4F0000}"/>
    <cellStyle name="Normal 3 3 3 2 3 5 2" xfId="31167" xr:uid="{00000000-0005-0000-0000-0000F04F0000}"/>
    <cellStyle name="Normal 3 3 3 2 3 6" xfId="9245" xr:uid="{00000000-0005-0000-0000-0000F14F0000}"/>
    <cellStyle name="Normal 3 3 3 2 3 6 2" xfId="24399" xr:uid="{00000000-0005-0000-0000-0000F24F0000}"/>
    <cellStyle name="Normal 3 3 3 2 3 7" xfId="22846" xr:uid="{00000000-0005-0000-0000-0000F34F0000}"/>
    <cellStyle name="Normal 3 3 3 2 4" xfId="9667" xr:uid="{00000000-0005-0000-0000-0000F44F0000}"/>
    <cellStyle name="Normal 3 3 3 2 4 2" xfId="11403" xr:uid="{00000000-0005-0000-0000-0000F54F0000}"/>
    <cellStyle name="Normal 3 3 3 2 4 2 2" xfId="14788" xr:uid="{00000000-0005-0000-0000-0000F64F0000}"/>
    <cellStyle name="Normal 3 3 3 2 4 2 2 2" xfId="21572" xr:uid="{00000000-0005-0000-0000-0000F74F0000}"/>
    <cellStyle name="Normal 3 3 3 2 4 2 2 2 2" xfId="36685" xr:uid="{00000000-0005-0000-0000-0000F84F0000}"/>
    <cellStyle name="Normal 3 3 3 2 4 2 2 3" xfId="29917" xr:uid="{00000000-0005-0000-0000-0000F94F0000}"/>
    <cellStyle name="Normal 3 3 3 2 4 2 3" xfId="18188" xr:uid="{00000000-0005-0000-0000-0000FA4F0000}"/>
    <cellStyle name="Normal 3 3 3 2 4 2 3 2" xfId="33301" xr:uid="{00000000-0005-0000-0000-0000FB4F0000}"/>
    <cellStyle name="Normal 3 3 3 2 4 2 4" xfId="26533" xr:uid="{00000000-0005-0000-0000-0000FC4F0000}"/>
    <cellStyle name="Normal 3 3 3 2 4 3" xfId="13075" xr:uid="{00000000-0005-0000-0000-0000FD4F0000}"/>
    <cellStyle name="Normal 3 3 3 2 4 3 2" xfId="19859" xr:uid="{00000000-0005-0000-0000-0000FE4F0000}"/>
    <cellStyle name="Normal 3 3 3 2 4 3 2 2" xfId="34972" xr:uid="{00000000-0005-0000-0000-0000FF4F0000}"/>
    <cellStyle name="Normal 3 3 3 2 4 3 3" xfId="28204" xr:uid="{00000000-0005-0000-0000-000000500000}"/>
    <cellStyle name="Normal 3 3 3 2 4 4" xfId="16461" xr:uid="{00000000-0005-0000-0000-000001500000}"/>
    <cellStyle name="Normal 3 3 3 2 4 4 2" xfId="31585" xr:uid="{00000000-0005-0000-0000-000002500000}"/>
    <cellStyle name="Normal 3 3 3 2 4 5" xfId="24820" xr:uid="{00000000-0005-0000-0000-000003500000}"/>
    <cellStyle name="Normal 3 3 3 2 5" xfId="10570" xr:uid="{00000000-0005-0000-0000-000004500000}"/>
    <cellStyle name="Normal 3 3 3 2 5 2" xfId="13954" xr:uid="{00000000-0005-0000-0000-000005500000}"/>
    <cellStyle name="Normal 3 3 3 2 5 2 2" xfId="20738" xr:uid="{00000000-0005-0000-0000-000006500000}"/>
    <cellStyle name="Normal 3 3 3 2 5 2 2 2" xfId="35851" xr:uid="{00000000-0005-0000-0000-000007500000}"/>
    <cellStyle name="Normal 3 3 3 2 5 2 3" xfId="29083" xr:uid="{00000000-0005-0000-0000-000008500000}"/>
    <cellStyle name="Normal 3 3 3 2 5 3" xfId="17354" xr:uid="{00000000-0005-0000-0000-000009500000}"/>
    <cellStyle name="Normal 3 3 3 2 5 3 2" xfId="32467" xr:uid="{00000000-0005-0000-0000-00000A500000}"/>
    <cellStyle name="Normal 3 3 3 2 5 4" xfId="25699" xr:uid="{00000000-0005-0000-0000-00000B500000}"/>
    <cellStyle name="Normal 3 3 3 2 6" xfId="12239" xr:uid="{00000000-0005-0000-0000-00000C500000}"/>
    <cellStyle name="Normal 3 3 3 2 6 2" xfId="19022" xr:uid="{00000000-0005-0000-0000-00000D500000}"/>
    <cellStyle name="Normal 3 3 3 2 6 2 2" xfId="34135" xr:uid="{00000000-0005-0000-0000-00000E500000}"/>
    <cellStyle name="Normal 3 3 3 2 6 3" xfId="27367" xr:uid="{00000000-0005-0000-0000-00000F500000}"/>
    <cellStyle name="Normal 3 3 3 2 7" xfId="15627" xr:uid="{00000000-0005-0000-0000-000010500000}"/>
    <cellStyle name="Normal 3 3 3 2 7 2" xfId="30751" xr:uid="{00000000-0005-0000-0000-000011500000}"/>
    <cellStyle name="Normal 3 3 3 2 8" xfId="8828" xr:uid="{00000000-0005-0000-0000-000012500000}"/>
    <cellStyle name="Normal 3 3 3 2 8 2" xfId="23983" xr:uid="{00000000-0005-0000-0000-000013500000}"/>
    <cellStyle name="Normal 3 3 3 2 9" xfId="22430" xr:uid="{00000000-0005-0000-0000-000014500000}"/>
    <cellStyle name="Normal 3 3 3 3" xfId="7048" xr:uid="{00000000-0005-0000-0000-000015500000}"/>
    <cellStyle name="Normal 3 3 3 3 2" xfId="7465" xr:uid="{00000000-0005-0000-0000-000016500000}"/>
    <cellStyle name="Normal 3 3 3 3 2 2" xfId="10187" xr:uid="{00000000-0005-0000-0000-000017500000}"/>
    <cellStyle name="Normal 3 3 3 3 2 2 2" xfId="11924" xr:uid="{00000000-0005-0000-0000-000018500000}"/>
    <cellStyle name="Normal 3 3 3 3 2 2 2 2" xfId="15309" xr:uid="{00000000-0005-0000-0000-000019500000}"/>
    <cellStyle name="Normal 3 3 3 3 2 2 2 2 2" xfId="22093" xr:uid="{00000000-0005-0000-0000-00001A500000}"/>
    <cellStyle name="Normal 3 3 3 3 2 2 2 2 2 2" xfId="37206" xr:uid="{00000000-0005-0000-0000-00001B500000}"/>
    <cellStyle name="Normal 3 3 3 3 2 2 2 2 3" xfId="30438" xr:uid="{00000000-0005-0000-0000-00001C500000}"/>
    <cellStyle name="Normal 3 3 3 3 2 2 2 3" xfId="18709" xr:uid="{00000000-0005-0000-0000-00001D500000}"/>
    <cellStyle name="Normal 3 3 3 3 2 2 2 3 2" xfId="33822" xr:uid="{00000000-0005-0000-0000-00001E500000}"/>
    <cellStyle name="Normal 3 3 3 3 2 2 2 4" xfId="27054" xr:uid="{00000000-0005-0000-0000-00001F500000}"/>
    <cellStyle name="Normal 3 3 3 3 2 2 3" xfId="13596" xr:uid="{00000000-0005-0000-0000-000020500000}"/>
    <cellStyle name="Normal 3 3 3 3 2 2 3 2" xfId="20380" xr:uid="{00000000-0005-0000-0000-000021500000}"/>
    <cellStyle name="Normal 3 3 3 3 2 2 3 2 2" xfId="35493" xr:uid="{00000000-0005-0000-0000-000022500000}"/>
    <cellStyle name="Normal 3 3 3 3 2 2 3 3" xfId="28725" xr:uid="{00000000-0005-0000-0000-000023500000}"/>
    <cellStyle name="Normal 3 3 3 3 2 2 4" xfId="16983" xr:uid="{00000000-0005-0000-0000-000024500000}"/>
    <cellStyle name="Normal 3 3 3 3 2 2 4 2" xfId="32106" xr:uid="{00000000-0005-0000-0000-000025500000}"/>
    <cellStyle name="Normal 3 3 3 3 2 2 5" xfId="25341" xr:uid="{00000000-0005-0000-0000-000026500000}"/>
    <cellStyle name="Normal 3 3 3 3 2 3" xfId="11090" xr:uid="{00000000-0005-0000-0000-000027500000}"/>
    <cellStyle name="Normal 3 3 3 3 2 3 2" xfId="14475" xr:uid="{00000000-0005-0000-0000-000028500000}"/>
    <cellStyle name="Normal 3 3 3 3 2 3 2 2" xfId="21259" xr:uid="{00000000-0005-0000-0000-000029500000}"/>
    <cellStyle name="Normal 3 3 3 3 2 3 2 2 2" xfId="36372" xr:uid="{00000000-0005-0000-0000-00002A500000}"/>
    <cellStyle name="Normal 3 3 3 3 2 3 2 3" xfId="29604" xr:uid="{00000000-0005-0000-0000-00002B500000}"/>
    <cellStyle name="Normal 3 3 3 3 2 3 3" xfId="17875" xr:uid="{00000000-0005-0000-0000-00002C500000}"/>
    <cellStyle name="Normal 3 3 3 3 2 3 3 2" xfId="32988" xr:uid="{00000000-0005-0000-0000-00002D500000}"/>
    <cellStyle name="Normal 3 3 3 3 2 3 4" xfId="26220" xr:uid="{00000000-0005-0000-0000-00002E500000}"/>
    <cellStyle name="Normal 3 3 3 3 2 4" xfId="12760" xr:uid="{00000000-0005-0000-0000-00002F500000}"/>
    <cellStyle name="Normal 3 3 3 3 2 4 2" xfId="19543" xr:uid="{00000000-0005-0000-0000-000030500000}"/>
    <cellStyle name="Normal 3 3 3 3 2 4 2 2" xfId="34656" xr:uid="{00000000-0005-0000-0000-000031500000}"/>
    <cellStyle name="Normal 3 3 3 3 2 4 3" xfId="27888" xr:uid="{00000000-0005-0000-0000-000032500000}"/>
    <cellStyle name="Normal 3 3 3 3 2 5" xfId="16148" xr:uid="{00000000-0005-0000-0000-000033500000}"/>
    <cellStyle name="Normal 3 3 3 3 2 5 2" xfId="31272" xr:uid="{00000000-0005-0000-0000-000034500000}"/>
    <cellStyle name="Normal 3 3 3 3 2 6" xfId="9350" xr:uid="{00000000-0005-0000-0000-000035500000}"/>
    <cellStyle name="Normal 3 3 3 3 2 6 2" xfId="24504" xr:uid="{00000000-0005-0000-0000-000036500000}"/>
    <cellStyle name="Normal 3 3 3 3 2 7" xfId="22951" xr:uid="{00000000-0005-0000-0000-000037500000}"/>
    <cellStyle name="Normal 3 3 3 3 3" xfId="9772" xr:uid="{00000000-0005-0000-0000-000038500000}"/>
    <cellStyle name="Normal 3 3 3 3 3 2" xfId="11508" xr:uid="{00000000-0005-0000-0000-000039500000}"/>
    <cellStyle name="Normal 3 3 3 3 3 2 2" xfId="14893" xr:uid="{00000000-0005-0000-0000-00003A500000}"/>
    <cellStyle name="Normal 3 3 3 3 3 2 2 2" xfId="21677" xr:uid="{00000000-0005-0000-0000-00003B500000}"/>
    <cellStyle name="Normal 3 3 3 3 3 2 2 2 2" xfId="36790" xr:uid="{00000000-0005-0000-0000-00003C500000}"/>
    <cellStyle name="Normal 3 3 3 3 3 2 2 3" xfId="30022" xr:uid="{00000000-0005-0000-0000-00003D500000}"/>
    <cellStyle name="Normal 3 3 3 3 3 2 3" xfId="18293" xr:uid="{00000000-0005-0000-0000-00003E500000}"/>
    <cellStyle name="Normal 3 3 3 3 3 2 3 2" xfId="33406" xr:uid="{00000000-0005-0000-0000-00003F500000}"/>
    <cellStyle name="Normal 3 3 3 3 3 2 4" xfId="26638" xr:uid="{00000000-0005-0000-0000-000040500000}"/>
    <cellStyle name="Normal 3 3 3 3 3 3" xfId="13180" xr:uid="{00000000-0005-0000-0000-000041500000}"/>
    <cellStyle name="Normal 3 3 3 3 3 3 2" xfId="19964" xr:uid="{00000000-0005-0000-0000-000042500000}"/>
    <cellStyle name="Normal 3 3 3 3 3 3 2 2" xfId="35077" xr:uid="{00000000-0005-0000-0000-000043500000}"/>
    <cellStyle name="Normal 3 3 3 3 3 3 3" xfId="28309" xr:uid="{00000000-0005-0000-0000-000044500000}"/>
    <cellStyle name="Normal 3 3 3 3 3 4" xfId="16566" xr:uid="{00000000-0005-0000-0000-000045500000}"/>
    <cellStyle name="Normal 3 3 3 3 3 4 2" xfId="31690" xr:uid="{00000000-0005-0000-0000-000046500000}"/>
    <cellStyle name="Normal 3 3 3 3 3 5" xfId="24925" xr:uid="{00000000-0005-0000-0000-000047500000}"/>
    <cellStyle name="Normal 3 3 3 3 4" xfId="10675" xr:uid="{00000000-0005-0000-0000-000048500000}"/>
    <cellStyle name="Normal 3 3 3 3 4 2" xfId="14059" xr:uid="{00000000-0005-0000-0000-000049500000}"/>
    <cellStyle name="Normal 3 3 3 3 4 2 2" xfId="20843" xr:uid="{00000000-0005-0000-0000-00004A500000}"/>
    <cellStyle name="Normal 3 3 3 3 4 2 2 2" xfId="35956" xr:uid="{00000000-0005-0000-0000-00004B500000}"/>
    <cellStyle name="Normal 3 3 3 3 4 2 3" xfId="29188" xr:uid="{00000000-0005-0000-0000-00004C500000}"/>
    <cellStyle name="Normal 3 3 3 3 4 3" xfId="17459" xr:uid="{00000000-0005-0000-0000-00004D500000}"/>
    <cellStyle name="Normal 3 3 3 3 4 3 2" xfId="32572" xr:uid="{00000000-0005-0000-0000-00004E500000}"/>
    <cellStyle name="Normal 3 3 3 3 4 4" xfId="25804" xr:uid="{00000000-0005-0000-0000-00004F500000}"/>
    <cellStyle name="Normal 3 3 3 3 5" xfId="12344" xr:uid="{00000000-0005-0000-0000-000050500000}"/>
    <cellStyle name="Normal 3 3 3 3 5 2" xfId="19127" xr:uid="{00000000-0005-0000-0000-000051500000}"/>
    <cellStyle name="Normal 3 3 3 3 5 2 2" xfId="34240" xr:uid="{00000000-0005-0000-0000-000052500000}"/>
    <cellStyle name="Normal 3 3 3 3 5 3" xfId="27472" xr:uid="{00000000-0005-0000-0000-000053500000}"/>
    <cellStyle name="Normal 3 3 3 3 6" xfId="15732" xr:uid="{00000000-0005-0000-0000-000054500000}"/>
    <cellStyle name="Normal 3 3 3 3 6 2" xfId="30856" xr:uid="{00000000-0005-0000-0000-000055500000}"/>
    <cellStyle name="Normal 3 3 3 3 7" xfId="8934" xr:uid="{00000000-0005-0000-0000-000056500000}"/>
    <cellStyle name="Normal 3 3 3 3 7 2" xfId="24088" xr:uid="{00000000-0005-0000-0000-000057500000}"/>
    <cellStyle name="Normal 3 3 3 3 8" xfId="22535" xr:uid="{00000000-0005-0000-0000-000058500000}"/>
    <cellStyle name="Normal 3 3 3 4" xfId="7259" xr:uid="{00000000-0005-0000-0000-000059500000}"/>
    <cellStyle name="Normal 3 3 3 4 2" xfId="9980" xr:uid="{00000000-0005-0000-0000-00005A500000}"/>
    <cellStyle name="Normal 3 3 3 4 2 2" xfId="11716" xr:uid="{00000000-0005-0000-0000-00005B500000}"/>
    <cellStyle name="Normal 3 3 3 4 2 2 2" xfId="15101" xr:uid="{00000000-0005-0000-0000-00005C500000}"/>
    <cellStyle name="Normal 3 3 3 4 2 2 2 2" xfId="21885" xr:uid="{00000000-0005-0000-0000-00005D500000}"/>
    <cellStyle name="Normal 3 3 3 4 2 2 2 2 2" xfId="36998" xr:uid="{00000000-0005-0000-0000-00005E500000}"/>
    <cellStyle name="Normal 3 3 3 4 2 2 2 3" xfId="30230" xr:uid="{00000000-0005-0000-0000-00005F500000}"/>
    <cellStyle name="Normal 3 3 3 4 2 2 3" xfId="18501" xr:uid="{00000000-0005-0000-0000-000060500000}"/>
    <cellStyle name="Normal 3 3 3 4 2 2 3 2" xfId="33614" xr:uid="{00000000-0005-0000-0000-000061500000}"/>
    <cellStyle name="Normal 3 3 3 4 2 2 4" xfId="26846" xr:uid="{00000000-0005-0000-0000-000062500000}"/>
    <cellStyle name="Normal 3 3 3 4 2 3" xfId="13388" xr:uid="{00000000-0005-0000-0000-000063500000}"/>
    <cellStyle name="Normal 3 3 3 4 2 3 2" xfId="20172" xr:uid="{00000000-0005-0000-0000-000064500000}"/>
    <cellStyle name="Normal 3 3 3 4 2 3 2 2" xfId="35285" xr:uid="{00000000-0005-0000-0000-000065500000}"/>
    <cellStyle name="Normal 3 3 3 4 2 3 3" xfId="28517" xr:uid="{00000000-0005-0000-0000-000066500000}"/>
    <cellStyle name="Normal 3 3 3 4 2 4" xfId="16775" xr:uid="{00000000-0005-0000-0000-000067500000}"/>
    <cellStyle name="Normal 3 3 3 4 2 4 2" xfId="31898" xr:uid="{00000000-0005-0000-0000-000068500000}"/>
    <cellStyle name="Normal 3 3 3 4 2 5" xfId="25133" xr:uid="{00000000-0005-0000-0000-000069500000}"/>
    <cellStyle name="Normal 3 3 3 4 3" xfId="10883" xr:uid="{00000000-0005-0000-0000-00006A500000}"/>
    <cellStyle name="Normal 3 3 3 4 3 2" xfId="14267" xr:uid="{00000000-0005-0000-0000-00006B500000}"/>
    <cellStyle name="Normal 3 3 3 4 3 2 2" xfId="21051" xr:uid="{00000000-0005-0000-0000-00006C500000}"/>
    <cellStyle name="Normal 3 3 3 4 3 2 2 2" xfId="36164" xr:uid="{00000000-0005-0000-0000-00006D500000}"/>
    <cellStyle name="Normal 3 3 3 4 3 2 3" xfId="29396" xr:uid="{00000000-0005-0000-0000-00006E500000}"/>
    <cellStyle name="Normal 3 3 3 4 3 3" xfId="17667" xr:uid="{00000000-0005-0000-0000-00006F500000}"/>
    <cellStyle name="Normal 3 3 3 4 3 3 2" xfId="32780" xr:uid="{00000000-0005-0000-0000-000070500000}"/>
    <cellStyle name="Normal 3 3 3 4 3 4" xfId="26012" xr:uid="{00000000-0005-0000-0000-000071500000}"/>
    <cellStyle name="Normal 3 3 3 4 4" xfId="12552" xr:uid="{00000000-0005-0000-0000-000072500000}"/>
    <cellStyle name="Normal 3 3 3 4 4 2" xfId="19335" xr:uid="{00000000-0005-0000-0000-000073500000}"/>
    <cellStyle name="Normal 3 3 3 4 4 2 2" xfId="34448" xr:uid="{00000000-0005-0000-0000-000074500000}"/>
    <cellStyle name="Normal 3 3 3 4 4 3" xfId="27680" xr:uid="{00000000-0005-0000-0000-000075500000}"/>
    <cellStyle name="Normal 3 3 3 4 5" xfId="15940" xr:uid="{00000000-0005-0000-0000-000076500000}"/>
    <cellStyle name="Normal 3 3 3 4 5 2" xfId="31064" xr:uid="{00000000-0005-0000-0000-000077500000}"/>
    <cellStyle name="Normal 3 3 3 4 6" xfId="9142" xr:uid="{00000000-0005-0000-0000-000078500000}"/>
    <cellStyle name="Normal 3 3 3 4 6 2" xfId="24296" xr:uid="{00000000-0005-0000-0000-000079500000}"/>
    <cellStyle name="Normal 3 3 3 4 7" xfId="22743" xr:uid="{00000000-0005-0000-0000-00007A500000}"/>
    <cellStyle name="Normal 3 3 3 5" xfId="7751" xr:uid="{00000000-0005-0000-0000-00007B500000}"/>
    <cellStyle name="Normal 3 3 3 5 2" xfId="11300" xr:uid="{00000000-0005-0000-0000-00007C500000}"/>
    <cellStyle name="Normal 3 3 3 5 2 2" xfId="14685" xr:uid="{00000000-0005-0000-0000-00007D500000}"/>
    <cellStyle name="Normal 3 3 3 5 2 2 2" xfId="21469" xr:uid="{00000000-0005-0000-0000-00007E500000}"/>
    <cellStyle name="Normal 3 3 3 5 2 2 2 2" xfId="36582" xr:uid="{00000000-0005-0000-0000-00007F500000}"/>
    <cellStyle name="Normal 3 3 3 5 2 2 3" xfId="29814" xr:uid="{00000000-0005-0000-0000-000080500000}"/>
    <cellStyle name="Normal 3 3 3 5 2 3" xfId="18085" xr:uid="{00000000-0005-0000-0000-000081500000}"/>
    <cellStyle name="Normal 3 3 3 5 2 3 2" xfId="33198" xr:uid="{00000000-0005-0000-0000-000082500000}"/>
    <cellStyle name="Normal 3 3 3 5 2 4" xfId="26430" xr:uid="{00000000-0005-0000-0000-000083500000}"/>
    <cellStyle name="Normal 3 3 3 5 3" xfId="12972" xr:uid="{00000000-0005-0000-0000-000084500000}"/>
    <cellStyle name="Normal 3 3 3 5 3 2" xfId="19756" xr:uid="{00000000-0005-0000-0000-000085500000}"/>
    <cellStyle name="Normal 3 3 3 5 3 2 2" xfId="34869" xr:uid="{00000000-0005-0000-0000-000086500000}"/>
    <cellStyle name="Normal 3 3 3 5 3 3" xfId="28101" xr:uid="{00000000-0005-0000-0000-000087500000}"/>
    <cellStyle name="Normal 3 3 3 5 4" xfId="16358" xr:uid="{00000000-0005-0000-0000-000088500000}"/>
    <cellStyle name="Normal 3 3 3 5 4 2" xfId="31482" xr:uid="{00000000-0005-0000-0000-000089500000}"/>
    <cellStyle name="Normal 3 3 3 5 5" xfId="9564" xr:uid="{00000000-0005-0000-0000-00008A500000}"/>
    <cellStyle name="Normal 3 3 3 5 5 2" xfId="24717" xr:uid="{00000000-0005-0000-0000-00008B500000}"/>
    <cellStyle name="Normal 3 3 3 6" xfId="10466" xr:uid="{00000000-0005-0000-0000-00008C500000}"/>
    <cellStyle name="Normal 3 3 3 6 2" xfId="13851" xr:uid="{00000000-0005-0000-0000-00008D500000}"/>
    <cellStyle name="Normal 3 3 3 6 2 2" xfId="20635" xr:uid="{00000000-0005-0000-0000-00008E500000}"/>
    <cellStyle name="Normal 3 3 3 6 2 2 2" xfId="35748" xr:uid="{00000000-0005-0000-0000-00008F500000}"/>
    <cellStyle name="Normal 3 3 3 6 2 3" xfId="28980" xr:uid="{00000000-0005-0000-0000-000090500000}"/>
    <cellStyle name="Normal 3 3 3 6 3" xfId="17251" xr:uid="{00000000-0005-0000-0000-000091500000}"/>
    <cellStyle name="Normal 3 3 3 6 3 2" xfId="32364" xr:uid="{00000000-0005-0000-0000-000092500000}"/>
    <cellStyle name="Normal 3 3 3 6 4" xfId="25596" xr:uid="{00000000-0005-0000-0000-000093500000}"/>
    <cellStyle name="Normal 3 3 3 7" xfId="12136" xr:uid="{00000000-0005-0000-0000-000094500000}"/>
    <cellStyle name="Normal 3 3 3 7 2" xfId="18919" xr:uid="{00000000-0005-0000-0000-000095500000}"/>
    <cellStyle name="Normal 3 3 3 7 2 2" xfId="34032" xr:uid="{00000000-0005-0000-0000-000096500000}"/>
    <cellStyle name="Normal 3 3 3 7 3" xfId="27264" xr:uid="{00000000-0005-0000-0000-000097500000}"/>
    <cellStyle name="Normal 3 3 3 8" xfId="15525" xr:uid="{00000000-0005-0000-0000-000098500000}"/>
    <cellStyle name="Normal 3 3 3 8 2" xfId="30648" xr:uid="{00000000-0005-0000-0000-000099500000}"/>
    <cellStyle name="Normal 3 3 3 9" xfId="8725" xr:uid="{00000000-0005-0000-0000-00009A500000}"/>
    <cellStyle name="Normal 3 3 3 9 2" xfId="23880" xr:uid="{00000000-0005-0000-0000-00009B500000}"/>
    <cellStyle name="Normal 3 3 4" xfId="2751" xr:uid="{00000000-0005-0000-0000-00009C500000}"/>
    <cellStyle name="Normal 3 3 4 10" xfId="6894" xr:uid="{00000000-0005-0000-0000-00009D500000}"/>
    <cellStyle name="Normal 3 3 4 11" xfId="6145" xr:uid="{00000000-0005-0000-0000-00009E500000}"/>
    <cellStyle name="Normal 3 3 4 12" xfId="5080" xr:uid="{00000000-0005-0000-0000-00009F500000}"/>
    <cellStyle name="Normal 3 3 4 2" xfId="7103" xr:uid="{00000000-0005-0000-0000-0000A0500000}"/>
    <cellStyle name="Normal 3 3 4 2 2" xfId="7520" xr:uid="{00000000-0005-0000-0000-0000A1500000}"/>
    <cellStyle name="Normal 3 3 4 2 2 2" xfId="10242" xr:uid="{00000000-0005-0000-0000-0000A2500000}"/>
    <cellStyle name="Normal 3 3 4 2 2 2 2" xfId="11979" xr:uid="{00000000-0005-0000-0000-0000A3500000}"/>
    <cellStyle name="Normal 3 3 4 2 2 2 2 2" xfId="15364" xr:uid="{00000000-0005-0000-0000-0000A4500000}"/>
    <cellStyle name="Normal 3 3 4 2 2 2 2 2 2" xfId="22148" xr:uid="{00000000-0005-0000-0000-0000A5500000}"/>
    <cellStyle name="Normal 3 3 4 2 2 2 2 2 2 2" xfId="37261" xr:uid="{00000000-0005-0000-0000-0000A6500000}"/>
    <cellStyle name="Normal 3 3 4 2 2 2 2 2 3" xfId="30493" xr:uid="{00000000-0005-0000-0000-0000A7500000}"/>
    <cellStyle name="Normal 3 3 4 2 2 2 2 3" xfId="18764" xr:uid="{00000000-0005-0000-0000-0000A8500000}"/>
    <cellStyle name="Normal 3 3 4 2 2 2 2 3 2" xfId="33877" xr:uid="{00000000-0005-0000-0000-0000A9500000}"/>
    <cellStyle name="Normal 3 3 4 2 2 2 2 4" xfId="27109" xr:uid="{00000000-0005-0000-0000-0000AA500000}"/>
    <cellStyle name="Normal 3 3 4 2 2 2 3" xfId="13651" xr:uid="{00000000-0005-0000-0000-0000AB500000}"/>
    <cellStyle name="Normal 3 3 4 2 2 2 3 2" xfId="20435" xr:uid="{00000000-0005-0000-0000-0000AC500000}"/>
    <cellStyle name="Normal 3 3 4 2 2 2 3 2 2" xfId="35548" xr:uid="{00000000-0005-0000-0000-0000AD500000}"/>
    <cellStyle name="Normal 3 3 4 2 2 2 3 3" xfId="28780" xr:uid="{00000000-0005-0000-0000-0000AE500000}"/>
    <cellStyle name="Normal 3 3 4 2 2 2 4" xfId="17038" xr:uid="{00000000-0005-0000-0000-0000AF500000}"/>
    <cellStyle name="Normal 3 3 4 2 2 2 4 2" xfId="32161" xr:uid="{00000000-0005-0000-0000-0000B0500000}"/>
    <cellStyle name="Normal 3 3 4 2 2 2 5" xfId="25396" xr:uid="{00000000-0005-0000-0000-0000B1500000}"/>
    <cellStyle name="Normal 3 3 4 2 2 3" xfId="11145" xr:uid="{00000000-0005-0000-0000-0000B2500000}"/>
    <cellStyle name="Normal 3 3 4 2 2 3 2" xfId="14530" xr:uid="{00000000-0005-0000-0000-0000B3500000}"/>
    <cellStyle name="Normal 3 3 4 2 2 3 2 2" xfId="21314" xr:uid="{00000000-0005-0000-0000-0000B4500000}"/>
    <cellStyle name="Normal 3 3 4 2 2 3 2 2 2" xfId="36427" xr:uid="{00000000-0005-0000-0000-0000B5500000}"/>
    <cellStyle name="Normal 3 3 4 2 2 3 2 3" xfId="29659" xr:uid="{00000000-0005-0000-0000-0000B6500000}"/>
    <cellStyle name="Normal 3 3 4 2 2 3 3" xfId="17930" xr:uid="{00000000-0005-0000-0000-0000B7500000}"/>
    <cellStyle name="Normal 3 3 4 2 2 3 3 2" xfId="33043" xr:uid="{00000000-0005-0000-0000-0000B8500000}"/>
    <cellStyle name="Normal 3 3 4 2 2 3 4" xfId="26275" xr:uid="{00000000-0005-0000-0000-0000B9500000}"/>
    <cellStyle name="Normal 3 3 4 2 2 4" xfId="12815" xr:uid="{00000000-0005-0000-0000-0000BA500000}"/>
    <cellStyle name="Normal 3 3 4 2 2 4 2" xfId="19598" xr:uid="{00000000-0005-0000-0000-0000BB500000}"/>
    <cellStyle name="Normal 3 3 4 2 2 4 2 2" xfId="34711" xr:uid="{00000000-0005-0000-0000-0000BC500000}"/>
    <cellStyle name="Normal 3 3 4 2 2 4 3" xfId="27943" xr:uid="{00000000-0005-0000-0000-0000BD500000}"/>
    <cellStyle name="Normal 3 3 4 2 2 5" xfId="16203" xr:uid="{00000000-0005-0000-0000-0000BE500000}"/>
    <cellStyle name="Normal 3 3 4 2 2 5 2" xfId="31327" xr:uid="{00000000-0005-0000-0000-0000BF500000}"/>
    <cellStyle name="Normal 3 3 4 2 2 6" xfId="9405" xr:uid="{00000000-0005-0000-0000-0000C0500000}"/>
    <cellStyle name="Normal 3 3 4 2 2 6 2" xfId="24559" xr:uid="{00000000-0005-0000-0000-0000C1500000}"/>
    <cellStyle name="Normal 3 3 4 2 2 7" xfId="23006" xr:uid="{00000000-0005-0000-0000-0000C2500000}"/>
    <cellStyle name="Normal 3 3 4 2 3" xfId="9827" xr:uid="{00000000-0005-0000-0000-0000C3500000}"/>
    <cellStyle name="Normal 3 3 4 2 3 2" xfId="11563" xr:uid="{00000000-0005-0000-0000-0000C4500000}"/>
    <cellStyle name="Normal 3 3 4 2 3 2 2" xfId="14948" xr:uid="{00000000-0005-0000-0000-0000C5500000}"/>
    <cellStyle name="Normal 3 3 4 2 3 2 2 2" xfId="21732" xr:uid="{00000000-0005-0000-0000-0000C6500000}"/>
    <cellStyle name="Normal 3 3 4 2 3 2 2 2 2" xfId="36845" xr:uid="{00000000-0005-0000-0000-0000C7500000}"/>
    <cellStyle name="Normal 3 3 4 2 3 2 2 3" xfId="30077" xr:uid="{00000000-0005-0000-0000-0000C8500000}"/>
    <cellStyle name="Normal 3 3 4 2 3 2 3" xfId="18348" xr:uid="{00000000-0005-0000-0000-0000C9500000}"/>
    <cellStyle name="Normal 3 3 4 2 3 2 3 2" xfId="33461" xr:uid="{00000000-0005-0000-0000-0000CA500000}"/>
    <cellStyle name="Normal 3 3 4 2 3 2 4" xfId="26693" xr:uid="{00000000-0005-0000-0000-0000CB500000}"/>
    <cellStyle name="Normal 3 3 4 2 3 3" xfId="13235" xr:uid="{00000000-0005-0000-0000-0000CC500000}"/>
    <cellStyle name="Normal 3 3 4 2 3 3 2" xfId="20019" xr:uid="{00000000-0005-0000-0000-0000CD500000}"/>
    <cellStyle name="Normal 3 3 4 2 3 3 2 2" xfId="35132" xr:uid="{00000000-0005-0000-0000-0000CE500000}"/>
    <cellStyle name="Normal 3 3 4 2 3 3 3" xfId="28364" xr:uid="{00000000-0005-0000-0000-0000CF500000}"/>
    <cellStyle name="Normal 3 3 4 2 3 4" xfId="16621" xr:uid="{00000000-0005-0000-0000-0000D0500000}"/>
    <cellStyle name="Normal 3 3 4 2 3 4 2" xfId="31745" xr:uid="{00000000-0005-0000-0000-0000D1500000}"/>
    <cellStyle name="Normal 3 3 4 2 3 5" xfId="24980" xr:uid="{00000000-0005-0000-0000-0000D2500000}"/>
    <cellStyle name="Normal 3 3 4 2 4" xfId="10730" xr:uid="{00000000-0005-0000-0000-0000D3500000}"/>
    <cellStyle name="Normal 3 3 4 2 4 2" xfId="14114" xr:uid="{00000000-0005-0000-0000-0000D4500000}"/>
    <cellStyle name="Normal 3 3 4 2 4 2 2" xfId="20898" xr:uid="{00000000-0005-0000-0000-0000D5500000}"/>
    <cellStyle name="Normal 3 3 4 2 4 2 2 2" xfId="36011" xr:uid="{00000000-0005-0000-0000-0000D6500000}"/>
    <cellStyle name="Normal 3 3 4 2 4 2 3" xfId="29243" xr:uid="{00000000-0005-0000-0000-0000D7500000}"/>
    <cellStyle name="Normal 3 3 4 2 4 3" xfId="17514" xr:uid="{00000000-0005-0000-0000-0000D8500000}"/>
    <cellStyle name="Normal 3 3 4 2 4 3 2" xfId="32627" xr:uid="{00000000-0005-0000-0000-0000D9500000}"/>
    <cellStyle name="Normal 3 3 4 2 4 4" xfId="25859" xr:uid="{00000000-0005-0000-0000-0000DA500000}"/>
    <cellStyle name="Normal 3 3 4 2 5" xfId="12399" xr:uid="{00000000-0005-0000-0000-0000DB500000}"/>
    <cellStyle name="Normal 3 3 4 2 5 2" xfId="19182" xr:uid="{00000000-0005-0000-0000-0000DC500000}"/>
    <cellStyle name="Normal 3 3 4 2 5 2 2" xfId="34295" xr:uid="{00000000-0005-0000-0000-0000DD500000}"/>
    <cellStyle name="Normal 3 3 4 2 5 3" xfId="27527" xr:uid="{00000000-0005-0000-0000-0000DE500000}"/>
    <cellStyle name="Normal 3 3 4 2 6" xfId="15787" xr:uid="{00000000-0005-0000-0000-0000DF500000}"/>
    <cellStyle name="Normal 3 3 4 2 6 2" xfId="30911" xr:uid="{00000000-0005-0000-0000-0000E0500000}"/>
    <cellStyle name="Normal 3 3 4 2 7" xfId="8989" xr:uid="{00000000-0005-0000-0000-0000E1500000}"/>
    <cellStyle name="Normal 3 3 4 2 7 2" xfId="24143" xr:uid="{00000000-0005-0000-0000-0000E2500000}"/>
    <cellStyle name="Normal 3 3 4 2 8" xfId="22590" xr:uid="{00000000-0005-0000-0000-0000E3500000}"/>
    <cellStyle name="Normal 3 3 4 3" xfId="7312" xr:uid="{00000000-0005-0000-0000-0000E4500000}"/>
    <cellStyle name="Normal 3 3 4 3 2" xfId="10034" xr:uid="{00000000-0005-0000-0000-0000E5500000}"/>
    <cellStyle name="Normal 3 3 4 3 2 2" xfId="11771" xr:uid="{00000000-0005-0000-0000-0000E6500000}"/>
    <cellStyle name="Normal 3 3 4 3 2 2 2" xfId="15156" xr:uid="{00000000-0005-0000-0000-0000E7500000}"/>
    <cellStyle name="Normal 3 3 4 3 2 2 2 2" xfId="21940" xr:uid="{00000000-0005-0000-0000-0000E8500000}"/>
    <cellStyle name="Normal 3 3 4 3 2 2 2 2 2" xfId="37053" xr:uid="{00000000-0005-0000-0000-0000E9500000}"/>
    <cellStyle name="Normal 3 3 4 3 2 2 2 3" xfId="30285" xr:uid="{00000000-0005-0000-0000-0000EA500000}"/>
    <cellStyle name="Normal 3 3 4 3 2 2 3" xfId="18556" xr:uid="{00000000-0005-0000-0000-0000EB500000}"/>
    <cellStyle name="Normal 3 3 4 3 2 2 3 2" xfId="33669" xr:uid="{00000000-0005-0000-0000-0000EC500000}"/>
    <cellStyle name="Normal 3 3 4 3 2 2 4" xfId="26901" xr:uid="{00000000-0005-0000-0000-0000ED500000}"/>
    <cellStyle name="Normal 3 3 4 3 2 3" xfId="13443" xr:uid="{00000000-0005-0000-0000-0000EE500000}"/>
    <cellStyle name="Normal 3 3 4 3 2 3 2" xfId="20227" xr:uid="{00000000-0005-0000-0000-0000EF500000}"/>
    <cellStyle name="Normal 3 3 4 3 2 3 2 2" xfId="35340" xr:uid="{00000000-0005-0000-0000-0000F0500000}"/>
    <cellStyle name="Normal 3 3 4 3 2 3 3" xfId="28572" xr:uid="{00000000-0005-0000-0000-0000F1500000}"/>
    <cellStyle name="Normal 3 3 4 3 2 4" xfId="16830" xr:uid="{00000000-0005-0000-0000-0000F2500000}"/>
    <cellStyle name="Normal 3 3 4 3 2 4 2" xfId="31953" xr:uid="{00000000-0005-0000-0000-0000F3500000}"/>
    <cellStyle name="Normal 3 3 4 3 2 5" xfId="25188" xr:uid="{00000000-0005-0000-0000-0000F4500000}"/>
    <cellStyle name="Normal 3 3 4 3 3" xfId="10937" xr:uid="{00000000-0005-0000-0000-0000F5500000}"/>
    <cellStyle name="Normal 3 3 4 3 3 2" xfId="14322" xr:uid="{00000000-0005-0000-0000-0000F6500000}"/>
    <cellStyle name="Normal 3 3 4 3 3 2 2" xfId="21106" xr:uid="{00000000-0005-0000-0000-0000F7500000}"/>
    <cellStyle name="Normal 3 3 4 3 3 2 2 2" xfId="36219" xr:uid="{00000000-0005-0000-0000-0000F8500000}"/>
    <cellStyle name="Normal 3 3 4 3 3 2 3" xfId="29451" xr:uid="{00000000-0005-0000-0000-0000F9500000}"/>
    <cellStyle name="Normal 3 3 4 3 3 3" xfId="17722" xr:uid="{00000000-0005-0000-0000-0000FA500000}"/>
    <cellStyle name="Normal 3 3 4 3 3 3 2" xfId="32835" xr:uid="{00000000-0005-0000-0000-0000FB500000}"/>
    <cellStyle name="Normal 3 3 4 3 3 4" xfId="26067" xr:uid="{00000000-0005-0000-0000-0000FC500000}"/>
    <cellStyle name="Normal 3 3 4 3 4" xfId="12607" xr:uid="{00000000-0005-0000-0000-0000FD500000}"/>
    <cellStyle name="Normal 3 3 4 3 4 2" xfId="19390" xr:uid="{00000000-0005-0000-0000-0000FE500000}"/>
    <cellStyle name="Normal 3 3 4 3 4 2 2" xfId="34503" xr:uid="{00000000-0005-0000-0000-0000FF500000}"/>
    <cellStyle name="Normal 3 3 4 3 4 3" xfId="27735" xr:uid="{00000000-0005-0000-0000-000000510000}"/>
    <cellStyle name="Normal 3 3 4 3 5" xfId="15995" xr:uid="{00000000-0005-0000-0000-000001510000}"/>
    <cellStyle name="Normal 3 3 4 3 5 2" xfId="31119" xr:uid="{00000000-0005-0000-0000-000002510000}"/>
    <cellStyle name="Normal 3 3 4 3 6" xfId="9197" xr:uid="{00000000-0005-0000-0000-000003510000}"/>
    <cellStyle name="Normal 3 3 4 3 6 2" xfId="24351" xr:uid="{00000000-0005-0000-0000-000004510000}"/>
    <cellStyle name="Normal 3 3 4 3 7" xfId="22798" xr:uid="{00000000-0005-0000-0000-000005510000}"/>
    <cellStyle name="Normal 3 3 4 4" xfId="7752" xr:uid="{00000000-0005-0000-0000-000006510000}"/>
    <cellStyle name="Normal 3 3 4 4 2" xfId="11355" xr:uid="{00000000-0005-0000-0000-000007510000}"/>
    <cellStyle name="Normal 3 3 4 4 2 2" xfId="14740" xr:uid="{00000000-0005-0000-0000-000008510000}"/>
    <cellStyle name="Normal 3 3 4 4 2 2 2" xfId="21524" xr:uid="{00000000-0005-0000-0000-000009510000}"/>
    <cellStyle name="Normal 3 3 4 4 2 2 2 2" xfId="36637" xr:uid="{00000000-0005-0000-0000-00000A510000}"/>
    <cellStyle name="Normal 3 3 4 4 2 2 3" xfId="29869" xr:uid="{00000000-0005-0000-0000-00000B510000}"/>
    <cellStyle name="Normal 3 3 4 4 2 3" xfId="18140" xr:uid="{00000000-0005-0000-0000-00000C510000}"/>
    <cellStyle name="Normal 3 3 4 4 2 3 2" xfId="33253" xr:uid="{00000000-0005-0000-0000-00000D510000}"/>
    <cellStyle name="Normal 3 3 4 4 2 4" xfId="26485" xr:uid="{00000000-0005-0000-0000-00000E510000}"/>
    <cellStyle name="Normal 3 3 4 4 3" xfId="13027" xr:uid="{00000000-0005-0000-0000-00000F510000}"/>
    <cellStyle name="Normal 3 3 4 4 3 2" xfId="19811" xr:uid="{00000000-0005-0000-0000-000010510000}"/>
    <cellStyle name="Normal 3 3 4 4 3 2 2" xfId="34924" xr:uid="{00000000-0005-0000-0000-000011510000}"/>
    <cellStyle name="Normal 3 3 4 4 3 3" xfId="28156" xr:uid="{00000000-0005-0000-0000-000012510000}"/>
    <cellStyle name="Normal 3 3 4 4 4" xfId="16413" xr:uid="{00000000-0005-0000-0000-000013510000}"/>
    <cellStyle name="Normal 3 3 4 4 4 2" xfId="31537" xr:uid="{00000000-0005-0000-0000-000014510000}"/>
    <cellStyle name="Normal 3 3 4 4 5" xfId="9619" xr:uid="{00000000-0005-0000-0000-000015510000}"/>
    <cellStyle name="Normal 3 3 4 4 5 2" xfId="24772" xr:uid="{00000000-0005-0000-0000-000016510000}"/>
    <cellStyle name="Normal 3 3 4 5" xfId="10522" xr:uid="{00000000-0005-0000-0000-000017510000}"/>
    <cellStyle name="Normal 3 3 4 5 2" xfId="13906" xr:uid="{00000000-0005-0000-0000-000018510000}"/>
    <cellStyle name="Normal 3 3 4 5 2 2" xfId="20690" xr:uid="{00000000-0005-0000-0000-000019510000}"/>
    <cellStyle name="Normal 3 3 4 5 2 2 2" xfId="35803" xr:uid="{00000000-0005-0000-0000-00001A510000}"/>
    <cellStyle name="Normal 3 3 4 5 2 3" xfId="29035" xr:uid="{00000000-0005-0000-0000-00001B510000}"/>
    <cellStyle name="Normal 3 3 4 5 3" xfId="17306" xr:uid="{00000000-0005-0000-0000-00001C510000}"/>
    <cellStyle name="Normal 3 3 4 5 3 2" xfId="32419" xr:uid="{00000000-0005-0000-0000-00001D510000}"/>
    <cellStyle name="Normal 3 3 4 5 4" xfId="25651" xr:uid="{00000000-0005-0000-0000-00001E510000}"/>
    <cellStyle name="Normal 3 3 4 6" xfId="12191" xr:uid="{00000000-0005-0000-0000-00001F510000}"/>
    <cellStyle name="Normal 3 3 4 6 2" xfId="18974" xr:uid="{00000000-0005-0000-0000-000020510000}"/>
    <cellStyle name="Normal 3 3 4 6 2 2" xfId="34087" xr:uid="{00000000-0005-0000-0000-000021510000}"/>
    <cellStyle name="Normal 3 3 4 6 3" xfId="27319" xr:uid="{00000000-0005-0000-0000-000022510000}"/>
    <cellStyle name="Normal 3 3 4 7" xfId="15579" xr:uid="{00000000-0005-0000-0000-000023510000}"/>
    <cellStyle name="Normal 3 3 4 7 2" xfId="30703" xr:uid="{00000000-0005-0000-0000-000024510000}"/>
    <cellStyle name="Normal 3 3 4 8" xfId="8780" xr:uid="{00000000-0005-0000-0000-000025510000}"/>
    <cellStyle name="Normal 3 3 4 8 2" xfId="23935" xr:uid="{00000000-0005-0000-0000-000026510000}"/>
    <cellStyle name="Normal 3 3 4 9" xfId="22382" xr:uid="{00000000-0005-0000-0000-000027510000}"/>
    <cellStyle name="Normal 3 3 5" xfId="2752" xr:uid="{00000000-0005-0000-0000-000028510000}"/>
    <cellStyle name="Normal 3 3 5 10" xfId="6146" xr:uid="{00000000-0005-0000-0000-000029510000}"/>
    <cellStyle name="Normal 3 3 5 11" xfId="5081" xr:uid="{00000000-0005-0000-0000-00002A510000}"/>
    <cellStyle name="Normal 3 3 5 2" xfId="7417" xr:uid="{00000000-0005-0000-0000-00002B510000}"/>
    <cellStyle name="Normal 3 3 5 2 2" xfId="10139" xr:uid="{00000000-0005-0000-0000-00002C510000}"/>
    <cellStyle name="Normal 3 3 5 2 2 2" xfId="11876" xr:uid="{00000000-0005-0000-0000-00002D510000}"/>
    <cellStyle name="Normal 3 3 5 2 2 2 2" xfId="15261" xr:uid="{00000000-0005-0000-0000-00002E510000}"/>
    <cellStyle name="Normal 3 3 5 2 2 2 2 2" xfId="22045" xr:uid="{00000000-0005-0000-0000-00002F510000}"/>
    <cellStyle name="Normal 3 3 5 2 2 2 2 2 2" xfId="37158" xr:uid="{00000000-0005-0000-0000-000030510000}"/>
    <cellStyle name="Normal 3 3 5 2 2 2 2 3" xfId="30390" xr:uid="{00000000-0005-0000-0000-000031510000}"/>
    <cellStyle name="Normal 3 3 5 2 2 2 3" xfId="18661" xr:uid="{00000000-0005-0000-0000-000032510000}"/>
    <cellStyle name="Normal 3 3 5 2 2 2 3 2" xfId="33774" xr:uid="{00000000-0005-0000-0000-000033510000}"/>
    <cellStyle name="Normal 3 3 5 2 2 2 4" xfId="27006" xr:uid="{00000000-0005-0000-0000-000034510000}"/>
    <cellStyle name="Normal 3 3 5 2 2 3" xfId="13548" xr:uid="{00000000-0005-0000-0000-000035510000}"/>
    <cellStyle name="Normal 3 3 5 2 2 3 2" xfId="20332" xr:uid="{00000000-0005-0000-0000-000036510000}"/>
    <cellStyle name="Normal 3 3 5 2 2 3 2 2" xfId="35445" xr:uid="{00000000-0005-0000-0000-000037510000}"/>
    <cellStyle name="Normal 3 3 5 2 2 3 3" xfId="28677" xr:uid="{00000000-0005-0000-0000-000038510000}"/>
    <cellStyle name="Normal 3 3 5 2 2 4" xfId="16935" xr:uid="{00000000-0005-0000-0000-000039510000}"/>
    <cellStyle name="Normal 3 3 5 2 2 4 2" xfId="32058" xr:uid="{00000000-0005-0000-0000-00003A510000}"/>
    <cellStyle name="Normal 3 3 5 2 2 5" xfId="25293" xr:uid="{00000000-0005-0000-0000-00003B510000}"/>
    <cellStyle name="Normal 3 3 5 2 3" xfId="11042" xr:uid="{00000000-0005-0000-0000-00003C510000}"/>
    <cellStyle name="Normal 3 3 5 2 3 2" xfId="14427" xr:uid="{00000000-0005-0000-0000-00003D510000}"/>
    <cellStyle name="Normal 3 3 5 2 3 2 2" xfId="21211" xr:uid="{00000000-0005-0000-0000-00003E510000}"/>
    <cellStyle name="Normal 3 3 5 2 3 2 2 2" xfId="36324" xr:uid="{00000000-0005-0000-0000-00003F510000}"/>
    <cellStyle name="Normal 3 3 5 2 3 2 3" xfId="29556" xr:uid="{00000000-0005-0000-0000-000040510000}"/>
    <cellStyle name="Normal 3 3 5 2 3 3" xfId="17827" xr:uid="{00000000-0005-0000-0000-000041510000}"/>
    <cellStyle name="Normal 3 3 5 2 3 3 2" xfId="32940" xr:uid="{00000000-0005-0000-0000-000042510000}"/>
    <cellStyle name="Normal 3 3 5 2 3 4" xfId="26172" xr:uid="{00000000-0005-0000-0000-000043510000}"/>
    <cellStyle name="Normal 3 3 5 2 4" xfId="12712" xr:uid="{00000000-0005-0000-0000-000044510000}"/>
    <cellStyle name="Normal 3 3 5 2 4 2" xfId="19495" xr:uid="{00000000-0005-0000-0000-000045510000}"/>
    <cellStyle name="Normal 3 3 5 2 4 2 2" xfId="34608" xr:uid="{00000000-0005-0000-0000-000046510000}"/>
    <cellStyle name="Normal 3 3 5 2 4 3" xfId="27840" xr:uid="{00000000-0005-0000-0000-000047510000}"/>
    <cellStyle name="Normal 3 3 5 2 5" xfId="16100" xr:uid="{00000000-0005-0000-0000-000048510000}"/>
    <cellStyle name="Normal 3 3 5 2 5 2" xfId="31224" xr:uid="{00000000-0005-0000-0000-000049510000}"/>
    <cellStyle name="Normal 3 3 5 2 6" xfId="9302" xr:uid="{00000000-0005-0000-0000-00004A510000}"/>
    <cellStyle name="Normal 3 3 5 2 6 2" xfId="24456" xr:uid="{00000000-0005-0000-0000-00004B510000}"/>
    <cellStyle name="Normal 3 3 5 2 7" xfId="22903" xr:uid="{00000000-0005-0000-0000-00004C510000}"/>
    <cellStyle name="Normal 3 3 5 3" xfId="7753" xr:uid="{00000000-0005-0000-0000-00004D510000}"/>
    <cellStyle name="Normal 3 3 5 3 2" xfId="11460" xr:uid="{00000000-0005-0000-0000-00004E510000}"/>
    <cellStyle name="Normal 3 3 5 3 2 2" xfId="14845" xr:uid="{00000000-0005-0000-0000-00004F510000}"/>
    <cellStyle name="Normal 3 3 5 3 2 2 2" xfId="21629" xr:uid="{00000000-0005-0000-0000-000050510000}"/>
    <cellStyle name="Normal 3 3 5 3 2 2 2 2" xfId="36742" xr:uid="{00000000-0005-0000-0000-000051510000}"/>
    <cellStyle name="Normal 3 3 5 3 2 2 3" xfId="29974" xr:uid="{00000000-0005-0000-0000-000052510000}"/>
    <cellStyle name="Normal 3 3 5 3 2 3" xfId="18245" xr:uid="{00000000-0005-0000-0000-000053510000}"/>
    <cellStyle name="Normal 3 3 5 3 2 3 2" xfId="33358" xr:uid="{00000000-0005-0000-0000-000054510000}"/>
    <cellStyle name="Normal 3 3 5 3 2 4" xfId="26590" xr:uid="{00000000-0005-0000-0000-000055510000}"/>
    <cellStyle name="Normal 3 3 5 3 3" xfId="13132" xr:uid="{00000000-0005-0000-0000-000056510000}"/>
    <cellStyle name="Normal 3 3 5 3 3 2" xfId="19916" xr:uid="{00000000-0005-0000-0000-000057510000}"/>
    <cellStyle name="Normal 3 3 5 3 3 2 2" xfId="35029" xr:uid="{00000000-0005-0000-0000-000058510000}"/>
    <cellStyle name="Normal 3 3 5 3 3 3" xfId="28261" xr:uid="{00000000-0005-0000-0000-000059510000}"/>
    <cellStyle name="Normal 3 3 5 3 4" xfId="16518" xr:uid="{00000000-0005-0000-0000-00005A510000}"/>
    <cellStyle name="Normal 3 3 5 3 4 2" xfId="31642" xr:uid="{00000000-0005-0000-0000-00005B510000}"/>
    <cellStyle name="Normal 3 3 5 3 5" xfId="9724" xr:uid="{00000000-0005-0000-0000-00005C510000}"/>
    <cellStyle name="Normal 3 3 5 3 5 2" xfId="24877" xr:uid="{00000000-0005-0000-0000-00005D510000}"/>
    <cellStyle name="Normal 3 3 5 4" xfId="10627" xr:uid="{00000000-0005-0000-0000-00005E510000}"/>
    <cellStyle name="Normal 3 3 5 4 2" xfId="14011" xr:uid="{00000000-0005-0000-0000-00005F510000}"/>
    <cellStyle name="Normal 3 3 5 4 2 2" xfId="20795" xr:uid="{00000000-0005-0000-0000-000060510000}"/>
    <cellStyle name="Normal 3 3 5 4 2 2 2" xfId="35908" xr:uid="{00000000-0005-0000-0000-000061510000}"/>
    <cellStyle name="Normal 3 3 5 4 2 3" xfId="29140" xr:uid="{00000000-0005-0000-0000-000062510000}"/>
    <cellStyle name="Normal 3 3 5 4 3" xfId="17411" xr:uid="{00000000-0005-0000-0000-000063510000}"/>
    <cellStyle name="Normal 3 3 5 4 3 2" xfId="32524" xr:uid="{00000000-0005-0000-0000-000064510000}"/>
    <cellStyle name="Normal 3 3 5 4 4" xfId="25756" xr:uid="{00000000-0005-0000-0000-000065510000}"/>
    <cellStyle name="Normal 3 3 5 5" xfId="12296" xr:uid="{00000000-0005-0000-0000-000066510000}"/>
    <cellStyle name="Normal 3 3 5 5 2" xfId="19079" xr:uid="{00000000-0005-0000-0000-000067510000}"/>
    <cellStyle name="Normal 3 3 5 5 2 2" xfId="34192" xr:uid="{00000000-0005-0000-0000-000068510000}"/>
    <cellStyle name="Normal 3 3 5 5 3" xfId="27424" xr:uid="{00000000-0005-0000-0000-000069510000}"/>
    <cellStyle name="Normal 3 3 5 6" xfId="15684" xr:uid="{00000000-0005-0000-0000-00006A510000}"/>
    <cellStyle name="Normal 3 3 5 6 2" xfId="30808" xr:uid="{00000000-0005-0000-0000-00006B510000}"/>
    <cellStyle name="Normal 3 3 5 7" xfId="8886" xr:uid="{00000000-0005-0000-0000-00006C510000}"/>
    <cellStyle name="Normal 3 3 5 7 2" xfId="24040" xr:uid="{00000000-0005-0000-0000-00006D510000}"/>
    <cellStyle name="Normal 3 3 5 8" xfId="22487" xr:uid="{00000000-0005-0000-0000-00006E510000}"/>
    <cellStyle name="Normal 3 3 5 9" xfId="7001" xr:uid="{00000000-0005-0000-0000-00006F510000}"/>
    <cellStyle name="Normal 3 3 6" xfId="2753" xr:uid="{00000000-0005-0000-0000-000070510000}"/>
    <cellStyle name="Normal 3 3 6 10" xfId="5082" xr:uid="{00000000-0005-0000-0000-000071510000}"/>
    <cellStyle name="Normal 3 3 6 2" xfId="7754" xr:uid="{00000000-0005-0000-0000-000072510000}"/>
    <cellStyle name="Normal 3 3 6 2 2" xfId="11668" xr:uid="{00000000-0005-0000-0000-000073510000}"/>
    <cellStyle name="Normal 3 3 6 2 2 2" xfId="15053" xr:uid="{00000000-0005-0000-0000-000074510000}"/>
    <cellStyle name="Normal 3 3 6 2 2 2 2" xfId="21837" xr:uid="{00000000-0005-0000-0000-000075510000}"/>
    <cellStyle name="Normal 3 3 6 2 2 2 2 2" xfId="36950" xr:uid="{00000000-0005-0000-0000-000076510000}"/>
    <cellStyle name="Normal 3 3 6 2 2 2 3" xfId="30182" xr:uid="{00000000-0005-0000-0000-000077510000}"/>
    <cellStyle name="Normal 3 3 6 2 2 3" xfId="18453" xr:uid="{00000000-0005-0000-0000-000078510000}"/>
    <cellStyle name="Normal 3 3 6 2 2 3 2" xfId="33566" xr:uid="{00000000-0005-0000-0000-000079510000}"/>
    <cellStyle name="Normal 3 3 6 2 2 4" xfId="26798" xr:uid="{00000000-0005-0000-0000-00007A510000}"/>
    <cellStyle name="Normal 3 3 6 2 3" xfId="13340" xr:uid="{00000000-0005-0000-0000-00007B510000}"/>
    <cellStyle name="Normal 3 3 6 2 3 2" xfId="20124" xr:uid="{00000000-0005-0000-0000-00007C510000}"/>
    <cellStyle name="Normal 3 3 6 2 3 2 2" xfId="35237" xr:uid="{00000000-0005-0000-0000-00007D510000}"/>
    <cellStyle name="Normal 3 3 6 2 3 3" xfId="28469" xr:uid="{00000000-0005-0000-0000-00007E510000}"/>
    <cellStyle name="Normal 3 3 6 2 4" xfId="16727" xr:uid="{00000000-0005-0000-0000-00007F510000}"/>
    <cellStyle name="Normal 3 3 6 2 4 2" xfId="31850" xr:uid="{00000000-0005-0000-0000-000080510000}"/>
    <cellStyle name="Normal 3 3 6 2 5" xfId="9932" xr:uid="{00000000-0005-0000-0000-000081510000}"/>
    <cellStyle name="Normal 3 3 6 2 5 2" xfId="25085" xr:uid="{00000000-0005-0000-0000-000082510000}"/>
    <cellStyle name="Normal 3 3 6 3" xfId="10835" xr:uid="{00000000-0005-0000-0000-000083510000}"/>
    <cellStyle name="Normal 3 3 6 3 2" xfId="14219" xr:uid="{00000000-0005-0000-0000-000084510000}"/>
    <cellStyle name="Normal 3 3 6 3 2 2" xfId="21003" xr:uid="{00000000-0005-0000-0000-000085510000}"/>
    <cellStyle name="Normal 3 3 6 3 2 2 2" xfId="36116" xr:uid="{00000000-0005-0000-0000-000086510000}"/>
    <cellStyle name="Normal 3 3 6 3 2 3" xfId="29348" xr:uid="{00000000-0005-0000-0000-000087510000}"/>
    <cellStyle name="Normal 3 3 6 3 3" xfId="17619" xr:uid="{00000000-0005-0000-0000-000088510000}"/>
    <cellStyle name="Normal 3 3 6 3 3 2" xfId="32732" xr:uid="{00000000-0005-0000-0000-000089510000}"/>
    <cellStyle name="Normal 3 3 6 3 4" xfId="25964" xr:uid="{00000000-0005-0000-0000-00008A510000}"/>
    <cellStyle name="Normal 3 3 6 4" xfId="12504" xr:uid="{00000000-0005-0000-0000-00008B510000}"/>
    <cellStyle name="Normal 3 3 6 4 2" xfId="19287" xr:uid="{00000000-0005-0000-0000-00008C510000}"/>
    <cellStyle name="Normal 3 3 6 4 2 2" xfId="34400" xr:uid="{00000000-0005-0000-0000-00008D510000}"/>
    <cellStyle name="Normal 3 3 6 4 3" xfId="27632" xr:uid="{00000000-0005-0000-0000-00008E510000}"/>
    <cellStyle name="Normal 3 3 6 5" xfId="15892" xr:uid="{00000000-0005-0000-0000-00008F510000}"/>
    <cellStyle name="Normal 3 3 6 5 2" xfId="31016" xr:uid="{00000000-0005-0000-0000-000090510000}"/>
    <cellStyle name="Normal 3 3 6 6" xfId="9094" xr:uid="{00000000-0005-0000-0000-000091510000}"/>
    <cellStyle name="Normal 3 3 6 6 2" xfId="24248" xr:uid="{00000000-0005-0000-0000-000092510000}"/>
    <cellStyle name="Normal 3 3 6 7" xfId="22695" xr:uid="{00000000-0005-0000-0000-000093510000}"/>
    <cellStyle name="Normal 3 3 6 8" xfId="7211" xr:uid="{00000000-0005-0000-0000-000094510000}"/>
    <cellStyle name="Normal 3 3 6 9" xfId="6147" xr:uid="{00000000-0005-0000-0000-000095510000}"/>
    <cellStyle name="Normal 3 3 7" xfId="2754" xr:uid="{00000000-0005-0000-0000-000096510000}"/>
    <cellStyle name="Normal 3 3 7 2" xfId="7755" xr:uid="{00000000-0005-0000-0000-000097510000}"/>
    <cellStyle name="Normal 3 3 7 2 2" xfId="13803" xr:uid="{00000000-0005-0000-0000-000098510000}"/>
    <cellStyle name="Normal 3 3 7 2 2 2" xfId="20587" xr:uid="{00000000-0005-0000-0000-000099510000}"/>
    <cellStyle name="Normal 3 3 7 2 2 2 2" xfId="35700" xr:uid="{00000000-0005-0000-0000-00009A510000}"/>
    <cellStyle name="Normal 3 3 7 2 2 3" xfId="28932" xr:uid="{00000000-0005-0000-0000-00009B510000}"/>
    <cellStyle name="Normal 3 3 7 2 3" xfId="17203" xr:uid="{00000000-0005-0000-0000-00009C510000}"/>
    <cellStyle name="Normal 3 3 7 2 3 2" xfId="32316" xr:uid="{00000000-0005-0000-0000-00009D510000}"/>
    <cellStyle name="Normal 3 3 7 2 4" xfId="10416" xr:uid="{00000000-0005-0000-0000-00009E510000}"/>
    <cellStyle name="Normal 3 3 7 2 4 2" xfId="25548" xr:uid="{00000000-0005-0000-0000-00009F510000}"/>
    <cellStyle name="Normal 3 3 7 3" xfId="12924" xr:uid="{00000000-0005-0000-0000-0000A0510000}"/>
    <cellStyle name="Normal 3 3 7 3 2" xfId="19708" xr:uid="{00000000-0005-0000-0000-0000A1510000}"/>
    <cellStyle name="Normal 3 3 7 3 2 2" xfId="34821" xr:uid="{00000000-0005-0000-0000-0000A2510000}"/>
    <cellStyle name="Normal 3 3 7 3 3" xfId="28053" xr:uid="{00000000-0005-0000-0000-0000A3510000}"/>
    <cellStyle name="Normal 3 3 7 4" xfId="16310" xr:uid="{00000000-0005-0000-0000-0000A4510000}"/>
    <cellStyle name="Normal 3 3 7 4 2" xfId="31434" xr:uid="{00000000-0005-0000-0000-0000A5510000}"/>
    <cellStyle name="Normal 3 3 7 5" xfId="9516" xr:uid="{00000000-0005-0000-0000-0000A6510000}"/>
    <cellStyle name="Normal 3 3 7 5 2" xfId="24669" xr:uid="{00000000-0005-0000-0000-0000A7510000}"/>
    <cellStyle name="Normal 3 3 7 6" xfId="22279" xr:uid="{00000000-0005-0000-0000-0000A8510000}"/>
    <cellStyle name="Normal 3 3 7 7" xfId="6793" xr:uid="{00000000-0005-0000-0000-0000A9510000}"/>
    <cellStyle name="Normal 3 3 7 8" xfId="6148" xr:uid="{00000000-0005-0000-0000-0000AA510000}"/>
    <cellStyle name="Normal 3 3 7 9" xfId="5083" xr:uid="{00000000-0005-0000-0000-0000AB510000}"/>
    <cellStyle name="Normal 3 3 8" xfId="2755" xr:uid="{00000000-0005-0000-0000-0000AC510000}"/>
    <cellStyle name="Normal 3 3 8 2" xfId="13779" xr:uid="{00000000-0005-0000-0000-0000AD510000}"/>
    <cellStyle name="Normal 3 3 8 2 2" xfId="20563" xr:uid="{00000000-0005-0000-0000-0000AE510000}"/>
    <cellStyle name="Normal 3 3 8 2 2 2" xfId="35676" xr:uid="{00000000-0005-0000-0000-0000AF510000}"/>
    <cellStyle name="Normal 3 3 8 2 3" xfId="28908" xr:uid="{00000000-0005-0000-0000-0000B0510000}"/>
    <cellStyle name="Normal 3 3 8 3" xfId="17182" xr:uid="{00000000-0005-0000-0000-0000B1510000}"/>
    <cellStyle name="Normal 3 3 8 3 2" xfId="32295" xr:uid="{00000000-0005-0000-0000-0000B2510000}"/>
    <cellStyle name="Normal 3 3 8 4" xfId="10392" xr:uid="{00000000-0005-0000-0000-0000B3510000}"/>
    <cellStyle name="Normal 3 3 8 4 2" xfId="25524" xr:uid="{00000000-0005-0000-0000-0000B4510000}"/>
    <cellStyle name="Normal 3 3 8 5" xfId="6149" xr:uid="{00000000-0005-0000-0000-0000B5510000}"/>
    <cellStyle name="Normal 3 3 8 6" xfId="5084" xr:uid="{00000000-0005-0000-0000-0000B6510000}"/>
    <cellStyle name="Normal 3 3 9" xfId="2748" xr:uid="{00000000-0005-0000-0000-0000B7510000}"/>
    <cellStyle name="Normal 3 3 9 2" xfId="14632" xr:uid="{00000000-0005-0000-0000-0000B8510000}"/>
    <cellStyle name="Normal 3 3 9 2 2" xfId="21416" xr:uid="{00000000-0005-0000-0000-0000B9510000}"/>
    <cellStyle name="Normal 3 3 9 2 2 2" xfId="36529" xr:uid="{00000000-0005-0000-0000-0000BA510000}"/>
    <cellStyle name="Normal 3 3 9 2 3" xfId="29761" xr:uid="{00000000-0005-0000-0000-0000BB510000}"/>
    <cellStyle name="Normal 3 3 9 3" xfId="18032" xr:uid="{00000000-0005-0000-0000-0000BC510000}"/>
    <cellStyle name="Normal 3 3 9 3 2" xfId="33145" xr:uid="{00000000-0005-0000-0000-0000BD510000}"/>
    <cellStyle name="Normal 3 3 9 4" xfId="11247" xr:uid="{00000000-0005-0000-0000-0000BE510000}"/>
    <cellStyle name="Normal 3 3 9 4 2" xfId="26377" xr:uid="{00000000-0005-0000-0000-0000BF510000}"/>
    <cellStyle name="Normal 3 3 9 5" xfId="23242" xr:uid="{00000000-0005-0000-0000-0000C0510000}"/>
    <cellStyle name="Normal 3 3 9 6" xfId="8052" xr:uid="{00000000-0005-0000-0000-0000C1510000}"/>
    <cellStyle name="Normal 3 3 9 7" xfId="5077" xr:uid="{00000000-0005-0000-0000-0000C2510000}"/>
    <cellStyle name="Normal 3 4" xfId="185" xr:uid="{00000000-0005-0000-0000-0000C3510000}"/>
    <cellStyle name="Normal 3 4 10" xfId="2756" xr:uid="{00000000-0005-0000-0000-0000C4510000}"/>
    <cellStyle name="Normal 3 4 10 2" xfId="15492" xr:uid="{00000000-0005-0000-0000-0000C5510000}"/>
    <cellStyle name="Normal 3 4 10 2 2" xfId="30614" xr:uid="{00000000-0005-0000-0000-0000C6510000}"/>
    <cellStyle name="Normal 3 4 10 3" xfId="8634" xr:uid="{00000000-0005-0000-0000-0000C7510000}"/>
    <cellStyle name="Normal 3 4 11" xfId="7756" xr:uid="{00000000-0005-0000-0000-0000C8510000}"/>
    <cellStyle name="Normal 3 4 12" xfId="8691" xr:uid="{00000000-0005-0000-0000-0000C9510000}"/>
    <cellStyle name="Normal 3 4 12 2" xfId="23846" xr:uid="{00000000-0005-0000-0000-0000CA510000}"/>
    <cellStyle name="Normal 3 4 13" xfId="22293" xr:uid="{00000000-0005-0000-0000-0000CB510000}"/>
    <cellStyle name="Normal 3 4 14" xfId="6805" xr:uid="{00000000-0005-0000-0000-0000CC510000}"/>
    <cellStyle name="Normal 3 4 15" xfId="6150" xr:uid="{00000000-0005-0000-0000-0000CD510000}"/>
    <cellStyle name="Normal 3 4 16" xfId="4604" xr:uid="{00000000-0005-0000-0000-0000CE510000}"/>
    <cellStyle name="Normal 3 4 2" xfId="711" xr:uid="{00000000-0005-0000-0000-0000CF510000}"/>
    <cellStyle name="Normal 3 4 2 10" xfId="22341" xr:uid="{00000000-0005-0000-0000-0000D0510000}"/>
    <cellStyle name="Normal 3 4 2 11" xfId="6852" xr:uid="{00000000-0005-0000-0000-0000D1510000}"/>
    <cellStyle name="Normal 3 4 2 12" xfId="6151" xr:uid="{00000000-0005-0000-0000-0000D2510000}"/>
    <cellStyle name="Normal 3 4 2 13" xfId="5086" xr:uid="{00000000-0005-0000-0000-0000D3510000}"/>
    <cellStyle name="Normal 3 4 2 2" xfId="2757" xr:uid="{00000000-0005-0000-0000-0000D4510000}"/>
    <cellStyle name="Normal 3 4 2 2 10" xfId="6955" xr:uid="{00000000-0005-0000-0000-0000D5510000}"/>
    <cellStyle name="Normal 3 4 2 2 2" xfId="7165" xr:uid="{00000000-0005-0000-0000-0000D6510000}"/>
    <cellStyle name="Normal 3 4 2 2 2 2" xfId="7582" xr:uid="{00000000-0005-0000-0000-0000D7510000}"/>
    <cellStyle name="Normal 3 4 2 2 2 2 2" xfId="10304" xr:uid="{00000000-0005-0000-0000-0000D8510000}"/>
    <cellStyle name="Normal 3 4 2 2 2 2 2 2" xfId="12041" xr:uid="{00000000-0005-0000-0000-0000D9510000}"/>
    <cellStyle name="Normal 3 4 2 2 2 2 2 2 2" xfId="15426" xr:uid="{00000000-0005-0000-0000-0000DA510000}"/>
    <cellStyle name="Normal 3 4 2 2 2 2 2 2 2 2" xfId="22210" xr:uid="{00000000-0005-0000-0000-0000DB510000}"/>
    <cellStyle name="Normal 3 4 2 2 2 2 2 2 2 2 2" xfId="37323" xr:uid="{00000000-0005-0000-0000-0000DC510000}"/>
    <cellStyle name="Normal 3 4 2 2 2 2 2 2 2 3" xfId="30555" xr:uid="{00000000-0005-0000-0000-0000DD510000}"/>
    <cellStyle name="Normal 3 4 2 2 2 2 2 2 3" xfId="18826" xr:uid="{00000000-0005-0000-0000-0000DE510000}"/>
    <cellStyle name="Normal 3 4 2 2 2 2 2 2 3 2" xfId="33939" xr:uid="{00000000-0005-0000-0000-0000DF510000}"/>
    <cellStyle name="Normal 3 4 2 2 2 2 2 2 4" xfId="27171" xr:uid="{00000000-0005-0000-0000-0000E0510000}"/>
    <cellStyle name="Normal 3 4 2 2 2 2 2 3" xfId="13713" xr:uid="{00000000-0005-0000-0000-0000E1510000}"/>
    <cellStyle name="Normal 3 4 2 2 2 2 2 3 2" xfId="20497" xr:uid="{00000000-0005-0000-0000-0000E2510000}"/>
    <cellStyle name="Normal 3 4 2 2 2 2 2 3 2 2" xfId="35610" xr:uid="{00000000-0005-0000-0000-0000E3510000}"/>
    <cellStyle name="Normal 3 4 2 2 2 2 2 3 3" xfId="28842" xr:uid="{00000000-0005-0000-0000-0000E4510000}"/>
    <cellStyle name="Normal 3 4 2 2 2 2 2 4" xfId="17100" xr:uid="{00000000-0005-0000-0000-0000E5510000}"/>
    <cellStyle name="Normal 3 4 2 2 2 2 2 4 2" xfId="32223" xr:uid="{00000000-0005-0000-0000-0000E6510000}"/>
    <cellStyle name="Normal 3 4 2 2 2 2 2 5" xfId="25458" xr:uid="{00000000-0005-0000-0000-0000E7510000}"/>
    <cellStyle name="Normal 3 4 2 2 2 2 3" xfId="11207" xr:uid="{00000000-0005-0000-0000-0000E8510000}"/>
    <cellStyle name="Normal 3 4 2 2 2 2 3 2" xfId="14592" xr:uid="{00000000-0005-0000-0000-0000E9510000}"/>
    <cellStyle name="Normal 3 4 2 2 2 2 3 2 2" xfId="21376" xr:uid="{00000000-0005-0000-0000-0000EA510000}"/>
    <cellStyle name="Normal 3 4 2 2 2 2 3 2 2 2" xfId="36489" xr:uid="{00000000-0005-0000-0000-0000EB510000}"/>
    <cellStyle name="Normal 3 4 2 2 2 2 3 2 3" xfId="29721" xr:uid="{00000000-0005-0000-0000-0000EC510000}"/>
    <cellStyle name="Normal 3 4 2 2 2 2 3 3" xfId="17992" xr:uid="{00000000-0005-0000-0000-0000ED510000}"/>
    <cellStyle name="Normal 3 4 2 2 2 2 3 3 2" xfId="33105" xr:uid="{00000000-0005-0000-0000-0000EE510000}"/>
    <cellStyle name="Normal 3 4 2 2 2 2 3 4" xfId="26337" xr:uid="{00000000-0005-0000-0000-0000EF510000}"/>
    <cellStyle name="Normal 3 4 2 2 2 2 4" xfId="12877" xr:uid="{00000000-0005-0000-0000-0000F0510000}"/>
    <cellStyle name="Normal 3 4 2 2 2 2 4 2" xfId="19660" xr:uid="{00000000-0005-0000-0000-0000F1510000}"/>
    <cellStyle name="Normal 3 4 2 2 2 2 4 2 2" xfId="34773" xr:uid="{00000000-0005-0000-0000-0000F2510000}"/>
    <cellStyle name="Normal 3 4 2 2 2 2 4 3" xfId="28005" xr:uid="{00000000-0005-0000-0000-0000F3510000}"/>
    <cellStyle name="Normal 3 4 2 2 2 2 5" xfId="16265" xr:uid="{00000000-0005-0000-0000-0000F4510000}"/>
    <cellStyle name="Normal 3 4 2 2 2 2 5 2" xfId="31389" xr:uid="{00000000-0005-0000-0000-0000F5510000}"/>
    <cellStyle name="Normal 3 4 2 2 2 2 6" xfId="9467" xr:uid="{00000000-0005-0000-0000-0000F6510000}"/>
    <cellStyle name="Normal 3 4 2 2 2 2 6 2" xfId="24621" xr:uid="{00000000-0005-0000-0000-0000F7510000}"/>
    <cellStyle name="Normal 3 4 2 2 2 2 7" xfId="23068" xr:uid="{00000000-0005-0000-0000-0000F8510000}"/>
    <cellStyle name="Normal 3 4 2 2 2 3" xfId="9889" xr:uid="{00000000-0005-0000-0000-0000F9510000}"/>
    <cellStyle name="Normal 3 4 2 2 2 3 2" xfId="11625" xr:uid="{00000000-0005-0000-0000-0000FA510000}"/>
    <cellStyle name="Normal 3 4 2 2 2 3 2 2" xfId="15010" xr:uid="{00000000-0005-0000-0000-0000FB510000}"/>
    <cellStyle name="Normal 3 4 2 2 2 3 2 2 2" xfId="21794" xr:uid="{00000000-0005-0000-0000-0000FC510000}"/>
    <cellStyle name="Normal 3 4 2 2 2 3 2 2 2 2" xfId="36907" xr:uid="{00000000-0005-0000-0000-0000FD510000}"/>
    <cellStyle name="Normal 3 4 2 2 2 3 2 2 3" xfId="30139" xr:uid="{00000000-0005-0000-0000-0000FE510000}"/>
    <cellStyle name="Normal 3 4 2 2 2 3 2 3" xfId="18410" xr:uid="{00000000-0005-0000-0000-0000FF510000}"/>
    <cellStyle name="Normal 3 4 2 2 2 3 2 3 2" xfId="33523" xr:uid="{00000000-0005-0000-0000-000000520000}"/>
    <cellStyle name="Normal 3 4 2 2 2 3 2 4" xfId="26755" xr:uid="{00000000-0005-0000-0000-000001520000}"/>
    <cellStyle name="Normal 3 4 2 2 2 3 3" xfId="13297" xr:uid="{00000000-0005-0000-0000-000002520000}"/>
    <cellStyle name="Normal 3 4 2 2 2 3 3 2" xfId="20081" xr:uid="{00000000-0005-0000-0000-000003520000}"/>
    <cellStyle name="Normal 3 4 2 2 2 3 3 2 2" xfId="35194" xr:uid="{00000000-0005-0000-0000-000004520000}"/>
    <cellStyle name="Normal 3 4 2 2 2 3 3 3" xfId="28426" xr:uid="{00000000-0005-0000-0000-000005520000}"/>
    <cellStyle name="Normal 3 4 2 2 2 3 4" xfId="16683" xr:uid="{00000000-0005-0000-0000-000006520000}"/>
    <cellStyle name="Normal 3 4 2 2 2 3 4 2" xfId="31807" xr:uid="{00000000-0005-0000-0000-000007520000}"/>
    <cellStyle name="Normal 3 4 2 2 2 3 5" xfId="25042" xr:uid="{00000000-0005-0000-0000-000008520000}"/>
    <cellStyle name="Normal 3 4 2 2 2 4" xfId="10792" xr:uid="{00000000-0005-0000-0000-000009520000}"/>
    <cellStyle name="Normal 3 4 2 2 2 4 2" xfId="14176" xr:uid="{00000000-0005-0000-0000-00000A520000}"/>
    <cellStyle name="Normal 3 4 2 2 2 4 2 2" xfId="20960" xr:uid="{00000000-0005-0000-0000-00000B520000}"/>
    <cellStyle name="Normal 3 4 2 2 2 4 2 2 2" xfId="36073" xr:uid="{00000000-0005-0000-0000-00000C520000}"/>
    <cellStyle name="Normal 3 4 2 2 2 4 2 3" xfId="29305" xr:uid="{00000000-0005-0000-0000-00000D520000}"/>
    <cellStyle name="Normal 3 4 2 2 2 4 3" xfId="17576" xr:uid="{00000000-0005-0000-0000-00000E520000}"/>
    <cellStyle name="Normal 3 4 2 2 2 4 3 2" xfId="32689" xr:uid="{00000000-0005-0000-0000-00000F520000}"/>
    <cellStyle name="Normal 3 4 2 2 2 4 4" xfId="25921" xr:uid="{00000000-0005-0000-0000-000010520000}"/>
    <cellStyle name="Normal 3 4 2 2 2 5" xfId="12461" xr:uid="{00000000-0005-0000-0000-000011520000}"/>
    <cellStyle name="Normal 3 4 2 2 2 5 2" xfId="19244" xr:uid="{00000000-0005-0000-0000-000012520000}"/>
    <cellStyle name="Normal 3 4 2 2 2 5 2 2" xfId="34357" xr:uid="{00000000-0005-0000-0000-000013520000}"/>
    <cellStyle name="Normal 3 4 2 2 2 5 3" xfId="27589" xr:uid="{00000000-0005-0000-0000-000014520000}"/>
    <cellStyle name="Normal 3 4 2 2 2 6" xfId="15849" xr:uid="{00000000-0005-0000-0000-000015520000}"/>
    <cellStyle name="Normal 3 4 2 2 2 6 2" xfId="30973" xr:uid="{00000000-0005-0000-0000-000016520000}"/>
    <cellStyle name="Normal 3 4 2 2 2 7" xfId="9051" xr:uid="{00000000-0005-0000-0000-000017520000}"/>
    <cellStyle name="Normal 3 4 2 2 2 7 2" xfId="24205" xr:uid="{00000000-0005-0000-0000-000018520000}"/>
    <cellStyle name="Normal 3 4 2 2 2 8" xfId="22652" xr:uid="{00000000-0005-0000-0000-000019520000}"/>
    <cellStyle name="Normal 3 4 2 2 3" xfId="7374" xr:uid="{00000000-0005-0000-0000-00001A520000}"/>
    <cellStyle name="Normal 3 4 2 2 3 2" xfId="10096" xr:uid="{00000000-0005-0000-0000-00001B520000}"/>
    <cellStyle name="Normal 3 4 2 2 3 2 2" xfId="11833" xr:uid="{00000000-0005-0000-0000-00001C520000}"/>
    <cellStyle name="Normal 3 4 2 2 3 2 2 2" xfId="15218" xr:uid="{00000000-0005-0000-0000-00001D520000}"/>
    <cellStyle name="Normal 3 4 2 2 3 2 2 2 2" xfId="22002" xr:uid="{00000000-0005-0000-0000-00001E520000}"/>
    <cellStyle name="Normal 3 4 2 2 3 2 2 2 2 2" xfId="37115" xr:uid="{00000000-0005-0000-0000-00001F520000}"/>
    <cellStyle name="Normal 3 4 2 2 3 2 2 2 3" xfId="30347" xr:uid="{00000000-0005-0000-0000-000020520000}"/>
    <cellStyle name="Normal 3 4 2 2 3 2 2 3" xfId="18618" xr:uid="{00000000-0005-0000-0000-000021520000}"/>
    <cellStyle name="Normal 3 4 2 2 3 2 2 3 2" xfId="33731" xr:uid="{00000000-0005-0000-0000-000022520000}"/>
    <cellStyle name="Normal 3 4 2 2 3 2 2 4" xfId="26963" xr:uid="{00000000-0005-0000-0000-000023520000}"/>
    <cellStyle name="Normal 3 4 2 2 3 2 3" xfId="13505" xr:uid="{00000000-0005-0000-0000-000024520000}"/>
    <cellStyle name="Normal 3 4 2 2 3 2 3 2" xfId="20289" xr:uid="{00000000-0005-0000-0000-000025520000}"/>
    <cellStyle name="Normal 3 4 2 2 3 2 3 2 2" xfId="35402" xr:uid="{00000000-0005-0000-0000-000026520000}"/>
    <cellStyle name="Normal 3 4 2 2 3 2 3 3" xfId="28634" xr:uid="{00000000-0005-0000-0000-000027520000}"/>
    <cellStyle name="Normal 3 4 2 2 3 2 4" xfId="16892" xr:uid="{00000000-0005-0000-0000-000028520000}"/>
    <cellStyle name="Normal 3 4 2 2 3 2 4 2" xfId="32015" xr:uid="{00000000-0005-0000-0000-000029520000}"/>
    <cellStyle name="Normal 3 4 2 2 3 2 5" xfId="25250" xr:uid="{00000000-0005-0000-0000-00002A520000}"/>
    <cellStyle name="Normal 3 4 2 2 3 3" xfId="10999" xr:uid="{00000000-0005-0000-0000-00002B520000}"/>
    <cellStyle name="Normal 3 4 2 2 3 3 2" xfId="14384" xr:uid="{00000000-0005-0000-0000-00002C520000}"/>
    <cellStyle name="Normal 3 4 2 2 3 3 2 2" xfId="21168" xr:uid="{00000000-0005-0000-0000-00002D520000}"/>
    <cellStyle name="Normal 3 4 2 2 3 3 2 2 2" xfId="36281" xr:uid="{00000000-0005-0000-0000-00002E520000}"/>
    <cellStyle name="Normal 3 4 2 2 3 3 2 3" xfId="29513" xr:uid="{00000000-0005-0000-0000-00002F520000}"/>
    <cellStyle name="Normal 3 4 2 2 3 3 3" xfId="17784" xr:uid="{00000000-0005-0000-0000-000030520000}"/>
    <cellStyle name="Normal 3 4 2 2 3 3 3 2" xfId="32897" xr:uid="{00000000-0005-0000-0000-000031520000}"/>
    <cellStyle name="Normal 3 4 2 2 3 3 4" xfId="26129" xr:uid="{00000000-0005-0000-0000-000032520000}"/>
    <cellStyle name="Normal 3 4 2 2 3 4" xfId="12669" xr:uid="{00000000-0005-0000-0000-000033520000}"/>
    <cellStyle name="Normal 3 4 2 2 3 4 2" xfId="19452" xr:uid="{00000000-0005-0000-0000-000034520000}"/>
    <cellStyle name="Normal 3 4 2 2 3 4 2 2" xfId="34565" xr:uid="{00000000-0005-0000-0000-000035520000}"/>
    <cellStyle name="Normal 3 4 2 2 3 4 3" xfId="27797" xr:uid="{00000000-0005-0000-0000-000036520000}"/>
    <cellStyle name="Normal 3 4 2 2 3 5" xfId="16057" xr:uid="{00000000-0005-0000-0000-000037520000}"/>
    <cellStyle name="Normal 3 4 2 2 3 5 2" xfId="31181" xr:uid="{00000000-0005-0000-0000-000038520000}"/>
    <cellStyle name="Normal 3 4 2 2 3 6" xfId="9259" xr:uid="{00000000-0005-0000-0000-000039520000}"/>
    <cellStyle name="Normal 3 4 2 2 3 6 2" xfId="24413" xr:uid="{00000000-0005-0000-0000-00003A520000}"/>
    <cellStyle name="Normal 3 4 2 2 3 7" xfId="22860" xr:uid="{00000000-0005-0000-0000-00003B520000}"/>
    <cellStyle name="Normal 3 4 2 2 4" xfId="9681" xr:uid="{00000000-0005-0000-0000-00003C520000}"/>
    <cellStyle name="Normal 3 4 2 2 4 2" xfId="11417" xr:uid="{00000000-0005-0000-0000-00003D520000}"/>
    <cellStyle name="Normal 3 4 2 2 4 2 2" xfId="14802" xr:uid="{00000000-0005-0000-0000-00003E520000}"/>
    <cellStyle name="Normal 3 4 2 2 4 2 2 2" xfId="21586" xr:uid="{00000000-0005-0000-0000-00003F520000}"/>
    <cellStyle name="Normal 3 4 2 2 4 2 2 2 2" xfId="36699" xr:uid="{00000000-0005-0000-0000-000040520000}"/>
    <cellStyle name="Normal 3 4 2 2 4 2 2 3" xfId="29931" xr:uid="{00000000-0005-0000-0000-000041520000}"/>
    <cellStyle name="Normal 3 4 2 2 4 2 3" xfId="18202" xr:uid="{00000000-0005-0000-0000-000042520000}"/>
    <cellStyle name="Normal 3 4 2 2 4 2 3 2" xfId="33315" xr:uid="{00000000-0005-0000-0000-000043520000}"/>
    <cellStyle name="Normal 3 4 2 2 4 2 4" xfId="26547" xr:uid="{00000000-0005-0000-0000-000044520000}"/>
    <cellStyle name="Normal 3 4 2 2 4 3" xfId="13089" xr:uid="{00000000-0005-0000-0000-000045520000}"/>
    <cellStyle name="Normal 3 4 2 2 4 3 2" xfId="19873" xr:uid="{00000000-0005-0000-0000-000046520000}"/>
    <cellStyle name="Normal 3 4 2 2 4 3 2 2" xfId="34986" xr:uid="{00000000-0005-0000-0000-000047520000}"/>
    <cellStyle name="Normal 3 4 2 2 4 3 3" xfId="28218" xr:uid="{00000000-0005-0000-0000-000048520000}"/>
    <cellStyle name="Normal 3 4 2 2 4 4" xfId="16475" xr:uid="{00000000-0005-0000-0000-000049520000}"/>
    <cellStyle name="Normal 3 4 2 2 4 4 2" xfId="31599" xr:uid="{00000000-0005-0000-0000-00004A520000}"/>
    <cellStyle name="Normal 3 4 2 2 4 5" xfId="24834" xr:uid="{00000000-0005-0000-0000-00004B520000}"/>
    <cellStyle name="Normal 3 4 2 2 5" xfId="10584" xr:uid="{00000000-0005-0000-0000-00004C520000}"/>
    <cellStyle name="Normal 3 4 2 2 5 2" xfId="13968" xr:uid="{00000000-0005-0000-0000-00004D520000}"/>
    <cellStyle name="Normal 3 4 2 2 5 2 2" xfId="20752" xr:uid="{00000000-0005-0000-0000-00004E520000}"/>
    <cellStyle name="Normal 3 4 2 2 5 2 2 2" xfId="35865" xr:uid="{00000000-0005-0000-0000-00004F520000}"/>
    <cellStyle name="Normal 3 4 2 2 5 2 3" xfId="29097" xr:uid="{00000000-0005-0000-0000-000050520000}"/>
    <cellStyle name="Normal 3 4 2 2 5 3" xfId="17368" xr:uid="{00000000-0005-0000-0000-000051520000}"/>
    <cellStyle name="Normal 3 4 2 2 5 3 2" xfId="32481" xr:uid="{00000000-0005-0000-0000-000052520000}"/>
    <cellStyle name="Normal 3 4 2 2 5 4" xfId="25713" xr:uid="{00000000-0005-0000-0000-000053520000}"/>
    <cellStyle name="Normal 3 4 2 2 6" xfId="12253" xr:uid="{00000000-0005-0000-0000-000054520000}"/>
    <cellStyle name="Normal 3 4 2 2 6 2" xfId="19036" xr:uid="{00000000-0005-0000-0000-000055520000}"/>
    <cellStyle name="Normal 3 4 2 2 6 2 2" xfId="34149" xr:uid="{00000000-0005-0000-0000-000056520000}"/>
    <cellStyle name="Normal 3 4 2 2 6 3" xfId="27381" xr:uid="{00000000-0005-0000-0000-000057520000}"/>
    <cellStyle name="Normal 3 4 2 2 7" xfId="15641" xr:uid="{00000000-0005-0000-0000-000058520000}"/>
    <cellStyle name="Normal 3 4 2 2 7 2" xfId="30765" xr:uid="{00000000-0005-0000-0000-000059520000}"/>
    <cellStyle name="Normal 3 4 2 2 8" xfId="8842" xr:uid="{00000000-0005-0000-0000-00005A520000}"/>
    <cellStyle name="Normal 3 4 2 2 8 2" xfId="23997" xr:uid="{00000000-0005-0000-0000-00005B520000}"/>
    <cellStyle name="Normal 3 4 2 2 9" xfId="22444" xr:uid="{00000000-0005-0000-0000-00005C520000}"/>
    <cellStyle name="Normal 3 4 2 3" xfId="7062" xr:uid="{00000000-0005-0000-0000-00005D520000}"/>
    <cellStyle name="Normal 3 4 2 3 2" xfId="7479" xr:uid="{00000000-0005-0000-0000-00005E520000}"/>
    <cellStyle name="Normal 3 4 2 3 2 2" xfId="10201" xr:uid="{00000000-0005-0000-0000-00005F520000}"/>
    <cellStyle name="Normal 3 4 2 3 2 2 2" xfId="11938" xr:uid="{00000000-0005-0000-0000-000060520000}"/>
    <cellStyle name="Normal 3 4 2 3 2 2 2 2" xfId="15323" xr:uid="{00000000-0005-0000-0000-000061520000}"/>
    <cellStyle name="Normal 3 4 2 3 2 2 2 2 2" xfId="22107" xr:uid="{00000000-0005-0000-0000-000062520000}"/>
    <cellStyle name="Normal 3 4 2 3 2 2 2 2 2 2" xfId="37220" xr:uid="{00000000-0005-0000-0000-000063520000}"/>
    <cellStyle name="Normal 3 4 2 3 2 2 2 2 3" xfId="30452" xr:uid="{00000000-0005-0000-0000-000064520000}"/>
    <cellStyle name="Normal 3 4 2 3 2 2 2 3" xfId="18723" xr:uid="{00000000-0005-0000-0000-000065520000}"/>
    <cellStyle name="Normal 3 4 2 3 2 2 2 3 2" xfId="33836" xr:uid="{00000000-0005-0000-0000-000066520000}"/>
    <cellStyle name="Normal 3 4 2 3 2 2 2 4" xfId="27068" xr:uid="{00000000-0005-0000-0000-000067520000}"/>
    <cellStyle name="Normal 3 4 2 3 2 2 3" xfId="13610" xr:uid="{00000000-0005-0000-0000-000068520000}"/>
    <cellStyle name="Normal 3 4 2 3 2 2 3 2" xfId="20394" xr:uid="{00000000-0005-0000-0000-000069520000}"/>
    <cellStyle name="Normal 3 4 2 3 2 2 3 2 2" xfId="35507" xr:uid="{00000000-0005-0000-0000-00006A520000}"/>
    <cellStyle name="Normal 3 4 2 3 2 2 3 3" xfId="28739" xr:uid="{00000000-0005-0000-0000-00006B520000}"/>
    <cellStyle name="Normal 3 4 2 3 2 2 4" xfId="16997" xr:uid="{00000000-0005-0000-0000-00006C520000}"/>
    <cellStyle name="Normal 3 4 2 3 2 2 4 2" xfId="32120" xr:uid="{00000000-0005-0000-0000-00006D520000}"/>
    <cellStyle name="Normal 3 4 2 3 2 2 5" xfId="25355" xr:uid="{00000000-0005-0000-0000-00006E520000}"/>
    <cellStyle name="Normal 3 4 2 3 2 3" xfId="11104" xr:uid="{00000000-0005-0000-0000-00006F520000}"/>
    <cellStyle name="Normal 3 4 2 3 2 3 2" xfId="14489" xr:uid="{00000000-0005-0000-0000-000070520000}"/>
    <cellStyle name="Normal 3 4 2 3 2 3 2 2" xfId="21273" xr:uid="{00000000-0005-0000-0000-000071520000}"/>
    <cellStyle name="Normal 3 4 2 3 2 3 2 2 2" xfId="36386" xr:uid="{00000000-0005-0000-0000-000072520000}"/>
    <cellStyle name="Normal 3 4 2 3 2 3 2 3" xfId="29618" xr:uid="{00000000-0005-0000-0000-000073520000}"/>
    <cellStyle name="Normal 3 4 2 3 2 3 3" xfId="17889" xr:uid="{00000000-0005-0000-0000-000074520000}"/>
    <cellStyle name="Normal 3 4 2 3 2 3 3 2" xfId="33002" xr:uid="{00000000-0005-0000-0000-000075520000}"/>
    <cellStyle name="Normal 3 4 2 3 2 3 4" xfId="26234" xr:uid="{00000000-0005-0000-0000-000076520000}"/>
    <cellStyle name="Normal 3 4 2 3 2 4" xfId="12774" xr:uid="{00000000-0005-0000-0000-000077520000}"/>
    <cellStyle name="Normal 3 4 2 3 2 4 2" xfId="19557" xr:uid="{00000000-0005-0000-0000-000078520000}"/>
    <cellStyle name="Normal 3 4 2 3 2 4 2 2" xfId="34670" xr:uid="{00000000-0005-0000-0000-000079520000}"/>
    <cellStyle name="Normal 3 4 2 3 2 4 3" xfId="27902" xr:uid="{00000000-0005-0000-0000-00007A520000}"/>
    <cellStyle name="Normal 3 4 2 3 2 5" xfId="16162" xr:uid="{00000000-0005-0000-0000-00007B520000}"/>
    <cellStyle name="Normal 3 4 2 3 2 5 2" xfId="31286" xr:uid="{00000000-0005-0000-0000-00007C520000}"/>
    <cellStyle name="Normal 3 4 2 3 2 6" xfId="9364" xr:uid="{00000000-0005-0000-0000-00007D520000}"/>
    <cellStyle name="Normal 3 4 2 3 2 6 2" xfId="24518" xr:uid="{00000000-0005-0000-0000-00007E520000}"/>
    <cellStyle name="Normal 3 4 2 3 2 7" xfId="22965" xr:uid="{00000000-0005-0000-0000-00007F520000}"/>
    <cellStyle name="Normal 3 4 2 3 3" xfId="9786" xr:uid="{00000000-0005-0000-0000-000080520000}"/>
    <cellStyle name="Normal 3 4 2 3 3 2" xfId="11522" xr:uid="{00000000-0005-0000-0000-000081520000}"/>
    <cellStyle name="Normal 3 4 2 3 3 2 2" xfId="14907" xr:uid="{00000000-0005-0000-0000-000082520000}"/>
    <cellStyle name="Normal 3 4 2 3 3 2 2 2" xfId="21691" xr:uid="{00000000-0005-0000-0000-000083520000}"/>
    <cellStyle name="Normal 3 4 2 3 3 2 2 2 2" xfId="36804" xr:uid="{00000000-0005-0000-0000-000084520000}"/>
    <cellStyle name="Normal 3 4 2 3 3 2 2 3" xfId="30036" xr:uid="{00000000-0005-0000-0000-000085520000}"/>
    <cellStyle name="Normal 3 4 2 3 3 2 3" xfId="18307" xr:uid="{00000000-0005-0000-0000-000086520000}"/>
    <cellStyle name="Normal 3 4 2 3 3 2 3 2" xfId="33420" xr:uid="{00000000-0005-0000-0000-000087520000}"/>
    <cellStyle name="Normal 3 4 2 3 3 2 4" xfId="26652" xr:uid="{00000000-0005-0000-0000-000088520000}"/>
    <cellStyle name="Normal 3 4 2 3 3 3" xfId="13194" xr:uid="{00000000-0005-0000-0000-000089520000}"/>
    <cellStyle name="Normal 3 4 2 3 3 3 2" xfId="19978" xr:uid="{00000000-0005-0000-0000-00008A520000}"/>
    <cellStyle name="Normal 3 4 2 3 3 3 2 2" xfId="35091" xr:uid="{00000000-0005-0000-0000-00008B520000}"/>
    <cellStyle name="Normal 3 4 2 3 3 3 3" xfId="28323" xr:uid="{00000000-0005-0000-0000-00008C520000}"/>
    <cellStyle name="Normal 3 4 2 3 3 4" xfId="16580" xr:uid="{00000000-0005-0000-0000-00008D520000}"/>
    <cellStyle name="Normal 3 4 2 3 3 4 2" xfId="31704" xr:uid="{00000000-0005-0000-0000-00008E520000}"/>
    <cellStyle name="Normal 3 4 2 3 3 5" xfId="24939" xr:uid="{00000000-0005-0000-0000-00008F520000}"/>
    <cellStyle name="Normal 3 4 2 3 4" xfId="10689" xr:uid="{00000000-0005-0000-0000-000090520000}"/>
    <cellStyle name="Normal 3 4 2 3 4 2" xfId="14073" xr:uid="{00000000-0005-0000-0000-000091520000}"/>
    <cellStyle name="Normal 3 4 2 3 4 2 2" xfId="20857" xr:uid="{00000000-0005-0000-0000-000092520000}"/>
    <cellStyle name="Normal 3 4 2 3 4 2 2 2" xfId="35970" xr:uid="{00000000-0005-0000-0000-000093520000}"/>
    <cellStyle name="Normal 3 4 2 3 4 2 3" xfId="29202" xr:uid="{00000000-0005-0000-0000-000094520000}"/>
    <cellStyle name="Normal 3 4 2 3 4 3" xfId="17473" xr:uid="{00000000-0005-0000-0000-000095520000}"/>
    <cellStyle name="Normal 3 4 2 3 4 3 2" xfId="32586" xr:uid="{00000000-0005-0000-0000-000096520000}"/>
    <cellStyle name="Normal 3 4 2 3 4 4" xfId="25818" xr:uid="{00000000-0005-0000-0000-000097520000}"/>
    <cellStyle name="Normal 3 4 2 3 5" xfId="12358" xr:uid="{00000000-0005-0000-0000-000098520000}"/>
    <cellStyle name="Normal 3 4 2 3 5 2" xfId="19141" xr:uid="{00000000-0005-0000-0000-000099520000}"/>
    <cellStyle name="Normal 3 4 2 3 5 2 2" xfId="34254" xr:uid="{00000000-0005-0000-0000-00009A520000}"/>
    <cellStyle name="Normal 3 4 2 3 5 3" xfId="27486" xr:uid="{00000000-0005-0000-0000-00009B520000}"/>
    <cellStyle name="Normal 3 4 2 3 6" xfId="15746" xr:uid="{00000000-0005-0000-0000-00009C520000}"/>
    <cellStyle name="Normal 3 4 2 3 6 2" xfId="30870" xr:uid="{00000000-0005-0000-0000-00009D520000}"/>
    <cellStyle name="Normal 3 4 2 3 7" xfId="8948" xr:uid="{00000000-0005-0000-0000-00009E520000}"/>
    <cellStyle name="Normal 3 4 2 3 7 2" xfId="24102" xr:uid="{00000000-0005-0000-0000-00009F520000}"/>
    <cellStyle name="Normal 3 4 2 3 8" xfId="22549" xr:uid="{00000000-0005-0000-0000-0000A0520000}"/>
    <cellStyle name="Normal 3 4 2 4" xfId="7273" xr:uid="{00000000-0005-0000-0000-0000A1520000}"/>
    <cellStyle name="Normal 3 4 2 4 2" xfId="9994" xr:uid="{00000000-0005-0000-0000-0000A2520000}"/>
    <cellStyle name="Normal 3 4 2 4 2 2" xfId="11730" xr:uid="{00000000-0005-0000-0000-0000A3520000}"/>
    <cellStyle name="Normal 3 4 2 4 2 2 2" xfId="15115" xr:uid="{00000000-0005-0000-0000-0000A4520000}"/>
    <cellStyle name="Normal 3 4 2 4 2 2 2 2" xfId="21899" xr:uid="{00000000-0005-0000-0000-0000A5520000}"/>
    <cellStyle name="Normal 3 4 2 4 2 2 2 2 2" xfId="37012" xr:uid="{00000000-0005-0000-0000-0000A6520000}"/>
    <cellStyle name="Normal 3 4 2 4 2 2 2 3" xfId="30244" xr:uid="{00000000-0005-0000-0000-0000A7520000}"/>
    <cellStyle name="Normal 3 4 2 4 2 2 3" xfId="18515" xr:uid="{00000000-0005-0000-0000-0000A8520000}"/>
    <cellStyle name="Normal 3 4 2 4 2 2 3 2" xfId="33628" xr:uid="{00000000-0005-0000-0000-0000A9520000}"/>
    <cellStyle name="Normal 3 4 2 4 2 2 4" xfId="26860" xr:uid="{00000000-0005-0000-0000-0000AA520000}"/>
    <cellStyle name="Normal 3 4 2 4 2 3" xfId="13402" xr:uid="{00000000-0005-0000-0000-0000AB520000}"/>
    <cellStyle name="Normal 3 4 2 4 2 3 2" xfId="20186" xr:uid="{00000000-0005-0000-0000-0000AC520000}"/>
    <cellStyle name="Normal 3 4 2 4 2 3 2 2" xfId="35299" xr:uid="{00000000-0005-0000-0000-0000AD520000}"/>
    <cellStyle name="Normal 3 4 2 4 2 3 3" xfId="28531" xr:uid="{00000000-0005-0000-0000-0000AE520000}"/>
    <cellStyle name="Normal 3 4 2 4 2 4" xfId="16789" xr:uid="{00000000-0005-0000-0000-0000AF520000}"/>
    <cellStyle name="Normal 3 4 2 4 2 4 2" xfId="31912" xr:uid="{00000000-0005-0000-0000-0000B0520000}"/>
    <cellStyle name="Normal 3 4 2 4 2 5" xfId="25147" xr:uid="{00000000-0005-0000-0000-0000B1520000}"/>
    <cellStyle name="Normal 3 4 2 4 3" xfId="10897" xr:uid="{00000000-0005-0000-0000-0000B2520000}"/>
    <cellStyle name="Normal 3 4 2 4 3 2" xfId="14281" xr:uid="{00000000-0005-0000-0000-0000B3520000}"/>
    <cellStyle name="Normal 3 4 2 4 3 2 2" xfId="21065" xr:uid="{00000000-0005-0000-0000-0000B4520000}"/>
    <cellStyle name="Normal 3 4 2 4 3 2 2 2" xfId="36178" xr:uid="{00000000-0005-0000-0000-0000B5520000}"/>
    <cellStyle name="Normal 3 4 2 4 3 2 3" xfId="29410" xr:uid="{00000000-0005-0000-0000-0000B6520000}"/>
    <cellStyle name="Normal 3 4 2 4 3 3" xfId="17681" xr:uid="{00000000-0005-0000-0000-0000B7520000}"/>
    <cellStyle name="Normal 3 4 2 4 3 3 2" xfId="32794" xr:uid="{00000000-0005-0000-0000-0000B8520000}"/>
    <cellStyle name="Normal 3 4 2 4 3 4" xfId="26026" xr:uid="{00000000-0005-0000-0000-0000B9520000}"/>
    <cellStyle name="Normal 3 4 2 4 4" xfId="12566" xr:uid="{00000000-0005-0000-0000-0000BA520000}"/>
    <cellStyle name="Normal 3 4 2 4 4 2" xfId="19349" xr:uid="{00000000-0005-0000-0000-0000BB520000}"/>
    <cellStyle name="Normal 3 4 2 4 4 2 2" xfId="34462" xr:uid="{00000000-0005-0000-0000-0000BC520000}"/>
    <cellStyle name="Normal 3 4 2 4 4 3" xfId="27694" xr:uid="{00000000-0005-0000-0000-0000BD520000}"/>
    <cellStyle name="Normal 3 4 2 4 5" xfId="15954" xr:uid="{00000000-0005-0000-0000-0000BE520000}"/>
    <cellStyle name="Normal 3 4 2 4 5 2" xfId="31078" xr:uid="{00000000-0005-0000-0000-0000BF520000}"/>
    <cellStyle name="Normal 3 4 2 4 6" xfId="9156" xr:uid="{00000000-0005-0000-0000-0000C0520000}"/>
    <cellStyle name="Normal 3 4 2 4 6 2" xfId="24310" xr:uid="{00000000-0005-0000-0000-0000C1520000}"/>
    <cellStyle name="Normal 3 4 2 4 7" xfId="22757" xr:uid="{00000000-0005-0000-0000-0000C2520000}"/>
    <cellStyle name="Normal 3 4 2 5" xfId="7757" xr:uid="{00000000-0005-0000-0000-0000C3520000}"/>
    <cellStyle name="Normal 3 4 2 5 2" xfId="11314" xr:uid="{00000000-0005-0000-0000-0000C4520000}"/>
    <cellStyle name="Normal 3 4 2 5 2 2" xfId="14699" xr:uid="{00000000-0005-0000-0000-0000C5520000}"/>
    <cellStyle name="Normal 3 4 2 5 2 2 2" xfId="21483" xr:uid="{00000000-0005-0000-0000-0000C6520000}"/>
    <cellStyle name="Normal 3 4 2 5 2 2 2 2" xfId="36596" xr:uid="{00000000-0005-0000-0000-0000C7520000}"/>
    <cellStyle name="Normal 3 4 2 5 2 2 3" xfId="29828" xr:uid="{00000000-0005-0000-0000-0000C8520000}"/>
    <cellStyle name="Normal 3 4 2 5 2 3" xfId="18099" xr:uid="{00000000-0005-0000-0000-0000C9520000}"/>
    <cellStyle name="Normal 3 4 2 5 2 3 2" xfId="33212" xr:uid="{00000000-0005-0000-0000-0000CA520000}"/>
    <cellStyle name="Normal 3 4 2 5 2 4" xfId="26444" xr:uid="{00000000-0005-0000-0000-0000CB520000}"/>
    <cellStyle name="Normal 3 4 2 5 3" xfId="12986" xr:uid="{00000000-0005-0000-0000-0000CC520000}"/>
    <cellStyle name="Normal 3 4 2 5 3 2" xfId="19770" xr:uid="{00000000-0005-0000-0000-0000CD520000}"/>
    <cellStyle name="Normal 3 4 2 5 3 2 2" xfId="34883" xr:uid="{00000000-0005-0000-0000-0000CE520000}"/>
    <cellStyle name="Normal 3 4 2 5 3 3" xfId="28115" xr:uid="{00000000-0005-0000-0000-0000CF520000}"/>
    <cellStyle name="Normal 3 4 2 5 4" xfId="16372" xr:uid="{00000000-0005-0000-0000-0000D0520000}"/>
    <cellStyle name="Normal 3 4 2 5 4 2" xfId="31496" xr:uid="{00000000-0005-0000-0000-0000D1520000}"/>
    <cellStyle name="Normal 3 4 2 5 5" xfId="9578" xr:uid="{00000000-0005-0000-0000-0000D2520000}"/>
    <cellStyle name="Normal 3 4 2 5 5 2" xfId="24731" xr:uid="{00000000-0005-0000-0000-0000D3520000}"/>
    <cellStyle name="Normal 3 4 2 6" xfId="10480" xr:uid="{00000000-0005-0000-0000-0000D4520000}"/>
    <cellStyle name="Normal 3 4 2 6 2" xfId="13865" xr:uid="{00000000-0005-0000-0000-0000D5520000}"/>
    <cellStyle name="Normal 3 4 2 6 2 2" xfId="20649" xr:uid="{00000000-0005-0000-0000-0000D6520000}"/>
    <cellStyle name="Normal 3 4 2 6 2 2 2" xfId="35762" xr:uid="{00000000-0005-0000-0000-0000D7520000}"/>
    <cellStyle name="Normal 3 4 2 6 2 3" xfId="28994" xr:uid="{00000000-0005-0000-0000-0000D8520000}"/>
    <cellStyle name="Normal 3 4 2 6 3" xfId="17265" xr:uid="{00000000-0005-0000-0000-0000D9520000}"/>
    <cellStyle name="Normal 3 4 2 6 3 2" xfId="32378" xr:uid="{00000000-0005-0000-0000-0000DA520000}"/>
    <cellStyle name="Normal 3 4 2 6 4" xfId="25610" xr:uid="{00000000-0005-0000-0000-0000DB520000}"/>
    <cellStyle name="Normal 3 4 2 7" xfId="12150" xr:uid="{00000000-0005-0000-0000-0000DC520000}"/>
    <cellStyle name="Normal 3 4 2 7 2" xfId="18933" xr:uid="{00000000-0005-0000-0000-0000DD520000}"/>
    <cellStyle name="Normal 3 4 2 7 2 2" xfId="34046" xr:uid="{00000000-0005-0000-0000-0000DE520000}"/>
    <cellStyle name="Normal 3 4 2 7 3" xfId="27278" xr:uid="{00000000-0005-0000-0000-0000DF520000}"/>
    <cellStyle name="Normal 3 4 2 8" xfId="15539" xr:uid="{00000000-0005-0000-0000-0000E0520000}"/>
    <cellStyle name="Normal 3 4 2 8 2" xfId="30662" xr:uid="{00000000-0005-0000-0000-0000E1520000}"/>
    <cellStyle name="Normal 3 4 2 9" xfId="8739" xr:uid="{00000000-0005-0000-0000-0000E2520000}"/>
    <cellStyle name="Normal 3 4 2 9 2" xfId="23894" xr:uid="{00000000-0005-0000-0000-0000E3520000}"/>
    <cellStyle name="Normal 3 4 3" xfId="1375" xr:uid="{00000000-0005-0000-0000-0000E4520000}"/>
    <cellStyle name="Normal 3 4 3 10" xfId="6907" xr:uid="{00000000-0005-0000-0000-0000E5520000}"/>
    <cellStyle name="Normal 3 4 3 11" xfId="6152" xr:uid="{00000000-0005-0000-0000-0000E6520000}"/>
    <cellStyle name="Normal 3 4 3 12" xfId="5087" xr:uid="{00000000-0005-0000-0000-0000E7520000}"/>
    <cellStyle name="Normal 3 4 3 2" xfId="2758" xr:uid="{00000000-0005-0000-0000-0000E8520000}"/>
    <cellStyle name="Normal 3 4 3 2 2" xfId="7534" xr:uid="{00000000-0005-0000-0000-0000E9520000}"/>
    <cellStyle name="Normal 3 4 3 2 2 2" xfId="10256" xr:uid="{00000000-0005-0000-0000-0000EA520000}"/>
    <cellStyle name="Normal 3 4 3 2 2 2 2" xfId="11993" xr:uid="{00000000-0005-0000-0000-0000EB520000}"/>
    <cellStyle name="Normal 3 4 3 2 2 2 2 2" xfId="15378" xr:uid="{00000000-0005-0000-0000-0000EC520000}"/>
    <cellStyle name="Normal 3 4 3 2 2 2 2 2 2" xfId="22162" xr:uid="{00000000-0005-0000-0000-0000ED520000}"/>
    <cellStyle name="Normal 3 4 3 2 2 2 2 2 2 2" xfId="37275" xr:uid="{00000000-0005-0000-0000-0000EE520000}"/>
    <cellStyle name="Normal 3 4 3 2 2 2 2 2 3" xfId="30507" xr:uid="{00000000-0005-0000-0000-0000EF520000}"/>
    <cellStyle name="Normal 3 4 3 2 2 2 2 3" xfId="18778" xr:uid="{00000000-0005-0000-0000-0000F0520000}"/>
    <cellStyle name="Normal 3 4 3 2 2 2 2 3 2" xfId="33891" xr:uid="{00000000-0005-0000-0000-0000F1520000}"/>
    <cellStyle name="Normal 3 4 3 2 2 2 2 4" xfId="27123" xr:uid="{00000000-0005-0000-0000-0000F2520000}"/>
    <cellStyle name="Normal 3 4 3 2 2 2 3" xfId="13665" xr:uid="{00000000-0005-0000-0000-0000F3520000}"/>
    <cellStyle name="Normal 3 4 3 2 2 2 3 2" xfId="20449" xr:uid="{00000000-0005-0000-0000-0000F4520000}"/>
    <cellStyle name="Normal 3 4 3 2 2 2 3 2 2" xfId="35562" xr:uid="{00000000-0005-0000-0000-0000F5520000}"/>
    <cellStyle name="Normal 3 4 3 2 2 2 3 3" xfId="28794" xr:uid="{00000000-0005-0000-0000-0000F6520000}"/>
    <cellStyle name="Normal 3 4 3 2 2 2 4" xfId="17052" xr:uid="{00000000-0005-0000-0000-0000F7520000}"/>
    <cellStyle name="Normal 3 4 3 2 2 2 4 2" xfId="32175" xr:uid="{00000000-0005-0000-0000-0000F8520000}"/>
    <cellStyle name="Normal 3 4 3 2 2 2 5" xfId="25410" xr:uid="{00000000-0005-0000-0000-0000F9520000}"/>
    <cellStyle name="Normal 3 4 3 2 2 3" xfId="11159" xr:uid="{00000000-0005-0000-0000-0000FA520000}"/>
    <cellStyle name="Normal 3 4 3 2 2 3 2" xfId="14544" xr:uid="{00000000-0005-0000-0000-0000FB520000}"/>
    <cellStyle name="Normal 3 4 3 2 2 3 2 2" xfId="21328" xr:uid="{00000000-0005-0000-0000-0000FC520000}"/>
    <cellStyle name="Normal 3 4 3 2 2 3 2 2 2" xfId="36441" xr:uid="{00000000-0005-0000-0000-0000FD520000}"/>
    <cellStyle name="Normal 3 4 3 2 2 3 2 3" xfId="29673" xr:uid="{00000000-0005-0000-0000-0000FE520000}"/>
    <cellStyle name="Normal 3 4 3 2 2 3 3" xfId="17944" xr:uid="{00000000-0005-0000-0000-0000FF520000}"/>
    <cellStyle name="Normal 3 4 3 2 2 3 3 2" xfId="33057" xr:uid="{00000000-0005-0000-0000-000000530000}"/>
    <cellStyle name="Normal 3 4 3 2 2 3 4" xfId="26289" xr:uid="{00000000-0005-0000-0000-000001530000}"/>
    <cellStyle name="Normal 3 4 3 2 2 4" xfId="12829" xr:uid="{00000000-0005-0000-0000-000002530000}"/>
    <cellStyle name="Normal 3 4 3 2 2 4 2" xfId="19612" xr:uid="{00000000-0005-0000-0000-000003530000}"/>
    <cellStyle name="Normal 3 4 3 2 2 4 2 2" xfId="34725" xr:uid="{00000000-0005-0000-0000-000004530000}"/>
    <cellStyle name="Normal 3 4 3 2 2 4 3" xfId="27957" xr:uid="{00000000-0005-0000-0000-000005530000}"/>
    <cellStyle name="Normal 3 4 3 2 2 5" xfId="16217" xr:uid="{00000000-0005-0000-0000-000006530000}"/>
    <cellStyle name="Normal 3 4 3 2 2 5 2" xfId="31341" xr:uid="{00000000-0005-0000-0000-000007530000}"/>
    <cellStyle name="Normal 3 4 3 2 2 6" xfId="9419" xr:uid="{00000000-0005-0000-0000-000008530000}"/>
    <cellStyle name="Normal 3 4 3 2 2 6 2" xfId="24573" xr:uid="{00000000-0005-0000-0000-000009530000}"/>
    <cellStyle name="Normal 3 4 3 2 2 7" xfId="23020" xr:uid="{00000000-0005-0000-0000-00000A530000}"/>
    <cellStyle name="Normal 3 4 3 2 3" xfId="8272" xr:uid="{00000000-0005-0000-0000-00000B530000}"/>
    <cellStyle name="Normal 3 4 3 2 3 2" xfId="11577" xr:uid="{00000000-0005-0000-0000-00000C530000}"/>
    <cellStyle name="Normal 3 4 3 2 3 2 2" xfId="14962" xr:uid="{00000000-0005-0000-0000-00000D530000}"/>
    <cellStyle name="Normal 3 4 3 2 3 2 2 2" xfId="21746" xr:uid="{00000000-0005-0000-0000-00000E530000}"/>
    <cellStyle name="Normal 3 4 3 2 3 2 2 2 2" xfId="36859" xr:uid="{00000000-0005-0000-0000-00000F530000}"/>
    <cellStyle name="Normal 3 4 3 2 3 2 2 3" xfId="30091" xr:uid="{00000000-0005-0000-0000-000010530000}"/>
    <cellStyle name="Normal 3 4 3 2 3 2 3" xfId="18362" xr:uid="{00000000-0005-0000-0000-000011530000}"/>
    <cellStyle name="Normal 3 4 3 2 3 2 3 2" xfId="33475" xr:uid="{00000000-0005-0000-0000-000012530000}"/>
    <cellStyle name="Normal 3 4 3 2 3 2 4" xfId="26707" xr:uid="{00000000-0005-0000-0000-000013530000}"/>
    <cellStyle name="Normal 3 4 3 2 3 3" xfId="13249" xr:uid="{00000000-0005-0000-0000-000014530000}"/>
    <cellStyle name="Normal 3 4 3 2 3 3 2" xfId="20033" xr:uid="{00000000-0005-0000-0000-000015530000}"/>
    <cellStyle name="Normal 3 4 3 2 3 3 2 2" xfId="35146" xr:uid="{00000000-0005-0000-0000-000016530000}"/>
    <cellStyle name="Normal 3 4 3 2 3 3 3" xfId="28378" xr:uid="{00000000-0005-0000-0000-000017530000}"/>
    <cellStyle name="Normal 3 4 3 2 3 4" xfId="16635" xr:uid="{00000000-0005-0000-0000-000018530000}"/>
    <cellStyle name="Normal 3 4 3 2 3 4 2" xfId="31759" xr:uid="{00000000-0005-0000-0000-000019530000}"/>
    <cellStyle name="Normal 3 4 3 2 3 5" xfId="9841" xr:uid="{00000000-0005-0000-0000-00001A530000}"/>
    <cellStyle name="Normal 3 4 3 2 3 5 2" xfId="24994" xr:uid="{00000000-0005-0000-0000-00001B530000}"/>
    <cellStyle name="Normal 3 4 3 2 3 6" xfId="23478" xr:uid="{00000000-0005-0000-0000-00001C530000}"/>
    <cellStyle name="Normal 3 4 3 2 4" xfId="10744" xr:uid="{00000000-0005-0000-0000-00001D530000}"/>
    <cellStyle name="Normal 3 4 3 2 4 2" xfId="14128" xr:uid="{00000000-0005-0000-0000-00001E530000}"/>
    <cellStyle name="Normal 3 4 3 2 4 2 2" xfId="20912" xr:uid="{00000000-0005-0000-0000-00001F530000}"/>
    <cellStyle name="Normal 3 4 3 2 4 2 2 2" xfId="36025" xr:uid="{00000000-0005-0000-0000-000020530000}"/>
    <cellStyle name="Normal 3 4 3 2 4 2 3" xfId="29257" xr:uid="{00000000-0005-0000-0000-000021530000}"/>
    <cellStyle name="Normal 3 4 3 2 4 3" xfId="17528" xr:uid="{00000000-0005-0000-0000-000022530000}"/>
    <cellStyle name="Normal 3 4 3 2 4 3 2" xfId="32641" xr:uid="{00000000-0005-0000-0000-000023530000}"/>
    <cellStyle name="Normal 3 4 3 2 4 4" xfId="25873" xr:uid="{00000000-0005-0000-0000-000024530000}"/>
    <cellStyle name="Normal 3 4 3 2 5" xfId="12413" xr:uid="{00000000-0005-0000-0000-000025530000}"/>
    <cellStyle name="Normal 3 4 3 2 5 2" xfId="19196" xr:uid="{00000000-0005-0000-0000-000026530000}"/>
    <cellStyle name="Normal 3 4 3 2 5 2 2" xfId="34309" xr:uid="{00000000-0005-0000-0000-000027530000}"/>
    <cellStyle name="Normal 3 4 3 2 5 3" xfId="27541" xr:uid="{00000000-0005-0000-0000-000028530000}"/>
    <cellStyle name="Normal 3 4 3 2 6" xfId="15801" xr:uid="{00000000-0005-0000-0000-000029530000}"/>
    <cellStyle name="Normal 3 4 3 2 6 2" xfId="30925" xr:uid="{00000000-0005-0000-0000-00002A530000}"/>
    <cellStyle name="Normal 3 4 3 2 7" xfId="9003" xr:uid="{00000000-0005-0000-0000-00002B530000}"/>
    <cellStyle name="Normal 3 4 3 2 7 2" xfId="24157" xr:uid="{00000000-0005-0000-0000-00002C530000}"/>
    <cellStyle name="Normal 3 4 3 2 8" xfId="22604" xr:uid="{00000000-0005-0000-0000-00002D530000}"/>
    <cellStyle name="Normal 3 4 3 2 9" xfId="7117" xr:uid="{00000000-0005-0000-0000-00002E530000}"/>
    <cellStyle name="Normal 3 4 3 3" xfId="7326" xr:uid="{00000000-0005-0000-0000-00002F530000}"/>
    <cellStyle name="Normal 3 4 3 3 2" xfId="10048" xr:uid="{00000000-0005-0000-0000-000030530000}"/>
    <cellStyle name="Normal 3 4 3 3 2 2" xfId="11785" xr:uid="{00000000-0005-0000-0000-000031530000}"/>
    <cellStyle name="Normal 3 4 3 3 2 2 2" xfId="15170" xr:uid="{00000000-0005-0000-0000-000032530000}"/>
    <cellStyle name="Normal 3 4 3 3 2 2 2 2" xfId="21954" xr:uid="{00000000-0005-0000-0000-000033530000}"/>
    <cellStyle name="Normal 3 4 3 3 2 2 2 2 2" xfId="37067" xr:uid="{00000000-0005-0000-0000-000034530000}"/>
    <cellStyle name="Normal 3 4 3 3 2 2 2 3" xfId="30299" xr:uid="{00000000-0005-0000-0000-000035530000}"/>
    <cellStyle name="Normal 3 4 3 3 2 2 3" xfId="18570" xr:uid="{00000000-0005-0000-0000-000036530000}"/>
    <cellStyle name="Normal 3 4 3 3 2 2 3 2" xfId="33683" xr:uid="{00000000-0005-0000-0000-000037530000}"/>
    <cellStyle name="Normal 3 4 3 3 2 2 4" xfId="26915" xr:uid="{00000000-0005-0000-0000-000038530000}"/>
    <cellStyle name="Normal 3 4 3 3 2 3" xfId="13457" xr:uid="{00000000-0005-0000-0000-000039530000}"/>
    <cellStyle name="Normal 3 4 3 3 2 3 2" xfId="20241" xr:uid="{00000000-0005-0000-0000-00003A530000}"/>
    <cellStyle name="Normal 3 4 3 3 2 3 2 2" xfId="35354" xr:uid="{00000000-0005-0000-0000-00003B530000}"/>
    <cellStyle name="Normal 3 4 3 3 2 3 3" xfId="28586" xr:uid="{00000000-0005-0000-0000-00003C530000}"/>
    <cellStyle name="Normal 3 4 3 3 2 4" xfId="16844" xr:uid="{00000000-0005-0000-0000-00003D530000}"/>
    <cellStyle name="Normal 3 4 3 3 2 4 2" xfId="31967" xr:uid="{00000000-0005-0000-0000-00003E530000}"/>
    <cellStyle name="Normal 3 4 3 3 2 5" xfId="25202" xr:uid="{00000000-0005-0000-0000-00003F530000}"/>
    <cellStyle name="Normal 3 4 3 3 3" xfId="10951" xr:uid="{00000000-0005-0000-0000-000040530000}"/>
    <cellStyle name="Normal 3 4 3 3 3 2" xfId="14336" xr:uid="{00000000-0005-0000-0000-000041530000}"/>
    <cellStyle name="Normal 3 4 3 3 3 2 2" xfId="21120" xr:uid="{00000000-0005-0000-0000-000042530000}"/>
    <cellStyle name="Normal 3 4 3 3 3 2 2 2" xfId="36233" xr:uid="{00000000-0005-0000-0000-000043530000}"/>
    <cellStyle name="Normal 3 4 3 3 3 2 3" xfId="29465" xr:uid="{00000000-0005-0000-0000-000044530000}"/>
    <cellStyle name="Normal 3 4 3 3 3 3" xfId="17736" xr:uid="{00000000-0005-0000-0000-000045530000}"/>
    <cellStyle name="Normal 3 4 3 3 3 3 2" xfId="32849" xr:uid="{00000000-0005-0000-0000-000046530000}"/>
    <cellStyle name="Normal 3 4 3 3 3 4" xfId="26081" xr:uid="{00000000-0005-0000-0000-000047530000}"/>
    <cellStyle name="Normal 3 4 3 3 4" xfId="12621" xr:uid="{00000000-0005-0000-0000-000048530000}"/>
    <cellStyle name="Normal 3 4 3 3 4 2" xfId="19404" xr:uid="{00000000-0005-0000-0000-000049530000}"/>
    <cellStyle name="Normal 3 4 3 3 4 2 2" xfId="34517" xr:uid="{00000000-0005-0000-0000-00004A530000}"/>
    <cellStyle name="Normal 3 4 3 3 4 3" xfId="27749" xr:uid="{00000000-0005-0000-0000-00004B530000}"/>
    <cellStyle name="Normal 3 4 3 3 5" xfId="16009" xr:uid="{00000000-0005-0000-0000-00004C530000}"/>
    <cellStyle name="Normal 3 4 3 3 5 2" xfId="31133" xr:uid="{00000000-0005-0000-0000-00004D530000}"/>
    <cellStyle name="Normal 3 4 3 3 6" xfId="9211" xr:uid="{00000000-0005-0000-0000-00004E530000}"/>
    <cellStyle name="Normal 3 4 3 3 6 2" xfId="24365" xr:uid="{00000000-0005-0000-0000-00004F530000}"/>
    <cellStyle name="Normal 3 4 3 3 7" xfId="22812" xr:uid="{00000000-0005-0000-0000-000050530000}"/>
    <cellStyle name="Normal 3 4 3 4" xfId="7758" xr:uid="{00000000-0005-0000-0000-000051530000}"/>
    <cellStyle name="Normal 3 4 3 4 2" xfId="11369" xr:uid="{00000000-0005-0000-0000-000052530000}"/>
    <cellStyle name="Normal 3 4 3 4 2 2" xfId="14754" xr:uid="{00000000-0005-0000-0000-000053530000}"/>
    <cellStyle name="Normal 3 4 3 4 2 2 2" xfId="21538" xr:uid="{00000000-0005-0000-0000-000054530000}"/>
    <cellStyle name="Normal 3 4 3 4 2 2 2 2" xfId="36651" xr:uid="{00000000-0005-0000-0000-000055530000}"/>
    <cellStyle name="Normal 3 4 3 4 2 2 3" xfId="29883" xr:uid="{00000000-0005-0000-0000-000056530000}"/>
    <cellStyle name="Normal 3 4 3 4 2 3" xfId="18154" xr:uid="{00000000-0005-0000-0000-000057530000}"/>
    <cellStyle name="Normal 3 4 3 4 2 3 2" xfId="33267" xr:uid="{00000000-0005-0000-0000-000058530000}"/>
    <cellStyle name="Normal 3 4 3 4 2 4" xfId="26499" xr:uid="{00000000-0005-0000-0000-000059530000}"/>
    <cellStyle name="Normal 3 4 3 4 3" xfId="13041" xr:uid="{00000000-0005-0000-0000-00005A530000}"/>
    <cellStyle name="Normal 3 4 3 4 3 2" xfId="19825" xr:uid="{00000000-0005-0000-0000-00005B530000}"/>
    <cellStyle name="Normal 3 4 3 4 3 2 2" xfId="34938" xr:uid="{00000000-0005-0000-0000-00005C530000}"/>
    <cellStyle name="Normal 3 4 3 4 3 3" xfId="28170" xr:uid="{00000000-0005-0000-0000-00005D530000}"/>
    <cellStyle name="Normal 3 4 3 4 4" xfId="16427" xr:uid="{00000000-0005-0000-0000-00005E530000}"/>
    <cellStyle name="Normal 3 4 3 4 4 2" xfId="31551" xr:uid="{00000000-0005-0000-0000-00005F530000}"/>
    <cellStyle name="Normal 3 4 3 4 5" xfId="9633" xr:uid="{00000000-0005-0000-0000-000060530000}"/>
    <cellStyle name="Normal 3 4 3 4 5 2" xfId="24786" xr:uid="{00000000-0005-0000-0000-000061530000}"/>
    <cellStyle name="Normal 3 4 3 5" xfId="10536" xr:uid="{00000000-0005-0000-0000-000062530000}"/>
    <cellStyle name="Normal 3 4 3 5 2" xfId="13920" xr:uid="{00000000-0005-0000-0000-000063530000}"/>
    <cellStyle name="Normal 3 4 3 5 2 2" xfId="20704" xr:uid="{00000000-0005-0000-0000-000064530000}"/>
    <cellStyle name="Normal 3 4 3 5 2 2 2" xfId="35817" xr:uid="{00000000-0005-0000-0000-000065530000}"/>
    <cellStyle name="Normal 3 4 3 5 2 3" xfId="29049" xr:uid="{00000000-0005-0000-0000-000066530000}"/>
    <cellStyle name="Normal 3 4 3 5 3" xfId="17320" xr:uid="{00000000-0005-0000-0000-000067530000}"/>
    <cellStyle name="Normal 3 4 3 5 3 2" xfId="32433" xr:uid="{00000000-0005-0000-0000-000068530000}"/>
    <cellStyle name="Normal 3 4 3 5 4" xfId="25665" xr:uid="{00000000-0005-0000-0000-000069530000}"/>
    <cellStyle name="Normal 3 4 3 6" xfId="12205" xr:uid="{00000000-0005-0000-0000-00006A530000}"/>
    <cellStyle name="Normal 3 4 3 6 2" xfId="18988" xr:uid="{00000000-0005-0000-0000-00006B530000}"/>
    <cellStyle name="Normal 3 4 3 6 2 2" xfId="34101" xr:uid="{00000000-0005-0000-0000-00006C530000}"/>
    <cellStyle name="Normal 3 4 3 6 3" xfId="27333" xr:uid="{00000000-0005-0000-0000-00006D530000}"/>
    <cellStyle name="Normal 3 4 3 7" xfId="15593" xr:uid="{00000000-0005-0000-0000-00006E530000}"/>
    <cellStyle name="Normal 3 4 3 7 2" xfId="30717" xr:uid="{00000000-0005-0000-0000-00006F530000}"/>
    <cellStyle name="Normal 3 4 3 8" xfId="8794" xr:uid="{00000000-0005-0000-0000-000070530000}"/>
    <cellStyle name="Normal 3 4 3 8 2" xfId="23949" xr:uid="{00000000-0005-0000-0000-000071530000}"/>
    <cellStyle name="Normal 3 4 3 9" xfId="22396" xr:uid="{00000000-0005-0000-0000-000072530000}"/>
    <cellStyle name="Normal 3 4 4" xfId="2759" xr:uid="{00000000-0005-0000-0000-000073530000}"/>
    <cellStyle name="Normal 3 4 4 10" xfId="6153" xr:uid="{00000000-0005-0000-0000-000074530000}"/>
    <cellStyle name="Normal 3 4 4 11" xfId="5088" xr:uid="{00000000-0005-0000-0000-000075530000}"/>
    <cellStyle name="Normal 3 4 4 2" xfId="7431" xr:uid="{00000000-0005-0000-0000-000076530000}"/>
    <cellStyle name="Normal 3 4 4 2 2" xfId="8471" xr:uid="{00000000-0005-0000-0000-000077530000}"/>
    <cellStyle name="Normal 3 4 4 2 2 2" xfId="11890" xr:uid="{00000000-0005-0000-0000-000078530000}"/>
    <cellStyle name="Normal 3 4 4 2 2 2 2" xfId="15275" xr:uid="{00000000-0005-0000-0000-000079530000}"/>
    <cellStyle name="Normal 3 4 4 2 2 2 2 2" xfId="22059" xr:uid="{00000000-0005-0000-0000-00007A530000}"/>
    <cellStyle name="Normal 3 4 4 2 2 2 2 2 2" xfId="37172" xr:uid="{00000000-0005-0000-0000-00007B530000}"/>
    <cellStyle name="Normal 3 4 4 2 2 2 2 3" xfId="30404" xr:uid="{00000000-0005-0000-0000-00007C530000}"/>
    <cellStyle name="Normal 3 4 4 2 2 2 3" xfId="18675" xr:uid="{00000000-0005-0000-0000-00007D530000}"/>
    <cellStyle name="Normal 3 4 4 2 2 2 3 2" xfId="33788" xr:uid="{00000000-0005-0000-0000-00007E530000}"/>
    <cellStyle name="Normal 3 4 4 2 2 2 4" xfId="27020" xr:uid="{00000000-0005-0000-0000-00007F530000}"/>
    <cellStyle name="Normal 3 4 4 2 2 3" xfId="13562" xr:uid="{00000000-0005-0000-0000-000080530000}"/>
    <cellStyle name="Normal 3 4 4 2 2 3 2" xfId="20346" xr:uid="{00000000-0005-0000-0000-000081530000}"/>
    <cellStyle name="Normal 3 4 4 2 2 3 2 2" xfId="35459" xr:uid="{00000000-0005-0000-0000-000082530000}"/>
    <cellStyle name="Normal 3 4 4 2 2 3 3" xfId="28691" xr:uid="{00000000-0005-0000-0000-000083530000}"/>
    <cellStyle name="Normal 3 4 4 2 2 4" xfId="16949" xr:uid="{00000000-0005-0000-0000-000084530000}"/>
    <cellStyle name="Normal 3 4 4 2 2 4 2" xfId="32072" xr:uid="{00000000-0005-0000-0000-000085530000}"/>
    <cellStyle name="Normal 3 4 4 2 2 5" xfId="10153" xr:uid="{00000000-0005-0000-0000-000086530000}"/>
    <cellStyle name="Normal 3 4 4 2 2 5 2" xfId="25307" xr:uid="{00000000-0005-0000-0000-000087530000}"/>
    <cellStyle name="Normal 3 4 4 2 2 6" xfId="23715" xr:uid="{00000000-0005-0000-0000-000088530000}"/>
    <cellStyle name="Normal 3 4 4 2 3" xfId="11056" xr:uid="{00000000-0005-0000-0000-000089530000}"/>
    <cellStyle name="Normal 3 4 4 2 3 2" xfId="14441" xr:uid="{00000000-0005-0000-0000-00008A530000}"/>
    <cellStyle name="Normal 3 4 4 2 3 2 2" xfId="21225" xr:uid="{00000000-0005-0000-0000-00008B530000}"/>
    <cellStyle name="Normal 3 4 4 2 3 2 2 2" xfId="36338" xr:uid="{00000000-0005-0000-0000-00008C530000}"/>
    <cellStyle name="Normal 3 4 4 2 3 2 3" xfId="29570" xr:uid="{00000000-0005-0000-0000-00008D530000}"/>
    <cellStyle name="Normal 3 4 4 2 3 3" xfId="17841" xr:uid="{00000000-0005-0000-0000-00008E530000}"/>
    <cellStyle name="Normal 3 4 4 2 3 3 2" xfId="32954" xr:uid="{00000000-0005-0000-0000-00008F530000}"/>
    <cellStyle name="Normal 3 4 4 2 3 4" xfId="26186" xr:uid="{00000000-0005-0000-0000-000090530000}"/>
    <cellStyle name="Normal 3 4 4 2 4" xfId="12726" xr:uid="{00000000-0005-0000-0000-000091530000}"/>
    <cellStyle name="Normal 3 4 4 2 4 2" xfId="19509" xr:uid="{00000000-0005-0000-0000-000092530000}"/>
    <cellStyle name="Normal 3 4 4 2 4 2 2" xfId="34622" xr:uid="{00000000-0005-0000-0000-000093530000}"/>
    <cellStyle name="Normal 3 4 4 2 4 3" xfId="27854" xr:uid="{00000000-0005-0000-0000-000094530000}"/>
    <cellStyle name="Normal 3 4 4 2 5" xfId="16114" xr:uid="{00000000-0005-0000-0000-000095530000}"/>
    <cellStyle name="Normal 3 4 4 2 5 2" xfId="31238" xr:uid="{00000000-0005-0000-0000-000096530000}"/>
    <cellStyle name="Normal 3 4 4 2 6" xfId="9316" xr:uid="{00000000-0005-0000-0000-000097530000}"/>
    <cellStyle name="Normal 3 4 4 2 6 2" xfId="24470" xr:uid="{00000000-0005-0000-0000-000098530000}"/>
    <cellStyle name="Normal 3 4 4 2 7" xfId="22917" xr:uid="{00000000-0005-0000-0000-000099530000}"/>
    <cellStyle name="Normal 3 4 4 3" xfId="7759" xr:uid="{00000000-0005-0000-0000-00009A530000}"/>
    <cellStyle name="Normal 3 4 4 3 2" xfId="11474" xr:uid="{00000000-0005-0000-0000-00009B530000}"/>
    <cellStyle name="Normal 3 4 4 3 2 2" xfId="14859" xr:uid="{00000000-0005-0000-0000-00009C530000}"/>
    <cellStyle name="Normal 3 4 4 3 2 2 2" xfId="21643" xr:uid="{00000000-0005-0000-0000-00009D530000}"/>
    <cellStyle name="Normal 3 4 4 3 2 2 2 2" xfId="36756" xr:uid="{00000000-0005-0000-0000-00009E530000}"/>
    <cellStyle name="Normal 3 4 4 3 2 2 3" xfId="29988" xr:uid="{00000000-0005-0000-0000-00009F530000}"/>
    <cellStyle name="Normal 3 4 4 3 2 3" xfId="18259" xr:uid="{00000000-0005-0000-0000-0000A0530000}"/>
    <cellStyle name="Normal 3 4 4 3 2 3 2" xfId="33372" xr:uid="{00000000-0005-0000-0000-0000A1530000}"/>
    <cellStyle name="Normal 3 4 4 3 2 4" xfId="26604" xr:uid="{00000000-0005-0000-0000-0000A2530000}"/>
    <cellStyle name="Normal 3 4 4 3 3" xfId="13146" xr:uid="{00000000-0005-0000-0000-0000A3530000}"/>
    <cellStyle name="Normal 3 4 4 3 3 2" xfId="19930" xr:uid="{00000000-0005-0000-0000-0000A4530000}"/>
    <cellStyle name="Normal 3 4 4 3 3 2 2" xfId="35043" xr:uid="{00000000-0005-0000-0000-0000A5530000}"/>
    <cellStyle name="Normal 3 4 4 3 3 3" xfId="28275" xr:uid="{00000000-0005-0000-0000-0000A6530000}"/>
    <cellStyle name="Normal 3 4 4 3 4" xfId="16532" xr:uid="{00000000-0005-0000-0000-0000A7530000}"/>
    <cellStyle name="Normal 3 4 4 3 4 2" xfId="31656" xr:uid="{00000000-0005-0000-0000-0000A8530000}"/>
    <cellStyle name="Normal 3 4 4 3 5" xfId="9738" xr:uid="{00000000-0005-0000-0000-0000A9530000}"/>
    <cellStyle name="Normal 3 4 4 3 5 2" xfId="24891" xr:uid="{00000000-0005-0000-0000-0000AA530000}"/>
    <cellStyle name="Normal 3 4 4 4" xfId="10641" xr:uid="{00000000-0005-0000-0000-0000AB530000}"/>
    <cellStyle name="Normal 3 4 4 4 2" xfId="14025" xr:uid="{00000000-0005-0000-0000-0000AC530000}"/>
    <cellStyle name="Normal 3 4 4 4 2 2" xfId="20809" xr:uid="{00000000-0005-0000-0000-0000AD530000}"/>
    <cellStyle name="Normal 3 4 4 4 2 2 2" xfId="35922" xr:uid="{00000000-0005-0000-0000-0000AE530000}"/>
    <cellStyle name="Normal 3 4 4 4 2 3" xfId="29154" xr:uid="{00000000-0005-0000-0000-0000AF530000}"/>
    <cellStyle name="Normal 3 4 4 4 3" xfId="17425" xr:uid="{00000000-0005-0000-0000-0000B0530000}"/>
    <cellStyle name="Normal 3 4 4 4 3 2" xfId="32538" xr:uid="{00000000-0005-0000-0000-0000B1530000}"/>
    <cellStyle name="Normal 3 4 4 4 4" xfId="25770" xr:uid="{00000000-0005-0000-0000-0000B2530000}"/>
    <cellStyle name="Normal 3 4 4 5" xfId="12310" xr:uid="{00000000-0005-0000-0000-0000B3530000}"/>
    <cellStyle name="Normal 3 4 4 5 2" xfId="19093" xr:uid="{00000000-0005-0000-0000-0000B4530000}"/>
    <cellStyle name="Normal 3 4 4 5 2 2" xfId="34206" xr:uid="{00000000-0005-0000-0000-0000B5530000}"/>
    <cellStyle name="Normal 3 4 4 5 3" xfId="27438" xr:uid="{00000000-0005-0000-0000-0000B6530000}"/>
    <cellStyle name="Normal 3 4 4 6" xfId="15698" xr:uid="{00000000-0005-0000-0000-0000B7530000}"/>
    <cellStyle name="Normal 3 4 4 6 2" xfId="30822" xr:uid="{00000000-0005-0000-0000-0000B8530000}"/>
    <cellStyle name="Normal 3 4 4 7" xfId="8900" xr:uid="{00000000-0005-0000-0000-0000B9530000}"/>
    <cellStyle name="Normal 3 4 4 7 2" xfId="24054" xr:uid="{00000000-0005-0000-0000-0000BA530000}"/>
    <cellStyle name="Normal 3 4 4 8" xfId="22501" xr:uid="{00000000-0005-0000-0000-0000BB530000}"/>
    <cellStyle name="Normal 3 4 4 9" xfId="7014" xr:uid="{00000000-0005-0000-0000-0000BC530000}"/>
    <cellStyle name="Normal 3 4 5" xfId="2760" xr:uid="{00000000-0005-0000-0000-0000BD530000}"/>
    <cellStyle name="Normal 3 4 5 10" xfId="5089" xr:uid="{00000000-0005-0000-0000-0000BE530000}"/>
    <cellStyle name="Normal 3 4 5 2" xfId="7760" xr:uid="{00000000-0005-0000-0000-0000BF530000}"/>
    <cellStyle name="Normal 3 4 5 2 2" xfId="11682" xr:uid="{00000000-0005-0000-0000-0000C0530000}"/>
    <cellStyle name="Normal 3 4 5 2 2 2" xfId="15067" xr:uid="{00000000-0005-0000-0000-0000C1530000}"/>
    <cellStyle name="Normal 3 4 5 2 2 2 2" xfId="21851" xr:uid="{00000000-0005-0000-0000-0000C2530000}"/>
    <cellStyle name="Normal 3 4 5 2 2 2 2 2" xfId="36964" xr:uid="{00000000-0005-0000-0000-0000C3530000}"/>
    <cellStyle name="Normal 3 4 5 2 2 2 3" xfId="30196" xr:uid="{00000000-0005-0000-0000-0000C4530000}"/>
    <cellStyle name="Normal 3 4 5 2 2 3" xfId="18467" xr:uid="{00000000-0005-0000-0000-0000C5530000}"/>
    <cellStyle name="Normal 3 4 5 2 2 3 2" xfId="33580" xr:uid="{00000000-0005-0000-0000-0000C6530000}"/>
    <cellStyle name="Normal 3 4 5 2 2 4" xfId="26812" xr:uid="{00000000-0005-0000-0000-0000C7530000}"/>
    <cellStyle name="Normal 3 4 5 2 3" xfId="13354" xr:uid="{00000000-0005-0000-0000-0000C8530000}"/>
    <cellStyle name="Normal 3 4 5 2 3 2" xfId="20138" xr:uid="{00000000-0005-0000-0000-0000C9530000}"/>
    <cellStyle name="Normal 3 4 5 2 3 2 2" xfId="35251" xr:uid="{00000000-0005-0000-0000-0000CA530000}"/>
    <cellStyle name="Normal 3 4 5 2 3 3" xfId="28483" xr:uid="{00000000-0005-0000-0000-0000CB530000}"/>
    <cellStyle name="Normal 3 4 5 2 4" xfId="16741" xr:uid="{00000000-0005-0000-0000-0000CC530000}"/>
    <cellStyle name="Normal 3 4 5 2 4 2" xfId="31864" xr:uid="{00000000-0005-0000-0000-0000CD530000}"/>
    <cellStyle name="Normal 3 4 5 2 5" xfId="9946" xr:uid="{00000000-0005-0000-0000-0000CE530000}"/>
    <cellStyle name="Normal 3 4 5 2 5 2" xfId="25099" xr:uid="{00000000-0005-0000-0000-0000CF530000}"/>
    <cellStyle name="Normal 3 4 5 3" xfId="10849" xr:uid="{00000000-0005-0000-0000-0000D0530000}"/>
    <cellStyle name="Normal 3 4 5 3 2" xfId="14233" xr:uid="{00000000-0005-0000-0000-0000D1530000}"/>
    <cellStyle name="Normal 3 4 5 3 2 2" xfId="21017" xr:uid="{00000000-0005-0000-0000-0000D2530000}"/>
    <cellStyle name="Normal 3 4 5 3 2 2 2" xfId="36130" xr:uid="{00000000-0005-0000-0000-0000D3530000}"/>
    <cellStyle name="Normal 3 4 5 3 2 3" xfId="29362" xr:uid="{00000000-0005-0000-0000-0000D4530000}"/>
    <cellStyle name="Normal 3 4 5 3 3" xfId="17633" xr:uid="{00000000-0005-0000-0000-0000D5530000}"/>
    <cellStyle name="Normal 3 4 5 3 3 2" xfId="32746" xr:uid="{00000000-0005-0000-0000-0000D6530000}"/>
    <cellStyle name="Normal 3 4 5 3 4" xfId="25978" xr:uid="{00000000-0005-0000-0000-0000D7530000}"/>
    <cellStyle name="Normal 3 4 5 4" xfId="12518" xr:uid="{00000000-0005-0000-0000-0000D8530000}"/>
    <cellStyle name="Normal 3 4 5 4 2" xfId="19301" xr:uid="{00000000-0005-0000-0000-0000D9530000}"/>
    <cellStyle name="Normal 3 4 5 4 2 2" xfId="34414" xr:uid="{00000000-0005-0000-0000-0000DA530000}"/>
    <cellStyle name="Normal 3 4 5 4 3" xfId="27646" xr:uid="{00000000-0005-0000-0000-0000DB530000}"/>
    <cellStyle name="Normal 3 4 5 5" xfId="15906" xr:uid="{00000000-0005-0000-0000-0000DC530000}"/>
    <cellStyle name="Normal 3 4 5 5 2" xfId="31030" xr:uid="{00000000-0005-0000-0000-0000DD530000}"/>
    <cellStyle name="Normal 3 4 5 6" xfId="9108" xr:uid="{00000000-0005-0000-0000-0000DE530000}"/>
    <cellStyle name="Normal 3 4 5 6 2" xfId="24262" xr:uid="{00000000-0005-0000-0000-0000DF530000}"/>
    <cellStyle name="Normal 3 4 5 7" xfId="22709" xr:uid="{00000000-0005-0000-0000-0000E0530000}"/>
    <cellStyle name="Normal 3 4 5 8" xfId="7225" xr:uid="{00000000-0005-0000-0000-0000E1530000}"/>
    <cellStyle name="Normal 3 4 5 9" xfId="6154" xr:uid="{00000000-0005-0000-0000-0000E2530000}"/>
    <cellStyle name="Normal 3 4 6" xfId="2761" xr:uid="{00000000-0005-0000-0000-0000E3530000}"/>
    <cellStyle name="Normal 3 4 6 2" xfId="10430" xr:uid="{00000000-0005-0000-0000-0000E4530000}"/>
    <cellStyle name="Normal 3 4 6 2 2" xfId="13817" xr:uid="{00000000-0005-0000-0000-0000E5530000}"/>
    <cellStyle name="Normal 3 4 6 2 2 2" xfId="20601" xr:uid="{00000000-0005-0000-0000-0000E6530000}"/>
    <cellStyle name="Normal 3 4 6 2 2 2 2" xfId="35714" xr:uid="{00000000-0005-0000-0000-0000E7530000}"/>
    <cellStyle name="Normal 3 4 6 2 2 3" xfId="28946" xr:uid="{00000000-0005-0000-0000-0000E8530000}"/>
    <cellStyle name="Normal 3 4 6 2 3" xfId="17217" xr:uid="{00000000-0005-0000-0000-0000E9530000}"/>
    <cellStyle name="Normal 3 4 6 2 3 2" xfId="32330" xr:uid="{00000000-0005-0000-0000-0000EA530000}"/>
    <cellStyle name="Normal 3 4 6 2 4" xfId="25562" xr:uid="{00000000-0005-0000-0000-0000EB530000}"/>
    <cellStyle name="Normal 3 4 6 3" xfId="12938" xr:uid="{00000000-0005-0000-0000-0000EC530000}"/>
    <cellStyle name="Normal 3 4 6 3 2" xfId="19722" xr:uid="{00000000-0005-0000-0000-0000ED530000}"/>
    <cellStyle name="Normal 3 4 6 3 2 2" xfId="34835" xr:uid="{00000000-0005-0000-0000-0000EE530000}"/>
    <cellStyle name="Normal 3 4 6 3 3" xfId="28067" xr:uid="{00000000-0005-0000-0000-0000EF530000}"/>
    <cellStyle name="Normal 3 4 6 4" xfId="16324" xr:uid="{00000000-0005-0000-0000-0000F0530000}"/>
    <cellStyle name="Normal 3 4 6 4 2" xfId="31448" xr:uid="{00000000-0005-0000-0000-0000F1530000}"/>
    <cellStyle name="Normal 3 4 6 5" xfId="9530" xr:uid="{00000000-0005-0000-0000-0000F2530000}"/>
    <cellStyle name="Normal 3 4 6 5 2" xfId="24683" xr:uid="{00000000-0005-0000-0000-0000F3530000}"/>
    <cellStyle name="Normal 3 4 6 6" xfId="6155" xr:uid="{00000000-0005-0000-0000-0000F4530000}"/>
    <cellStyle name="Normal 3 4 6 7" xfId="5090" xr:uid="{00000000-0005-0000-0000-0000F5530000}"/>
    <cellStyle name="Normal 3 4 7" xfId="2762" xr:uid="{00000000-0005-0000-0000-0000F6530000}"/>
    <cellStyle name="Normal 3 4 7 2" xfId="14651" xr:uid="{00000000-0005-0000-0000-0000F7530000}"/>
    <cellStyle name="Normal 3 4 7 2 2" xfId="21435" xr:uid="{00000000-0005-0000-0000-0000F8530000}"/>
    <cellStyle name="Normal 3 4 7 2 2 2" xfId="36548" xr:uid="{00000000-0005-0000-0000-0000F9530000}"/>
    <cellStyle name="Normal 3 4 7 2 3" xfId="29780" xr:uid="{00000000-0005-0000-0000-0000FA530000}"/>
    <cellStyle name="Normal 3 4 7 3" xfId="18051" xr:uid="{00000000-0005-0000-0000-0000FB530000}"/>
    <cellStyle name="Normal 3 4 7 3 2" xfId="33164" xr:uid="{00000000-0005-0000-0000-0000FC530000}"/>
    <cellStyle name="Normal 3 4 7 4" xfId="11266" xr:uid="{00000000-0005-0000-0000-0000FD530000}"/>
    <cellStyle name="Normal 3 4 7 4 2" xfId="26396" xr:uid="{00000000-0005-0000-0000-0000FE530000}"/>
    <cellStyle name="Normal 3 4 7 5" xfId="6156" xr:uid="{00000000-0005-0000-0000-0000FF530000}"/>
    <cellStyle name="Normal 3 4 7 6" xfId="5091" xr:uid="{00000000-0005-0000-0000-000000540000}"/>
    <cellStyle name="Normal 3 4 8" xfId="2763" xr:uid="{00000000-0005-0000-0000-000001540000}"/>
    <cellStyle name="Normal 3 4 8 2" xfId="10365" xr:uid="{00000000-0005-0000-0000-000002540000}"/>
    <cellStyle name="Normal 3 4 8 3" xfId="6157" xr:uid="{00000000-0005-0000-0000-000003540000}"/>
    <cellStyle name="Normal 3 4 8 4" xfId="5092" xr:uid="{00000000-0005-0000-0000-000004540000}"/>
    <cellStyle name="Normal 3 4 9" xfId="3638" xr:uid="{00000000-0005-0000-0000-000005540000}"/>
    <cellStyle name="Normal 3 4 9 2" xfId="18885" xr:uid="{00000000-0005-0000-0000-000006540000}"/>
    <cellStyle name="Normal 3 4 9 2 2" xfId="33998" xr:uid="{00000000-0005-0000-0000-000007540000}"/>
    <cellStyle name="Normal 3 4 9 3" xfId="12102" xr:uid="{00000000-0005-0000-0000-000008540000}"/>
    <cellStyle name="Normal 3 4 9 3 2" xfId="27230" xr:uid="{00000000-0005-0000-0000-000009540000}"/>
    <cellStyle name="Normal 3 4 9 4" xfId="23243" xr:uid="{00000000-0005-0000-0000-00000A540000}"/>
    <cellStyle name="Normal 3 4 9 5" xfId="8053" xr:uid="{00000000-0005-0000-0000-00000B540000}"/>
    <cellStyle name="Normal 3 4 9 6" xfId="5085" xr:uid="{00000000-0005-0000-0000-00000C540000}"/>
    <cellStyle name="Normal 3 5" xfId="984" xr:uid="{00000000-0005-0000-0000-00000D540000}"/>
    <cellStyle name="Normal 3 5 10" xfId="7761" xr:uid="{00000000-0005-0000-0000-00000E540000}"/>
    <cellStyle name="Normal 3 5 11" xfId="8715" xr:uid="{00000000-0005-0000-0000-00000F540000}"/>
    <cellStyle name="Normal 3 5 11 2" xfId="23870" xr:uid="{00000000-0005-0000-0000-000010540000}"/>
    <cellStyle name="Normal 3 5 12" xfId="22317" xr:uid="{00000000-0005-0000-0000-000011540000}"/>
    <cellStyle name="Normal 3 5 13" xfId="6830" xr:uid="{00000000-0005-0000-0000-000012540000}"/>
    <cellStyle name="Normal 3 5 14" xfId="6158" xr:uid="{00000000-0005-0000-0000-000013540000}"/>
    <cellStyle name="Normal 3 5 15" xfId="5093" xr:uid="{00000000-0005-0000-0000-000014540000}"/>
    <cellStyle name="Normal 3 5 16" xfId="4527" xr:uid="{00000000-0005-0000-0000-000015540000}"/>
    <cellStyle name="Normal 3 5 2" xfId="2765" xr:uid="{00000000-0005-0000-0000-000016540000}"/>
    <cellStyle name="Normal 3 5 2 10" xfId="6931" xr:uid="{00000000-0005-0000-0000-000017540000}"/>
    <cellStyle name="Normal 3 5 2 11" xfId="6159" xr:uid="{00000000-0005-0000-0000-000018540000}"/>
    <cellStyle name="Normal 3 5 2 12" xfId="5094" xr:uid="{00000000-0005-0000-0000-000019540000}"/>
    <cellStyle name="Normal 3 5 2 2" xfId="7141" xr:uid="{00000000-0005-0000-0000-00001A540000}"/>
    <cellStyle name="Normal 3 5 2 2 2" xfId="7558" xr:uid="{00000000-0005-0000-0000-00001B540000}"/>
    <cellStyle name="Normal 3 5 2 2 2 2" xfId="10280" xr:uid="{00000000-0005-0000-0000-00001C540000}"/>
    <cellStyle name="Normal 3 5 2 2 2 2 2" xfId="12017" xr:uid="{00000000-0005-0000-0000-00001D540000}"/>
    <cellStyle name="Normal 3 5 2 2 2 2 2 2" xfId="15402" xr:uid="{00000000-0005-0000-0000-00001E540000}"/>
    <cellStyle name="Normal 3 5 2 2 2 2 2 2 2" xfId="22186" xr:uid="{00000000-0005-0000-0000-00001F540000}"/>
    <cellStyle name="Normal 3 5 2 2 2 2 2 2 2 2" xfId="37299" xr:uid="{00000000-0005-0000-0000-000020540000}"/>
    <cellStyle name="Normal 3 5 2 2 2 2 2 2 3" xfId="30531" xr:uid="{00000000-0005-0000-0000-000021540000}"/>
    <cellStyle name="Normal 3 5 2 2 2 2 2 3" xfId="18802" xr:uid="{00000000-0005-0000-0000-000022540000}"/>
    <cellStyle name="Normal 3 5 2 2 2 2 2 3 2" xfId="33915" xr:uid="{00000000-0005-0000-0000-000023540000}"/>
    <cellStyle name="Normal 3 5 2 2 2 2 2 4" xfId="27147" xr:uid="{00000000-0005-0000-0000-000024540000}"/>
    <cellStyle name="Normal 3 5 2 2 2 2 3" xfId="13689" xr:uid="{00000000-0005-0000-0000-000025540000}"/>
    <cellStyle name="Normal 3 5 2 2 2 2 3 2" xfId="20473" xr:uid="{00000000-0005-0000-0000-000026540000}"/>
    <cellStyle name="Normal 3 5 2 2 2 2 3 2 2" xfId="35586" xr:uid="{00000000-0005-0000-0000-000027540000}"/>
    <cellStyle name="Normal 3 5 2 2 2 2 3 3" xfId="28818" xr:uid="{00000000-0005-0000-0000-000028540000}"/>
    <cellStyle name="Normal 3 5 2 2 2 2 4" xfId="17076" xr:uid="{00000000-0005-0000-0000-000029540000}"/>
    <cellStyle name="Normal 3 5 2 2 2 2 4 2" xfId="32199" xr:uid="{00000000-0005-0000-0000-00002A540000}"/>
    <cellStyle name="Normal 3 5 2 2 2 2 5" xfId="25434" xr:uid="{00000000-0005-0000-0000-00002B540000}"/>
    <cellStyle name="Normal 3 5 2 2 2 3" xfId="11183" xr:uid="{00000000-0005-0000-0000-00002C540000}"/>
    <cellStyle name="Normal 3 5 2 2 2 3 2" xfId="14568" xr:uid="{00000000-0005-0000-0000-00002D540000}"/>
    <cellStyle name="Normal 3 5 2 2 2 3 2 2" xfId="21352" xr:uid="{00000000-0005-0000-0000-00002E540000}"/>
    <cellStyle name="Normal 3 5 2 2 2 3 2 2 2" xfId="36465" xr:uid="{00000000-0005-0000-0000-00002F540000}"/>
    <cellStyle name="Normal 3 5 2 2 2 3 2 3" xfId="29697" xr:uid="{00000000-0005-0000-0000-000030540000}"/>
    <cellStyle name="Normal 3 5 2 2 2 3 3" xfId="17968" xr:uid="{00000000-0005-0000-0000-000031540000}"/>
    <cellStyle name="Normal 3 5 2 2 2 3 3 2" xfId="33081" xr:uid="{00000000-0005-0000-0000-000032540000}"/>
    <cellStyle name="Normal 3 5 2 2 2 3 4" xfId="26313" xr:uid="{00000000-0005-0000-0000-000033540000}"/>
    <cellStyle name="Normal 3 5 2 2 2 4" xfId="12853" xr:uid="{00000000-0005-0000-0000-000034540000}"/>
    <cellStyle name="Normal 3 5 2 2 2 4 2" xfId="19636" xr:uid="{00000000-0005-0000-0000-000035540000}"/>
    <cellStyle name="Normal 3 5 2 2 2 4 2 2" xfId="34749" xr:uid="{00000000-0005-0000-0000-000036540000}"/>
    <cellStyle name="Normal 3 5 2 2 2 4 3" xfId="27981" xr:uid="{00000000-0005-0000-0000-000037540000}"/>
    <cellStyle name="Normal 3 5 2 2 2 5" xfId="16241" xr:uid="{00000000-0005-0000-0000-000038540000}"/>
    <cellStyle name="Normal 3 5 2 2 2 5 2" xfId="31365" xr:uid="{00000000-0005-0000-0000-000039540000}"/>
    <cellStyle name="Normal 3 5 2 2 2 6" xfId="9443" xr:uid="{00000000-0005-0000-0000-00003A540000}"/>
    <cellStyle name="Normal 3 5 2 2 2 6 2" xfId="24597" xr:uid="{00000000-0005-0000-0000-00003B540000}"/>
    <cellStyle name="Normal 3 5 2 2 2 7" xfId="23044" xr:uid="{00000000-0005-0000-0000-00003C540000}"/>
    <cellStyle name="Normal 3 5 2 2 3" xfId="9865" xr:uid="{00000000-0005-0000-0000-00003D540000}"/>
    <cellStyle name="Normal 3 5 2 2 3 2" xfId="11601" xr:uid="{00000000-0005-0000-0000-00003E540000}"/>
    <cellStyle name="Normal 3 5 2 2 3 2 2" xfId="14986" xr:uid="{00000000-0005-0000-0000-00003F540000}"/>
    <cellStyle name="Normal 3 5 2 2 3 2 2 2" xfId="21770" xr:uid="{00000000-0005-0000-0000-000040540000}"/>
    <cellStyle name="Normal 3 5 2 2 3 2 2 2 2" xfId="36883" xr:uid="{00000000-0005-0000-0000-000041540000}"/>
    <cellStyle name="Normal 3 5 2 2 3 2 2 3" xfId="30115" xr:uid="{00000000-0005-0000-0000-000042540000}"/>
    <cellStyle name="Normal 3 5 2 2 3 2 3" xfId="18386" xr:uid="{00000000-0005-0000-0000-000043540000}"/>
    <cellStyle name="Normal 3 5 2 2 3 2 3 2" xfId="33499" xr:uid="{00000000-0005-0000-0000-000044540000}"/>
    <cellStyle name="Normal 3 5 2 2 3 2 4" xfId="26731" xr:uid="{00000000-0005-0000-0000-000045540000}"/>
    <cellStyle name="Normal 3 5 2 2 3 3" xfId="13273" xr:uid="{00000000-0005-0000-0000-000046540000}"/>
    <cellStyle name="Normal 3 5 2 2 3 3 2" xfId="20057" xr:uid="{00000000-0005-0000-0000-000047540000}"/>
    <cellStyle name="Normal 3 5 2 2 3 3 2 2" xfId="35170" xr:uid="{00000000-0005-0000-0000-000048540000}"/>
    <cellStyle name="Normal 3 5 2 2 3 3 3" xfId="28402" xr:uid="{00000000-0005-0000-0000-000049540000}"/>
    <cellStyle name="Normal 3 5 2 2 3 4" xfId="16659" xr:uid="{00000000-0005-0000-0000-00004A540000}"/>
    <cellStyle name="Normal 3 5 2 2 3 4 2" xfId="31783" xr:uid="{00000000-0005-0000-0000-00004B540000}"/>
    <cellStyle name="Normal 3 5 2 2 3 5" xfId="25018" xr:uid="{00000000-0005-0000-0000-00004C540000}"/>
    <cellStyle name="Normal 3 5 2 2 4" xfId="10768" xr:uid="{00000000-0005-0000-0000-00004D540000}"/>
    <cellStyle name="Normal 3 5 2 2 4 2" xfId="14152" xr:uid="{00000000-0005-0000-0000-00004E540000}"/>
    <cellStyle name="Normal 3 5 2 2 4 2 2" xfId="20936" xr:uid="{00000000-0005-0000-0000-00004F540000}"/>
    <cellStyle name="Normal 3 5 2 2 4 2 2 2" xfId="36049" xr:uid="{00000000-0005-0000-0000-000050540000}"/>
    <cellStyle name="Normal 3 5 2 2 4 2 3" xfId="29281" xr:uid="{00000000-0005-0000-0000-000051540000}"/>
    <cellStyle name="Normal 3 5 2 2 4 3" xfId="17552" xr:uid="{00000000-0005-0000-0000-000052540000}"/>
    <cellStyle name="Normal 3 5 2 2 4 3 2" xfId="32665" xr:uid="{00000000-0005-0000-0000-000053540000}"/>
    <cellStyle name="Normal 3 5 2 2 4 4" xfId="25897" xr:uid="{00000000-0005-0000-0000-000054540000}"/>
    <cellStyle name="Normal 3 5 2 2 5" xfId="12437" xr:uid="{00000000-0005-0000-0000-000055540000}"/>
    <cellStyle name="Normal 3 5 2 2 5 2" xfId="19220" xr:uid="{00000000-0005-0000-0000-000056540000}"/>
    <cellStyle name="Normal 3 5 2 2 5 2 2" xfId="34333" xr:uid="{00000000-0005-0000-0000-000057540000}"/>
    <cellStyle name="Normal 3 5 2 2 5 3" xfId="27565" xr:uid="{00000000-0005-0000-0000-000058540000}"/>
    <cellStyle name="Normal 3 5 2 2 6" xfId="15825" xr:uid="{00000000-0005-0000-0000-000059540000}"/>
    <cellStyle name="Normal 3 5 2 2 6 2" xfId="30949" xr:uid="{00000000-0005-0000-0000-00005A540000}"/>
    <cellStyle name="Normal 3 5 2 2 7" xfId="9027" xr:uid="{00000000-0005-0000-0000-00005B540000}"/>
    <cellStyle name="Normal 3 5 2 2 7 2" xfId="24181" xr:uid="{00000000-0005-0000-0000-00005C540000}"/>
    <cellStyle name="Normal 3 5 2 2 8" xfId="22628" xr:uid="{00000000-0005-0000-0000-00005D540000}"/>
    <cellStyle name="Normal 3 5 2 3" xfId="7350" xr:uid="{00000000-0005-0000-0000-00005E540000}"/>
    <cellStyle name="Normal 3 5 2 3 2" xfId="10072" xr:uid="{00000000-0005-0000-0000-00005F540000}"/>
    <cellStyle name="Normal 3 5 2 3 2 2" xfId="11809" xr:uid="{00000000-0005-0000-0000-000060540000}"/>
    <cellStyle name="Normal 3 5 2 3 2 2 2" xfId="15194" xr:uid="{00000000-0005-0000-0000-000061540000}"/>
    <cellStyle name="Normal 3 5 2 3 2 2 2 2" xfId="21978" xr:uid="{00000000-0005-0000-0000-000062540000}"/>
    <cellStyle name="Normal 3 5 2 3 2 2 2 2 2" xfId="37091" xr:uid="{00000000-0005-0000-0000-000063540000}"/>
    <cellStyle name="Normal 3 5 2 3 2 2 2 3" xfId="30323" xr:uid="{00000000-0005-0000-0000-000064540000}"/>
    <cellStyle name="Normal 3 5 2 3 2 2 3" xfId="18594" xr:uid="{00000000-0005-0000-0000-000065540000}"/>
    <cellStyle name="Normal 3 5 2 3 2 2 3 2" xfId="33707" xr:uid="{00000000-0005-0000-0000-000066540000}"/>
    <cellStyle name="Normal 3 5 2 3 2 2 4" xfId="26939" xr:uid="{00000000-0005-0000-0000-000067540000}"/>
    <cellStyle name="Normal 3 5 2 3 2 3" xfId="13481" xr:uid="{00000000-0005-0000-0000-000068540000}"/>
    <cellStyle name="Normal 3 5 2 3 2 3 2" xfId="20265" xr:uid="{00000000-0005-0000-0000-000069540000}"/>
    <cellStyle name="Normal 3 5 2 3 2 3 2 2" xfId="35378" xr:uid="{00000000-0005-0000-0000-00006A540000}"/>
    <cellStyle name="Normal 3 5 2 3 2 3 3" xfId="28610" xr:uid="{00000000-0005-0000-0000-00006B540000}"/>
    <cellStyle name="Normal 3 5 2 3 2 4" xfId="16868" xr:uid="{00000000-0005-0000-0000-00006C540000}"/>
    <cellStyle name="Normal 3 5 2 3 2 4 2" xfId="31991" xr:uid="{00000000-0005-0000-0000-00006D540000}"/>
    <cellStyle name="Normal 3 5 2 3 2 5" xfId="25226" xr:uid="{00000000-0005-0000-0000-00006E540000}"/>
    <cellStyle name="Normal 3 5 2 3 3" xfId="10975" xr:uid="{00000000-0005-0000-0000-00006F540000}"/>
    <cellStyle name="Normal 3 5 2 3 3 2" xfId="14360" xr:uid="{00000000-0005-0000-0000-000070540000}"/>
    <cellStyle name="Normal 3 5 2 3 3 2 2" xfId="21144" xr:uid="{00000000-0005-0000-0000-000071540000}"/>
    <cellStyle name="Normal 3 5 2 3 3 2 2 2" xfId="36257" xr:uid="{00000000-0005-0000-0000-000072540000}"/>
    <cellStyle name="Normal 3 5 2 3 3 2 3" xfId="29489" xr:uid="{00000000-0005-0000-0000-000073540000}"/>
    <cellStyle name="Normal 3 5 2 3 3 3" xfId="17760" xr:uid="{00000000-0005-0000-0000-000074540000}"/>
    <cellStyle name="Normal 3 5 2 3 3 3 2" xfId="32873" xr:uid="{00000000-0005-0000-0000-000075540000}"/>
    <cellStyle name="Normal 3 5 2 3 3 4" xfId="26105" xr:uid="{00000000-0005-0000-0000-000076540000}"/>
    <cellStyle name="Normal 3 5 2 3 4" xfId="12645" xr:uid="{00000000-0005-0000-0000-000077540000}"/>
    <cellStyle name="Normal 3 5 2 3 4 2" xfId="19428" xr:uid="{00000000-0005-0000-0000-000078540000}"/>
    <cellStyle name="Normal 3 5 2 3 4 2 2" xfId="34541" xr:uid="{00000000-0005-0000-0000-000079540000}"/>
    <cellStyle name="Normal 3 5 2 3 4 3" xfId="27773" xr:uid="{00000000-0005-0000-0000-00007A540000}"/>
    <cellStyle name="Normal 3 5 2 3 5" xfId="16033" xr:uid="{00000000-0005-0000-0000-00007B540000}"/>
    <cellStyle name="Normal 3 5 2 3 5 2" xfId="31157" xr:uid="{00000000-0005-0000-0000-00007C540000}"/>
    <cellStyle name="Normal 3 5 2 3 6" xfId="9235" xr:uid="{00000000-0005-0000-0000-00007D540000}"/>
    <cellStyle name="Normal 3 5 2 3 6 2" xfId="24389" xr:uid="{00000000-0005-0000-0000-00007E540000}"/>
    <cellStyle name="Normal 3 5 2 3 7" xfId="22836" xr:uid="{00000000-0005-0000-0000-00007F540000}"/>
    <cellStyle name="Normal 3 5 2 4" xfId="7762" xr:uid="{00000000-0005-0000-0000-000080540000}"/>
    <cellStyle name="Normal 3 5 2 4 2" xfId="11393" xr:uid="{00000000-0005-0000-0000-000081540000}"/>
    <cellStyle name="Normal 3 5 2 4 2 2" xfId="14778" xr:uid="{00000000-0005-0000-0000-000082540000}"/>
    <cellStyle name="Normal 3 5 2 4 2 2 2" xfId="21562" xr:uid="{00000000-0005-0000-0000-000083540000}"/>
    <cellStyle name="Normal 3 5 2 4 2 2 2 2" xfId="36675" xr:uid="{00000000-0005-0000-0000-000084540000}"/>
    <cellStyle name="Normal 3 5 2 4 2 2 3" xfId="29907" xr:uid="{00000000-0005-0000-0000-000085540000}"/>
    <cellStyle name="Normal 3 5 2 4 2 3" xfId="18178" xr:uid="{00000000-0005-0000-0000-000086540000}"/>
    <cellStyle name="Normal 3 5 2 4 2 3 2" xfId="33291" xr:uid="{00000000-0005-0000-0000-000087540000}"/>
    <cellStyle name="Normal 3 5 2 4 2 4" xfId="26523" xr:uid="{00000000-0005-0000-0000-000088540000}"/>
    <cellStyle name="Normal 3 5 2 4 3" xfId="13065" xr:uid="{00000000-0005-0000-0000-000089540000}"/>
    <cellStyle name="Normal 3 5 2 4 3 2" xfId="19849" xr:uid="{00000000-0005-0000-0000-00008A540000}"/>
    <cellStyle name="Normal 3 5 2 4 3 2 2" xfId="34962" xr:uid="{00000000-0005-0000-0000-00008B540000}"/>
    <cellStyle name="Normal 3 5 2 4 3 3" xfId="28194" xr:uid="{00000000-0005-0000-0000-00008C540000}"/>
    <cellStyle name="Normal 3 5 2 4 4" xfId="16451" xr:uid="{00000000-0005-0000-0000-00008D540000}"/>
    <cellStyle name="Normal 3 5 2 4 4 2" xfId="31575" xr:uid="{00000000-0005-0000-0000-00008E540000}"/>
    <cellStyle name="Normal 3 5 2 4 5" xfId="9657" xr:uid="{00000000-0005-0000-0000-00008F540000}"/>
    <cellStyle name="Normal 3 5 2 4 5 2" xfId="24810" xr:uid="{00000000-0005-0000-0000-000090540000}"/>
    <cellStyle name="Normal 3 5 2 5" xfId="10560" xr:uid="{00000000-0005-0000-0000-000091540000}"/>
    <cellStyle name="Normal 3 5 2 5 2" xfId="13944" xr:uid="{00000000-0005-0000-0000-000092540000}"/>
    <cellStyle name="Normal 3 5 2 5 2 2" xfId="20728" xr:uid="{00000000-0005-0000-0000-000093540000}"/>
    <cellStyle name="Normal 3 5 2 5 2 2 2" xfId="35841" xr:uid="{00000000-0005-0000-0000-000094540000}"/>
    <cellStyle name="Normal 3 5 2 5 2 3" xfId="29073" xr:uid="{00000000-0005-0000-0000-000095540000}"/>
    <cellStyle name="Normal 3 5 2 5 3" xfId="17344" xr:uid="{00000000-0005-0000-0000-000096540000}"/>
    <cellStyle name="Normal 3 5 2 5 3 2" xfId="32457" xr:uid="{00000000-0005-0000-0000-000097540000}"/>
    <cellStyle name="Normal 3 5 2 5 4" xfId="25689" xr:uid="{00000000-0005-0000-0000-000098540000}"/>
    <cellStyle name="Normal 3 5 2 6" xfId="12229" xr:uid="{00000000-0005-0000-0000-000099540000}"/>
    <cellStyle name="Normal 3 5 2 6 2" xfId="19012" xr:uid="{00000000-0005-0000-0000-00009A540000}"/>
    <cellStyle name="Normal 3 5 2 6 2 2" xfId="34125" xr:uid="{00000000-0005-0000-0000-00009B540000}"/>
    <cellStyle name="Normal 3 5 2 6 3" xfId="27357" xr:uid="{00000000-0005-0000-0000-00009C540000}"/>
    <cellStyle name="Normal 3 5 2 7" xfId="15617" xr:uid="{00000000-0005-0000-0000-00009D540000}"/>
    <cellStyle name="Normal 3 5 2 7 2" xfId="30741" xr:uid="{00000000-0005-0000-0000-00009E540000}"/>
    <cellStyle name="Normal 3 5 2 8" xfId="8818" xr:uid="{00000000-0005-0000-0000-00009F540000}"/>
    <cellStyle name="Normal 3 5 2 8 2" xfId="23973" xr:uid="{00000000-0005-0000-0000-0000A0540000}"/>
    <cellStyle name="Normal 3 5 2 9" xfId="22420" xr:uid="{00000000-0005-0000-0000-0000A1540000}"/>
    <cellStyle name="Normal 3 5 3" xfId="2766" xr:uid="{00000000-0005-0000-0000-0000A2540000}"/>
    <cellStyle name="Normal 3 5 3 10" xfId="6160" xr:uid="{00000000-0005-0000-0000-0000A3540000}"/>
    <cellStyle name="Normal 3 5 3 11" xfId="5095" xr:uid="{00000000-0005-0000-0000-0000A4540000}"/>
    <cellStyle name="Normal 3 5 3 2" xfId="7455" xr:uid="{00000000-0005-0000-0000-0000A5540000}"/>
    <cellStyle name="Normal 3 5 3 2 2" xfId="10177" xr:uid="{00000000-0005-0000-0000-0000A6540000}"/>
    <cellStyle name="Normal 3 5 3 2 2 2" xfId="11914" xr:uid="{00000000-0005-0000-0000-0000A7540000}"/>
    <cellStyle name="Normal 3 5 3 2 2 2 2" xfId="15299" xr:uid="{00000000-0005-0000-0000-0000A8540000}"/>
    <cellStyle name="Normal 3 5 3 2 2 2 2 2" xfId="22083" xr:uid="{00000000-0005-0000-0000-0000A9540000}"/>
    <cellStyle name="Normal 3 5 3 2 2 2 2 2 2" xfId="37196" xr:uid="{00000000-0005-0000-0000-0000AA540000}"/>
    <cellStyle name="Normal 3 5 3 2 2 2 2 3" xfId="30428" xr:uid="{00000000-0005-0000-0000-0000AB540000}"/>
    <cellStyle name="Normal 3 5 3 2 2 2 3" xfId="18699" xr:uid="{00000000-0005-0000-0000-0000AC540000}"/>
    <cellStyle name="Normal 3 5 3 2 2 2 3 2" xfId="33812" xr:uid="{00000000-0005-0000-0000-0000AD540000}"/>
    <cellStyle name="Normal 3 5 3 2 2 2 4" xfId="27044" xr:uid="{00000000-0005-0000-0000-0000AE540000}"/>
    <cellStyle name="Normal 3 5 3 2 2 3" xfId="13586" xr:uid="{00000000-0005-0000-0000-0000AF540000}"/>
    <cellStyle name="Normal 3 5 3 2 2 3 2" xfId="20370" xr:uid="{00000000-0005-0000-0000-0000B0540000}"/>
    <cellStyle name="Normal 3 5 3 2 2 3 2 2" xfId="35483" xr:uid="{00000000-0005-0000-0000-0000B1540000}"/>
    <cellStyle name="Normal 3 5 3 2 2 3 3" xfId="28715" xr:uid="{00000000-0005-0000-0000-0000B2540000}"/>
    <cellStyle name="Normal 3 5 3 2 2 4" xfId="16973" xr:uid="{00000000-0005-0000-0000-0000B3540000}"/>
    <cellStyle name="Normal 3 5 3 2 2 4 2" xfId="32096" xr:uid="{00000000-0005-0000-0000-0000B4540000}"/>
    <cellStyle name="Normal 3 5 3 2 2 5" xfId="25331" xr:uid="{00000000-0005-0000-0000-0000B5540000}"/>
    <cellStyle name="Normal 3 5 3 2 3" xfId="11080" xr:uid="{00000000-0005-0000-0000-0000B6540000}"/>
    <cellStyle name="Normal 3 5 3 2 3 2" xfId="14465" xr:uid="{00000000-0005-0000-0000-0000B7540000}"/>
    <cellStyle name="Normal 3 5 3 2 3 2 2" xfId="21249" xr:uid="{00000000-0005-0000-0000-0000B8540000}"/>
    <cellStyle name="Normal 3 5 3 2 3 2 2 2" xfId="36362" xr:uid="{00000000-0005-0000-0000-0000B9540000}"/>
    <cellStyle name="Normal 3 5 3 2 3 2 3" xfId="29594" xr:uid="{00000000-0005-0000-0000-0000BA540000}"/>
    <cellStyle name="Normal 3 5 3 2 3 3" xfId="17865" xr:uid="{00000000-0005-0000-0000-0000BB540000}"/>
    <cellStyle name="Normal 3 5 3 2 3 3 2" xfId="32978" xr:uid="{00000000-0005-0000-0000-0000BC540000}"/>
    <cellStyle name="Normal 3 5 3 2 3 4" xfId="26210" xr:uid="{00000000-0005-0000-0000-0000BD540000}"/>
    <cellStyle name="Normal 3 5 3 2 4" xfId="12750" xr:uid="{00000000-0005-0000-0000-0000BE540000}"/>
    <cellStyle name="Normal 3 5 3 2 4 2" xfId="19533" xr:uid="{00000000-0005-0000-0000-0000BF540000}"/>
    <cellStyle name="Normal 3 5 3 2 4 2 2" xfId="34646" xr:uid="{00000000-0005-0000-0000-0000C0540000}"/>
    <cellStyle name="Normal 3 5 3 2 4 3" xfId="27878" xr:uid="{00000000-0005-0000-0000-0000C1540000}"/>
    <cellStyle name="Normal 3 5 3 2 5" xfId="16138" xr:uid="{00000000-0005-0000-0000-0000C2540000}"/>
    <cellStyle name="Normal 3 5 3 2 5 2" xfId="31262" xr:uid="{00000000-0005-0000-0000-0000C3540000}"/>
    <cellStyle name="Normal 3 5 3 2 6" xfId="9340" xr:uid="{00000000-0005-0000-0000-0000C4540000}"/>
    <cellStyle name="Normal 3 5 3 2 6 2" xfId="24494" xr:uid="{00000000-0005-0000-0000-0000C5540000}"/>
    <cellStyle name="Normal 3 5 3 2 7" xfId="22941" xr:uid="{00000000-0005-0000-0000-0000C6540000}"/>
    <cellStyle name="Normal 3 5 3 3" xfId="7763" xr:uid="{00000000-0005-0000-0000-0000C7540000}"/>
    <cellStyle name="Normal 3 5 3 3 2" xfId="11498" xr:uid="{00000000-0005-0000-0000-0000C8540000}"/>
    <cellStyle name="Normal 3 5 3 3 2 2" xfId="14883" xr:uid="{00000000-0005-0000-0000-0000C9540000}"/>
    <cellStyle name="Normal 3 5 3 3 2 2 2" xfId="21667" xr:uid="{00000000-0005-0000-0000-0000CA540000}"/>
    <cellStyle name="Normal 3 5 3 3 2 2 2 2" xfId="36780" xr:uid="{00000000-0005-0000-0000-0000CB540000}"/>
    <cellStyle name="Normal 3 5 3 3 2 2 3" xfId="30012" xr:uid="{00000000-0005-0000-0000-0000CC540000}"/>
    <cellStyle name="Normal 3 5 3 3 2 3" xfId="18283" xr:uid="{00000000-0005-0000-0000-0000CD540000}"/>
    <cellStyle name="Normal 3 5 3 3 2 3 2" xfId="33396" xr:uid="{00000000-0005-0000-0000-0000CE540000}"/>
    <cellStyle name="Normal 3 5 3 3 2 4" xfId="26628" xr:uid="{00000000-0005-0000-0000-0000CF540000}"/>
    <cellStyle name="Normal 3 5 3 3 3" xfId="13170" xr:uid="{00000000-0005-0000-0000-0000D0540000}"/>
    <cellStyle name="Normal 3 5 3 3 3 2" xfId="19954" xr:uid="{00000000-0005-0000-0000-0000D1540000}"/>
    <cellStyle name="Normal 3 5 3 3 3 2 2" xfId="35067" xr:uid="{00000000-0005-0000-0000-0000D2540000}"/>
    <cellStyle name="Normal 3 5 3 3 3 3" xfId="28299" xr:uid="{00000000-0005-0000-0000-0000D3540000}"/>
    <cellStyle name="Normal 3 5 3 3 4" xfId="16556" xr:uid="{00000000-0005-0000-0000-0000D4540000}"/>
    <cellStyle name="Normal 3 5 3 3 4 2" xfId="31680" xr:uid="{00000000-0005-0000-0000-0000D5540000}"/>
    <cellStyle name="Normal 3 5 3 3 5" xfId="9762" xr:uid="{00000000-0005-0000-0000-0000D6540000}"/>
    <cellStyle name="Normal 3 5 3 3 5 2" xfId="24915" xr:uid="{00000000-0005-0000-0000-0000D7540000}"/>
    <cellStyle name="Normal 3 5 3 4" xfId="10665" xr:uid="{00000000-0005-0000-0000-0000D8540000}"/>
    <cellStyle name="Normal 3 5 3 4 2" xfId="14049" xr:uid="{00000000-0005-0000-0000-0000D9540000}"/>
    <cellStyle name="Normal 3 5 3 4 2 2" xfId="20833" xr:uid="{00000000-0005-0000-0000-0000DA540000}"/>
    <cellStyle name="Normal 3 5 3 4 2 2 2" xfId="35946" xr:uid="{00000000-0005-0000-0000-0000DB540000}"/>
    <cellStyle name="Normal 3 5 3 4 2 3" xfId="29178" xr:uid="{00000000-0005-0000-0000-0000DC540000}"/>
    <cellStyle name="Normal 3 5 3 4 3" xfId="17449" xr:uid="{00000000-0005-0000-0000-0000DD540000}"/>
    <cellStyle name="Normal 3 5 3 4 3 2" xfId="32562" xr:uid="{00000000-0005-0000-0000-0000DE540000}"/>
    <cellStyle name="Normal 3 5 3 4 4" xfId="25794" xr:uid="{00000000-0005-0000-0000-0000DF540000}"/>
    <cellStyle name="Normal 3 5 3 5" xfId="12334" xr:uid="{00000000-0005-0000-0000-0000E0540000}"/>
    <cellStyle name="Normal 3 5 3 5 2" xfId="19117" xr:uid="{00000000-0005-0000-0000-0000E1540000}"/>
    <cellStyle name="Normal 3 5 3 5 2 2" xfId="34230" xr:uid="{00000000-0005-0000-0000-0000E2540000}"/>
    <cellStyle name="Normal 3 5 3 5 3" xfId="27462" xr:uid="{00000000-0005-0000-0000-0000E3540000}"/>
    <cellStyle name="Normal 3 5 3 6" xfId="15722" xr:uid="{00000000-0005-0000-0000-0000E4540000}"/>
    <cellStyle name="Normal 3 5 3 6 2" xfId="30846" xr:uid="{00000000-0005-0000-0000-0000E5540000}"/>
    <cellStyle name="Normal 3 5 3 7" xfId="8924" xr:uid="{00000000-0005-0000-0000-0000E6540000}"/>
    <cellStyle name="Normal 3 5 3 7 2" xfId="24078" xr:uid="{00000000-0005-0000-0000-0000E7540000}"/>
    <cellStyle name="Normal 3 5 3 8" xfId="22525" xr:uid="{00000000-0005-0000-0000-0000E8540000}"/>
    <cellStyle name="Normal 3 5 3 9" xfId="7038" xr:uid="{00000000-0005-0000-0000-0000E9540000}"/>
    <cellStyle name="Normal 3 5 4" xfId="2767" xr:uid="{00000000-0005-0000-0000-0000EA540000}"/>
    <cellStyle name="Normal 3 5 4 10" xfId="5096" xr:uid="{00000000-0005-0000-0000-0000EB540000}"/>
    <cellStyle name="Normal 3 5 4 2" xfId="7764" xr:uid="{00000000-0005-0000-0000-0000EC540000}"/>
    <cellStyle name="Normal 3 5 4 2 2" xfId="11706" xr:uid="{00000000-0005-0000-0000-0000ED540000}"/>
    <cellStyle name="Normal 3 5 4 2 2 2" xfId="15091" xr:uid="{00000000-0005-0000-0000-0000EE540000}"/>
    <cellStyle name="Normal 3 5 4 2 2 2 2" xfId="21875" xr:uid="{00000000-0005-0000-0000-0000EF540000}"/>
    <cellStyle name="Normal 3 5 4 2 2 2 2 2" xfId="36988" xr:uid="{00000000-0005-0000-0000-0000F0540000}"/>
    <cellStyle name="Normal 3 5 4 2 2 2 3" xfId="30220" xr:uid="{00000000-0005-0000-0000-0000F1540000}"/>
    <cellStyle name="Normal 3 5 4 2 2 3" xfId="18491" xr:uid="{00000000-0005-0000-0000-0000F2540000}"/>
    <cellStyle name="Normal 3 5 4 2 2 3 2" xfId="33604" xr:uid="{00000000-0005-0000-0000-0000F3540000}"/>
    <cellStyle name="Normal 3 5 4 2 2 4" xfId="26836" xr:uid="{00000000-0005-0000-0000-0000F4540000}"/>
    <cellStyle name="Normal 3 5 4 2 3" xfId="13378" xr:uid="{00000000-0005-0000-0000-0000F5540000}"/>
    <cellStyle name="Normal 3 5 4 2 3 2" xfId="20162" xr:uid="{00000000-0005-0000-0000-0000F6540000}"/>
    <cellStyle name="Normal 3 5 4 2 3 2 2" xfId="35275" xr:uid="{00000000-0005-0000-0000-0000F7540000}"/>
    <cellStyle name="Normal 3 5 4 2 3 3" xfId="28507" xr:uid="{00000000-0005-0000-0000-0000F8540000}"/>
    <cellStyle name="Normal 3 5 4 2 4" xfId="16765" xr:uid="{00000000-0005-0000-0000-0000F9540000}"/>
    <cellStyle name="Normal 3 5 4 2 4 2" xfId="31888" xr:uid="{00000000-0005-0000-0000-0000FA540000}"/>
    <cellStyle name="Normal 3 5 4 2 5" xfId="9970" xr:uid="{00000000-0005-0000-0000-0000FB540000}"/>
    <cellStyle name="Normal 3 5 4 2 5 2" xfId="25123" xr:uid="{00000000-0005-0000-0000-0000FC540000}"/>
    <cellStyle name="Normal 3 5 4 3" xfId="10873" xr:uid="{00000000-0005-0000-0000-0000FD540000}"/>
    <cellStyle name="Normal 3 5 4 3 2" xfId="14257" xr:uid="{00000000-0005-0000-0000-0000FE540000}"/>
    <cellStyle name="Normal 3 5 4 3 2 2" xfId="21041" xr:uid="{00000000-0005-0000-0000-0000FF540000}"/>
    <cellStyle name="Normal 3 5 4 3 2 2 2" xfId="36154" xr:uid="{00000000-0005-0000-0000-000000550000}"/>
    <cellStyle name="Normal 3 5 4 3 2 3" xfId="29386" xr:uid="{00000000-0005-0000-0000-000001550000}"/>
    <cellStyle name="Normal 3 5 4 3 3" xfId="17657" xr:uid="{00000000-0005-0000-0000-000002550000}"/>
    <cellStyle name="Normal 3 5 4 3 3 2" xfId="32770" xr:uid="{00000000-0005-0000-0000-000003550000}"/>
    <cellStyle name="Normal 3 5 4 3 4" xfId="26002" xr:uid="{00000000-0005-0000-0000-000004550000}"/>
    <cellStyle name="Normal 3 5 4 4" xfId="12542" xr:uid="{00000000-0005-0000-0000-000005550000}"/>
    <cellStyle name="Normal 3 5 4 4 2" xfId="19325" xr:uid="{00000000-0005-0000-0000-000006550000}"/>
    <cellStyle name="Normal 3 5 4 4 2 2" xfId="34438" xr:uid="{00000000-0005-0000-0000-000007550000}"/>
    <cellStyle name="Normal 3 5 4 4 3" xfId="27670" xr:uid="{00000000-0005-0000-0000-000008550000}"/>
    <cellStyle name="Normal 3 5 4 5" xfId="15930" xr:uid="{00000000-0005-0000-0000-000009550000}"/>
    <cellStyle name="Normal 3 5 4 5 2" xfId="31054" xr:uid="{00000000-0005-0000-0000-00000A550000}"/>
    <cellStyle name="Normal 3 5 4 6" xfId="9132" xr:uid="{00000000-0005-0000-0000-00000B550000}"/>
    <cellStyle name="Normal 3 5 4 6 2" xfId="24286" xr:uid="{00000000-0005-0000-0000-00000C550000}"/>
    <cellStyle name="Normal 3 5 4 7" xfId="22733" xr:uid="{00000000-0005-0000-0000-00000D550000}"/>
    <cellStyle name="Normal 3 5 4 8" xfId="7249" xr:uid="{00000000-0005-0000-0000-00000E550000}"/>
    <cellStyle name="Normal 3 5 4 9" xfId="6161" xr:uid="{00000000-0005-0000-0000-00000F550000}"/>
    <cellStyle name="Normal 3 5 5" xfId="2768" xr:uid="{00000000-0005-0000-0000-000010550000}"/>
    <cellStyle name="Normal 3 5 5 2" xfId="11290" xr:uid="{00000000-0005-0000-0000-000011550000}"/>
    <cellStyle name="Normal 3 5 5 2 2" xfId="14675" xr:uid="{00000000-0005-0000-0000-000012550000}"/>
    <cellStyle name="Normal 3 5 5 2 2 2" xfId="21459" xr:uid="{00000000-0005-0000-0000-000013550000}"/>
    <cellStyle name="Normal 3 5 5 2 2 2 2" xfId="36572" xr:uid="{00000000-0005-0000-0000-000014550000}"/>
    <cellStyle name="Normal 3 5 5 2 2 3" xfId="29804" xr:uid="{00000000-0005-0000-0000-000015550000}"/>
    <cellStyle name="Normal 3 5 5 2 3" xfId="18075" xr:uid="{00000000-0005-0000-0000-000016550000}"/>
    <cellStyle name="Normal 3 5 5 2 3 2" xfId="33188" xr:uid="{00000000-0005-0000-0000-000017550000}"/>
    <cellStyle name="Normal 3 5 5 2 4" xfId="26420" xr:uid="{00000000-0005-0000-0000-000018550000}"/>
    <cellStyle name="Normal 3 5 5 3" xfId="12962" xr:uid="{00000000-0005-0000-0000-000019550000}"/>
    <cellStyle name="Normal 3 5 5 3 2" xfId="19746" xr:uid="{00000000-0005-0000-0000-00001A550000}"/>
    <cellStyle name="Normal 3 5 5 3 2 2" xfId="34859" xr:uid="{00000000-0005-0000-0000-00001B550000}"/>
    <cellStyle name="Normal 3 5 5 3 3" xfId="28091" xr:uid="{00000000-0005-0000-0000-00001C550000}"/>
    <cellStyle name="Normal 3 5 5 4" xfId="16348" xr:uid="{00000000-0005-0000-0000-00001D550000}"/>
    <cellStyle name="Normal 3 5 5 4 2" xfId="31472" xr:uid="{00000000-0005-0000-0000-00001E550000}"/>
    <cellStyle name="Normal 3 5 5 5" xfId="9554" xr:uid="{00000000-0005-0000-0000-00001F550000}"/>
    <cellStyle name="Normal 3 5 5 5 2" xfId="24707" xr:uid="{00000000-0005-0000-0000-000020550000}"/>
    <cellStyle name="Normal 3 5 5 6" xfId="6162" xr:uid="{00000000-0005-0000-0000-000021550000}"/>
    <cellStyle name="Normal 3 5 5 7" xfId="5097" xr:uid="{00000000-0005-0000-0000-000022550000}"/>
    <cellStyle name="Normal 3 5 6" xfId="2769" xr:uid="{00000000-0005-0000-0000-000023550000}"/>
    <cellStyle name="Normal 3 5 6 2" xfId="13841" xr:uid="{00000000-0005-0000-0000-000024550000}"/>
    <cellStyle name="Normal 3 5 6 2 2" xfId="20625" xr:uid="{00000000-0005-0000-0000-000025550000}"/>
    <cellStyle name="Normal 3 5 6 2 2 2" xfId="35738" xr:uid="{00000000-0005-0000-0000-000026550000}"/>
    <cellStyle name="Normal 3 5 6 2 3" xfId="28970" xr:uid="{00000000-0005-0000-0000-000027550000}"/>
    <cellStyle name="Normal 3 5 6 3" xfId="17241" xr:uid="{00000000-0005-0000-0000-000028550000}"/>
    <cellStyle name="Normal 3 5 6 3 2" xfId="32354" xr:uid="{00000000-0005-0000-0000-000029550000}"/>
    <cellStyle name="Normal 3 5 6 4" xfId="10456" xr:uid="{00000000-0005-0000-0000-00002A550000}"/>
    <cellStyle name="Normal 3 5 6 4 2" xfId="25586" xr:uid="{00000000-0005-0000-0000-00002B550000}"/>
    <cellStyle name="Normal 3 5 6 5" xfId="6163" xr:uid="{00000000-0005-0000-0000-00002C550000}"/>
    <cellStyle name="Normal 3 5 6 6" xfId="5098" xr:uid="{00000000-0005-0000-0000-00002D550000}"/>
    <cellStyle name="Normal 3 5 7" xfId="2770" xr:uid="{00000000-0005-0000-0000-00002E550000}"/>
    <cellStyle name="Normal 3 5 7 2" xfId="18909" xr:uid="{00000000-0005-0000-0000-00002F550000}"/>
    <cellStyle name="Normal 3 5 7 2 2" xfId="34022" xr:uid="{00000000-0005-0000-0000-000030550000}"/>
    <cellStyle name="Normal 3 5 7 3" xfId="12126" xr:uid="{00000000-0005-0000-0000-000031550000}"/>
    <cellStyle name="Normal 3 5 7 3 2" xfId="27254" xr:uid="{00000000-0005-0000-0000-000032550000}"/>
    <cellStyle name="Normal 3 5 7 4" xfId="6164" xr:uid="{00000000-0005-0000-0000-000033550000}"/>
    <cellStyle name="Normal 3 5 7 5" xfId="5099" xr:uid="{00000000-0005-0000-0000-000034550000}"/>
    <cellStyle name="Normal 3 5 8" xfId="2771" xr:uid="{00000000-0005-0000-0000-000035550000}"/>
    <cellStyle name="Normal 3 5 8 2" xfId="15515" xr:uid="{00000000-0005-0000-0000-000036550000}"/>
    <cellStyle name="Normal 3 5 8 2 2" xfId="30638" xr:uid="{00000000-0005-0000-0000-000037550000}"/>
    <cellStyle name="Normal 3 5 8 3" xfId="6165" xr:uid="{00000000-0005-0000-0000-000038550000}"/>
    <cellStyle name="Normal 3 5 8 4" xfId="5100" xr:uid="{00000000-0005-0000-0000-000039550000}"/>
    <cellStyle name="Normal 3 5 9" xfId="2764" xr:uid="{00000000-0005-0000-0000-00003A550000}"/>
    <cellStyle name="Normal 3 5 9 2" xfId="23244" xr:uid="{00000000-0005-0000-0000-00003B550000}"/>
    <cellStyle name="Normal 3 5 9 3" xfId="8054" xr:uid="{00000000-0005-0000-0000-00003C550000}"/>
    <cellStyle name="Normal 3 6" xfId="975" xr:uid="{00000000-0005-0000-0000-00003D550000}"/>
    <cellStyle name="Normal 3 6 10" xfId="7765" xr:uid="{00000000-0005-0000-0000-00003E550000}"/>
    <cellStyle name="Normal 3 6 11" xfId="8770" xr:uid="{00000000-0005-0000-0000-00003F550000}"/>
    <cellStyle name="Normal 3 6 11 2" xfId="23925" xr:uid="{00000000-0005-0000-0000-000040550000}"/>
    <cellStyle name="Normal 3 6 12" xfId="22372" xr:uid="{00000000-0005-0000-0000-000041550000}"/>
    <cellStyle name="Normal 3 6 13" xfId="6883" xr:uid="{00000000-0005-0000-0000-000042550000}"/>
    <cellStyle name="Normal 3 6 14" xfId="6166" xr:uid="{00000000-0005-0000-0000-000043550000}"/>
    <cellStyle name="Normal 3 6 15" xfId="5101" xr:uid="{00000000-0005-0000-0000-000044550000}"/>
    <cellStyle name="Normal 3 6 16" xfId="4492" xr:uid="{00000000-0005-0000-0000-000045550000}"/>
    <cellStyle name="Normal 3 6 2" xfId="2773" xr:uid="{00000000-0005-0000-0000-000046550000}"/>
    <cellStyle name="Normal 3 6 2 10" xfId="6167" xr:uid="{00000000-0005-0000-0000-000047550000}"/>
    <cellStyle name="Normal 3 6 2 11" xfId="5102" xr:uid="{00000000-0005-0000-0000-000048550000}"/>
    <cellStyle name="Normal 3 6 2 2" xfId="7510" xr:uid="{00000000-0005-0000-0000-000049550000}"/>
    <cellStyle name="Normal 3 6 2 2 2" xfId="10232" xr:uid="{00000000-0005-0000-0000-00004A550000}"/>
    <cellStyle name="Normal 3 6 2 2 2 2" xfId="11969" xr:uid="{00000000-0005-0000-0000-00004B550000}"/>
    <cellStyle name="Normal 3 6 2 2 2 2 2" xfId="15354" xr:uid="{00000000-0005-0000-0000-00004C550000}"/>
    <cellStyle name="Normal 3 6 2 2 2 2 2 2" xfId="22138" xr:uid="{00000000-0005-0000-0000-00004D550000}"/>
    <cellStyle name="Normal 3 6 2 2 2 2 2 2 2" xfId="37251" xr:uid="{00000000-0005-0000-0000-00004E550000}"/>
    <cellStyle name="Normal 3 6 2 2 2 2 2 3" xfId="30483" xr:uid="{00000000-0005-0000-0000-00004F550000}"/>
    <cellStyle name="Normal 3 6 2 2 2 2 3" xfId="18754" xr:uid="{00000000-0005-0000-0000-000050550000}"/>
    <cellStyle name="Normal 3 6 2 2 2 2 3 2" xfId="33867" xr:uid="{00000000-0005-0000-0000-000051550000}"/>
    <cellStyle name="Normal 3 6 2 2 2 2 4" xfId="27099" xr:uid="{00000000-0005-0000-0000-000052550000}"/>
    <cellStyle name="Normal 3 6 2 2 2 3" xfId="13641" xr:uid="{00000000-0005-0000-0000-000053550000}"/>
    <cellStyle name="Normal 3 6 2 2 2 3 2" xfId="20425" xr:uid="{00000000-0005-0000-0000-000054550000}"/>
    <cellStyle name="Normal 3 6 2 2 2 3 2 2" xfId="35538" xr:uid="{00000000-0005-0000-0000-000055550000}"/>
    <cellStyle name="Normal 3 6 2 2 2 3 3" xfId="28770" xr:uid="{00000000-0005-0000-0000-000056550000}"/>
    <cellStyle name="Normal 3 6 2 2 2 4" xfId="17028" xr:uid="{00000000-0005-0000-0000-000057550000}"/>
    <cellStyle name="Normal 3 6 2 2 2 4 2" xfId="32151" xr:uid="{00000000-0005-0000-0000-000058550000}"/>
    <cellStyle name="Normal 3 6 2 2 2 5" xfId="25386" xr:uid="{00000000-0005-0000-0000-000059550000}"/>
    <cellStyle name="Normal 3 6 2 2 3" xfId="11135" xr:uid="{00000000-0005-0000-0000-00005A550000}"/>
    <cellStyle name="Normal 3 6 2 2 3 2" xfId="14520" xr:uid="{00000000-0005-0000-0000-00005B550000}"/>
    <cellStyle name="Normal 3 6 2 2 3 2 2" xfId="21304" xr:uid="{00000000-0005-0000-0000-00005C550000}"/>
    <cellStyle name="Normal 3 6 2 2 3 2 2 2" xfId="36417" xr:uid="{00000000-0005-0000-0000-00005D550000}"/>
    <cellStyle name="Normal 3 6 2 2 3 2 3" xfId="29649" xr:uid="{00000000-0005-0000-0000-00005E550000}"/>
    <cellStyle name="Normal 3 6 2 2 3 3" xfId="17920" xr:uid="{00000000-0005-0000-0000-00005F550000}"/>
    <cellStyle name="Normal 3 6 2 2 3 3 2" xfId="33033" xr:uid="{00000000-0005-0000-0000-000060550000}"/>
    <cellStyle name="Normal 3 6 2 2 3 4" xfId="26265" xr:uid="{00000000-0005-0000-0000-000061550000}"/>
    <cellStyle name="Normal 3 6 2 2 4" xfId="12805" xr:uid="{00000000-0005-0000-0000-000062550000}"/>
    <cellStyle name="Normal 3 6 2 2 4 2" xfId="19588" xr:uid="{00000000-0005-0000-0000-000063550000}"/>
    <cellStyle name="Normal 3 6 2 2 4 2 2" xfId="34701" xr:uid="{00000000-0005-0000-0000-000064550000}"/>
    <cellStyle name="Normal 3 6 2 2 4 3" xfId="27933" xr:uid="{00000000-0005-0000-0000-000065550000}"/>
    <cellStyle name="Normal 3 6 2 2 5" xfId="16193" xr:uid="{00000000-0005-0000-0000-000066550000}"/>
    <cellStyle name="Normal 3 6 2 2 5 2" xfId="31317" xr:uid="{00000000-0005-0000-0000-000067550000}"/>
    <cellStyle name="Normal 3 6 2 2 6" xfId="9395" xr:uid="{00000000-0005-0000-0000-000068550000}"/>
    <cellStyle name="Normal 3 6 2 2 6 2" xfId="24549" xr:uid="{00000000-0005-0000-0000-000069550000}"/>
    <cellStyle name="Normal 3 6 2 2 7" xfId="22996" xr:uid="{00000000-0005-0000-0000-00006A550000}"/>
    <cellStyle name="Normal 3 6 2 3" xfId="7766" xr:uid="{00000000-0005-0000-0000-00006B550000}"/>
    <cellStyle name="Normal 3 6 2 3 2" xfId="11553" xr:uid="{00000000-0005-0000-0000-00006C550000}"/>
    <cellStyle name="Normal 3 6 2 3 2 2" xfId="14938" xr:uid="{00000000-0005-0000-0000-00006D550000}"/>
    <cellStyle name="Normal 3 6 2 3 2 2 2" xfId="21722" xr:uid="{00000000-0005-0000-0000-00006E550000}"/>
    <cellStyle name="Normal 3 6 2 3 2 2 2 2" xfId="36835" xr:uid="{00000000-0005-0000-0000-00006F550000}"/>
    <cellStyle name="Normal 3 6 2 3 2 2 3" xfId="30067" xr:uid="{00000000-0005-0000-0000-000070550000}"/>
    <cellStyle name="Normal 3 6 2 3 2 3" xfId="18338" xr:uid="{00000000-0005-0000-0000-000071550000}"/>
    <cellStyle name="Normal 3 6 2 3 2 3 2" xfId="33451" xr:uid="{00000000-0005-0000-0000-000072550000}"/>
    <cellStyle name="Normal 3 6 2 3 2 4" xfId="26683" xr:uid="{00000000-0005-0000-0000-000073550000}"/>
    <cellStyle name="Normal 3 6 2 3 3" xfId="13225" xr:uid="{00000000-0005-0000-0000-000074550000}"/>
    <cellStyle name="Normal 3 6 2 3 3 2" xfId="20009" xr:uid="{00000000-0005-0000-0000-000075550000}"/>
    <cellStyle name="Normal 3 6 2 3 3 2 2" xfId="35122" xr:uid="{00000000-0005-0000-0000-000076550000}"/>
    <cellStyle name="Normal 3 6 2 3 3 3" xfId="28354" xr:uid="{00000000-0005-0000-0000-000077550000}"/>
    <cellStyle name="Normal 3 6 2 3 4" xfId="16611" xr:uid="{00000000-0005-0000-0000-000078550000}"/>
    <cellStyle name="Normal 3 6 2 3 4 2" xfId="31735" xr:uid="{00000000-0005-0000-0000-000079550000}"/>
    <cellStyle name="Normal 3 6 2 3 5" xfId="9817" xr:uid="{00000000-0005-0000-0000-00007A550000}"/>
    <cellStyle name="Normal 3 6 2 3 5 2" xfId="24970" xr:uid="{00000000-0005-0000-0000-00007B550000}"/>
    <cellStyle name="Normal 3 6 2 4" xfId="10720" xr:uid="{00000000-0005-0000-0000-00007C550000}"/>
    <cellStyle name="Normal 3 6 2 4 2" xfId="14104" xr:uid="{00000000-0005-0000-0000-00007D550000}"/>
    <cellStyle name="Normal 3 6 2 4 2 2" xfId="20888" xr:uid="{00000000-0005-0000-0000-00007E550000}"/>
    <cellStyle name="Normal 3 6 2 4 2 2 2" xfId="36001" xr:uid="{00000000-0005-0000-0000-00007F550000}"/>
    <cellStyle name="Normal 3 6 2 4 2 3" xfId="29233" xr:uid="{00000000-0005-0000-0000-000080550000}"/>
    <cellStyle name="Normal 3 6 2 4 3" xfId="17504" xr:uid="{00000000-0005-0000-0000-000081550000}"/>
    <cellStyle name="Normal 3 6 2 4 3 2" xfId="32617" xr:uid="{00000000-0005-0000-0000-000082550000}"/>
    <cellStyle name="Normal 3 6 2 4 4" xfId="25849" xr:uid="{00000000-0005-0000-0000-000083550000}"/>
    <cellStyle name="Normal 3 6 2 5" xfId="12389" xr:uid="{00000000-0005-0000-0000-000084550000}"/>
    <cellStyle name="Normal 3 6 2 5 2" xfId="19172" xr:uid="{00000000-0005-0000-0000-000085550000}"/>
    <cellStyle name="Normal 3 6 2 5 2 2" xfId="34285" xr:uid="{00000000-0005-0000-0000-000086550000}"/>
    <cellStyle name="Normal 3 6 2 5 3" xfId="27517" xr:uid="{00000000-0005-0000-0000-000087550000}"/>
    <cellStyle name="Normal 3 6 2 6" xfId="15777" xr:uid="{00000000-0005-0000-0000-000088550000}"/>
    <cellStyle name="Normal 3 6 2 6 2" xfId="30901" xr:uid="{00000000-0005-0000-0000-000089550000}"/>
    <cellStyle name="Normal 3 6 2 7" xfId="8979" xr:uid="{00000000-0005-0000-0000-00008A550000}"/>
    <cellStyle name="Normal 3 6 2 7 2" xfId="24133" xr:uid="{00000000-0005-0000-0000-00008B550000}"/>
    <cellStyle name="Normal 3 6 2 8" xfId="22580" xr:uid="{00000000-0005-0000-0000-00008C550000}"/>
    <cellStyle name="Normal 3 6 2 9" xfId="7093" xr:uid="{00000000-0005-0000-0000-00008D550000}"/>
    <cellStyle name="Normal 3 6 3" xfId="2774" xr:uid="{00000000-0005-0000-0000-00008E550000}"/>
    <cellStyle name="Normal 3 6 3 10" xfId="5103" xr:uid="{00000000-0005-0000-0000-00008F550000}"/>
    <cellStyle name="Normal 3 6 3 2" xfId="8472" xr:uid="{00000000-0005-0000-0000-000090550000}"/>
    <cellStyle name="Normal 3 6 3 2 2" xfId="11761" xr:uid="{00000000-0005-0000-0000-000091550000}"/>
    <cellStyle name="Normal 3 6 3 2 2 2" xfId="15146" xr:uid="{00000000-0005-0000-0000-000092550000}"/>
    <cellStyle name="Normal 3 6 3 2 2 2 2" xfId="21930" xr:uid="{00000000-0005-0000-0000-000093550000}"/>
    <cellStyle name="Normal 3 6 3 2 2 2 2 2" xfId="37043" xr:uid="{00000000-0005-0000-0000-000094550000}"/>
    <cellStyle name="Normal 3 6 3 2 2 2 3" xfId="30275" xr:uid="{00000000-0005-0000-0000-000095550000}"/>
    <cellStyle name="Normal 3 6 3 2 2 3" xfId="18546" xr:uid="{00000000-0005-0000-0000-000096550000}"/>
    <cellStyle name="Normal 3 6 3 2 2 3 2" xfId="33659" xr:uid="{00000000-0005-0000-0000-000097550000}"/>
    <cellStyle name="Normal 3 6 3 2 2 4" xfId="26891" xr:uid="{00000000-0005-0000-0000-000098550000}"/>
    <cellStyle name="Normal 3 6 3 2 3" xfId="13433" xr:uid="{00000000-0005-0000-0000-000099550000}"/>
    <cellStyle name="Normal 3 6 3 2 3 2" xfId="20217" xr:uid="{00000000-0005-0000-0000-00009A550000}"/>
    <cellStyle name="Normal 3 6 3 2 3 2 2" xfId="35330" xr:uid="{00000000-0005-0000-0000-00009B550000}"/>
    <cellStyle name="Normal 3 6 3 2 3 3" xfId="28562" xr:uid="{00000000-0005-0000-0000-00009C550000}"/>
    <cellStyle name="Normal 3 6 3 2 4" xfId="16820" xr:uid="{00000000-0005-0000-0000-00009D550000}"/>
    <cellStyle name="Normal 3 6 3 2 4 2" xfId="31943" xr:uid="{00000000-0005-0000-0000-00009E550000}"/>
    <cellStyle name="Normal 3 6 3 2 5" xfId="10024" xr:uid="{00000000-0005-0000-0000-00009F550000}"/>
    <cellStyle name="Normal 3 6 3 2 5 2" xfId="25178" xr:uid="{00000000-0005-0000-0000-0000A0550000}"/>
    <cellStyle name="Normal 3 6 3 2 6" xfId="23716" xr:uid="{00000000-0005-0000-0000-0000A1550000}"/>
    <cellStyle name="Normal 3 6 3 3" xfId="7767" xr:uid="{00000000-0005-0000-0000-0000A2550000}"/>
    <cellStyle name="Normal 3 6 3 3 2" xfId="14312" xr:uid="{00000000-0005-0000-0000-0000A3550000}"/>
    <cellStyle name="Normal 3 6 3 3 2 2" xfId="21096" xr:uid="{00000000-0005-0000-0000-0000A4550000}"/>
    <cellStyle name="Normal 3 6 3 3 2 2 2" xfId="36209" xr:uid="{00000000-0005-0000-0000-0000A5550000}"/>
    <cellStyle name="Normal 3 6 3 3 2 3" xfId="29441" xr:uid="{00000000-0005-0000-0000-0000A6550000}"/>
    <cellStyle name="Normal 3 6 3 3 3" xfId="17712" xr:uid="{00000000-0005-0000-0000-0000A7550000}"/>
    <cellStyle name="Normal 3 6 3 3 3 2" xfId="32825" xr:uid="{00000000-0005-0000-0000-0000A8550000}"/>
    <cellStyle name="Normal 3 6 3 3 4" xfId="10927" xr:uid="{00000000-0005-0000-0000-0000A9550000}"/>
    <cellStyle name="Normal 3 6 3 3 4 2" xfId="26057" xr:uid="{00000000-0005-0000-0000-0000AA550000}"/>
    <cellStyle name="Normal 3 6 3 4" xfId="12597" xr:uid="{00000000-0005-0000-0000-0000AB550000}"/>
    <cellStyle name="Normal 3 6 3 4 2" xfId="19380" xr:uid="{00000000-0005-0000-0000-0000AC550000}"/>
    <cellStyle name="Normal 3 6 3 4 2 2" xfId="34493" xr:uid="{00000000-0005-0000-0000-0000AD550000}"/>
    <cellStyle name="Normal 3 6 3 4 3" xfId="27725" xr:uid="{00000000-0005-0000-0000-0000AE550000}"/>
    <cellStyle name="Normal 3 6 3 5" xfId="15985" xr:uid="{00000000-0005-0000-0000-0000AF550000}"/>
    <cellStyle name="Normal 3 6 3 5 2" xfId="31109" xr:uid="{00000000-0005-0000-0000-0000B0550000}"/>
    <cellStyle name="Normal 3 6 3 6" xfId="9187" xr:uid="{00000000-0005-0000-0000-0000B1550000}"/>
    <cellStyle name="Normal 3 6 3 6 2" xfId="24341" xr:uid="{00000000-0005-0000-0000-0000B2550000}"/>
    <cellStyle name="Normal 3 6 3 7" xfId="22788" xr:uid="{00000000-0005-0000-0000-0000B3550000}"/>
    <cellStyle name="Normal 3 6 3 8" xfId="7302" xr:uid="{00000000-0005-0000-0000-0000B4550000}"/>
    <cellStyle name="Normal 3 6 3 9" xfId="6168" xr:uid="{00000000-0005-0000-0000-0000B5550000}"/>
    <cellStyle name="Normal 3 6 4" xfId="2775" xr:uid="{00000000-0005-0000-0000-0000B6550000}"/>
    <cellStyle name="Normal 3 6 4 2" xfId="11345" xr:uid="{00000000-0005-0000-0000-0000B7550000}"/>
    <cellStyle name="Normal 3 6 4 2 2" xfId="14730" xr:uid="{00000000-0005-0000-0000-0000B8550000}"/>
    <cellStyle name="Normal 3 6 4 2 2 2" xfId="21514" xr:uid="{00000000-0005-0000-0000-0000B9550000}"/>
    <cellStyle name="Normal 3 6 4 2 2 2 2" xfId="36627" xr:uid="{00000000-0005-0000-0000-0000BA550000}"/>
    <cellStyle name="Normal 3 6 4 2 2 3" xfId="29859" xr:uid="{00000000-0005-0000-0000-0000BB550000}"/>
    <cellStyle name="Normal 3 6 4 2 3" xfId="18130" xr:uid="{00000000-0005-0000-0000-0000BC550000}"/>
    <cellStyle name="Normal 3 6 4 2 3 2" xfId="33243" xr:uid="{00000000-0005-0000-0000-0000BD550000}"/>
    <cellStyle name="Normal 3 6 4 2 4" xfId="26475" xr:uid="{00000000-0005-0000-0000-0000BE550000}"/>
    <cellStyle name="Normal 3 6 4 3" xfId="13017" xr:uid="{00000000-0005-0000-0000-0000BF550000}"/>
    <cellStyle name="Normal 3 6 4 3 2" xfId="19801" xr:uid="{00000000-0005-0000-0000-0000C0550000}"/>
    <cellStyle name="Normal 3 6 4 3 2 2" xfId="34914" xr:uid="{00000000-0005-0000-0000-0000C1550000}"/>
    <cellStyle name="Normal 3 6 4 3 3" xfId="28146" xr:uid="{00000000-0005-0000-0000-0000C2550000}"/>
    <cellStyle name="Normal 3 6 4 4" xfId="16403" xr:uid="{00000000-0005-0000-0000-0000C3550000}"/>
    <cellStyle name="Normal 3 6 4 4 2" xfId="31527" xr:uid="{00000000-0005-0000-0000-0000C4550000}"/>
    <cellStyle name="Normal 3 6 4 5" xfId="9609" xr:uid="{00000000-0005-0000-0000-0000C5550000}"/>
    <cellStyle name="Normal 3 6 4 5 2" xfId="24762" xr:uid="{00000000-0005-0000-0000-0000C6550000}"/>
    <cellStyle name="Normal 3 6 4 6" xfId="6169" xr:uid="{00000000-0005-0000-0000-0000C7550000}"/>
    <cellStyle name="Normal 3 6 4 7" xfId="5104" xr:uid="{00000000-0005-0000-0000-0000C8550000}"/>
    <cellStyle name="Normal 3 6 5" xfId="2776" xr:uid="{00000000-0005-0000-0000-0000C9550000}"/>
    <cellStyle name="Normal 3 6 5 2" xfId="13896" xr:uid="{00000000-0005-0000-0000-0000CA550000}"/>
    <cellStyle name="Normal 3 6 5 2 2" xfId="20680" xr:uid="{00000000-0005-0000-0000-0000CB550000}"/>
    <cellStyle name="Normal 3 6 5 2 2 2" xfId="35793" xr:uid="{00000000-0005-0000-0000-0000CC550000}"/>
    <cellStyle name="Normal 3 6 5 2 3" xfId="29025" xr:uid="{00000000-0005-0000-0000-0000CD550000}"/>
    <cellStyle name="Normal 3 6 5 3" xfId="17296" xr:uid="{00000000-0005-0000-0000-0000CE550000}"/>
    <cellStyle name="Normal 3 6 5 3 2" xfId="32409" xr:uid="{00000000-0005-0000-0000-0000CF550000}"/>
    <cellStyle name="Normal 3 6 5 4" xfId="10512" xr:uid="{00000000-0005-0000-0000-0000D0550000}"/>
    <cellStyle name="Normal 3 6 5 4 2" xfId="25641" xr:uid="{00000000-0005-0000-0000-0000D1550000}"/>
    <cellStyle name="Normal 3 6 5 5" xfId="6170" xr:uid="{00000000-0005-0000-0000-0000D2550000}"/>
    <cellStyle name="Normal 3 6 5 6" xfId="5105" xr:uid="{00000000-0005-0000-0000-0000D3550000}"/>
    <cellStyle name="Normal 3 6 6" xfId="2777" xr:uid="{00000000-0005-0000-0000-0000D4550000}"/>
    <cellStyle name="Normal 3 6 6 2" xfId="18964" xr:uid="{00000000-0005-0000-0000-0000D5550000}"/>
    <cellStyle name="Normal 3 6 6 2 2" xfId="34077" xr:uid="{00000000-0005-0000-0000-0000D6550000}"/>
    <cellStyle name="Normal 3 6 6 3" xfId="12181" xr:uid="{00000000-0005-0000-0000-0000D7550000}"/>
    <cellStyle name="Normal 3 6 6 3 2" xfId="27309" xr:uid="{00000000-0005-0000-0000-0000D8550000}"/>
    <cellStyle name="Normal 3 6 6 4" xfId="6171" xr:uid="{00000000-0005-0000-0000-0000D9550000}"/>
    <cellStyle name="Normal 3 6 6 5" xfId="5106" xr:uid="{00000000-0005-0000-0000-0000DA550000}"/>
    <cellStyle name="Normal 3 6 7" xfId="2778" xr:uid="{00000000-0005-0000-0000-0000DB550000}"/>
    <cellStyle name="Normal 3 6 7 2" xfId="15569" xr:uid="{00000000-0005-0000-0000-0000DC550000}"/>
    <cellStyle name="Normal 3 6 7 2 2" xfId="30693" xr:uid="{00000000-0005-0000-0000-0000DD550000}"/>
    <cellStyle name="Normal 3 6 7 3" xfId="6172" xr:uid="{00000000-0005-0000-0000-0000DE550000}"/>
    <cellStyle name="Normal 3 6 7 4" xfId="5107" xr:uid="{00000000-0005-0000-0000-0000DF550000}"/>
    <cellStyle name="Normal 3 6 8" xfId="2779" xr:uid="{00000000-0005-0000-0000-0000E0550000}"/>
    <cellStyle name="Normal 3 6 8 2" xfId="6173" xr:uid="{00000000-0005-0000-0000-0000E1550000}"/>
    <cellStyle name="Normal 3 6 8 3" xfId="5108" xr:uid="{00000000-0005-0000-0000-0000E2550000}"/>
    <cellStyle name="Normal 3 6 9" xfId="2772" xr:uid="{00000000-0005-0000-0000-0000E3550000}"/>
    <cellStyle name="Normal 3 6 9 2" xfId="23245" xr:uid="{00000000-0005-0000-0000-0000E4550000}"/>
    <cellStyle name="Normal 3 6 9 3" xfId="8055" xr:uid="{00000000-0005-0000-0000-0000E5550000}"/>
    <cellStyle name="Normal 3 7" xfId="2780" xr:uid="{00000000-0005-0000-0000-0000E6550000}"/>
    <cellStyle name="Normal 3 7 10" xfId="7768" xr:uid="{00000000-0005-0000-0000-0000E7550000}"/>
    <cellStyle name="Normal 3 7 11" xfId="8876" xr:uid="{00000000-0005-0000-0000-0000E8550000}"/>
    <cellStyle name="Normal 3 7 11 2" xfId="24030" xr:uid="{00000000-0005-0000-0000-0000E9550000}"/>
    <cellStyle name="Normal 3 7 12" xfId="22477" xr:uid="{00000000-0005-0000-0000-0000EA550000}"/>
    <cellStyle name="Normal 3 7 13" xfId="6990" xr:uid="{00000000-0005-0000-0000-0000EB550000}"/>
    <cellStyle name="Normal 3 7 14" xfId="6174" xr:uid="{00000000-0005-0000-0000-0000EC550000}"/>
    <cellStyle name="Normal 3 7 15" xfId="5109" xr:uid="{00000000-0005-0000-0000-0000ED550000}"/>
    <cellStyle name="Normal 3 7 16" xfId="4568" xr:uid="{00000000-0005-0000-0000-0000EE550000}"/>
    <cellStyle name="Normal 3 7 2" xfId="2781" xr:uid="{00000000-0005-0000-0000-0000EF550000}"/>
    <cellStyle name="Normal 3 7 2 10" xfId="5110" xr:uid="{00000000-0005-0000-0000-0000F0550000}"/>
    <cellStyle name="Normal 3 7 2 2" xfId="8351" xr:uid="{00000000-0005-0000-0000-0000F1550000}"/>
    <cellStyle name="Normal 3 7 2 2 2" xfId="11866" xr:uid="{00000000-0005-0000-0000-0000F2550000}"/>
    <cellStyle name="Normal 3 7 2 2 2 2" xfId="15251" xr:uid="{00000000-0005-0000-0000-0000F3550000}"/>
    <cellStyle name="Normal 3 7 2 2 2 2 2" xfId="22035" xr:uid="{00000000-0005-0000-0000-0000F4550000}"/>
    <cellStyle name="Normal 3 7 2 2 2 2 2 2" xfId="37148" xr:uid="{00000000-0005-0000-0000-0000F5550000}"/>
    <cellStyle name="Normal 3 7 2 2 2 2 3" xfId="30380" xr:uid="{00000000-0005-0000-0000-0000F6550000}"/>
    <cellStyle name="Normal 3 7 2 2 2 3" xfId="18651" xr:uid="{00000000-0005-0000-0000-0000F7550000}"/>
    <cellStyle name="Normal 3 7 2 2 2 3 2" xfId="33764" xr:uid="{00000000-0005-0000-0000-0000F8550000}"/>
    <cellStyle name="Normal 3 7 2 2 2 4" xfId="26996" xr:uid="{00000000-0005-0000-0000-0000F9550000}"/>
    <cellStyle name="Normal 3 7 2 2 3" xfId="13538" xr:uid="{00000000-0005-0000-0000-0000FA550000}"/>
    <cellStyle name="Normal 3 7 2 2 3 2" xfId="20322" xr:uid="{00000000-0005-0000-0000-0000FB550000}"/>
    <cellStyle name="Normal 3 7 2 2 3 2 2" xfId="35435" xr:uid="{00000000-0005-0000-0000-0000FC550000}"/>
    <cellStyle name="Normal 3 7 2 2 3 3" xfId="28667" xr:uid="{00000000-0005-0000-0000-0000FD550000}"/>
    <cellStyle name="Normal 3 7 2 2 4" xfId="16925" xr:uid="{00000000-0005-0000-0000-0000FE550000}"/>
    <cellStyle name="Normal 3 7 2 2 4 2" xfId="32048" xr:uid="{00000000-0005-0000-0000-0000FF550000}"/>
    <cellStyle name="Normal 3 7 2 2 5" xfId="10129" xr:uid="{00000000-0005-0000-0000-000000560000}"/>
    <cellStyle name="Normal 3 7 2 2 5 2" xfId="25283" xr:uid="{00000000-0005-0000-0000-000001560000}"/>
    <cellStyle name="Normal 3 7 2 2 6" xfId="23575" xr:uid="{00000000-0005-0000-0000-000002560000}"/>
    <cellStyle name="Normal 3 7 2 3" xfId="7769" xr:uid="{00000000-0005-0000-0000-000003560000}"/>
    <cellStyle name="Normal 3 7 2 3 2" xfId="14417" xr:uid="{00000000-0005-0000-0000-000004560000}"/>
    <cellStyle name="Normal 3 7 2 3 2 2" xfId="21201" xr:uid="{00000000-0005-0000-0000-000005560000}"/>
    <cellStyle name="Normal 3 7 2 3 2 2 2" xfId="36314" xr:uid="{00000000-0005-0000-0000-000006560000}"/>
    <cellStyle name="Normal 3 7 2 3 2 3" xfId="29546" xr:uid="{00000000-0005-0000-0000-000007560000}"/>
    <cellStyle name="Normal 3 7 2 3 3" xfId="17817" xr:uid="{00000000-0005-0000-0000-000008560000}"/>
    <cellStyle name="Normal 3 7 2 3 3 2" xfId="32930" xr:uid="{00000000-0005-0000-0000-000009560000}"/>
    <cellStyle name="Normal 3 7 2 3 4" xfId="11032" xr:uid="{00000000-0005-0000-0000-00000A560000}"/>
    <cellStyle name="Normal 3 7 2 3 4 2" xfId="26162" xr:uid="{00000000-0005-0000-0000-00000B560000}"/>
    <cellStyle name="Normal 3 7 2 4" xfId="12702" xr:uid="{00000000-0005-0000-0000-00000C560000}"/>
    <cellStyle name="Normal 3 7 2 4 2" xfId="19485" xr:uid="{00000000-0005-0000-0000-00000D560000}"/>
    <cellStyle name="Normal 3 7 2 4 2 2" xfId="34598" xr:uid="{00000000-0005-0000-0000-00000E560000}"/>
    <cellStyle name="Normal 3 7 2 4 3" xfId="27830" xr:uid="{00000000-0005-0000-0000-00000F560000}"/>
    <cellStyle name="Normal 3 7 2 5" xfId="16090" xr:uid="{00000000-0005-0000-0000-000010560000}"/>
    <cellStyle name="Normal 3 7 2 5 2" xfId="31214" xr:uid="{00000000-0005-0000-0000-000011560000}"/>
    <cellStyle name="Normal 3 7 2 6" xfId="9292" xr:uid="{00000000-0005-0000-0000-000012560000}"/>
    <cellStyle name="Normal 3 7 2 6 2" xfId="24446" xr:uid="{00000000-0005-0000-0000-000013560000}"/>
    <cellStyle name="Normal 3 7 2 7" xfId="22893" xr:uid="{00000000-0005-0000-0000-000014560000}"/>
    <cellStyle name="Normal 3 7 2 8" xfId="7407" xr:uid="{00000000-0005-0000-0000-000015560000}"/>
    <cellStyle name="Normal 3 7 2 9" xfId="6175" xr:uid="{00000000-0005-0000-0000-000016560000}"/>
    <cellStyle name="Normal 3 7 3" xfId="2782" xr:uid="{00000000-0005-0000-0000-000017560000}"/>
    <cellStyle name="Normal 3 7 3 2" xfId="8470" xr:uid="{00000000-0005-0000-0000-000018560000}"/>
    <cellStyle name="Normal 3 7 3 2 2" xfId="14835" xr:uid="{00000000-0005-0000-0000-000019560000}"/>
    <cellStyle name="Normal 3 7 3 2 2 2" xfId="21619" xr:uid="{00000000-0005-0000-0000-00001A560000}"/>
    <cellStyle name="Normal 3 7 3 2 2 2 2" xfId="36732" xr:uid="{00000000-0005-0000-0000-00001B560000}"/>
    <cellStyle name="Normal 3 7 3 2 2 3" xfId="29964" xr:uid="{00000000-0005-0000-0000-00001C560000}"/>
    <cellStyle name="Normal 3 7 3 2 3" xfId="18235" xr:uid="{00000000-0005-0000-0000-00001D560000}"/>
    <cellStyle name="Normal 3 7 3 2 3 2" xfId="33348" xr:uid="{00000000-0005-0000-0000-00001E560000}"/>
    <cellStyle name="Normal 3 7 3 2 4" xfId="11450" xr:uid="{00000000-0005-0000-0000-00001F560000}"/>
    <cellStyle name="Normal 3 7 3 2 4 2" xfId="26580" xr:uid="{00000000-0005-0000-0000-000020560000}"/>
    <cellStyle name="Normal 3 7 3 2 5" xfId="23714" xr:uid="{00000000-0005-0000-0000-000021560000}"/>
    <cellStyle name="Normal 3 7 3 3" xfId="13122" xr:uid="{00000000-0005-0000-0000-000022560000}"/>
    <cellStyle name="Normal 3 7 3 3 2" xfId="19906" xr:uid="{00000000-0005-0000-0000-000023560000}"/>
    <cellStyle name="Normal 3 7 3 3 2 2" xfId="35019" xr:uid="{00000000-0005-0000-0000-000024560000}"/>
    <cellStyle name="Normal 3 7 3 3 3" xfId="28251" xr:uid="{00000000-0005-0000-0000-000025560000}"/>
    <cellStyle name="Normal 3 7 3 4" xfId="16508" xr:uid="{00000000-0005-0000-0000-000026560000}"/>
    <cellStyle name="Normal 3 7 3 4 2" xfId="31632" xr:uid="{00000000-0005-0000-0000-000027560000}"/>
    <cellStyle name="Normal 3 7 3 5" xfId="9714" xr:uid="{00000000-0005-0000-0000-000028560000}"/>
    <cellStyle name="Normal 3 7 3 5 2" xfId="24867" xr:uid="{00000000-0005-0000-0000-000029560000}"/>
    <cellStyle name="Normal 3 7 3 6" xfId="6176" xr:uid="{00000000-0005-0000-0000-00002A560000}"/>
    <cellStyle name="Normal 3 7 3 7" xfId="5111" xr:uid="{00000000-0005-0000-0000-00002B560000}"/>
    <cellStyle name="Normal 3 7 4" xfId="2783" xr:uid="{00000000-0005-0000-0000-00002C560000}"/>
    <cellStyle name="Normal 3 7 4 2" xfId="14001" xr:uid="{00000000-0005-0000-0000-00002D560000}"/>
    <cellStyle name="Normal 3 7 4 2 2" xfId="20785" xr:uid="{00000000-0005-0000-0000-00002E560000}"/>
    <cellStyle name="Normal 3 7 4 2 2 2" xfId="35898" xr:uid="{00000000-0005-0000-0000-00002F560000}"/>
    <cellStyle name="Normal 3 7 4 2 3" xfId="29130" xr:uid="{00000000-0005-0000-0000-000030560000}"/>
    <cellStyle name="Normal 3 7 4 3" xfId="17401" xr:uid="{00000000-0005-0000-0000-000031560000}"/>
    <cellStyle name="Normal 3 7 4 3 2" xfId="32514" xr:uid="{00000000-0005-0000-0000-000032560000}"/>
    <cellStyle name="Normal 3 7 4 4" xfId="10617" xr:uid="{00000000-0005-0000-0000-000033560000}"/>
    <cellStyle name="Normal 3 7 4 4 2" xfId="25746" xr:uid="{00000000-0005-0000-0000-000034560000}"/>
    <cellStyle name="Normal 3 7 4 5" xfId="6177" xr:uid="{00000000-0005-0000-0000-000035560000}"/>
    <cellStyle name="Normal 3 7 4 6" xfId="5112" xr:uid="{00000000-0005-0000-0000-000036560000}"/>
    <cellStyle name="Normal 3 7 5" xfId="2784" xr:uid="{00000000-0005-0000-0000-000037560000}"/>
    <cellStyle name="Normal 3 7 5 2" xfId="19069" xr:uid="{00000000-0005-0000-0000-000038560000}"/>
    <cellStyle name="Normal 3 7 5 2 2" xfId="34182" xr:uid="{00000000-0005-0000-0000-000039560000}"/>
    <cellStyle name="Normal 3 7 5 3" xfId="12286" xr:uid="{00000000-0005-0000-0000-00003A560000}"/>
    <cellStyle name="Normal 3 7 5 3 2" xfId="27414" xr:uid="{00000000-0005-0000-0000-00003B560000}"/>
    <cellStyle name="Normal 3 7 5 4" xfId="6178" xr:uid="{00000000-0005-0000-0000-00003C560000}"/>
    <cellStyle name="Normal 3 7 5 5" xfId="5113" xr:uid="{00000000-0005-0000-0000-00003D560000}"/>
    <cellStyle name="Normal 3 7 6" xfId="2785" xr:uid="{00000000-0005-0000-0000-00003E560000}"/>
    <cellStyle name="Normal 3 7 6 2" xfId="15674" xr:uid="{00000000-0005-0000-0000-00003F560000}"/>
    <cellStyle name="Normal 3 7 6 2 2" xfId="30798" xr:uid="{00000000-0005-0000-0000-000040560000}"/>
    <cellStyle name="Normal 3 7 6 3" xfId="6179" xr:uid="{00000000-0005-0000-0000-000041560000}"/>
    <cellStyle name="Normal 3 7 6 4" xfId="5114" xr:uid="{00000000-0005-0000-0000-000042560000}"/>
    <cellStyle name="Normal 3 7 7" xfId="2786" xr:uid="{00000000-0005-0000-0000-000043560000}"/>
    <cellStyle name="Normal 3 7 7 2" xfId="6180" xr:uid="{00000000-0005-0000-0000-000044560000}"/>
    <cellStyle name="Normal 3 7 7 3" xfId="5115" xr:uid="{00000000-0005-0000-0000-000045560000}"/>
    <cellStyle name="Normal 3 7 8" xfId="2787" xr:uid="{00000000-0005-0000-0000-000046560000}"/>
    <cellStyle name="Normal 3 7 8 2" xfId="6181" xr:uid="{00000000-0005-0000-0000-000047560000}"/>
    <cellStyle name="Normal 3 7 8 3" xfId="5116" xr:uid="{00000000-0005-0000-0000-000048560000}"/>
    <cellStyle name="Normal 3 7 9" xfId="8162" xr:uid="{00000000-0005-0000-0000-000049560000}"/>
    <cellStyle name="Normal 3 7 9 2" xfId="23346" xr:uid="{00000000-0005-0000-0000-00004A560000}"/>
    <cellStyle name="Normal 3 8" xfId="2788" xr:uid="{00000000-0005-0000-0000-00004B560000}"/>
    <cellStyle name="Normal 3 8 10" xfId="22685" xr:uid="{00000000-0005-0000-0000-00004C560000}"/>
    <cellStyle name="Normal 3 8 11" xfId="7200" xr:uid="{00000000-0005-0000-0000-00004D560000}"/>
    <cellStyle name="Normal 3 8 2" xfId="2789" xr:uid="{00000000-0005-0000-0000-00004E560000}"/>
    <cellStyle name="Normal 3 8 2 2" xfId="11658" xr:uid="{00000000-0005-0000-0000-00004F560000}"/>
    <cellStyle name="Normal 3 8 2 2 2" xfId="15043" xr:uid="{00000000-0005-0000-0000-000050560000}"/>
    <cellStyle name="Normal 3 8 2 2 2 2" xfId="21827" xr:uid="{00000000-0005-0000-0000-000051560000}"/>
    <cellStyle name="Normal 3 8 2 2 2 2 2" xfId="36940" xr:uid="{00000000-0005-0000-0000-000052560000}"/>
    <cellStyle name="Normal 3 8 2 2 2 3" xfId="30172" xr:uid="{00000000-0005-0000-0000-000053560000}"/>
    <cellStyle name="Normal 3 8 2 2 3" xfId="18443" xr:uid="{00000000-0005-0000-0000-000054560000}"/>
    <cellStyle name="Normal 3 8 2 2 3 2" xfId="33556" xr:uid="{00000000-0005-0000-0000-000055560000}"/>
    <cellStyle name="Normal 3 8 2 2 4" xfId="26788" xr:uid="{00000000-0005-0000-0000-000056560000}"/>
    <cellStyle name="Normal 3 8 2 3" xfId="13330" xr:uid="{00000000-0005-0000-0000-000057560000}"/>
    <cellStyle name="Normal 3 8 2 3 2" xfId="20114" xr:uid="{00000000-0005-0000-0000-000058560000}"/>
    <cellStyle name="Normal 3 8 2 3 2 2" xfId="35227" xr:uid="{00000000-0005-0000-0000-000059560000}"/>
    <cellStyle name="Normal 3 8 2 3 3" xfId="28459" xr:uid="{00000000-0005-0000-0000-00005A560000}"/>
    <cellStyle name="Normal 3 8 2 4" xfId="16717" xr:uid="{00000000-0005-0000-0000-00005B560000}"/>
    <cellStyle name="Normal 3 8 2 4 2" xfId="31840" xr:uid="{00000000-0005-0000-0000-00005C560000}"/>
    <cellStyle name="Normal 3 8 2 5" xfId="9922" xr:uid="{00000000-0005-0000-0000-00005D560000}"/>
    <cellStyle name="Normal 3 8 2 5 2" xfId="25075" xr:uid="{00000000-0005-0000-0000-00005E560000}"/>
    <cellStyle name="Normal 3 8 3" xfId="2790" xr:uid="{00000000-0005-0000-0000-00005F560000}"/>
    <cellStyle name="Normal 3 8 3 2" xfId="14209" xr:uid="{00000000-0005-0000-0000-000060560000}"/>
    <cellStyle name="Normal 3 8 3 2 2" xfId="20993" xr:uid="{00000000-0005-0000-0000-000061560000}"/>
    <cellStyle name="Normal 3 8 3 2 2 2" xfId="36106" xr:uid="{00000000-0005-0000-0000-000062560000}"/>
    <cellStyle name="Normal 3 8 3 2 3" xfId="29338" xr:uid="{00000000-0005-0000-0000-000063560000}"/>
    <cellStyle name="Normal 3 8 3 3" xfId="17609" xr:uid="{00000000-0005-0000-0000-000064560000}"/>
    <cellStyle name="Normal 3 8 3 3 2" xfId="32722" xr:uid="{00000000-0005-0000-0000-000065560000}"/>
    <cellStyle name="Normal 3 8 3 4" xfId="10825" xr:uid="{00000000-0005-0000-0000-000066560000}"/>
    <cellStyle name="Normal 3 8 3 4 2" xfId="25954" xr:uid="{00000000-0005-0000-0000-000067560000}"/>
    <cellStyle name="Normal 3 8 4" xfId="2791" xr:uid="{00000000-0005-0000-0000-000068560000}"/>
    <cellStyle name="Normal 3 8 4 2" xfId="19277" xr:uid="{00000000-0005-0000-0000-000069560000}"/>
    <cellStyle name="Normal 3 8 4 2 2" xfId="34390" xr:uid="{00000000-0005-0000-0000-00006A560000}"/>
    <cellStyle name="Normal 3 8 4 3" xfId="12494" xr:uid="{00000000-0005-0000-0000-00006B560000}"/>
    <cellStyle name="Normal 3 8 4 3 2" xfId="27622" xr:uid="{00000000-0005-0000-0000-00006C560000}"/>
    <cellStyle name="Normal 3 8 5" xfId="2792" xr:uid="{00000000-0005-0000-0000-00006D560000}"/>
    <cellStyle name="Normal 3 8 5 2" xfId="15882" xr:uid="{00000000-0005-0000-0000-00006E560000}"/>
    <cellStyle name="Normal 3 8 5 2 2" xfId="31006" xr:uid="{00000000-0005-0000-0000-00006F560000}"/>
    <cellStyle name="Normal 3 8 6" xfId="2793" xr:uid="{00000000-0005-0000-0000-000070560000}"/>
    <cellStyle name="Normal 3 8 7" xfId="8167" xr:uid="{00000000-0005-0000-0000-000071560000}"/>
    <cellStyle name="Normal 3 8 7 2" xfId="23348" xr:uid="{00000000-0005-0000-0000-000072560000}"/>
    <cellStyle name="Normal 3 8 8" xfId="7770" xr:uid="{00000000-0005-0000-0000-000073560000}"/>
    <cellStyle name="Normal 3 8 9" xfId="9084" xr:uid="{00000000-0005-0000-0000-000074560000}"/>
    <cellStyle name="Normal 3 8 9 2" xfId="24238" xr:uid="{00000000-0005-0000-0000-000075560000}"/>
    <cellStyle name="Normal 3 9" xfId="2794" xr:uid="{00000000-0005-0000-0000-000076560000}"/>
    <cellStyle name="Normal 3 9 2" xfId="8271" xr:uid="{00000000-0005-0000-0000-000077560000}"/>
    <cellStyle name="Normal 3 9 2 2" xfId="13793" xr:uid="{00000000-0005-0000-0000-000078560000}"/>
    <cellStyle name="Normal 3 9 2 2 2" xfId="20577" xr:uid="{00000000-0005-0000-0000-000079560000}"/>
    <cellStyle name="Normal 3 9 2 2 2 2" xfId="35690" xr:uid="{00000000-0005-0000-0000-00007A560000}"/>
    <cellStyle name="Normal 3 9 2 2 3" xfId="28922" xr:uid="{00000000-0005-0000-0000-00007B560000}"/>
    <cellStyle name="Normal 3 9 2 3" xfId="17135" xr:uid="{00000000-0005-0000-0000-00007C560000}"/>
    <cellStyle name="Normal 3 9 2 3 2" xfId="32258" xr:uid="{00000000-0005-0000-0000-00007D560000}"/>
    <cellStyle name="Normal 3 9 2 4" xfId="10406" xr:uid="{00000000-0005-0000-0000-00007E560000}"/>
    <cellStyle name="Normal 3 9 2 4 2" xfId="25538" xr:uid="{00000000-0005-0000-0000-00007F560000}"/>
    <cellStyle name="Normal 3 9 2 5" xfId="23477" xr:uid="{00000000-0005-0000-0000-000080560000}"/>
    <cellStyle name="Normal 3 9 3" xfId="7771" xr:uid="{00000000-0005-0000-0000-000081560000}"/>
    <cellStyle name="Normal 3 9 3 2" xfId="19698" xr:uid="{00000000-0005-0000-0000-000082560000}"/>
    <cellStyle name="Normal 3 9 3 2 2" xfId="34811" xr:uid="{00000000-0005-0000-0000-000083560000}"/>
    <cellStyle name="Normal 3 9 3 3" xfId="12914" xr:uid="{00000000-0005-0000-0000-000084560000}"/>
    <cellStyle name="Normal 3 9 3 3 2" xfId="28043" xr:uid="{00000000-0005-0000-0000-000085560000}"/>
    <cellStyle name="Normal 3 9 4" xfId="15469" xr:uid="{00000000-0005-0000-0000-000086560000}"/>
    <cellStyle name="Normal 3 9 4 2" xfId="30590" xr:uid="{00000000-0005-0000-0000-000087560000}"/>
    <cellStyle name="Normal 3 9 5" xfId="9506" xr:uid="{00000000-0005-0000-0000-000088560000}"/>
    <cellStyle name="Normal 3 9 5 2" xfId="24659" xr:uid="{00000000-0005-0000-0000-000089560000}"/>
    <cellStyle name="Normal 3 9 6" xfId="5680" xr:uid="{00000000-0005-0000-0000-00008A560000}"/>
    <cellStyle name="Normal 3 9 6 2" xfId="22269" xr:uid="{00000000-0005-0000-0000-00008B560000}"/>
    <cellStyle name="Normal 3 9 7" xfId="6780" xr:uid="{00000000-0005-0000-0000-00008C560000}"/>
    <cellStyle name="Normal 3 9 8" xfId="6182" xr:uid="{00000000-0005-0000-0000-00008D560000}"/>
    <cellStyle name="Normal 3 9 9" xfId="5117" xr:uid="{00000000-0005-0000-0000-00008E560000}"/>
    <cellStyle name="Normal 30" xfId="895" xr:uid="{00000000-0005-0000-0000-00008F560000}"/>
    <cellStyle name="Normal 30 10" xfId="2795" xr:uid="{00000000-0005-0000-0000-000090560000}"/>
    <cellStyle name="Normal 30 10 2" xfId="24029" xr:uid="{00000000-0005-0000-0000-000091560000}"/>
    <cellStyle name="Normal 30 10 3" xfId="8874" xr:uid="{00000000-0005-0000-0000-000092560000}"/>
    <cellStyle name="Normal 30 11" xfId="22476" xr:uid="{00000000-0005-0000-0000-000093560000}"/>
    <cellStyle name="Normal 30 12" xfId="6987" xr:uid="{00000000-0005-0000-0000-000094560000}"/>
    <cellStyle name="Normal 30 2" xfId="1406" xr:uid="{00000000-0005-0000-0000-000095560000}"/>
    <cellStyle name="Normal 30 2 10" xfId="6183" xr:uid="{00000000-0005-0000-0000-000096560000}"/>
    <cellStyle name="Normal 30 2 11" xfId="5118" xr:uid="{00000000-0005-0000-0000-000097560000}"/>
    <cellStyle name="Normal 30 2 2" xfId="2797" xr:uid="{00000000-0005-0000-0000-000098560000}"/>
    <cellStyle name="Normal 30 2 2 2" xfId="11865" xr:uid="{00000000-0005-0000-0000-000099560000}"/>
    <cellStyle name="Normal 30 2 2 2 2" xfId="15250" xr:uid="{00000000-0005-0000-0000-00009A560000}"/>
    <cellStyle name="Normal 30 2 2 2 2 2" xfId="22034" xr:uid="{00000000-0005-0000-0000-00009B560000}"/>
    <cellStyle name="Normal 30 2 2 2 2 2 2" xfId="37147" xr:uid="{00000000-0005-0000-0000-00009C560000}"/>
    <cellStyle name="Normal 30 2 2 2 2 3" xfId="30379" xr:uid="{00000000-0005-0000-0000-00009D560000}"/>
    <cellStyle name="Normal 30 2 2 2 3" xfId="18650" xr:uid="{00000000-0005-0000-0000-00009E560000}"/>
    <cellStyle name="Normal 30 2 2 2 3 2" xfId="33763" xr:uid="{00000000-0005-0000-0000-00009F560000}"/>
    <cellStyle name="Normal 30 2 2 2 4" xfId="26995" xr:uid="{00000000-0005-0000-0000-0000A0560000}"/>
    <cellStyle name="Normal 30 2 2 3" xfId="13537" xr:uid="{00000000-0005-0000-0000-0000A1560000}"/>
    <cellStyle name="Normal 30 2 2 3 2" xfId="20321" xr:uid="{00000000-0005-0000-0000-0000A2560000}"/>
    <cellStyle name="Normal 30 2 2 3 2 2" xfId="35434" xr:uid="{00000000-0005-0000-0000-0000A3560000}"/>
    <cellStyle name="Normal 30 2 2 3 3" xfId="28666" xr:uid="{00000000-0005-0000-0000-0000A4560000}"/>
    <cellStyle name="Normal 30 2 2 4" xfId="16924" xr:uid="{00000000-0005-0000-0000-0000A5560000}"/>
    <cellStyle name="Normal 30 2 2 4 2" xfId="32047" xr:uid="{00000000-0005-0000-0000-0000A6560000}"/>
    <cellStyle name="Normal 30 2 2 5" xfId="10128" xr:uid="{00000000-0005-0000-0000-0000A7560000}"/>
    <cellStyle name="Normal 30 2 2 5 2" xfId="25282" xr:uid="{00000000-0005-0000-0000-0000A8560000}"/>
    <cellStyle name="Normal 30 2 2 6" xfId="6184" xr:uid="{00000000-0005-0000-0000-0000A9560000}"/>
    <cellStyle name="Normal 30 2 2 7" xfId="5119" xr:uid="{00000000-0005-0000-0000-0000AA560000}"/>
    <cellStyle name="Normal 30 2 3" xfId="2798" xr:uid="{00000000-0005-0000-0000-0000AB560000}"/>
    <cellStyle name="Normal 30 2 3 2" xfId="14416" xr:uid="{00000000-0005-0000-0000-0000AC560000}"/>
    <cellStyle name="Normal 30 2 3 2 2" xfId="21200" xr:uid="{00000000-0005-0000-0000-0000AD560000}"/>
    <cellStyle name="Normal 30 2 3 2 2 2" xfId="36313" xr:uid="{00000000-0005-0000-0000-0000AE560000}"/>
    <cellStyle name="Normal 30 2 3 2 3" xfId="29545" xr:uid="{00000000-0005-0000-0000-0000AF560000}"/>
    <cellStyle name="Normal 30 2 3 3" xfId="17816" xr:uid="{00000000-0005-0000-0000-0000B0560000}"/>
    <cellStyle name="Normal 30 2 3 3 2" xfId="32929" xr:uid="{00000000-0005-0000-0000-0000B1560000}"/>
    <cellStyle name="Normal 30 2 3 4" xfId="11031" xr:uid="{00000000-0005-0000-0000-0000B2560000}"/>
    <cellStyle name="Normal 30 2 3 4 2" xfId="26161" xr:uid="{00000000-0005-0000-0000-0000B3560000}"/>
    <cellStyle name="Normal 30 2 3 5" xfId="6185" xr:uid="{00000000-0005-0000-0000-0000B4560000}"/>
    <cellStyle name="Normal 30 2 3 6" xfId="5120" xr:uid="{00000000-0005-0000-0000-0000B5560000}"/>
    <cellStyle name="Normal 30 2 4" xfId="2799" xr:uid="{00000000-0005-0000-0000-0000B6560000}"/>
    <cellStyle name="Normal 30 2 4 2" xfId="19484" xr:uid="{00000000-0005-0000-0000-0000B7560000}"/>
    <cellStyle name="Normal 30 2 4 2 2" xfId="34597" xr:uid="{00000000-0005-0000-0000-0000B8560000}"/>
    <cellStyle name="Normal 30 2 4 3" xfId="12701" xr:uid="{00000000-0005-0000-0000-0000B9560000}"/>
    <cellStyle name="Normal 30 2 4 3 2" xfId="27829" xr:uid="{00000000-0005-0000-0000-0000BA560000}"/>
    <cellStyle name="Normal 30 2 4 4" xfId="6186" xr:uid="{00000000-0005-0000-0000-0000BB560000}"/>
    <cellStyle name="Normal 30 2 4 5" xfId="5121" xr:uid="{00000000-0005-0000-0000-0000BC560000}"/>
    <cellStyle name="Normal 30 2 5" xfId="2796" xr:uid="{00000000-0005-0000-0000-0000BD560000}"/>
    <cellStyle name="Normal 30 2 5 2" xfId="16089" xr:uid="{00000000-0005-0000-0000-0000BE560000}"/>
    <cellStyle name="Normal 30 2 5 2 2" xfId="31213" xr:uid="{00000000-0005-0000-0000-0000BF560000}"/>
    <cellStyle name="Normal 30 2 5 3" xfId="23479" xr:uid="{00000000-0005-0000-0000-0000C0560000}"/>
    <cellStyle name="Normal 30 2 5 4" xfId="8273" xr:uid="{00000000-0005-0000-0000-0000C1560000}"/>
    <cellStyle name="Normal 30 2 6" xfId="7772" xr:uid="{00000000-0005-0000-0000-0000C2560000}"/>
    <cellStyle name="Normal 30 2 7" xfId="9291" xr:uid="{00000000-0005-0000-0000-0000C3560000}"/>
    <cellStyle name="Normal 30 2 7 2" xfId="24445" xr:uid="{00000000-0005-0000-0000-0000C4560000}"/>
    <cellStyle name="Normal 30 2 8" xfId="22892" xr:uid="{00000000-0005-0000-0000-0000C5560000}"/>
    <cellStyle name="Normal 30 2 9" xfId="7406" xr:uid="{00000000-0005-0000-0000-0000C6560000}"/>
    <cellStyle name="Normal 30 3" xfId="2800" xr:uid="{00000000-0005-0000-0000-0000C7560000}"/>
    <cellStyle name="Normal 30 3 2" xfId="8473" xr:uid="{00000000-0005-0000-0000-0000C8560000}"/>
    <cellStyle name="Normal 30 3 2 2" xfId="14834" xr:uid="{00000000-0005-0000-0000-0000C9560000}"/>
    <cellStyle name="Normal 30 3 2 2 2" xfId="21618" xr:uid="{00000000-0005-0000-0000-0000CA560000}"/>
    <cellStyle name="Normal 30 3 2 2 2 2" xfId="36731" xr:uid="{00000000-0005-0000-0000-0000CB560000}"/>
    <cellStyle name="Normal 30 3 2 2 3" xfId="29963" xr:uid="{00000000-0005-0000-0000-0000CC560000}"/>
    <cellStyle name="Normal 30 3 2 3" xfId="18234" xr:uid="{00000000-0005-0000-0000-0000CD560000}"/>
    <cellStyle name="Normal 30 3 2 3 2" xfId="33347" xr:uid="{00000000-0005-0000-0000-0000CE560000}"/>
    <cellStyle name="Normal 30 3 2 4" xfId="11449" xr:uid="{00000000-0005-0000-0000-0000CF560000}"/>
    <cellStyle name="Normal 30 3 2 4 2" xfId="26579" xr:uid="{00000000-0005-0000-0000-0000D0560000}"/>
    <cellStyle name="Normal 30 3 2 5" xfId="23717" xr:uid="{00000000-0005-0000-0000-0000D1560000}"/>
    <cellStyle name="Normal 30 3 3" xfId="13121" xr:uid="{00000000-0005-0000-0000-0000D2560000}"/>
    <cellStyle name="Normal 30 3 3 2" xfId="19905" xr:uid="{00000000-0005-0000-0000-0000D3560000}"/>
    <cellStyle name="Normal 30 3 3 2 2" xfId="35018" xr:uid="{00000000-0005-0000-0000-0000D4560000}"/>
    <cellStyle name="Normal 30 3 3 3" xfId="28250" xr:uid="{00000000-0005-0000-0000-0000D5560000}"/>
    <cellStyle name="Normal 30 3 4" xfId="16507" xr:uid="{00000000-0005-0000-0000-0000D6560000}"/>
    <cellStyle name="Normal 30 3 4 2" xfId="31631" xr:uid="{00000000-0005-0000-0000-0000D7560000}"/>
    <cellStyle name="Normal 30 3 5" xfId="9713" xr:uid="{00000000-0005-0000-0000-0000D8560000}"/>
    <cellStyle name="Normal 30 3 5 2" xfId="24866" xr:uid="{00000000-0005-0000-0000-0000D9560000}"/>
    <cellStyle name="Normal 30 3 6" xfId="6187" xr:uid="{00000000-0005-0000-0000-0000DA560000}"/>
    <cellStyle name="Normal 30 3 7" xfId="5122" xr:uid="{00000000-0005-0000-0000-0000DB560000}"/>
    <cellStyle name="Normal 30 4" xfId="2801" xr:uid="{00000000-0005-0000-0000-0000DC560000}"/>
    <cellStyle name="Normal 30 4 2" xfId="14000" xr:uid="{00000000-0005-0000-0000-0000DD560000}"/>
    <cellStyle name="Normal 30 4 2 2" xfId="20784" xr:uid="{00000000-0005-0000-0000-0000DE560000}"/>
    <cellStyle name="Normal 30 4 2 2 2" xfId="35897" xr:uid="{00000000-0005-0000-0000-0000DF560000}"/>
    <cellStyle name="Normal 30 4 2 3" xfId="29129" xr:uid="{00000000-0005-0000-0000-0000E0560000}"/>
    <cellStyle name="Normal 30 4 3" xfId="17400" xr:uid="{00000000-0005-0000-0000-0000E1560000}"/>
    <cellStyle name="Normal 30 4 3 2" xfId="32513" xr:uid="{00000000-0005-0000-0000-0000E2560000}"/>
    <cellStyle name="Normal 30 4 4" xfId="10616" xr:uid="{00000000-0005-0000-0000-0000E3560000}"/>
    <cellStyle name="Normal 30 4 4 2" xfId="25745" xr:uid="{00000000-0005-0000-0000-0000E4560000}"/>
    <cellStyle name="Normal 30 4 5" xfId="6188" xr:uid="{00000000-0005-0000-0000-0000E5560000}"/>
    <cellStyle name="Normal 30 4 6" xfId="5123" xr:uid="{00000000-0005-0000-0000-0000E6560000}"/>
    <cellStyle name="Normal 30 5" xfId="2802" xr:uid="{00000000-0005-0000-0000-0000E7560000}"/>
    <cellStyle name="Normal 30 5 2" xfId="19068" xr:uid="{00000000-0005-0000-0000-0000E8560000}"/>
    <cellStyle name="Normal 30 5 2 2" xfId="34181" xr:uid="{00000000-0005-0000-0000-0000E9560000}"/>
    <cellStyle name="Normal 30 5 3" xfId="12285" xr:uid="{00000000-0005-0000-0000-0000EA560000}"/>
    <cellStyle name="Normal 30 5 3 2" xfId="27413" xr:uid="{00000000-0005-0000-0000-0000EB560000}"/>
    <cellStyle name="Normal 30 5 4" xfId="6189" xr:uid="{00000000-0005-0000-0000-0000EC560000}"/>
    <cellStyle name="Normal 30 5 5" xfId="5124" xr:uid="{00000000-0005-0000-0000-0000ED560000}"/>
    <cellStyle name="Normal 30 6" xfId="2803" xr:uid="{00000000-0005-0000-0000-0000EE560000}"/>
    <cellStyle name="Normal 30 6 2" xfId="15673" xr:uid="{00000000-0005-0000-0000-0000EF560000}"/>
    <cellStyle name="Normal 30 6 2 2" xfId="30797" xr:uid="{00000000-0005-0000-0000-0000F0560000}"/>
    <cellStyle name="Normal 30 6 3" xfId="6190" xr:uid="{00000000-0005-0000-0000-0000F1560000}"/>
    <cellStyle name="Normal 30 6 4" xfId="5125" xr:uid="{00000000-0005-0000-0000-0000F2560000}"/>
    <cellStyle name="Normal 30 7" xfId="2804" xr:uid="{00000000-0005-0000-0000-0000F3560000}"/>
    <cellStyle name="Normal 30 7 2" xfId="6191" xr:uid="{00000000-0005-0000-0000-0000F4560000}"/>
    <cellStyle name="Normal 30 7 3" xfId="5126" xr:uid="{00000000-0005-0000-0000-0000F5560000}"/>
    <cellStyle name="Normal 30 8" xfId="2805" xr:uid="{00000000-0005-0000-0000-0000F6560000}"/>
    <cellStyle name="Normal 30 8 2" xfId="6192" xr:uid="{00000000-0005-0000-0000-0000F7560000}"/>
    <cellStyle name="Normal 30 8 3" xfId="5127" xr:uid="{00000000-0005-0000-0000-0000F8560000}"/>
    <cellStyle name="Normal 30 9" xfId="2806" xr:uid="{00000000-0005-0000-0000-0000F9560000}"/>
    <cellStyle name="Normal 30 9 2" xfId="6193" xr:uid="{00000000-0005-0000-0000-0000FA560000}"/>
    <cellStyle name="Normal 30 9 3" xfId="5128" xr:uid="{00000000-0005-0000-0000-0000FB560000}"/>
    <cellStyle name="Normal 31" xfId="925" xr:uid="{00000000-0005-0000-0000-0000FC560000}"/>
    <cellStyle name="Normal 31 10" xfId="2807" xr:uid="{00000000-0005-0000-0000-0000FD560000}"/>
    <cellStyle name="Normal 31 10 2" xfId="24237" xr:uid="{00000000-0005-0000-0000-0000FE560000}"/>
    <cellStyle name="Normal 31 10 3" xfId="9083" xr:uid="{00000000-0005-0000-0000-0000FF560000}"/>
    <cellStyle name="Normal 31 11" xfId="22684" xr:uid="{00000000-0005-0000-0000-000000570000}"/>
    <cellStyle name="Normal 31 12" xfId="7197" xr:uid="{00000000-0005-0000-0000-000001570000}"/>
    <cellStyle name="Normal 31 2" xfId="1452" xr:uid="{00000000-0005-0000-0000-000002570000}"/>
    <cellStyle name="Normal 31 2 2" xfId="2809" xr:uid="{00000000-0005-0000-0000-000003570000}"/>
    <cellStyle name="Normal 31 2 2 2" xfId="15042" xr:uid="{00000000-0005-0000-0000-000004570000}"/>
    <cellStyle name="Normal 31 2 2 2 2" xfId="21826" xr:uid="{00000000-0005-0000-0000-000005570000}"/>
    <cellStyle name="Normal 31 2 2 2 2 2" xfId="36939" xr:uid="{00000000-0005-0000-0000-000006570000}"/>
    <cellStyle name="Normal 31 2 2 2 3" xfId="30171" xr:uid="{00000000-0005-0000-0000-000007570000}"/>
    <cellStyle name="Normal 31 2 2 3" xfId="18442" xr:uid="{00000000-0005-0000-0000-000008570000}"/>
    <cellStyle name="Normal 31 2 2 3 2" xfId="33555" xr:uid="{00000000-0005-0000-0000-000009570000}"/>
    <cellStyle name="Normal 31 2 2 4" xfId="11657" xr:uid="{00000000-0005-0000-0000-00000A570000}"/>
    <cellStyle name="Normal 31 2 2 4 2" xfId="26787" xr:uid="{00000000-0005-0000-0000-00000B570000}"/>
    <cellStyle name="Normal 31 2 2 5" xfId="6195" xr:uid="{00000000-0005-0000-0000-00000C570000}"/>
    <cellStyle name="Normal 31 2 2 6" xfId="5130" xr:uid="{00000000-0005-0000-0000-00000D570000}"/>
    <cellStyle name="Normal 31 2 3" xfId="2810" xr:uid="{00000000-0005-0000-0000-00000E570000}"/>
    <cellStyle name="Normal 31 2 3 2" xfId="20113" xr:uid="{00000000-0005-0000-0000-00000F570000}"/>
    <cellStyle name="Normal 31 2 3 2 2" xfId="35226" xr:uid="{00000000-0005-0000-0000-000010570000}"/>
    <cellStyle name="Normal 31 2 3 3" xfId="13329" xr:uid="{00000000-0005-0000-0000-000011570000}"/>
    <cellStyle name="Normal 31 2 3 3 2" xfId="28458" xr:uid="{00000000-0005-0000-0000-000012570000}"/>
    <cellStyle name="Normal 31 2 3 4" xfId="6196" xr:uid="{00000000-0005-0000-0000-000013570000}"/>
    <cellStyle name="Normal 31 2 3 5" xfId="5131" xr:uid="{00000000-0005-0000-0000-000014570000}"/>
    <cellStyle name="Normal 31 2 4" xfId="2811" xr:uid="{00000000-0005-0000-0000-000015570000}"/>
    <cellStyle name="Normal 31 2 4 2" xfId="16715" xr:uid="{00000000-0005-0000-0000-000016570000}"/>
    <cellStyle name="Normal 31 2 4 2 2" xfId="31839" xr:uid="{00000000-0005-0000-0000-000017570000}"/>
    <cellStyle name="Normal 31 2 4 3" xfId="6197" xr:uid="{00000000-0005-0000-0000-000018570000}"/>
    <cellStyle name="Normal 31 2 4 4" xfId="5132" xr:uid="{00000000-0005-0000-0000-000019570000}"/>
    <cellStyle name="Normal 31 2 5" xfId="2808" xr:uid="{00000000-0005-0000-0000-00001A570000}"/>
    <cellStyle name="Normal 31 2 5 2" xfId="23480" xr:uid="{00000000-0005-0000-0000-00001B570000}"/>
    <cellStyle name="Normal 31 2 5 3" xfId="8274" xr:uid="{00000000-0005-0000-0000-00001C570000}"/>
    <cellStyle name="Normal 31 2 6" xfId="9921" xr:uid="{00000000-0005-0000-0000-00001D570000}"/>
    <cellStyle name="Normal 31 2 6 2" xfId="25074" xr:uid="{00000000-0005-0000-0000-00001E570000}"/>
    <cellStyle name="Normal 31 2 7" xfId="6194" xr:uid="{00000000-0005-0000-0000-00001F570000}"/>
    <cellStyle name="Normal 31 2 8" xfId="5129" xr:uid="{00000000-0005-0000-0000-000020570000}"/>
    <cellStyle name="Normal 31 3" xfId="2812" xr:uid="{00000000-0005-0000-0000-000021570000}"/>
    <cellStyle name="Normal 31 3 2" xfId="8474" xr:uid="{00000000-0005-0000-0000-000022570000}"/>
    <cellStyle name="Normal 31 3 2 2" xfId="20992" xr:uid="{00000000-0005-0000-0000-000023570000}"/>
    <cellStyle name="Normal 31 3 2 2 2" xfId="36105" xr:uid="{00000000-0005-0000-0000-000024570000}"/>
    <cellStyle name="Normal 31 3 2 3" xfId="14208" xr:uid="{00000000-0005-0000-0000-000025570000}"/>
    <cellStyle name="Normal 31 3 2 3 2" xfId="29337" xr:uid="{00000000-0005-0000-0000-000026570000}"/>
    <cellStyle name="Normal 31 3 2 4" xfId="23718" xr:uid="{00000000-0005-0000-0000-000027570000}"/>
    <cellStyle name="Normal 31 3 3" xfId="17608" xr:uid="{00000000-0005-0000-0000-000028570000}"/>
    <cellStyle name="Normal 31 3 3 2" xfId="32721" xr:uid="{00000000-0005-0000-0000-000029570000}"/>
    <cellStyle name="Normal 31 3 4" xfId="10824" xr:uid="{00000000-0005-0000-0000-00002A570000}"/>
    <cellStyle name="Normal 31 3 4 2" xfId="25953" xr:uid="{00000000-0005-0000-0000-00002B570000}"/>
    <cellStyle name="Normal 31 3 5" xfId="6198" xr:uid="{00000000-0005-0000-0000-00002C570000}"/>
    <cellStyle name="Normal 31 3 6" xfId="5133" xr:uid="{00000000-0005-0000-0000-00002D570000}"/>
    <cellStyle name="Normal 31 4" xfId="2813" xr:uid="{00000000-0005-0000-0000-00002E570000}"/>
    <cellStyle name="Normal 31 4 2" xfId="19276" xr:uid="{00000000-0005-0000-0000-00002F570000}"/>
    <cellStyle name="Normal 31 4 2 2" xfId="34389" xr:uid="{00000000-0005-0000-0000-000030570000}"/>
    <cellStyle name="Normal 31 4 3" xfId="12493" xr:uid="{00000000-0005-0000-0000-000031570000}"/>
    <cellStyle name="Normal 31 4 3 2" xfId="27621" xr:uid="{00000000-0005-0000-0000-000032570000}"/>
    <cellStyle name="Normal 31 4 4" xfId="6199" xr:uid="{00000000-0005-0000-0000-000033570000}"/>
    <cellStyle name="Normal 31 4 5" xfId="5134" xr:uid="{00000000-0005-0000-0000-000034570000}"/>
    <cellStyle name="Normal 31 5" xfId="2814" xr:uid="{00000000-0005-0000-0000-000035570000}"/>
    <cellStyle name="Normal 31 5 2" xfId="15881" xr:uid="{00000000-0005-0000-0000-000036570000}"/>
    <cellStyle name="Normal 31 5 2 2" xfId="31005" xr:uid="{00000000-0005-0000-0000-000037570000}"/>
    <cellStyle name="Normal 31 5 3" xfId="6200" xr:uid="{00000000-0005-0000-0000-000038570000}"/>
    <cellStyle name="Normal 31 5 4" xfId="5135" xr:uid="{00000000-0005-0000-0000-000039570000}"/>
    <cellStyle name="Normal 31 6" xfId="2815" xr:uid="{00000000-0005-0000-0000-00003A570000}"/>
    <cellStyle name="Normal 31 6 2" xfId="6201" xr:uid="{00000000-0005-0000-0000-00003B570000}"/>
    <cellStyle name="Normal 31 6 3" xfId="5136" xr:uid="{00000000-0005-0000-0000-00003C570000}"/>
    <cellStyle name="Normal 31 7" xfId="2816" xr:uid="{00000000-0005-0000-0000-00003D570000}"/>
    <cellStyle name="Normal 31 7 2" xfId="6202" xr:uid="{00000000-0005-0000-0000-00003E570000}"/>
    <cellStyle name="Normal 31 7 3" xfId="5137" xr:uid="{00000000-0005-0000-0000-00003F570000}"/>
    <cellStyle name="Normal 31 8" xfId="2817" xr:uid="{00000000-0005-0000-0000-000040570000}"/>
    <cellStyle name="Normal 31 8 2" xfId="6203" xr:uid="{00000000-0005-0000-0000-000041570000}"/>
    <cellStyle name="Normal 31 8 3" xfId="5138" xr:uid="{00000000-0005-0000-0000-000042570000}"/>
    <cellStyle name="Normal 31 9" xfId="2818" xr:uid="{00000000-0005-0000-0000-000043570000}"/>
    <cellStyle name="Normal 31 9 2" xfId="6204" xr:uid="{00000000-0005-0000-0000-000044570000}"/>
    <cellStyle name="Normal 31 9 3" xfId="5139" xr:uid="{00000000-0005-0000-0000-000045570000}"/>
    <cellStyle name="Normal 32" xfId="965" xr:uid="{00000000-0005-0000-0000-000046570000}"/>
    <cellStyle name="Normal 32 10" xfId="3540" xr:uid="{00000000-0005-0000-0000-000047570000}"/>
    <cellStyle name="Normal 32 10 2" xfId="23246" xr:uid="{00000000-0005-0000-0000-000048570000}"/>
    <cellStyle name="Normal 32 11" xfId="2819" xr:uid="{00000000-0005-0000-0000-000049570000}"/>
    <cellStyle name="Normal 32 12" xfId="7198" xr:uid="{00000000-0005-0000-0000-00004A570000}"/>
    <cellStyle name="Normal 32 2" xfId="1426" xr:uid="{00000000-0005-0000-0000-00004B570000}"/>
    <cellStyle name="Normal 32 2 2" xfId="2821" xr:uid="{00000000-0005-0000-0000-00004C570000}"/>
    <cellStyle name="Normal 32 2 2 2" xfId="8276" xr:uid="{00000000-0005-0000-0000-00004D570000}"/>
    <cellStyle name="Normal 32 2 2 2 2" xfId="23482" xr:uid="{00000000-0005-0000-0000-00004E570000}"/>
    <cellStyle name="Normal 32 2 2 3" xfId="6206" xr:uid="{00000000-0005-0000-0000-00004F570000}"/>
    <cellStyle name="Normal 32 2 2 4" xfId="5141" xr:uid="{00000000-0005-0000-0000-000050570000}"/>
    <cellStyle name="Normal 32 2 3" xfId="2822" xr:uid="{00000000-0005-0000-0000-000051570000}"/>
    <cellStyle name="Normal 32 2 3 2" xfId="8476" xr:uid="{00000000-0005-0000-0000-000052570000}"/>
    <cellStyle name="Normal 32 2 3 2 2" xfId="23720" xr:uid="{00000000-0005-0000-0000-000053570000}"/>
    <cellStyle name="Normal 32 2 3 3" xfId="6207" xr:uid="{00000000-0005-0000-0000-000054570000}"/>
    <cellStyle name="Normal 32 2 3 4" xfId="5142" xr:uid="{00000000-0005-0000-0000-000055570000}"/>
    <cellStyle name="Normal 32 2 4" xfId="2823" xr:uid="{00000000-0005-0000-0000-000056570000}"/>
    <cellStyle name="Normal 32 2 4 2" xfId="6208" xr:uid="{00000000-0005-0000-0000-000057570000}"/>
    <cellStyle name="Normal 32 2 4 3" xfId="5143" xr:uid="{00000000-0005-0000-0000-000058570000}"/>
    <cellStyle name="Normal 32 2 5" xfId="2820" xr:uid="{00000000-0005-0000-0000-000059570000}"/>
    <cellStyle name="Normal 32 2 5 2" xfId="23247" xr:uid="{00000000-0005-0000-0000-00005A570000}"/>
    <cellStyle name="Normal 32 2 5 3" xfId="8056" xr:uid="{00000000-0005-0000-0000-00005B570000}"/>
    <cellStyle name="Normal 32 2 6" xfId="6205" xr:uid="{00000000-0005-0000-0000-00005C570000}"/>
    <cellStyle name="Normal 32 2 7" xfId="5140" xr:uid="{00000000-0005-0000-0000-00005D570000}"/>
    <cellStyle name="Normal 32 3" xfId="2824" xr:uid="{00000000-0005-0000-0000-00005E570000}"/>
    <cellStyle name="Normal 32 3 2" xfId="8275" xr:uid="{00000000-0005-0000-0000-00005F570000}"/>
    <cellStyle name="Normal 32 3 2 2" xfId="23481" xr:uid="{00000000-0005-0000-0000-000060570000}"/>
    <cellStyle name="Normal 32 3 3" xfId="6209" xr:uid="{00000000-0005-0000-0000-000061570000}"/>
    <cellStyle name="Normal 32 3 4" xfId="5144" xr:uid="{00000000-0005-0000-0000-000062570000}"/>
    <cellStyle name="Normal 32 4" xfId="2825" xr:uid="{00000000-0005-0000-0000-000063570000}"/>
    <cellStyle name="Normal 32 4 2" xfId="8475" xr:uid="{00000000-0005-0000-0000-000064570000}"/>
    <cellStyle name="Normal 32 4 2 2" xfId="23719" xr:uid="{00000000-0005-0000-0000-000065570000}"/>
    <cellStyle name="Normal 32 4 3" xfId="6210" xr:uid="{00000000-0005-0000-0000-000066570000}"/>
    <cellStyle name="Normal 32 4 4" xfId="5145" xr:uid="{00000000-0005-0000-0000-000067570000}"/>
    <cellStyle name="Normal 32 5" xfId="2826" xr:uid="{00000000-0005-0000-0000-000068570000}"/>
    <cellStyle name="Normal 32 5 2" xfId="6211" xr:uid="{00000000-0005-0000-0000-000069570000}"/>
    <cellStyle name="Normal 32 5 3" xfId="5146" xr:uid="{00000000-0005-0000-0000-00006A570000}"/>
    <cellStyle name="Normal 32 6" xfId="2827" xr:uid="{00000000-0005-0000-0000-00006B570000}"/>
    <cellStyle name="Normal 32 6 2" xfId="6212" xr:uid="{00000000-0005-0000-0000-00006C570000}"/>
    <cellStyle name="Normal 32 6 3" xfId="5147" xr:uid="{00000000-0005-0000-0000-00006D570000}"/>
    <cellStyle name="Normal 32 7" xfId="2828" xr:uid="{00000000-0005-0000-0000-00006E570000}"/>
    <cellStyle name="Normal 32 7 2" xfId="6213" xr:uid="{00000000-0005-0000-0000-00006F570000}"/>
    <cellStyle name="Normal 32 7 3" xfId="5148" xr:uid="{00000000-0005-0000-0000-000070570000}"/>
    <cellStyle name="Normal 32 8" xfId="2829" xr:uid="{00000000-0005-0000-0000-000071570000}"/>
    <cellStyle name="Normal 32 8 2" xfId="6214" xr:uid="{00000000-0005-0000-0000-000072570000}"/>
    <cellStyle name="Normal 32 8 3" xfId="5149" xr:uid="{00000000-0005-0000-0000-000073570000}"/>
    <cellStyle name="Normal 32 9" xfId="2830" xr:uid="{00000000-0005-0000-0000-000074570000}"/>
    <cellStyle name="Normal 32 9 2" xfId="6215" xr:uid="{00000000-0005-0000-0000-000075570000}"/>
    <cellStyle name="Normal 32 9 3" xfId="5150" xr:uid="{00000000-0005-0000-0000-000076570000}"/>
    <cellStyle name="Normal 33" xfId="966" xr:uid="{00000000-0005-0000-0000-000077570000}"/>
    <cellStyle name="Normal 33 2" xfId="1381" xr:uid="{00000000-0005-0000-0000-000078570000}"/>
    <cellStyle name="Normal 33 2 2" xfId="12073" xr:uid="{00000000-0005-0000-0000-000079570000}"/>
    <cellStyle name="Normal 33 2 2 2" xfId="15458" xr:uid="{00000000-0005-0000-0000-00007A570000}"/>
    <cellStyle name="Normal 33 2 2 2 2" xfId="22242" xr:uid="{00000000-0005-0000-0000-00007B570000}"/>
    <cellStyle name="Normal 33 2 2 2 2 2" xfId="37355" xr:uid="{00000000-0005-0000-0000-00007C570000}"/>
    <cellStyle name="Normal 33 2 2 2 3" xfId="30587" xr:uid="{00000000-0005-0000-0000-00007D570000}"/>
    <cellStyle name="Normal 33 2 2 3" xfId="18858" xr:uid="{00000000-0005-0000-0000-00007E570000}"/>
    <cellStyle name="Normal 33 2 2 3 2" xfId="33971" xr:uid="{00000000-0005-0000-0000-00007F570000}"/>
    <cellStyle name="Normal 33 2 2 4" xfId="27203" xr:uid="{00000000-0005-0000-0000-000080570000}"/>
    <cellStyle name="Normal 33 2 3" xfId="13745" xr:uid="{00000000-0005-0000-0000-000081570000}"/>
    <cellStyle name="Normal 33 2 3 2" xfId="20529" xr:uid="{00000000-0005-0000-0000-000082570000}"/>
    <cellStyle name="Normal 33 2 3 2 2" xfId="35642" xr:uid="{00000000-0005-0000-0000-000083570000}"/>
    <cellStyle name="Normal 33 2 3 3" xfId="28874" xr:uid="{00000000-0005-0000-0000-000084570000}"/>
    <cellStyle name="Normal 33 2 4" xfId="17132" xr:uid="{00000000-0005-0000-0000-000085570000}"/>
    <cellStyle name="Normal 33 2 4 2" xfId="32255" xr:uid="{00000000-0005-0000-0000-000086570000}"/>
    <cellStyle name="Normal 33 2 5" xfId="10336" xr:uid="{00000000-0005-0000-0000-000087570000}"/>
    <cellStyle name="Normal 33 2 5 2" xfId="25490" xr:uid="{00000000-0005-0000-0000-000088570000}"/>
    <cellStyle name="Normal 33 2 6" xfId="23483" xr:uid="{00000000-0005-0000-0000-000089570000}"/>
    <cellStyle name="Normal 33 2 7" xfId="8277" xr:uid="{00000000-0005-0000-0000-00008A570000}"/>
    <cellStyle name="Normal 33 3" xfId="2098" xr:uid="{00000000-0005-0000-0000-00008B570000}"/>
    <cellStyle name="Normal 33 3 2" xfId="14624" xr:uid="{00000000-0005-0000-0000-00008C570000}"/>
    <cellStyle name="Normal 33 3 2 2" xfId="21408" xr:uid="{00000000-0005-0000-0000-00008D570000}"/>
    <cellStyle name="Normal 33 3 2 2 2" xfId="36521" xr:uid="{00000000-0005-0000-0000-00008E570000}"/>
    <cellStyle name="Normal 33 3 2 3" xfId="29753" xr:uid="{00000000-0005-0000-0000-00008F570000}"/>
    <cellStyle name="Normal 33 3 3" xfId="18024" xr:uid="{00000000-0005-0000-0000-000090570000}"/>
    <cellStyle name="Normal 33 3 3 2" xfId="33137" xr:uid="{00000000-0005-0000-0000-000091570000}"/>
    <cellStyle name="Normal 33 3 4" xfId="11239" xr:uid="{00000000-0005-0000-0000-000092570000}"/>
    <cellStyle name="Normal 33 3 4 2" xfId="26369" xr:uid="{00000000-0005-0000-0000-000093570000}"/>
    <cellStyle name="Normal 33 3 5" xfId="23721" xr:uid="{00000000-0005-0000-0000-000094570000}"/>
    <cellStyle name="Normal 33 3 6" xfId="8477" xr:uid="{00000000-0005-0000-0000-000095570000}"/>
    <cellStyle name="Normal 33 4" xfId="3541" xr:uid="{00000000-0005-0000-0000-000096570000}"/>
    <cellStyle name="Normal 33 4 2" xfId="19692" xr:uid="{00000000-0005-0000-0000-000097570000}"/>
    <cellStyle name="Normal 33 4 2 2" xfId="34805" xr:uid="{00000000-0005-0000-0000-000098570000}"/>
    <cellStyle name="Normal 33 4 3" xfId="28037" xr:uid="{00000000-0005-0000-0000-000099570000}"/>
    <cellStyle name="Normal 33 5" xfId="16297" xr:uid="{00000000-0005-0000-0000-00009A570000}"/>
    <cellStyle name="Normal 33 5 2" xfId="31421" xr:uid="{00000000-0005-0000-0000-00009B570000}"/>
    <cellStyle name="Normal 33 6" xfId="9499" xr:uid="{00000000-0005-0000-0000-00009C570000}"/>
    <cellStyle name="Normal 33 6 2" xfId="24653" xr:uid="{00000000-0005-0000-0000-00009D570000}"/>
    <cellStyle name="Normal 33 7" xfId="23100" xr:uid="{00000000-0005-0000-0000-00009E570000}"/>
    <cellStyle name="Normal 34" xfId="972" xr:uid="{00000000-0005-0000-0000-00009F570000}"/>
    <cellStyle name="Normal 34 2" xfId="968" xr:uid="{00000000-0005-0000-0000-0000A0570000}"/>
    <cellStyle name="Normal 34 2 2" xfId="12074" xr:uid="{00000000-0005-0000-0000-0000A1570000}"/>
    <cellStyle name="Normal 34 2 2 2" xfId="15459" xr:uid="{00000000-0005-0000-0000-0000A2570000}"/>
    <cellStyle name="Normal 34 2 2 2 2" xfId="22243" xr:uid="{00000000-0005-0000-0000-0000A3570000}"/>
    <cellStyle name="Normal 34 2 2 2 2 2" xfId="37356" xr:uid="{00000000-0005-0000-0000-0000A4570000}"/>
    <cellStyle name="Normal 34 2 2 2 3" xfId="30588" xr:uid="{00000000-0005-0000-0000-0000A5570000}"/>
    <cellStyle name="Normal 34 2 2 3" xfId="18859" xr:uid="{00000000-0005-0000-0000-0000A6570000}"/>
    <cellStyle name="Normal 34 2 2 3 2" xfId="33972" xr:uid="{00000000-0005-0000-0000-0000A7570000}"/>
    <cellStyle name="Normal 34 2 2 4" xfId="27204" xr:uid="{00000000-0005-0000-0000-0000A8570000}"/>
    <cellStyle name="Normal 34 2 3" xfId="13746" xr:uid="{00000000-0005-0000-0000-0000A9570000}"/>
    <cellStyle name="Normal 34 2 3 2" xfId="20530" xr:uid="{00000000-0005-0000-0000-0000AA570000}"/>
    <cellStyle name="Normal 34 2 3 2 2" xfId="35643" xr:uid="{00000000-0005-0000-0000-0000AB570000}"/>
    <cellStyle name="Normal 34 2 3 3" xfId="28875" xr:uid="{00000000-0005-0000-0000-0000AC570000}"/>
    <cellStyle name="Normal 34 2 4" xfId="17133" xr:uid="{00000000-0005-0000-0000-0000AD570000}"/>
    <cellStyle name="Normal 34 2 4 2" xfId="32256" xr:uid="{00000000-0005-0000-0000-0000AE570000}"/>
    <cellStyle name="Normal 34 2 5" xfId="10337" xr:uid="{00000000-0005-0000-0000-0000AF570000}"/>
    <cellStyle name="Normal 34 2 5 2" xfId="25491" xr:uid="{00000000-0005-0000-0000-0000B0570000}"/>
    <cellStyle name="Normal 34 2 6" xfId="23484" xr:uid="{00000000-0005-0000-0000-0000B1570000}"/>
    <cellStyle name="Normal 34 2 7" xfId="8278" xr:uid="{00000000-0005-0000-0000-0000B2570000}"/>
    <cellStyle name="Normal 34 3" xfId="1400" xr:uid="{00000000-0005-0000-0000-0000B3570000}"/>
    <cellStyle name="Normal 34 3 2" xfId="14625" xr:uid="{00000000-0005-0000-0000-0000B4570000}"/>
    <cellStyle name="Normal 34 3 2 2" xfId="21409" xr:uid="{00000000-0005-0000-0000-0000B5570000}"/>
    <cellStyle name="Normal 34 3 2 2 2" xfId="36522" xr:uid="{00000000-0005-0000-0000-0000B6570000}"/>
    <cellStyle name="Normal 34 3 2 3" xfId="29754" xr:uid="{00000000-0005-0000-0000-0000B7570000}"/>
    <cellStyle name="Normal 34 3 3" xfId="18025" xr:uid="{00000000-0005-0000-0000-0000B8570000}"/>
    <cellStyle name="Normal 34 3 3 2" xfId="33138" xr:uid="{00000000-0005-0000-0000-0000B9570000}"/>
    <cellStyle name="Normal 34 3 4" xfId="11240" xr:uid="{00000000-0005-0000-0000-0000BA570000}"/>
    <cellStyle name="Normal 34 3 4 2" xfId="26370" xr:uid="{00000000-0005-0000-0000-0000BB570000}"/>
    <cellStyle name="Normal 34 3 5" xfId="23722" xr:uid="{00000000-0005-0000-0000-0000BC570000}"/>
    <cellStyle name="Normal 34 3 6" xfId="8478" xr:uid="{00000000-0005-0000-0000-0000BD570000}"/>
    <cellStyle name="Normal 34 4" xfId="2099" xr:uid="{00000000-0005-0000-0000-0000BE570000}"/>
    <cellStyle name="Normal 34 4 2" xfId="19693" xr:uid="{00000000-0005-0000-0000-0000BF570000}"/>
    <cellStyle name="Normal 34 4 2 2" xfId="34806" xr:uid="{00000000-0005-0000-0000-0000C0570000}"/>
    <cellStyle name="Normal 34 4 3" xfId="28038" xr:uid="{00000000-0005-0000-0000-0000C1570000}"/>
    <cellStyle name="Normal 34 4 4" xfId="12909" xr:uid="{00000000-0005-0000-0000-0000C2570000}"/>
    <cellStyle name="Normal 34 5" xfId="16298" xr:uid="{00000000-0005-0000-0000-0000C3570000}"/>
    <cellStyle name="Normal 34 5 2" xfId="31422" xr:uid="{00000000-0005-0000-0000-0000C4570000}"/>
    <cellStyle name="Normal 34 6" xfId="9500" xr:uid="{00000000-0005-0000-0000-0000C5570000}"/>
    <cellStyle name="Normal 34 6 2" xfId="24654" xr:uid="{00000000-0005-0000-0000-0000C6570000}"/>
    <cellStyle name="Normal 34 7" xfId="23101" xr:uid="{00000000-0005-0000-0000-0000C7570000}"/>
    <cellStyle name="Normal 34 8" xfId="7614" xr:uid="{00000000-0005-0000-0000-0000C8570000}"/>
    <cellStyle name="Normal 35" xfId="1016" xr:uid="{00000000-0005-0000-0000-0000C9570000}"/>
    <cellStyle name="Normal 35 2" xfId="1393" xr:uid="{00000000-0005-0000-0000-0000CA570000}"/>
    <cellStyle name="Normal 35 2 2" xfId="8280" xr:uid="{00000000-0005-0000-0000-0000CB570000}"/>
    <cellStyle name="Normal 35 2 2 2" xfId="20531" xr:uid="{00000000-0005-0000-0000-0000CC570000}"/>
    <cellStyle name="Normal 35 2 2 2 2" xfId="35644" xr:uid="{00000000-0005-0000-0000-0000CD570000}"/>
    <cellStyle name="Normal 35 2 2 3" xfId="13747" xr:uid="{00000000-0005-0000-0000-0000CE570000}"/>
    <cellStyle name="Normal 35 2 2 3 2" xfId="28876" xr:uid="{00000000-0005-0000-0000-0000CF570000}"/>
    <cellStyle name="Normal 35 2 2 4" xfId="23486" xr:uid="{00000000-0005-0000-0000-0000D0570000}"/>
    <cellStyle name="Normal 35 2 3" xfId="8479" xr:uid="{00000000-0005-0000-0000-0000D1570000}"/>
    <cellStyle name="Normal 35 2 3 2" xfId="17134" xr:uid="{00000000-0005-0000-0000-0000D2570000}"/>
    <cellStyle name="Normal 35 2 3 2 2" xfId="32257" xr:uid="{00000000-0005-0000-0000-0000D3570000}"/>
    <cellStyle name="Normal 35 2 3 3" xfId="23724" xr:uid="{00000000-0005-0000-0000-0000D4570000}"/>
    <cellStyle name="Normal 35 2 4" xfId="10338" xr:uid="{00000000-0005-0000-0000-0000D5570000}"/>
    <cellStyle name="Normal 35 2 4 2" xfId="25492" xr:uid="{00000000-0005-0000-0000-0000D6570000}"/>
    <cellStyle name="Normal 35 2 5" xfId="23249" xr:uid="{00000000-0005-0000-0000-0000D7570000}"/>
    <cellStyle name="Normal 35 2 6" xfId="8057" xr:uid="{00000000-0005-0000-0000-0000D8570000}"/>
    <cellStyle name="Normal 35 3" xfId="2101" xr:uid="{00000000-0005-0000-0000-0000D9570000}"/>
    <cellStyle name="Normal 35 3 2" xfId="19694" xr:uid="{00000000-0005-0000-0000-0000DA570000}"/>
    <cellStyle name="Normal 35 3 2 2" xfId="34807" xr:uid="{00000000-0005-0000-0000-0000DB570000}"/>
    <cellStyle name="Normal 35 3 3" xfId="12910" xr:uid="{00000000-0005-0000-0000-0000DC570000}"/>
    <cellStyle name="Normal 35 3 3 2" xfId="28039" xr:uid="{00000000-0005-0000-0000-0000DD570000}"/>
    <cellStyle name="Normal 35 3 4" xfId="23485" xr:uid="{00000000-0005-0000-0000-0000DE570000}"/>
    <cellStyle name="Normal 35 3 5" xfId="8279" xr:uid="{00000000-0005-0000-0000-0000DF570000}"/>
    <cellStyle name="Normal 35 4" xfId="3542" xr:uid="{00000000-0005-0000-0000-0000E0570000}"/>
    <cellStyle name="Normal 35 4 2" xfId="16299" xr:uid="{00000000-0005-0000-0000-0000E1570000}"/>
    <cellStyle name="Normal 35 4 2 2" xfId="31423" xr:uid="{00000000-0005-0000-0000-0000E2570000}"/>
    <cellStyle name="Normal 35 4 3" xfId="23723" xr:uid="{00000000-0005-0000-0000-0000E3570000}"/>
    <cellStyle name="Normal 35 5" xfId="9501" xr:uid="{00000000-0005-0000-0000-0000E4570000}"/>
    <cellStyle name="Normal 35 5 2" xfId="24655" xr:uid="{00000000-0005-0000-0000-0000E5570000}"/>
    <cellStyle name="Normal 35 6" xfId="23248" xr:uid="{00000000-0005-0000-0000-0000E6570000}"/>
    <cellStyle name="Normal 36" xfId="1420" xr:uid="{00000000-0005-0000-0000-0000E7570000}"/>
    <cellStyle name="Normal 36 2" xfId="6743" xr:uid="{00000000-0005-0000-0000-0000E8570000}"/>
    <cellStyle name="Normal 36 2 2" xfId="13748" xr:uid="{00000000-0005-0000-0000-0000E9570000}"/>
    <cellStyle name="Normal 36 2 2 2" xfId="20532" xr:uid="{00000000-0005-0000-0000-0000EA570000}"/>
    <cellStyle name="Normal 36 2 2 2 2" xfId="35645" xr:uid="{00000000-0005-0000-0000-0000EB570000}"/>
    <cellStyle name="Normal 36 2 2 3" xfId="28877" xr:uid="{00000000-0005-0000-0000-0000EC570000}"/>
    <cellStyle name="Normal 36 2 3" xfId="17147" xr:uid="{00000000-0005-0000-0000-0000ED570000}"/>
    <cellStyle name="Normal 36 2 3 2" xfId="32264" xr:uid="{00000000-0005-0000-0000-0000EE570000}"/>
    <cellStyle name="Normal 36 2 4" xfId="10339" xr:uid="{00000000-0005-0000-0000-0000EF570000}"/>
    <cellStyle name="Normal 36 2 4 2" xfId="25493" xr:uid="{00000000-0005-0000-0000-0000F0570000}"/>
    <cellStyle name="Normal 36 2 5" xfId="23487" xr:uid="{00000000-0005-0000-0000-0000F1570000}"/>
    <cellStyle name="Normal 36 3" xfId="8480" xr:uid="{00000000-0005-0000-0000-0000F2570000}"/>
    <cellStyle name="Normal 36 3 2" xfId="19695" xr:uid="{00000000-0005-0000-0000-0000F3570000}"/>
    <cellStyle name="Normal 36 3 2 2" xfId="34808" xr:uid="{00000000-0005-0000-0000-0000F4570000}"/>
    <cellStyle name="Normal 36 3 3" xfId="12911" xr:uid="{00000000-0005-0000-0000-0000F5570000}"/>
    <cellStyle name="Normal 36 3 3 2" xfId="28040" xr:uid="{00000000-0005-0000-0000-0000F6570000}"/>
    <cellStyle name="Normal 36 3 4" xfId="23725" xr:uid="{00000000-0005-0000-0000-0000F7570000}"/>
    <cellStyle name="Normal 36 4" xfId="17142" xr:uid="{00000000-0005-0000-0000-0000F8570000}"/>
    <cellStyle name="Normal 36 4 2" xfId="32261" xr:uid="{00000000-0005-0000-0000-0000F9570000}"/>
    <cellStyle name="Normal 36 5" xfId="17137" xr:uid="{00000000-0005-0000-0000-0000FA570000}"/>
    <cellStyle name="Normal 36 6" xfId="9502" xr:uid="{00000000-0005-0000-0000-0000FB570000}"/>
    <cellStyle name="Normal 36 6 2" xfId="24656" xr:uid="{00000000-0005-0000-0000-0000FC570000}"/>
    <cellStyle name="Normal 36 7" xfId="23250" xr:uid="{00000000-0005-0000-0000-0000FD570000}"/>
    <cellStyle name="Normal 36 8" xfId="6729" xr:uid="{00000000-0005-0000-0000-0000FE570000}"/>
    <cellStyle name="Normal 37" xfId="1419" xr:uid="{00000000-0005-0000-0000-0000FF570000}"/>
    <cellStyle name="Normal 37 2" xfId="3543" xr:uid="{00000000-0005-0000-0000-000000580000}"/>
    <cellStyle name="Normal 37 2 2" xfId="19697" xr:uid="{00000000-0005-0000-0000-000001580000}"/>
    <cellStyle name="Normal 37 2 2 2" xfId="34810" xr:uid="{00000000-0005-0000-0000-000002580000}"/>
    <cellStyle name="Normal 37 2 3" xfId="12913" xr:uid="{00000000-0005-0000-0000-000003580000}"/>
    <cellStyle name="Normal 37 2 3 2" xfId="28042" xr:uid="{00000000-0005-0000-0000-000004580000}"/>
    <cellStyle name="Normal 37 2 4" xfId="23488" xr:uid="{00000000-0005-0000-0000-000005580000}"/>
    <cellStyle name="Normal 37 3" xfId="5647" xr:uid="{00000000-0005-0000-0000-000006580000}"/>
    <cellStyle name="Normal 37 3 2" xfId="17143" xr:uid="{00000000-0005-0000-0000-000007580000}"/>
    <cellStyle name="Normal 37 3 2 2" xfId="32262" xr:uid="{00000000-0005-0000-0000-000008580000}"/>
    <cellStyle name="Normal 37 3 3" xfId="23726" xr:uid="{00000000-0005-0000-0000-000009580000}"/>
    <cellStyle name="Normal 37 3 4" xfId="6705" xr:uid="{00000000-0005-0000-0000-00000A580000}"/>
    <cellStyle name="Normal 37 4" xfId="9504" xr:uid="{00000000-0005-0000-0000-00000B580000}"/>
    <cellStyle name="Normal 37 4 2" xfId="24658" xr:uid="{00000000-0005-0000-0000-00000C580000}"/>
    <cellStyle name="Normal 37 5" xfId="23251" xr:uid="{00000000-0005-0000-0000-00000D580000}"/>
    <cellStyle name="Normal 38" xfId="1433" xr:uid="{00000000-0005-0000-0000-00000E580000}"/>
    <cellStyle name="Normal 38 2" xfId="1280" xr:uid="{00000000-0005-0000-0000-00000F580000}"/>
    <cellStyle name="Normal 38 2 2" xfId="8282" xr:uid="{00000000-0005-0000-0000-000010580000}"/>
    <cellStyle name="Normal 38 2 2 2" xfId="23490" xr:uid="{00000000-0005-0000-0000-000011580000}"/>
    <cellStyle name="Normal 38 2 3" xfId="8482" xr:uid="{00000000-0005-0000-0000-000012580000}"/>
    <cellStyle name="Normal 38 2 3 2" xfId="23728" xr:uid="{00000000-0005-0000-0000-000013580000}"/>
    <cellStyle name="Normal 38 2 4" xfId="23253" xr:uid="{00000000-0005-0000-0000-000014580000}"/>
    <cellStyle name="Normal 38 2 5" xfId="8059" xr:uid="{00000000-0005-0000-0000-000015580000}"/>
    <cellStyle name="Normal 38 3" xfId="8281" xr:uid="{00000000-0005-0000-0000-000016580000}"/>
    <cellStyle name="Normal 38 3 2" xfId="23489" xr:uid="{00000000-0005-0000-0000-000017580000}"/>
    <cellStyle name="Normal 38 4" xfId="8481" xr:uid="{00000000-0005-0000-0000-000018580000}"/>
    <cellStyle name="Normal 38 4 2" xfId="23727" xr:uid="{00000000-0005-0000-0000-000019580000}"/>
    <cellStyle name="Normal 38 5" xfId="9505" xr:uid="{00000000-0005-0000-0000-00001A580000}"/>
    <cellStyle name="Normal 38 6" xfId="23252" xr:uid="{00000000-0005-0000-0000-00001B580000}"/>
    <cellStyle name="Normal 38 7" xfId="8058" xr:uid="{00000000-0005-0000-0000-00001C580000}"/>
    <cellStyle name="Normal 383" xfId="37380" xr:uid="{00000000-0005-0000-0000-00001D580000}"/>
    <cellStyle name="Normal 39" xfId="1453" xr:uid="{00000000-0005-0000-0000-00001E580000}"/>
    <cellStyle name="Normal 39 2" xfId="8283" xr:uid="{00000000-0005-0000-0000-00001F580000}"/>
    <cellStyle name="Normal 39 2 2" xfId="20534" xr:uid="{00000000-0005-0000-0000-000020580000}"/>
    <cellStyle name="Normal 39 2 2 2" xfId="35647" xr:uid="{00000000-0005-0000-0000-000021580000}"/>
    <cellStyle name="Normal 39 2 3" xfId="13750" xr:uid="{00000000-0005-0000-0000-000022580000}"/>
    <cellStyle name="Normal 39 2 3 2" xfId="28879" xr:uid="{00000000-0005-0000-0000-000023580000}"/>
    <cellStyle name="Normal 39 2 4" xfId="23491" xr:uid="{00000000-0005-0000-0000-000024580000}"/>
    <cellStyle name="Normal 39 3" xfId="8483" xr:uid="{00000000-0005-0000-0000-000025580000}"/>
    <cellStyle name="Normal 39 3 2" xfId="17149" xr:uid="{00000000-0005-0000-0000-000026580000}"/>
    <cellStyle name="Normal 39 3 2 2" xfId="32266" xr:uid="{00000000-0005-0000-0000-000027580000}"/>
    <cellStyle name="Normal 39 3 3" xfId="23729" xr:uid="{00000000-0005-0000-0000-000028580000}"/>
    <cellStyle name="Normal 39 4" xfId="10341" xr:uid="{00000000-0005-0000-0000-000029580000}"/>
    <cellStyle name="Normal 39 4 2" xfId="25495" xr:uid="{00000000-0005-0000-0000-00002A580000}"/>
    <cellStyle name="Normal 39 5" xfId="23254" xr:uid="{00000000-0005-0000-0000-00002B580000}"/>
    <cellStyle name="Normal 39 6" xfId="8060" xr:uid="{00000000-0005-0000-0000-00002C580000}"/>
    <cellStyle name="Normal 39 9" xfId="5684" xr:uid="{00000000-0005-0000-0000-00002D580000}"/>
    <cellStyle name="Normal 4" xfId="53" xr:uid="{00000000-0005-0000-0000-00002E580000}"/>
    <cellStyle name="Normal 4 10" xfId="2832" xr:uid="{00000000-0005-0000-0000-00002F580000}"/>
    <cellStyle name="Normal 4 10 10" xfId="9508" xr:uid="{00000000-0005-0000-0000-000030580000}"/>
    <cellStyle name="Normal 4 10 10 2" xfId="24661" xr:uid="{00000000-0005-0000-0000-000031580000}"/>
    <cellStyle name="Normal 4 10 11" xfId="22271" xr:uid="{00000000-0005-0000-0000-000032580000}"/>
    <cellStyle name="Normal 4 10 12" xfId="6782" xr:uid="{00000000-0005-0000-0000-000033580000}"/>
    <cellStyle name="Normal 4 10 13" xfId="6216" xr:uid="{00000000-0005-0000-0000-000034580000}"/>
    <cellStyle name="Normal 4 10 14" xfId="5151" xr:uid="{00000000-0005-0000-0000-000035580000}"/>
    <cellStyle name="Normal 4 10 2" xfId="2833" xr:uid="{00000000-0005-0000-0000-000036580000}"/>
    <cellStyle name="Normal 4 10 2 2" xfId="13795" xr:uid="{00000000-0005-0000-0000-000037580000}"/>
    <cellStyle name="Normal 4 10 2 2 2" xfId="20579" xr:uid="{00000000-0005-0000-0000-000038580000}"/>
    <cellStyle name="Normal 4 10 2 2 2 2" xfId="35692" xr:uid="{00000000-0005-0000-0000-000039580000}"/>
    <cellStyle name="Normal 4 10 2 2 3" xfId="28924" xr:uid="{00000000-0005-0000-0000-00003A580000}"/>
    <cellStyle name="Normal 4 10 2 3" xfId="17136" xr:uid="{00000000-0005-0000-0000-00003B580000}"/>
    <cellStyle name="Normal 4 10 2 3 2" xfId="32259" xr:uid="{00000000-0005-0000-0000-00003C580000}"/>
    <cellStyle name="Normal 4 10 2 4" xfId="10408" xr:uid="{00000000-0005-0000-0000-00003D580000}"/>
    <cellStyle name="Normal 4 10 2 4 2" xfId="25540" xr:uid="{00000000-0005-0000-0000-00003E580000}"/>
    <cellStyle name="Normal 4 10 2 5" xfId="6217" xr:uid="{00000000-0005-0000-0000-00003F580000}"/>
    <cellStyle name="Normal 4 10 2 6" xfId="5152" xr:uid="{00000000-0005-0000-0000-000040580000}"/>
    <cellStyle name="Normal 4 10 3" xfId="2834" xr:uid="{00000000-0005-0000-0000-000041580000}"/>
    <cellStyle name="Normal 4 10 3 2" xfId="19700" xr:uid="{00000000-0005-0000-0000-000042580000}"/>
    <cellStyle name="Normal 4 10 3 2 2" xfId="34813" xr:uid="{00000000-0005-0000-0000-000043580000}"/>
    <cellStyle name="Normal 4 10 3 3" xfId="12916" xr:uid="{00000000-0005-0000-0000-000044580000}"/>
    <cellStyle name="Normal 4 10 3 3 2" xfId="28045" xr:uid="{00000000-0005-0000-0000-000045580000}"/>
    <cellStyle name="Normal 4 10 3 4" xfId="6218" xr:uid="{00000000-0005-0000-0000-000046580000}"/>
    <cellStyle name="Normal 4 10 3 5" xfId="5153" xr:uid="{00000000-0005-0000-0000-000047580000}"/>
    <cellStyle name="Normal 4 10 4" xfId="2835" xr:uid="{00000000-0005-0000-0000-000048580000}"/>
    <cellStyle name="Normal 4 10 4 2" xfId="15471" xr:uid="{00000000-0005-0000-0000-000049580000}"/>
    <cellStyle name="Normal 4 10 4 2 2" xfId="30592" xr:uid="{00000000-0005-0000-0000-00004A580000}"/>
    <cellStyle name="Normal 4 10 4 3" xfId="6219" xr:uid="{00000000-0005-0000-0000-00004B580000}"/>
    <cellStyle name="Normal 4 10 4 4" xfId="5154" xr:uid="{00000000-0005-0000-0000-00004C580000}"/>
    <cellStyle name="Normal 4 10 5" xfId="2836" xr:uid="{00000000-0005-0000-0000-00004D580000}"/>
    <cellStyle name="Normal 4 10 5 2" xfId="6220" xr:uid="{00000000-0005-0000-0000-00004E580000}"/>
    <cellStyle name="Normal 4 10 5 3" xfId="5155" xr:uid="{00000000-0005-0000-0000-00004F580000}"/>
    <cellStyle name="Normal 4 10 6" xfId="2837" xr:uid="{00000000-0005-0000-0000-000050580000}"/>
    <cellStyle name="Normal 4 10 6 2" xfId="6221" xr:uid="{00000000-0005-0000-0000-000051580000}"/>
    <cellStyle name="Normal 4 10 6 3" xfId="5156" xr:uid="{00000000-0005-0000-0000-000052580000}"/>
    <cellStyle name="Normal 4 10 7" xfId="2838" xr:uid="{00000000-0005-0000-0000-000053580000}"/>
    <cellStyle name="Normal 4 10 7 2" xfId="6222" xr:uid="{00000000-0005-0000-0000-000054580000}"/>
    <cellStyle name="Normal 4 10 7 3" xfId="5157" xr:uid="{00000000-0005-0000-0000-000055580000}"/>
    <cellStyle name="Normal 4 10 8" xfId="2839" xr:uid="{00000000-0005-0000-0000-000056580000}"/>
    <cellStyle name="Normal 4 10 8 2" xfId="6223" xr:uid="{00000000-0005-0000-0000-000057580000}"/>
    <cellStyle name="Normal 4 10 8 3" xfId="5158" xr:uid="{00000000-0005-0000-0000-000058580000}"/>
    <cellStyle name="Normal 4 10 9" xfId="7773" xr:uid="{00000000-0005-0000-0000-000059580000}"/>
    <cellStyle name="Normal 4 11" xfId="2840" xr:uid="{00000000-0005-0000-0000-00005A580000}"/>
    <cellStyle name="Normal 4 11 10" xfId="6224" xr:uid="{00000000-0005-0000-0000-00005B580000}"/>
    <cellStyle name="Normal 4 11 11" xfId="5159" xr:uid="{00000000-0005-0000-0000-00005C580000}"/>
    <cellStyle name="Normal 4 11 2" xfId="2841" xr:uid="{00000000-0005-0000-0000-00005D580000}"/>
    <cellStyle name="Normal 4 11 2 2" xfId="20565" xr:uid="{00000000-0005-0000-0000-00005E580000}"/>
    <cellStyle name="Normal 4 11 2 2 2" xfId="35678" xr:uid="{00000000-0005-0000-0000-00005F580000}"/>
    <cellStyle name="Normal 4 11 2 3" xfId="13781" xr:uid="{00000000-0005-0000-0000-000060580000}"/>
    <cellStyle name="Normal 4 11 2 3 2" xfId="28910" xr:uid="{00000000-0005-0000-0000-000061580000}"/>
    <cellStyle name="Normal 4 11 2 4" xfId="6225" xr:uid="{00000000-0005-0000-0000-000062580000}"/>
    <cellStyle name="Normal 4 11 2 5" xfId="5160" xr:uid="{00000000-0005-0000-0000-000063580000}"/>
    <cellStyle name="Normal 4 11 3" xfId="2842" xr:uid="{00000000-0005-0000-0000-000064580000}"/>
    <cellStyle name="Normal 4 11 3 2" xfId="16302" xr:uid="{00000000-0005-0000-0000-000065580000}"/>
    <cellStyle name="Normal 4 11 3 2 2" xfId="31426" xr:uid="{00000000-0005-0000-0000-000066580000}"/>
    <cellStyle name="Normal 4 11 3 3" xfId="6226" xr:uid="{00000000-0005-0000-0000-000067580000}"/>
    <cellStyle name="Normal 4 11 3 4" xfId="5161" xr:uid="{00000000-0005-0000-0000-000068580000}"/>
    <cellStyle name="Normal 4 11 4" xfId="2843" xr:uid="{00000000-0005-0000-0000-000069580000}"/>
    <cellStyle name="Normal 4 11 4 2" xfId="6227" xr:uid="{00000000-0005-0000-0000-00006A580000}"/>
    <cellStyle name="Normal 4 11 4 3" xfId="5162" xr:uid="{00000000-0005-0000-0000-00006B580000}"/>
    <cellStyle name="Normal 4 11 5" xfId="2844" xr:uid="{00000000-0005-0000-0000-00006C580000}"/>
    <cellStyle name="Normal 4 11 5 2" xfId="6228" xr:uid="{00000000-0005-0000-0000-00006D580000}"/>
    <cellStyle name="Normal 4 11 5 3" xfId="5163" xr:uid="{00000000-0005-0000-0000-00006E580000}"/>
    <cellStyle name="Normal 4 11 6" xfId="2845" xr:uid="{00000000-0005-0000-0000-00006F580000}"/>
    <cellStyle name="Normal 4 11 6 2" xfId="6229" xr:uid="{00000000-0005-0000-0000-000070580000}"/>
    <cellStyle name="Normal 4 11 6 3" xfId="5164" xr:uid="{00000000-0005-0000-0000-000071580000}"/>
    <cellStyle name="Normal 4 11 7" xfId="2846" xr:uid="{00000000-0005-0000-0000-000072580000}"/>
    <cellStyle name="Normal 4 11 7 2" xfId="6230" xr:uid="{00000000-0005-0000-0000-000073580000}"/>
    <cellStyle name="Normal 4 11 7 3" xfId="5165" xr:uid="{00000000-0005-0000-0000-000074580000}"/>
    <cellStyle name="Normal 4 11 8" xfId="2847" xr:uid="{00000000-0005-0000-0000-000075580000}"/>
    <cellStyle name="Normal 4 11 8 2" xfId="6231" xr:uid="{00000000-0005-0000-0000-000076580000}"/>
    <cellStyle name="Normal 4 11 8 3" xfId="5166" xr:uid="{00000000-0005-0000-0000-000077580000}"/>
    <cellStyle name="Normal 4 11 9" xfId="10394" xr:uid="{00000000-0005-0000-0000-000078580000}"/>
    <cellStyle name="Normal 4 11 9 2" xfId="25526" xr:uid="{00000000-0005-0000-0000-000079580000}"/>
    <cellStyle name="Normal 4 12" xfId="2848" xr:uid="{00000000-0005-0000-0000-00007A580000}"/>
    <cellStyle name="Normal 4 12 10" xfId="6232" xr:uid="{00000000-0005-0000-0000-00007B580000}"/>
    <cellStyle name="Normal 4 12 11" xfId="5167" xr:uid="{00000000-0005-0000-0000-00007C580000}"/>
    <cellStyle name="Normal 4 12 2" xfId="2849" xr:uid="{00000000-0005-0000-0000-00007D580000}"/>
    <cellStyle name="Normal 4 12 2 2" xfId="21418" xr:uid="{00000000-0005-0000-0000-00007E580000}"/>
    <cellStyle name="Normal 4 12 2 2 2" xfId="36531" xr:uid="{00000000-0005-0000-0000-00007F580000}"/>
    <cellStyle name="Normal 4 12 2 3" xfId="14634" xr:uid="{00000000-0005-0000-0000-000080580000}"/>
    <cellStyle name="Normal 4 12 2 3 2" xfId="29763" xr:uid="{00000000-0005-0000-0000-000081580000}"/>
    <cellStyle name="Normal 4 12 2 4" xfId="6233" xr:uid="{00000000-0005-0000-0000-000082580000}"/>
    <cellStyle name="Normal 4 12 2 5" xfId="5168" xr:uid="{00000000-0005-0000-0000-000083580000}"/>
    <cellStyle name="Normal 4 12 3" xfId="2850" xr:uid="{00000000-0005-0000-0000-000084580000}"/>
    <cellStyle name="Normal 4 12 3 2" xfId="18034" xr:uid="{00000000-0005-0000-0000-000085580000}"/>
    <cellStyle name="Normal 4 12 3 2 2" xfId="33147" xr:uid="{00000000-0005-0000-0000-000086580000}"/>
    <cellStyle name="Normal 4 12 3 3" xfId="6234" xr:uid="{00000000-0005-0000-0000-000087580000}"/>
    <cellStyle name="Normal 4 12 3 4" xfId="5169" xr:uid="{00000000-0005-0000-0000-000088580000}"/>
    <cellStyle name="Normal 4 12 4" xfId="2851" xr:uid="{00000000-0005-0000-0000-000089580000}"/>
    <cellStyle name="Normal 4 12 4 2" xfId="6235" xr:uid="{00000000-0005-0000-0000-00008A580000}"/>
    <cellStyle name="Normal 4 12 4 3" xfId="5170" xr:uid="{00000000-0005-0000-0000-00008B580000}"/>
    <cellStyle name="Normal 4 12 5" xfId="2852" xr:uid="{00000000-0005-0000-0000-00008C580000}"/>
    <cellStyle name="Normal 4 12 5 2" xfId="6236" xr:uid="{00000000-0005-0000-0000-00008D580000}"/>
    <cellStyle name="Normal 4 12 5 3" xfId="5171" xr:uid="{00000000-0005-0000-0000-00008E580000}"/>
    <cellStyle name="Normal 4 12 6" xfId="2853" xr:uid="{00000000-0005-0000-0000-00008F580000}"/>
    <cellStyle name="Normal 4 12 6 2" xfId="6237" xr:uid="{00000000-0005-0000-0000-000090580000}"/>
    <cellStyle name="Normal 4 12 6 3" xfId="5172" xr:uid="{00000000-0005-0000-0000-000091580000}"/>
    <cellStyle name="Normal 4 12 7" xfId="2854" xr:uid="{00000000-0005-0000-0000-000092580000}"/>
    <cellStyle name="Normal 4 12 7 2" xfId="6238" xr:uid="{00000000-0005-0000-0000-000093580000}"/>
    <cellStyle name="Normal 4 12 7 3" xfId="5173" xr:uid="{00000000-0005-0000-0000-000094580000}"/>
    <cellStyle name="Normal 4 12 8" xfId="2855" xr:uid="{00000000-0005-0000-0000-000095580000}"/>
    <cellStyle name="Normal 4 12 8 2" xfId="6239" xr:uid="{00000000-0005-0000-0000-000096580000}"/>
    <cellStyle name="Normal 4 12 8 3" xfId="5174" xr:uid="{00000000-0005-0000-0000-000097580000}"/>
    <cellStyle name="Normal 4 12 9" xfId="11249" xr:uid="{00000000-0005-0000-0000-000098580000}"/>
    <cellStyle name="Normal 4 12 9 2" xfId="26379" xr:uid="{00000000-0005-0000-0000-000099580000}"/>
    <cellStyle name="Normal 4 13" xfId="2856" xr:uid="{00000000-0005-0000-0000-00009A580000}"/>
    <cellStyle name="Normal 4 13 10" xfId="6240" xr:uid="{00000000-0005-0000-0000-00009B580000}"/>
    <cellStyle name="Normal 4 13 11" xfId="5175" xr:uid="{00000000-0005-0000-0000-00009C580000}"/>
    <cellStyle name="Normal 4 13 2" xfId="2857" xr:uid="{00000000-0005-0000-0000-00009D580000}"/>
    <cellStyle name="Normal 4 13 2 2" xfId="20537" xr:uid="{00000000-0005-0000-0000-00009E580000}"/>
    <cellStyle name="Normal 4 13 2 2 2" xfId="35650" xr:uid="{00000000-0005-0000-0000-00009F580000}"/>
    <cellStyle name="Normal 4 13 2 3" xfId="13753" xr:uid="{00000000-0005-0000-0000-0000A0580000}"/>
    <cellStyle name="Normal 4 13 2 3 2" xfId="28882" xr:uid="{00000000-0005-0000-0000-0000A1580000}"/>
    <cellStyle name="Normal 4 13 2 4" xfId="6241" xr:uid="{00000000-0005-0000-0000-0000A2580000}"/>
    <cellStyle name="Normal 4 13 2 5" xfId="5176" xr:uid="{00000000-0005-0000-0000-0000A3580000}"/>
    <cellStyle name="Normal 4 13 3" xfId="2858" xr:uid="{00000000-0005-0000-0000-0000A4580000}"/>
    <cellStyle name="Normal 4 13 3 2" xfId="17154" xr:uid="{00000000-0005-0000-0000-0000A5580000}"/>
    <cellStyle name="Normal 4 13 3 2 2" xfId="32269" xr:uid="{00000000-0005-0000-0000-0000A6580000}"/>
    <cellStyle name="Normal 4 13 3 3" xfId="6242" xr:uid="{00000000-0005-0000-0000-0000A7580000}"/>
    <cellStyle name="Normal 4 13 3 4" xfId="5177" xr:uid="{00000000-0005-0000-0000-0000A8580000}"/>
    <cellStyle name="Normal 4 13 4" xfId="2859" xr:uid="{00000000-0005-0000-0000-0000A9580000}"/>
    <cellStyle name="Normal 4 13 4 2" xfId="6243" xr:uid="{00000000-0005-0000-0000-0000AA580000}"/>
    <cellStyle name="Normal 4 13 4 3" xfId="5178" xr:uid="{00000000-0005-0000-0000-0000AB580000}"/>
    <cellStyle name="Normal 4 13 5" xfId="2860" xr:uid="{00000000-0005-0000-0000-0000AC580000}"/>
    <cellStyle name="Normal 4 13 5 2" xfId="6244" xr:uid="{00000000-0005-0000-0000-0000AD580000}"/>
    <cellStyle name="Normal 4 13 5 3" xfId="5179" xr:uid="{00000000-0005-0000-0000-0000AE580000}"/>
    <cellStyle name="Normal 4 13 6" xfId="2861" xr:uid="{00000000-0005-0000-0000-0000AF580000}"/>
    <cellStyle name="Normal 4 13 6 2" xfId="6245" xr:uid="{00000000-0005-0000-0000-0000B0580000}"/>
    <cellStyle name="Normal 4 13 6 3" xfId="5180" xr:uid="{00000000-0005-0000-0000-0000B1580000}"/>
    <cellStyle name="Normal 4 13 7" xfId="2862" xr:uid="{00000000-0005-0000-0000-0000B2580000}"/>
    <cellStyle name="Normal 4 13 7 2" xfId="6246" xr:uid="{00000000-0005-0000-0000-0000B3580000}"/>
    <cellStyle name="Normal 4 13 7 3" xfId="5181" xr:uid="{00000000-0005-0000-0000-0000B4580000}"/>
    <cellStyle name="Normal 4 13 8" xfId="2863" xr:uid="{00000000-0005-0000-0000-0000B5580000}"/>
    <cellStyle name="Normal 4 13 8 2" xfId="6247" xr:uid="{00000000-0005-0000-0000-0000B6580000}"/>
    <cellStyle name="Normal 4 13 8 3" xfId="5182" xr:uid="{00000000-0005-0000-0000-0000B7580000}"/>
    <cellStyle name="Normal 4 13 9" xfId="10350" xr:uid="{00000000-0005-0000-0000-0000B8580000}"/>
    <cellStyle name="Normal 4 13 9 2" xfId="25498" xr:uid="{00000000-0005-0000-0000-0000B9580000}"/>
    <cellStyle name="Normal 4 14" xfId="2864" xr:uid="{00000000-0005-0000-0000-0000BA580000}"/>
    <cellStyle name="Normal 4 14 10" xfId="6248" xr:uid="{00000000-0005-0000-0000-0000BB580000}"/>
    <cellStyle name="Normal 4 14 11" xfId="5183" xr:uid="{00000000-0005-0000-0000-0000BC580000}"/>
    <cellStyle name="Normal 4 14 2" xfId="2865" xr:uid="{00000000-0005-0000-0000-0000BD580000}"/>
    <cellStyle name="Normal 4 14 2 2" xfId="18863" xr:uid="{00000000-0005-0000-0000-0000BE580000}"/>
    <cellStyle name="Normal 4 14 2 2 2" xfId="33976" xr:uid="{00000000-0005-0000-0000-0000BF580000}"/>
    <cellStyle name="Normal 4 14 2 3" xfId="6249" xr:uid="{00000000-0005-0000-0000-0000C0580000}"/>
    <cellStyle name="Normal 4 14 2 4" xfId="5184" xr:uid="{00000000-0005-0000-0000-0000C1580000}"/>
    <cellStyle name="Normal 4 14 3" xfId="2866" xr:uid="{00000000-0005-0000-0000-0000C2580000}"/>
    <cellStyle name="Normal 4 14 3 2" xfId="6250" xr:uid="{00000000-0005-0000-0000-0000C3580000}"/>
    <cellStyle name="Normal 4 14 3 3" xfId="5185" xr:uid="{00000000-0005-0000-0000-0000C4580000}"/>
    <cellStyle name="Normal 4 14 4" xfId="2867" xr:uid="{00000000-0005-0000-0000-0000C5580000}"/>
    <cellStyle name="Normal 4 14 4 2" xfId="6251" xr:uid="{00000000-0005-0000-0000-0000C6580000}"/>
    <cellStyle name="Normal 4 14 4 3" xfId="5186" xr:uid="{00000000-0005-0000-0000-0000C7580000}"/>
    <cellStyle name="Normal 4 14 5" xfId="2868" xr:uid="{00000000-0005-0000-0000-0000C8580000}"/>
    <cellStyle name="Normal 4 14 5 2" xfId="6252" xr:uid="{00000000-0005-0000-0000-0000C9580000}"/>
    <cellStyle name="Normal 4 14 5 3" xfId="5187" xr:uid="{00000000-0005-0000-0000-0000CA580000}"/>
    <cellStyle name="Normal 4 14 6" xfId="2869" xr:uid="{00000000-0005-0000-0000-0000CB580000}"/>
    <cellStyle name="Normal 4 14 6 2" xfId="6253" xr:uid="{00000000-0005-0000-0000-0000CC580000}"/>
    <cellStyle name="Normal 4 14 6 3" xfId="5188" xr:uid="{00000000-0005-0000-0000-0000CD580000}"/>
    <cellStyle name="Normal 4 14 7" xfId="2870" xr:uid="{00000000-0005-0000-0000-0000CE580000}"/>
    <cellStyle name="Normal 4 14 7 2" xfId="6254" xr:uid="{00000000-0005-0000-0000-0000CF580000}"/>
    <cellStyle name="Normal 4 14 7 3" xfId="5189" xr:uid="{00000000-0005-0000-0000-0000D0580000}"/>
    <cellStyle name="Normal 4 14 8" xfId="2871" xr:uid="{00000000-0005-0000-0000-0000D1580000}"/>
    <cellStyle name="Normal 4 14 8 2" xfId="6255" xr:uid="{00000000-0005-0000-0000-0000D2580000}"/>
    <cellStyle name="Normal 4 14 8 3" xfId="5190" xr:uid="{00000000-0005-0000-0000-0000D3580000}"/>
    <cellStyle name="Normal 4 14 9" xfId="12079" xr:uid="{00000000-0005-0000-0000-0000D4580000}"/>
    <cellStyle name="Normal 4 14 9 2" xfId="27208" xr:uid="{00000000-0005-0000-0000-0000D5580000}"/>
    <cellStyle name="Normal 4 15" xfId="2872" xr:uid="{00000000-0005-0000-0000-0000D6580000}"/>
    <cellStyle name="Normal 4 15 10" xfId="6256" xr:uid="{00000000-0005-0000-0000-0000D7580000}"/>
    <cellStyle name="Normal 4 15 11" xfId="5191" xr:uid="{00000000-0005-0000-0000-0000D8580000}"/>
    <cellStyle name="Normal 4 15 2" xfId="2873" xr:uid="{00000000-0005-0000-0000-0000D9580000}"/>
    <cellStyle name="Normal 4 15 2 2" xfId="6257" xr:uid="{00000000-0005-0000-0000-0000DA580000}"/>
    <cellStyle name="Normal 4 15 2 3" xfId="5192" xr:uid="{00000000-0005-0000-0000-0000DB580000}"/>
    <cellStyle name="Normal 4 15 3" xfId="2874" xr:uid="{00000000-0005-0000-0000-0000DC580000}"/>
    <cellStyle name="Normal 4 15 3 2" xfId="6258" xr:uid="{00000000-0005-0000-0000-0000DD580000}"/>
    <cellStyle name="Normal 4 15 3 3" xfId="5193" xr:uid="{00000000-0005-0000-0000-0000DE580000}"/>
    <cellStyle name="Normal 4 15 4" xfId="2875" xr:uid="{00000000-0005-0000-0000-0000DF580000}"/>
    <cellStyle name="Normal 4 15 4 2" xfId="6259" xr:uid="{00000000-0005-0000-0000-0000E0580000}"/>
    <cellStyle name="Normal 4 15 4 3" xfId="5194" xr:uid="{00000000-0005-0000-0000-0000E1580000}"/>
    <cellStyle name="Normal 4 15 5" xfId="2876" xr:uid="{00000000-0005-0000-0000-0000E2580000}"/>
    <cellStyle name="Normal 4 15 5 2" xfId="6260" xr:uid="{00000000-0005-0000-0000-0000E3580000}"/>
    <cellStyle name="Normal 4 15 5 3" xfId="5195" xr:uid="{00000000-0005-0000-0000-0000E4580000}"/>
    <cellStyle name="Normal 4 15 6" xfId="2877" xr:uid="{00000000-0005-0000-0000-0000E5580000}"/>
    <cellStyle name="Normal 4 15 6 2" xfId="6261" xr:uid="{00000000-0005-0000-0000-0000E6580000}"/>
    <cellStyle name="Normal 4 15 6 3" xfId="5196" xr:uid="{00000000-0005-0000-0000-0000E7580000}"/>
    <cellStyle name="Normal 4 15 7" xfId="2878" xr:uid="{00000000-0005-0000-0000-0000E8580000}"/>
    <cellStyle name="Normal 4 15 7 2" xfId="6262" xr:uid="{00000000-0005-0000-0000-0000E9580000}"/>
    <cellStyle name="Normal 4 15 7 3" xfId="5197" xr:uid="{00000000-0005-0000-0000-0000EA580000}"/>
    <cellStyle name="Normal 4 15 8" xfId="2879" xr:uid="{00000000-0005-0000-0000-0000EB580000}"/>
    <cellStyle name="Normal 4 15 8 2" xfId="6263" xr:uid="{00000000-0005-0000-0000-0000EC580000}"/>
    <cellStyle name="Normal 4 15 8 3" xfId="5198" xr:uid="{00000000-0005-0000-0000-0000ED580000}"/>
    <cellStyle name="Normal 4 15 9" xfId="15464" xr:uid="{00000000-0005-0000-0000-0000EE580000}"/>
    <cellStyle name="Normal 4 16" xfId="2880" xr:uid="{00000000-0005-0000-0000-0000EF580000}"/>
    <cellStyle name="Normal 4 16 10" xfId="5199" xr:uid="{00000000-0005-0000-0000-0000F0580000}"/>
    <cellStyle name="Normal 4 16 2" xfId="2881" xr:uid="{00000000-0005-0000-0000-0000F1580000}"/>
    <cellStyle name="Normal 4 16 2 2" xfId="6265" xr:uid="{00000000-0005-0000-0000-0000F2580000}"/>
    <cellStyle name="Normal 4 16 2 3" xfId="5200" xr:uid="{00000000-0005-0000-0000-0000F3580000}"/>
    <cellStyle name="Normal 4 16 3" xfId="2882" xr:uid="{00000000-0005-0000-0000-0000F4580000}"/>
    <cellStyle name="Normal 4 16 3 2" xfId="6266" xr:uid="{00000000-0005-0000-0000-0000F5580000}"/>
    <cellStyle name="Normal 4 16 3 3" xfId="5201" xr:uid="{00000000-0005-0000-0000-0000F6580000}"/>
    <cellStyle name="Normal 4 16 4" xfId="2883" xr:uid="{00000000-0005-0000-0000-0000F7580000}"/>
    <cellStyle name="Normal 4 16 4 2" xfId="6267" xr:uid="{00000000-0005-0000-0000-0000F8580000}"/>
    <cellStyle name="Normal 4 16 4 3" xfId="5202" xr:uid="{00000000-0005-0000-0000-0000F9580000}"/>
    <cellStyle name="Normal 4 16 5" xfId="2884" xr:uid="{00000000-0005-0000-0000-0000FA580000}"/>
    <cellStyle name="Normal 4 16 5 2" xfId="6268" xr:uid="{00000000-0005-0000-0000-0000FB580000}"/>
    <cellStyle name="Normal 4 16 5 3" xfId="5203" xr:uid="{00000000-0005-0000-0000-0000FC580000}"/>
    <cellStyle name="Normal 4 16 6" xfId="2885" xr:uid="{00000000-0005-0000-0000-0000FD580000}"/>
    <cellStyle name="Normal 4 16 6 2" xfId="6269" xr:uid="{00000000-0005-0000-0000-0000FE580000}"/>
    <cellStyle name="Normal 4 16 6 3" xfId="5204" xr:uid="{00000000-0005-0000-0000-0000FF580000}"/>
    <cellStyle name="Normal 4 16 7" xfId="2886" xr:uid="{00000000-0005-0000-0000-000000590000}"/>
    <cellStyle name="Normal 4 16 7 2" xfId="6270" xr:uid="{00000000-0005-0000-0000-000001590000}"/>
    <cellStyle name="Normal 4 16 7 3" xfId="5205" xr:uid="{00000000-0005-0000-0000-000002590000}"/>
    <cellStyle name="Normal 4 16 8" xfId="2887" xr:uid="{00000000-0005-0000-0000-000003590000}"/>
    <cellStyle name="Normal 4 16 8 2" xfId="6271" xr:uid="{00000000-0005-0000-0000-000004590000}"/>
    <cellStyle name="Normal 4 16 8 3" xfId="5206" xr:uid="{00000000-0005-0000-0000-000005590000}"/>
    <cellStyle name="Normal 4 16 9" xfId="6264" xr:uid="{00000000-0005-0000-0000-000006590000}"/>
    <cellStyle name="Normal 4 17" xfId="2888" xr:uid="{00000000-0005-0000-0000-000007590000}"/>
    <cellStyle name="Normal 4 17 10" xfId="5207" xr:uid="{00000000-0005-0000-0000-000008590000}"/>
    <cellStyle name="Normal 4 17 2" xfId="2889" xr:uid="{00000000-0005-0000-0000-000009590000}"/>
    <cellStyle name="Normal 4 17 2 2" xfId="6273" xr:uid="{00000000-0005-0000-0000-00000A590000}"/>
    <cellStyle name="Normal 4 17 2 3" xfId="5208" xr:uid="{00000000-0005-0000-0000-00000B590000}"/>
    <cellStyle name="Normal 4 17 3" xfId="2890" xr:uid="{00000000-0005-0000-0000-00000C590000}"/>
    <cellStyle name="Normal 4 17 3 2" xfId="6274" xr:uid="{00000000-0005-0000-0000-00000D590000}"/>
    <cellStyle name="Normal 4 17 3 3" xfId="5209" xr:uid="{00000000-0005-0000-0000-00000E590000}"/>
    <cellStyle name="Normal 4 17 4" xfId="2891" xr:uid="{00000000-0005-0000-0000-00000F590000}"/>
    <cellStyle name="Normal 4 17 4 2" xfId="6275" xr:uid="{00000000-0005-0000-0000-000010590000}"/>
    <cellStyle name="Normal 4 17 4 3" xfId="5210" xr:uid="{00000000-0005-0000-0000-000011590000}"/>
    <cellStyle name="Normal 4 17 5" xfId="2892" xr:uid="{00000000-0005-0000-0000-000012590000}"/>
    <cellStyle name="Normal 4 17 5 2" xfId="6276" xr:uid="{00000000-0005-0000-0000-000013590000}"/>
    <cellStyle name="Normal 4 17 5 3" xfId="5211" xr:uid="{00000000-0005-0000-0000-000014590000}"/>
    <cellStyle name="Normal 4 17 6" xfId="2893" xr:uid="{00000000-0005-0000-0000-000015590000}"/>
    <cellStyle name="Normal 4 17 6 2" xfId="6277" xr:uid="{00000000-0005-0000-0000-000016590000}"/>
    <cellStyle name="Normal 4 17 6 3" xfId="5212" xr:uid="{00000000-0005-0000-0000-000017590000}"/>
    <cellStyle name="Normal 4 17 7" xfId="2894" xr:uid="{00000000-0005-0000-0000-000018590000}"/>
    <cellStyle name="Normal 4 17 7 2" xfId="6278" xr:uid="{00000000-0005-0000-0000-000019590000}"/>
    <cellStyle name="Normal 4 17 7 3" xfId="5213" xr:uid="{00000000-0005-0000-0000-00001A590000}"/>
    <cellStyle name="Normal 4 17 8" xfId="2895" xr:uid="{00000000-0005-0000-0000-00001B590000}"/>
    <cellStyle name="Normal 4 17 8 2" xfId="6279" xr:uid="{00000000-0005-0000-0000-00001C590000}"/>
    <cellStyle name="Normal 4 17 8 3" xfId="5214" xr:uid="{00000000-0005-0000-0000-00001D590000}"/>
    <cellStyle name="Normal 4 17 9" xfId="6272" xr:uid="{00000000-0005-0000-0000-00001E590000}"/>
    <cellStyle name="Normal 4 18" xfId="2896" xr:uid="{00000000-0005-0000-0000-00001F590000}"/>
    <cellStyle name="Normal 4 18 10" xfId="5215" xr:uid="{00000000-0005-0000-0000-000020590000}"/>
    <cellStyle name="Normal 4 18 2" xfId="2897" xr:uid="{00000000-0005-0000-0000-000021590000}"/>
    <cellStyle name="Normal 4 18 2 2" xfId="6281" xr:uid="{00000000-0005-0000-0000-000022590000}"/>
    <cellStyle name="Normal 4 18 2 3" xfId="5216" xr:uid="{00000000-0005-0000-0000-000023590000}"/>
    <cellStyle name="Normal 4 18 3" xfId="2898" xr:uid="{00000000-0005-0000-0000-000024590000}"/>
    <cellStyle name="Normal 4 18 3 2" xfId="6282" xr:uid="{00000000-0005-0000-0000-000025590000}"/>
    <cellStyle name="Normal 4 18 3 3" xfId="5217" xr:uid="{00000000-0005-0000-0000-000026590000}"/>
    <cellStyle name="Normal 4 18 4" xfId="2899" xr:uid="{00000000-0005-0000-0000-000027590000}"/>
    <cellStyle name="Normal 4 18 4 2" xfId="6283" xr:uid="{00000000-0005-0000-0000-000028590000}"/>
    <cellStyle name="Normal 4 18 4 3" xfId="5218" xr:uid="{00000000-0005-0000-0000-000029590000}"/>
    <cellStyle name="Normal 4 18 5" xfId="2900" xr:uid="{00000000-0005-0000-0000-00002A590000}"/>
    <cellStyle name="Normal 4 18 5 2" xfId="6284" xr:uid="{00000000-0005-0000-0000-00002B590000}"/>
    <cellStyle name="Normal 4 18 5 3" xfId="5219" xr:uid="{00000000-0005-0000-0000-00002C590000}"/>
    <cellStyle name="Normal 4 18 6" xfId="2901" xr:uid="{00000000-0005-0000-0000-00002D590000}"/>
    <cellStyle name="Normal 4 18 6 2" xfId="6285" xr:uid="{00000000-0005-0000-0000-00002E590000}"/>
    <cellStyle name="Normal 4 18 6 3" xfId="5220" xr:uid="{00000000-0005-0000-0000-00002F590000}"/>
    <cellStyle name="Normal 4 18 7" xfId="2902" xr:uid="{00000000-0005-0000-0000-000030590000}"/>
    <cellStyle name="Normal 4 18 7 2" xfId="6286" xr:uid="{00000000-0005-0000-0000-000031590000}"/>
    <cellStyle name="Normal 4 18 7 3" xfId="5221" xr:uid="{00000000-0005-0000-0000-000032590000}"/>
    <cellStyle name="Normal 4 18 8" xfId="2903" xr:uid="{00000000-0005-0000-0000-000033590000}"/>
    <cellStyle name="Normal 4 18 8 2" xfId="6287" xr:uid="{00000000-0005-0000-0000-000034590000}"/>
    <cellStyle name="Normal 4 18 8 3" xfId="5222" xr:uid="{00000000-0005-0000-0000-000035590000}"/>
    <cellStyle name="Normal 4 18 9" xfId="6280" xr:uid="{00000000-0005-0000-0000-000036590000}"/>
    <cellStyle name="Normal 4 19" xfId="2904" xr:uid="{00000000-0005-0000-0000-000037590000}"/>
    <cellStyle name="Normal 4 19 10" xfId="5223" xr:uid="{00000000-0005-0000-0000-000038590000}"/>
    <cellStyle name="Normal 4 19 2" xfId="2905" xr:uid="{00000000-0005-0000-0000-000039590000}"/>
    <cellStyle name="Normal 4 19 2 2" xfId="6289" xr:uid="{00000000-0005-0000-0000-00003A590000}"/>
    <cellStyle name="Normal 4 19 2 3" xfId="5224" xr:uid="{00000000-0005-0000-0000-00003B590000}"/>
    <cellStyle name="Normal 4 19 3" xfId="2906" xr:uid="{00000000-0005-0000-0000-00003C590000}"/>
    <cellStyle name="Normal 4 19 3 2" xfId="6290" xr:uid="{00000000-0005-0000-0000-00003D590000}"/>
    <cellStyle name="Normal 4 19 3 3" xfId="5225" xr:uid="{00000000-0005-0000-0000-00003E590000}"/>
    <cellStyle name="Normal 4 19 4" xfId="2907" xr:uid="{00000000-0005-0000-0000-00003F590000}"/>
    <cellStyle name="Normal 4 19 4 2" xfId="6291" xr:uid="{00000000-0005-0000-0000-000040590000}"/>
    <cellStyle name="Normal 4 19 4 3" xfId="5226" xr:uid="{00000000-0005-0000-0000-000041590000}"/>
    <cellStyle name="Normal 4 19 5" xfId="2908" xr:uid="{00000000-0005-0000-0000-000042590000}"/>
    <cellStyle name="Normal 4 19 5 2" xfId="6292" xr:uid="{00000000-0005-0000-0000-000043590000}"/>
    <cellStyle name="Normal 4 19 5 3" xfId="5227" xr:uid="{00000000-0005-0000-0000-000044590000}"/>
    <cellStyle name="Normal 4 19 6" xfId="2909" xr:uid="{00000000-0005-0000-0000-000045590000}"/>
    <cellStyle name="Normal 4 19 6 2" xfId="6293" xr:uid="{00000000-0005-0000-0000-000046590000}"/>
    <cellStyle name="Normal 4 19 6 3" xfId="5228" xr:uid="{00000000-0005-0000-0000-000047590000}"/>
    <cellStyle name="Normal 4 19 7" xfId="2910" xr:uid="{00000000-0005-0000-0000-000048590000}"/>
    <cellStyle name="Normal 4 19 7 2" xfId="6294" xr:uid="{00000000-0005-0000-0000-000049590000}"/>
    <cellStyle name="Normal 4 19 7 3" xfId="5229" xr:uid="{00000000-0005-0000-0000-00004A590000}"/>
    <cellStyle name="Normal 4 19 8" xfId="2911" xr:uid="{00000000-0005-0000-0000-00004B590000}"/>
    <cellStyle name="Normal 4 19 8 2" xfId="6295" xr:uid="{00000000-0005-0000-0000-00004C590000}"/>
    <cellStyle name="Normal 4 19 8 3" xfId="5230" xr:uid="{00000000-0005-0000-0000-00004D590000}"/>
    <cellStyle name="Normal 4 19 9" xfId="6288" xr:uid="{00000000-0005-0000-0000-00004E590000}"/>
    <cellStyle name="Normal 4 2" xfId="195" xr:uid="{00000000-0005-0000-0000-00004F590000}"/>
    <cellStyle name="Normal 4 2 10" xfId="3440" xr:uid="{00000000-0005-0000-0000-000050590000}"/>
    <cellStyle name="Normal 4 2 10 2" xfId="14635" xr:uid="{00000000-0005-0000-0000-000051590000}"/>
    <cellStyle name="Normal 4 2 10 2 2" xfId="21419" xr:uid="{00000000-0005-0000-0000-000052590000}"/>
    <cellStyle name="Normal 4 2 10 2 2 2" xfId="36532" xr:uid="{00000000-0005-0000-0000-000053590000}"/>
    <cellStyle name="Normal 4 2 10 2 3" xfId="29764" xr:uid="{00000000-0005-0000-0000-000054590000}"/>
    <cellStyle name="Normal 4 2 10 3" xfId="18035" xr:uid="{00000000-0005-0000-0000-000055590000}"/>
    <cellStyle name="Normal 4 2 10 3 2" xfId="33148" xr:uid="{00000000-0005-0000-0000-000056590000}"/>
    <cellStyle name="Normal 4 2 10 4" xfId="11250" xr:uid="{00000000-0005-0000-0000-000057590000}"/>
    <cellStyle name="Normal 4 2 10 4 2" xfId="26380" xr:uid="{00000000-0005-0000-0000-000058590000}"/>
    <cellStyle name="Normal 4 2 10 5" xfId="7774" xr:uid="{00000000-0005-0000-0000-000059590000}"/>
    <cellStyle name="Normal 4 2 11" xfId="2912" xr:uid="{00000000-0005-0000-0000-00005A590000}"/>
    <cellStyle name="Normal 4 2 11 2" xfId="13754" xr:uid="{00000000-0005-0000-0000-00005B590000}"/>
    <cellStyle name="Normal 4 2 11 2 2" xfId="20538" xr:uid="{00000000-0005-0000-0000-00005C590000}"/>
    <cellStyle name="Normal 4 2 11 2 2 2" xfId="35651" xr:uid="{00000000-0005-0000-0000-00005D590000}"/>
    <cellStyle name="Normal 4 2 11 2 3" xfId="28883" xr:uid="{00000000-0005-0000-0000-00005E590000}"/>
    <cellStyle name="Normal 4 2 11 3" xfId="17155" xr:uid="{00000000-0005-0000-0000-00005F590000}"/>
    <cellStyle name="Normal 4 2 11 3 2" xfId="32270" xr:uid="{00000000-0005-0000-0000-000060590000}"/>
    <cellStyle name="Normal 4 2 11 4" xfId="25499" xr:uid="{00000000-0005-0000-0000-000061590000}"/>
    <cellStyle name="Normal 4 2 11 5" xfId="10351" xr:uid="{00000000-0005-0000-0000-000062590000}"/>
    <cellStyle name="Normal 4 2 12" xfId="12080" xr:uid="{00000000-0005-0000-0000-000063590000}"/>
    <cellStyle name="Normal 4 2 12 2" xfId="18864" xr:uid="{00000000-0005-0000-0000-000064590000}"/>
    <cellStyle name="Normal 4 2 12 2 2" xfId="33977" xr:uid="{00000000-0005-0000-0000-000065590000}"/>
    <cellStyle name="Normal 4 2 12 3" xfId="27209" xr:uid="{00000000-0005-0000-0000-000066590000}"/>
    <cellStyle name="Normal 4 2 13" xfId="15472" xr:uid="{00000000-0005-0000-0000-000067590000}"/>
    <cellStyle name="Normal 4 2 13 2" xfId="30593" xr:uid="{00000000-0005-0000-0000-000068590000}"/>
    <cellStyle name="Normal 4 2 14" xfId="8668" xr:uid="{00000000-0005-0000-0000-000069590000}"/>
    <cellStyle name="Normal 4 2 14 2" xfId="23825" xr:uid="{00000000-0005-0000-0000-00006A590000}"/>
    <cellStyle name="Normal 4 2 15" xfId="6759" xr:uid="{00000000-0005-0000-0000-00006B590000}"/>
    <cellStyle name="Normal 4 2 16" xfId="6737" xr:uid="{00000000-0005-0000-0000-00006C590000}"/>
    <cellStyle name="Normal 4 2 17" xfId="6296" xr:uid="{00000000-0005-0000-0000-00006D590000}"/>
    <cellStyle name="Normal 4 2 18" xfId="5231" xr:uid="{00000000-0005-0000-0000-00006E590000}"/>
    <cellStyle name="Normal 4 2 2" xfId="681" xr:uid="{00000000-0005-0000-0000-00006F590000}"/>
    <cellStyle name="Normal 4 2 2 10" xfId="12091" xr:uid="{00000000-0005-0000-0000-000070590000}"/>
    <cellStyle name="Normal 4 2 2 10 2" xfId="18874" xr:uid="{00000000-0005-0000-0000-000071590000}"/>
    <cellStyle name="Normal 4 2 2 10 2 2" xfId="33987" xr:uid="{00000000-0005-0000-0000-000072590000}"/>
    <cellStyle name="Normal 4 2 2 10 3" xfId="27219" xr:uid="{00000000-0005-0000-0000-000073590000}"/>
    <cellStyle name="Normal 4 2 2 11" xfId="15482" xr:uid="{00000000-0005-0000-0000-000074590000}"/>
    <cellStyle name="Normal 4 2 2 11 2" xfId="30603" xr:uid="{00000000-0005-0000-0000-000075590000}"/>
    <cellStyle name="Normal 4 2 2 12" xfId="8680" xr:uid="{00000000-0005-0000-0000-000076590000}"/>
    <cellStyle name="Normal 4 2 2 12 2" xfId="23835" xr:uid="{00000000-0005-0000-0000-000077590000}"/>
    <cellStyle name="Normal 4 2 2 13" xfId="22282" xr:uid="{00000000-0005-0000-0000-000078590000}"/>
    <cellStyle name="Normal 4 2 2 14" xfId="6796" xr:uid="{00000000-0005-0000-0000-000079590000}"/>
    <cellStyle name="Normal 4 2 2 15" xfId="6297" xr:uid="{00000000-0005-0000-0000-00007A590000}"/>
    <cellStyle name="Normal 4 2 2 16" xfId="5232" xr:uid="{00000000-0005-0000-0000-00007B590000}"/>
    <cellStyle name="Normal 4 2 2 2" xfId="928" xr:uid="{00000000-0005-0000-0000-00007C590000}"/>
    <cellStyle name="Normal 4 2 2 2 10" xfId="8704" xr:uid="{00000000-0005-0000-0000-00007D590000}"/>
    <cellStyle name="Normal 4 2 2 2 10 2" xfId="23859" xr:uid="{00000000-0005-0000-0000-00007E590000}"/>
    <cellStyle name="Normal 4 2 2 2 11" xfId="22306" xr:uid="{00000000-0005-0000-0000-00007F590000}"/>
    <cellStyle name="Normal 4 2 2 2 12" xfId="6818" xr:uid="{00000000-0005-0000-0000-000080590000}"/>
    <cellStyle name="Normal 4 2 2 2 2" xfId="6864" xr:uid="{00000000-0005-0000-0000-000081590000}"/>
    <cellStyle name="Normal 4 2 2 2 2 10" xfId="22354" xr:uid="{00000000-0005-0000-0000-000082590000}"/>
    <cellStyle name="Normal 4 2 2 2 2 2" xfId="6968" xr:uid="{00000000-0005-0000-0000-000083590000}"/>
    <cellStyle name="Normal 4 2 2 2 2 2 2" xfId="7178" xr:uid="{00000000-0005-0000-0000-000084590000}"/>
    <cellStyle name="Normal 4 2 2 2 2 2 2 2" xfId="7595" xr:uid="{00000000-0005-0000-0000-000085590000}"/>
    <cellStyle name="Normal 4 2 2 2 2 2 2 2 2" xfId="10317" xr:uid="{00000000-0005-0000-0000-000086590000}"/>
    <cellStyle name="Normal 4 2 2 2 2 2 2 2 2 2" xfId="12054" xr:uid="{00000000-0005-0000-0000-000087590000}"/>
    <cellStyle name="Normal 4 2 2 2 2 2 2 2 2 2 2" xfId="15439" xr:uid="{00000000-0005-0000-0000-000088590000}"/>
    <cellStyle name="Normal 4 2 2 2 2 2 2 2 2 2 2 2" xfId="22223" xr:uid="{00000000-0005-0000-0000-000089590000}"/>
    <cellStyle name="Normal 4 2 2 2 2 2 2 2 2 2 2 2 2" xfId="37336" xr:uid="{00000000-0005-0000-0000-00008A590000}"/>
    <cellStyle name="Normal 4 2 2 2 2 2 2 2 2 2 2 3" xfId="30568" xr:uid="{00000000-0005-0000-0000-00008B590000}"/>
    <cellStyle name="Normal 4 2 2 2 2 2 2 2 2 2 3" xfId="18839" xr:uid="{00000000-0005-0000-0000-00008C590000}"/>
    <cellStyle name="Normal 4 2 2 2 2 2 2 2 2 2 3 2" xfId="33952" xr:uid="{00000000-0005-0000-0000-00008D590000}"/>
    <cellStyle name="Normal 4 2 2 2 2 2 2 2 2 2 4" xfId="27184" xr:uid="{00000000-0005-0000-0000-00008E590000}"/>
    <cellStyle name="Normal 4 2 2 2 2 2 2 2 2 3" xfId="13726" xr:uid="{00000000-0005-0000-0000-00008F590000}"/>
    <cellStyle name="Normal 4 2 2 2 2 2 2 2 2 3 2" xfId="20510" xr:uid="{00000000-0005-0000-0000-000090590000}"/>
    <cellStyle name="Normal 4 2 2 2 2 2 2 2 2 3 2 2" xfId="35623" xr:uid="{00000000-0005-0000-0000-000091590000}"/>
    <cellStyle name="Normal 4 2 2 2 2 2 2 2 2 3 3" xfId="28855" xr:uid="{00000000-0005-0000-0000-000092590000}"/>
    <cellStyle name="Normal 4 2 2 2 2 2 2 2 2 4" xfId="17113" xr:uid="{00000000-0005-0000-0000-000093590000}"/>
    <cellStyle name="Normal 4 2 2 2 2 2 2 2 2 4 2" xfId="32236" xr:uid="{00000000-0005-0000-0000-000094590000}"/>
    <cellStyle name="Normal 4 2 2 2 2 2 2 2 2 5" xfId="25471" xr:uid="{00000000-0005-0000-0000-000095590000}"/>
    <cellStyle name="Normal 4 2 2 2 2 2 2 2 3" xfId="11220" xr:uid="{00000000-0005-0000-0000-000096590000}"/>
    <cellStyle name="Normal 4 2 2 2 2 2 2 2 3 2" xfId="14605" xr:uid="{00000000-0005-0000-0000-000097590000}"/>
    <cellStyle name="Normal 4 2 2 2 2 2 2 2 3 2 2" xfId="21389" xr:uid="{00000000-0005-0000-0000-000098590000}"/>
    <cellStyle name="Normal 4 2 2 2 2 2 2 2 3 2 2 2" xfId="36502" xr:uid="{00000000-0005-0000-0000-000099590000}"/>
    <cellStyle name="Normal 4 2 2 2 2 2 2 2 3 2 3" xfId="29734" xr:uid="{00000000-0005-0000-0000-00009A590000}"/>
    <cellStyle name="Normal 4 2 2 2 2 2 2 2 3 3" xfId="18005" xr:uid="{00000000-0005-0000-0000-00009B590000}"/>
    <cellStyle name="Normal 4 2 2 2 2 2 2 2 3 3 2" xfId="33118" xr:uid="{00000000-0005-0000-0000-00009C590000}"/>
    <cellStyle name="Normal 4 2 2 2 2 2 2 2 3 4" xfId="26350" xr:uid="{00000000-0005-0000-0000-00009D590000}"/>
    <cellStyle name="Normal 4 2 2 2 2 2 2 2 4" xfId="12890" xr:uid="{00000000-0005-0000-0000-00009E590000}"/>
    <cellStyle name="Normal 4 2 2 2 2 2 2 2 4 2" xfId="19673" xr:uid="{00000000-0005-0000-0000-00009F590000}"/>
    <cellStyle name="Normal 4 2 2 2 2 2 2 2 4 2 2" xfId="34786" xr:uid="{00000000-0005-0000-0000-0000A0590000}"/>
    <cellStyle name="Normal 4 2 2 2 2 2 2 2 4 3" xfId="28018" xr:uid="{00000000-0005-0000-0000-0000A1590000}"/>
    <cellStyle name="Normal 4 2 2 2 2 2 2 2 5" xfId="16278" xr:uid="{00000000-0005-0000-0000-0000A2590000}"/>
    <cellStyle name="Normal 4 2 2 2 2 2 2 2 5 2" xfId="31402" xr:uid="{00000000-0005-0000-0000-0000A3590000}"/>
    <cellStyle name="Normal 4 2 2 2 2 2 2 2 6" xfId="9480" xr:uid="{00000000-0005-0000-0000-0000A4590000}"/>
    <cellStyle name="Normal 4 2 2 2 2 2 2 2 6 2" xfId="24634" xr:uid="{00000000-0005-0000-0000-0000A5590000}"/>
    <cellStyle name="Normal 4 2 2 2 2 2 2 2 7" xfId="23081" xr:uid="{00000000-0005-0000-0000-0000A6590000}"/>
    <cellStyle name="Normal 4 2 2 2 2 2 2 3" xfId="9902" xr:uid="{00000000-0005-0000-0000-0000A7590000}"/>
    <cellStyle name="Normal 4 2 2 2 2 2 2 3 2" xfId="11638" xr:uid="{00000000-0005-0000-0000-0000A8590000}"/>
    <cellStyle name="Normal 4 2 2 2 2 2 2 3 2 2" xfId="15023" xr:uid="{00000000-0005-0000-0000-0000A9590000}"/>
    <cellStyle name="Normal 4 2 2 2 2 2 2 3 2 2 2" xfId="21807" xr:uid="{00000000-0005-0000-0000-0000AA590000}"/>
    <cellStyle name="Normal 4 2 2 2 2 2 2 3 2 2 2 2" xfId="36920" xr:uid="{00000000-0005-0000-0000-0000AB590000}"/>
    <cellStyle name="Normal 4 2 2 2 2 2 2 3 2 2 3" xfId="30152" xr:uid="{00000000-0005-0000-0000-0000AC590000}"/>
    <cellStyle name="Normal 4 2 2 2 2 2 2 3 2 3" xfId="18423" xr:uid="{00000000-0005-0000-0000-0000AD590000}"/>
    <cellStyle name="Normal 4 2 2 2 2 2 2 3 2 3 2" xfId="33536" xr:uid="{00000000-0005-0000-0000-0000AE590000}"/>
    <cellStyle name="Normal 4 2 2 2 2 2 2 3 2 4" xfId="26768" xr:uid="{00000000-0005-0000-0000-0000AF590000}"/>
    <cellStyle name="Normal 4 2 2 2 2 2 2 3 3" xfId="13310" xr:uid="{00000000-0005-0000-0000-0000B0590000}"/>
    <cellStyle name="Normal 4 2 2 2 2 2 2 3 3 2" xfId="20094" xr:uid="{00000000-0005-0000-0000-0000B1590000}"/>
    <cellStyle name="Normal 4 2 2 2 2 2 2 3 3 2 2" xfId="35207" xr:uid="{00000000-0005-0000-0000-0000B2590000}"/>
    <cellStyle name="Normal 4 2 2 2 2 2 2 3 3 3" xfId="28439" xr:uid="{00000000-0005-0000-0000-0000B3590000}"/>
    <cellStyle name="Normal 4 2 2 2 2 2 2 3 4" xfId="16696" xr:uid="{00000000-0005-0000-0000-0000B4590000}"/>
    <cellStyle name="Normal 4 2 2 2 2 2 2 3 4 2" xfId="31820" xr:uid="{00000000-0005-0000-0000-0000B5590000}"/>
    <cellStyle name="Normal 4 2 2 2 2 2 2 3 5" xfId="25055" xr:uid="{00000000-0005-0000-0000-0000B6590000}"/>
    <cellStyle name="Normal 4 2 2 2 2 2 2 4" xfId="10805" xr:uid="{00000000-0005-0000-0000-0000B7590000}"/>
    <cellStyle name="Normal 4 2 2 2 2 2 2 4 2" xfId="14189" xr:uid="{00000000-0005-0000-0000-0000B8590000}"/>
    <cellStyle name="Normal 4 2 2 2 2 2 2 4 2 2" xfId="20973" xr:uid="{00000000-0005-0000-0000-0000B9590000}"/>
    <cellStyle name="Normal 4 2 2 2 2 2 2 4 2 2 2" xfId="36086" xr:uid="{00000000-0005-0000-0000-0000BA590000}"/>
    <cellStyle name="Normal 4 2 2 2 2 2 2 4 2 3" xfId="29318" xr:uid="{00000000-0005-0000-0000-0000BB590000}"/>
    <cellStyle name="Normal 4 2 2 2 2 2 2 4 3" xfId="17589" xr:uid="{00000000-0005-0000-0000-0000BC590000}"/>
    <cellStyle name="Normal 4 2 2 2 2 2 2 4 3 2" xfId="32702" xr:uid="{00000000-0005-0000-0000-0000BD590000}"/>
    <cellStyle name="Normal 4 2 2 2 2 2 2 4 4" xfId="25934" xr:uid="{00000000-0005-0000-0000-0000BE590000}"/>
    <cellStyle name="Normal 4 2 2 2 2 2 2 5" xfId="12474" xr:uid="{00000000-0005-0000-0000-0000BF590000}"/>
    <cellStyle name="Normal 4 2 2 2 2 2 2 5 2" xfId="19257" xr:uid="{00000000-0005-0000-0000-0000C0590000}"/>
    <cellStyle name="Normal 4 2 2 2 2 2 2 5 2 2" xfId="34370" xr:uid="{00000000-0005-0000-0000-0000C1590000}"/>
    <cellStyle name="Normal 4 2 2 2 2 2 2 5 3" xfId="27602" xr:uid="{00000000-0005-0000-0000-0000C2590000}"/>
    <cellStyle name="Normal 4 2 2 2 2 2 2 6" xfId="15862" xr:uid="{00000000-0005-0000-0000-0000C3590000}"/>
    <cellStyle name="Normal 4 2 2 2 2 2 2 6 2" xfId="30986" xr:uid="{00000000-0005-0000-0000-0000C4590000}"/>
    <cellStyle name="Normal 4 2 2 2 2 2 2 7" xfId="9064" xr:uid="{00000000-0005-0000-0000-0000C5590000}"/>
    <cellStyle name="Normal 4 2 2 2 2 2 2 7 2" xfId="24218" xr:uid="{00000000-0005-0000-0000-0000C6590000}"/>
    <cellStyle name="Normal 4 2 2 2 2 2 2 8" xfId="22665" xr:uid="{00000000-0005-0000-0000-0000C7590000}"/>
    <cellStyle name="Normal 4 2 2 2 2 2 3" xfId="7387" xr:uid="{00000000-0005-0000-0000-0000C8590000}"/>
    <cellStyle name="Normal 4 2 2 2 2 2 3 2" xfId="10109" xr:uid="{00000000-0005-0000-0000-0000C9590000}"/>
    <cellStyle name="Normal 4 2 2 2 2 2 3 2 2" xfId="11846" xr:uid="{00000000-0005-0000-0000-0000CA590000}"/>
    <cellStyle name="Normal 4 2 2 2 2 2 3 2 2 2" xfId="15231" xr:uid="{00000000-0005-0000-0000-0000CB590000}"/>
    <cellStyle name="Normal 4 2 2 2 2 2 3 2 2 2 2" xfId="22015" xr:uid="{00000000-0005-0000-0000-0000CC590000}"/>
    <cellStyle name="Normal 4 2 2 2 2 2 3 2 2 2 2 2" xfId="37128" xr:uid="{00000000-0005-0000-0000-0000CD590000}"/>
    <cellStyle name="Normal 4 2 2 2 2 2 3 2 2 2 3" xfId="30360" xr:uid="{00000000-0005-0000-0000-0000CE590000}"/>
    <cellStyle name="Normal 4 2 2 2 2 2 3 2 2 3" xfId="18631" xr:uid="{00000000-0005-0000-0000-0000CF590000}"/>
    <cellStyle name="Normal 4 2 2 2 2 2 3 2 2 3 2" xfId="33744" xr:uid="{00000000-0005-0000-0000-0000D0590000}"/>
    <cellStyle name="Normal 4 2 2 2 2 2 3 2 2 4" xfId="26976" xr:uid="{00000000-0005-0000-0000-0000D1590000}"/>
    <cellStyle name="Normal 4 2 2 2 2 2 3 2 3" xfId="13518" xr:uid="{00000000-0005-0000-0000-0000D2590000}"/>
    <cellStyle name="Normal 4 2 2 2 2 2 3 2 3 2" xfId="20302" xr:uid="{00000000-0005-0000-0000-0000D3590000}"/>
    <cellStyle name="Normal 4 2 2 2 2 2 3 2 3 2 2" xfId="35415" xr:uid="{00000000-0005-0000-0000-0000D4590000}"/>
    <cellStyle name="Normal 4 2 2 2 2 2 3 2 3 3" xfId="28647" xr:uid="{00000000-0005-0000-0000-0000D5590000}"/>
    <cellStyle name="Normal 4 2 2 2 2 2 3 2 4" xfId="16905" xr:uid="{00000000-0005-0000-0000-0000D6590000}"/>
    <cellStyle name="Normal 4 2 2 2 2 2 3 2 4 2" xfId="32028" xr:uid="{00000000-0005-0000-0000-0000D7590000}"/>
    <cellStyle name="Normal 4 2 2 2 2 2 3 2 5" xfId="25263" xr:uid="{00000000-0005-0000-0000-0000D8590000}"/>
    <cellStyle name="Normal 4 2 2 2 2 2 3 3" xfId="11012" xr:uid="{00000000-0005-0000-0000-0000D9590000}"/>
    <cellStyle name="Normal 4 2 2 2 2 2 3 3 2" xfId="14397" xr:uid="{00000000-0005-0000-0000-0000DA590000}"/>
    <cellStyle name="Normal 4 2 2 2 2 2 3 3 2 2" xfId="21181" xr:uid="{00000000-0005-0000-0000-0000DB590000}"/>
    <cellStyle name="Normal 4 2 2 2 2 2 3 3 2 2 2" xfId="36294" xr:uid="{00000000-0005-0000-0000-0000DC590000}"/>
    <cellStyle name="Normal 4 2 2 2 2 2 3 3 2 3" xfId="29526" xr:uid="{00000000-0005-0000-0000-0000DD590000}"/>
    <cellStyle name="Normal 4 2 2 2 2 2 3 3 3" xfId="17797" xr:uid="{00000000-0005-0000-0000-0000DE590000}"/>
    <cellStyle name="Normal 4 2 2 2 2 2 3 3 3 2" xfId="32910" xr:uid="{00000000-0005-0000-0000-0000DF590000}"/>
    <cellStyle name="Normal 4 2 2 2 2 2 3 3 4" xfId="26142" xr:uid="{00000000-0005-0000-0000-0000E0590000}"/>
    <cellStyle name="Normal 4 2 2 2 2 2 3 4" xfId="12682" xr:uid="{00000000-0005-0000-0000-0000E1590000}"/>
    <cellStyle name="Normal 4 2 2 2 2 2 3 4 2" xfId="19465" xr:uid="{00000000-0005-0000-0000-0000E2590000}"/>
    <cellStyle name="Normal 4 2 2 2 2 2 3 4 2 2" xfId="34578" xr:uid="{00000000-0005-0000-0000-0000E3590000}"/>
    <cellStyle name="Normal 4 2 2 2 2 2 3 4 3" xfId="27810" xr:uid="{00000000-0005-0000-0000-0000E4590000}"/>
    <cellStyle name="Normal 4 2 2 2 2 2 3 5" xfId="16070" xr:uid="{00000000-0005-0000-0000-0000E5590000}"/>
    <cellStyle name="Normal 4 2 2 2 2 2 3 5 2" xfId="31194" xr:uid="{00000000-0005-0000-0000-0000E6590000}"/>
    <cellStyle name="Normal 4 2 2 2 2 2 3 6" xfId="9272" xr:uid="{00000000-0005-0000-0000-0000E7590000}"/>
    <cellStyle name="Normal 4 2 2 2 2 2 3 6 2" xfId="24426" xr:uid="{00000000-0005-0000-0000-0000E8590000}"/>
    <cellStyle name="Normal 4 2 2 2 2 2 3 7" xfId="22873" xr:uid="{00000000-0005-0000-0000-0000E9590000}"/>
    <cellStyle name="Normal 4 2 2 2 2 2 4" xfId="9694" xr:uid="{00000000-0005-0000-0000-0000EA590000}"/>
    <cellStyle name="Normal 4 2 2 2 2 2 4 2" xfId="11430" xr:uid="{00000000-0005-0000-0000-0000EB590000}"/>
    <cellStyle name="Normal 4 2 2 2 2 2 4 2 2" xfId="14815" xr:uid="{00000000-0005-0000-0000-0000EC590000}"/>
    <cellStyle name="Normal 4 2 2 2 2 2 4 2 2 2" xfId="21599" xr:uid="{00000000-0005-0000-0000-0000ED590000}"/>
    <cellStyle name="Normal 4 2 2 2 2 2 4 2 2 2 2" xfId="36712" xr:uid="{00000000-0005-0000-0000-0000EE590000}"/>
    <cellStyle name="Normal 4 2 2 2 2 2 4 2 2 3" xfId="29944" xr:uid="{00000000-0005-0000-0000-0000EF590000}"/>
    <cellStyle name="Normal 4 2 2 2 2 2 4 2 3" xfId="18215" xr:uid="{00000000-0005-0000-0000-0000F0590000}"/>
    <cellStyle name="Normal 4 2 2 2 2 2 4 2 3 2" xfId="33328" xr:uid="{00000000-0005-0000-0000-0000F1590000}"/>
    <cellStyle name="Normal 4 2 2 2 2 2 4 2 4" xfId="26560" xr:uid="{00000000-0005-0000-0000-0000F2590000}"/>
    <cellStyle name="Normal 4 2 2 2 2 2 4 3" xfId="13102" xr:uid="{00000000-0005-0000-0000-0000F3590000}"/>
    <cellStyle name="Normal 4 2 2 2 2 2 4 3 2" xfId="19886" xr:uid="{00000000-0005-0000-0000-0000F4590000}"/>
    <cellStyle name="Normal 4 2 2 2 2 2 4 3 2 2" xfId="34999" xr:uid="{00000000-0005-0000-0000-0000F5590000}"/>
    <cellStyle name="Normal 4 2 2 2 2 2 4 3 3" xfId="28231" xr:uid="{00000000-0005-0000-0000-0000F6590000}"/>
    <cellStyle name="Normal 4 2 2 2 2 2 4 4" xfId="16488" xr:uid="{00000000-0005-0000-0000-0000F7590000}"/>
    <cellStyle name="Normal 4 2 2 2 2 2 4 4 2" xfId="31612" xr:uid="{00000000-0005-0000-0000-0000F8590000}"/>
    <cellStyle name="Normal 4 2 2 2 2 2 4 5" xfId="24847" xr:uid="{00000000-0005-0000-0000-0000F9590000}"/>
    <cellStyle name="Normal 4 2 2 2 2 2 5" xfId="10597" xr:uid="{00000000-0005-0000-0000-0000FA590000}"/>
    <cellStyle name="Normal 4 2 2 2 2 2 5 2" xfId="13981" xr:uid="{00000000-0005-0000-0000-0000FB590000}"/>
    <cellStyle name="Normal 4 2 2 2 2 2 5 2 2" xfId="20765" xr:uid="{00000000-0005-0000-0000-0000FC590000}"/>
    <cellStyle name="Normal 4 2 2 2 2 2 5 2 2 2" xfId="35878" xr:uid="{00000000-0005-0000-0000-0000FD590000}"/>
    <cellStyle name="Normal 4 2 2 2 2 2 5 2 3" xfId="29110" xr:uid="{00000000-0005-0000-0000-0000FE590000}"/>
    <cellStyle name="Normal 4 2 2 2 2 2 5 3" xfId="17381" xr:uid="{00000000-0005-0000-0000-0000FF590000}"/>
    <cellStyle name="Normal 4 2 2 2 2 2 5 3 2" xfId="32494" xr:uid="{00000000-0005-0000-0000-0000005A0000}"/>
    <cellStyle name="Normal 4 2 2 2 2 2 5 4" xfId="25726" xr:uid="{00000000-0005-0000-0000-0000015A0000}"/>
    <cellStyle name="Normal 4 2 2 2 2 2 6" xfId="12266" xr:uid="{00000000-0005-0000-0000-0000025A0000}"/>
    <cellStyle name="Normal 4 2 2 2 2 2 6 2" xfId="19049" xr:uid="{00000000-0005-0000-0000-0000035A0000}"/>
    <cellStyle name="Normal 4 2 2 2 2 2 6 2 2" xfId="34162" xr:uid="{00000000-0005-0000-0000-0000045A0000}"/>
    <cellStyle name="Normal 4 2 2 2 2 2 6 3" xfId="27394" xr:uid="{00000000-0005-0000-0000-0000055A0000}"/>
    <cellStyle name="Normal 4 2 2 2 2 2 7" xfId="15654" xr:uid="{00000000-0005-0000-0000-0000065A0000}"/>
    <cellStyle name="Normal 4 2 2 2 2 2 7 2" xfId="30778" xr:uid="{00000000-0005-0000-0000-0000075A0000}"/>
    <cellStyle name="Normal 4 2 2 2 2 2 8" xfId="8855" xr:uid="{00000000-0005-0000-0000-0000085A0000}"/>
    <cellStyle name="Normal 4 2 2 2 2 2 8 2" xfId="24010" xr:uid="{00000000-0005-0000-0000-0000095A0000}"/>
    <cellStyle name="Normal 4 2 2 2 2 2 9" xfId="22457" xr:uid="{00000000-0005-0000-0000-00000A5A0000}"/>
    <cellStyle name="Normal 4 2 2 2 2 3" xfId="7075" xr:uid="{00000000-0005-0000-0000-00000B5A0000}"/>
    <cellStyle name="Normal 4 2 2 2 2 3 2" xfId="7492" xr:uid="{00000000-0005-0000-0000-00000C5A0000}"/>
    <cellStyle name="Normal 4 2 2 2 2 3 2 2" xfId="10214" xr:uid="{00000000-0005-0000-0000-00000D5A0000}"/>
    <cellStyle name="Normal 4 2 2 2 2 3 2 2 2" xfId="11951" xr:uid="{00000000-0005-0000-0000-00000E5A0000}"/>
    <cellStyle name="Normal 4 2 2 2 2 3 2 2 2 2" xfId="15336" xr:uid="{00000000-0005-0000-0000-00000F5A0000}"/>
    <cellStyle name="Normal 4 2 2 2 2 3 2 2 2 2 2" xfId="22120" xr:uid="{00000000-0005-0000-0000-0000105A0000}"/>
    <cellStyle name="Normal 4 2 2 2 2 3 2 2 2 2 2 2" xfId="37233" xr:uid="{00000000-0005-0000-0000-0000115A0000}"/>
    <cellStyle name="Normal 4 2 2 2 2 3 2 2 2 2 3" xfId="30465" xr:uid="{00000000-0005-0000-0000-0000125A0000}"/>
    <cellStyle name="Normal 4 2 2 2 2 3 2 2 2 3" xfId="18736" xr:uid="{00000000-0005-0000-0000-0000135A0000}"/>
    <cellStyle name="Normal 4 2 2 2 2 3 2 2 2 3 2" xfId="33849" xr:uid="{00000000-0005-0000-0000-0000145A0000}"/>
    <cellStyle name="Normal 4 2 2 2 2 3 2 2 2 4" xfId="27081" xr:uid="{00000000-0005-0000-0000-0000155A0000}"/>
    <cellStyle name="Normal 4 2 2 2 2 3 2 2 3" xfId="13623" xr:uid="{00000000-0005-0000-0000-0000165A0000}"/>
    <cellStyle name="Normal 4 2 2 2 2 3 2 2 3 2" xfId="20407" xr:uid="{00000000-0005-0000-0000-0000175A0000}"/>
    <cellStyle name="Normal 4 2 2 2 2 3 2 2 3 2 2" xfId="35520" xr:uid="{00000000-0005-0000-0000-0000185A0000}"/>
    <cellStyle name="Normal 4 2 2 2 2 3 2 2 3 3" xfId="28752" xr:uid="{00000000-0005-0000-0000-0000195A0000}"/>
    <cellStyle name="Normal 4 2 2 2 2 3 2 2 4" xfId="17010" xr:uid="{00000000-0005-0000-0000-00001A5A0000}"/>
    <cellStyle name="Normal 4 2 2 2 2 3 2 2 4 2" xfId="32133" xr:uid="{00000000-0005-0000-0000-00001B5A0000}"/>
    <cellStyle name="Normal 4 2 2 2 2 3 2 2 5" xfId="25368" xr:uid="{00000000-0005-0000-0000-00001C5A0000}"/>
    <cellStyle name="Normal 4 2 2 2 2 3 2 3" xfId="11117" xr:uid="{00000000-0005-0000-0000-00001D5A0000}"/>
    <cellStyle name="Normal 4 2 2 2 2 3 2 3 2" xfId="14502" xr:uid="{00000000-0005-0000-0000-00001E5A0000}"/>
    <cellStyle name="Normal 4 2 2 2 2 3 2 3 2 2" xfId="21286" xr:uid="{00000000-0005-0000-0000-00001F5A0000}"/>
    <cellStyle name="Normal 4 2 2 2 2 3 2 3 2 2 2" xfId="36399" xr:uid="{00000000-0005-0000-0000-0000205A0000}"/>
    <cellStyle name="Normal 4 2 2 2 2 3 2 3 2 3" xfId="29631" xr:uid="{00000000-0005-0000-0000-0000215A0000}"/>
    <cellStyle name="Normal 4 2 2 2 2 3 2 3 3" xfId="17902" xr:uid="{00000000-0005-0000-0000-0000225A0000}"/>
    <cellStyle name="Normal 4 2 2 2 2 3 2 3 3 2" xfId="33015" xr:uid="{00000000-0005-0000-0000-0000235A0000}"/>
    <cellStyle name="Normal 4 2 2 2 2 3 2 3 4" xfId="26247" xr:uid="{00000000-0005-0000-0000-0000245A0000}"/>
    <cellStyle name="Normal 4 2 2 2 2 3 2 4" xfId="12787" xr:uid="{00000000-0005-0000-0000-0000255A0000}"/>
    <cellStyle name="Normal 4 2 2 2 2 3 2 4 2" xfId="19570" xr:uid="{00000000-0005-0000-0000-0000265A0000}"/>
    <cellStyle name="Normal 4 2 2 2 2 3 2 4 2 2" xfId="34683" xr:uid="{00000000-0005-0000-0000-0000275A0000}"/>
    <cellStyle name="Normal 4 2 2 2 2 3 2 4 3" xfId="27915" xr:uid="{00000000-0005-0000-0000-0000285A0000}"/>
    <cellStyle name="Normal 4 2 2 2 2 3 2 5" xfId="16175" xr:uid="{00000000-0005-0000-0000-0000295A0000}"/>
    <cellStyle name="Normal 4 2 2 2 2 3 2 5 2" xfId="31299" xr:uid="{00000000-0005-0000-0000-00002A5A0000}"/>
    <cellStyle name="Normal 4 2 2 2 2 3 2 6" xfId="9377" xr:uid="{00000000-0005-0000-0000-00002B5A0000}"/>
    <cellStyle name="Normal 4 2 2 2 2 3 2 6 2" xfId="24531" xr:uid="{00000000-0005-0000-0000-00002C5A0000}"/>
    <cellStyle name="Normal 4 2 2 2 2 3 2 7" xfId="22978" xr:uid="{00000000-0005-0000-0000-00002D5A0000}"/>
    <cellStyle name="Normal 4 2 2 2 2 3 3" xfId="9799" xr:uid="{00000000-0005-0000-0000-00002E5A0000}"/>
    <cellStyle name="Normal 4 2 2 2 2 3 3 2" xfId="11535" xr:uid="{00000000-0005-0000-0000-00002F5A0000}"/>
    <cellStyle name="Normal 4 2 2 2 2 3 3 2 2" xfId="14920" xr:uid="{00000000-0005-0000-0000-0000305A0000}"/>
    <cellStyle name="Normal 4 2 2 2 2 3 3 2 2 2" xfId="21704" xr:uid="{00000000-0005-0000-0000-0000315A0000}"/>
    <cellStyle name="Normal 4 2 2 2 2 3 3 2 2 2 2" xfId="36817" xr:uid="{00000000-0005-0000-0000-0000325A0000}"/>
    <cellStyle name="Normal 4 2 2 2 2 3 3 2 2 3" xfId="30049" xr:uid="{00000000-0005-0000-0000-0000335A0000}"/>
    <cellStyle name="Normal 4 2 2 2 2 3 3 2 3" xfId="18320" xr:uid="{00000000-0005-0000-0000-0000345A0000}"/>
    <cellStyle name="Normal 4 2 2 2 2 3 3 2 3 2" xfId="33433" xr:uid="{00000000-0005-0000-0000-0000355A0000}"/>
    <cellStyle name="Normal 4 2 2 2 2 3 3 2 4" xfId="26665" xr:uid="{00000000-0005-0000-0000-0000365A0000}"/>
    <cellStyle name="Normal 4 2 2 2 2 3 3 3" xfId="13207" xr:uid="{00000000-0005-0000-0000-0000375A0000}"/>
    <cellStyle name="Normal 4 2 2 2 2 3 3 3 2" xfId="19991" xr:uid="{00000000-0005-0000-0000-0000385A0000}"/>
    <cellStyle name="Normal 4 2 2 2 2 3 3 3 2 2" xfId="35104" xr:uid="{00000000-0005-0000-0000-0000395A0000}"/>
    <cellStyle name="Normal 4 2 2 2 2 3 3 3 3" xfId="28336" xr:uid="{00000000-0005-0000-0000-00003A5A0000}"/>
    <cellStyle name="Normal 4 2 2 2 2 3 3 4" xfId="16593" xr:uid="{00000000-0005-0000-0000-00003B5A0000}"/>
    <cellStyle name="Normal 4 2 2 2 2 3 3 4 2" xfId="31717" xr:uid="{00000000-0005-0000-0000-00003C5A0000}"/>
    <cellStyle name="Normal 4 2 2 2 2 3 3 5" xfId="24952" xr:uid="{00000000-0005-0000-0000-00003D5A0000}"/>
    <cellStyle name="Normal 4 2 2 2 2 3 4" xfId="10702" xr:uid="{00000000-0005-0000-0000-00003E5A0000}"/>
    <cellStyle name="Normal 4 2 2 2 2 3 4 2" xfId="14086" xr:uid="{00000000-0005-0000-0000-00003F5A0000}"/>
    <cellStyle name="Normal 4 2 2 2 2 3 4 2 2" xfId="20870" xr:uid="{00000000-0005-0000-0000-0000405A0000}"/>
    <cellStyle name="Normal 4 2 2 2 2 3 4 2 2 2" xfId="35983" xr:uid="{00000000-0005-0000-0000-0000415A0000}"/>
    <cellStyle name="Normal 4 2 2 2 2 3 4 2 3" xfId="29215" xr:uid="{00000000-0005-0000-0000-0000425A0000}"/>
    <cellStyle name="Normal 4 2 2 2 2 3 4 3" xfId="17486" xr:uid="{00000000-0005-0000-0000-0000435A0000}"/>
    <cellStyle name="Normal 4 2 2 2 2 3 4 3 2" xfId="32599" xr:uid="{00000000-0005-0000-0000-0000445A0000}"/>
    <cellStyle name="Normal 4 2 2 2 2 3 4 4" xfId="25831" xr:uid="{00000000-0005-0000-0000-0000455A0000}"/>
    <cellStyle name="Normal 4 2 2 2 2 3 5" xfId="12371" xr:uid="{00000000-0005-0000-0000-0000465A0000}"/>
    <cellStyle name="Normal 4 2 2 2 2 3 5 2" xfId="19154" xr:uid="{00000000-0005-0000-0000-0000475A0000}"/>
    <cellStyle name="Normal 4 2 2 2 2 3 5 2 2" xfId="34267" xr:uid="{00000000-0005-0000-0000-0000485A0000}"/>
    <cellStyle name="Normal 4 2 2 2 2 3 5 3" xfId="27499" xr:uid="{00000000-0005-0000-0000-0000495A0000}"/>
    <cellStyle name="Normal 4 2 2 2 2 3 6" xfId="15759" xr:uid="{00000000-0005-0000-0000-00004A5A0000}"/>
    <cellStyle name="Normal 4 2 2 2 2 3 6 2" xfId="30883" xr:uid="{00000000-0005-0000-0000-00004B5A0000}"/>
    <cellStyle name="Normal 4 2 2 2 2 3 7" xfId="8961" xr:uid="{00000000-0005-0000-0000-00004C5A0000}"/>
    <cellStyle name="Normal 4 2 2 2 2 3 7 2" xfId="24115" xr:uid="{00000000-0005-0000-0000-00004D5A0000}"/>
    <cellStyle name="Normal 4 2 2 2 2 3 8" xfId="22562" xr:uid="{00000000-0005-0000-0000-00004E5A0000}"/>
    <cellStyle name="Normal 4 2 2 2 2 4" xfId="7285" xr:uid="{00000000-0005-0000-0000-00004F5A0000}"/>
    <cellStyle name="Normal 4 2 2 2 2 4 2" xfId="10006" xr:uid="{00000000-0005-0000-0000-0000505A0000}"/>
    <cellStyle name="Normal 4 2 2 2 2 4 2 2" xfId="11743" xr:uid="{00000000-0005-0000-0000-0000515A0000}"/>
    <cellStyle name="Normal 4 2 2 2 2 4 2 2 2" xfId="15128" xr:uid="{00000000-0005-0000-0000-0000525A0000}"/>
    <cellStyle name="Normal 4 2 2 2 2 4 2 2 2 2" xfId="21912" xr:uid="{00000000-0005-0000-0000-0000535A0000}"/>
    <cellStyle name="Normal 4 2 2 2 2 4 2 2 2 2 2" xfId="37025" xr:uid="{00000000-0005-0000-0000-0000545A0000}"/>
    <cellStyle name="Normal 4 2 2 2 2 4 2 2 2 3" xfId="30257" xr:uid="{00000000-0005-0000-0000-0000555A0000}"/>
    <cellStyle name="Normal 4 2 2 2 2 4 2 2 3" xfId="18528" xr:uid="{00000000-0005-0000-0000-0000565A0000}"/>
    <cellStyle name="Normal 4 2 2 2 2 4 2 2 3 2" xfId="33641" xr:uid="{00000000-0005-0000-0000-0000575A0000}"/>
    <cellStyle name="Normal 4 2 2 2 2 4 2 2 4" xfId="26873" xr:uid="{00000000-0005-0000-0000-0000585A0000}"/>
    <cellStyle name="Normal 4 2 2 2 2 4 2 3" xfId="13415" xr:uid="{00000000-0005-0000-0000-0000595A0000}"/>
    <cellStyle name="Normal 4 2 2 2 2 4 2 3 2" xfId="20199" xr:uid="{00000000-0005-0000-0000-00005A5A0000}"/>
    <cellStyle name="Normal 4 2 2 2 2 4 2 3 2 2" xfId="35312" xr:uid="{00000000-0005-0000-0000-00005B5A0000}"/>
    <cellStyle name="Normal 4 2 2 2 2 4 2 3 3" xfId="28544" xr:uid="{00000000-0005-0000-0000-00005C5A0000}"/>
    <cellStyle name="Normal 4 2 2 2 2 4 2 4" xfId="16802" xr:uid="{00000000-0005-0000-0000-00005D5A0000}"/>
    <cellStyle name="Normal 4 2 2 2 2 4 2 4 2" xfId="31925" xr:uid="{00000000-0005-0000-0000-00005E5A0000}"/>
    <cellStyle name="Normal 4 2 2 2 2 4 2 5" xfId="25160" xr:uid="{00000000-0005-0000-0000-00005F5A0000}"/>
    <cellStyle name="Normal 4 2 2 2 2 4 3" xfId="10909" xr:uid="{00000000-0005-0000-0000-0000605A0000}"/>
    <cellStyle name="Normal 4 2 2 2 2 4 3 2" xfId="14294" xr:uid="{00000000-0005-0000-0000-0000615A0000}"/>
    <cellStyle name="Normal 4 2 2 2 2 4 3 2 2" xfId="21078" xr:uid="{00000000-0005-0000-0000-0000625A0000}"/>
    <cellStyle name="Normal 4 2 2 2 2 4 3 2 2 2" xfId="36191" xr:uid="{00000000-0005-0000-0000-0000635A0000}"/>
    <cellStyle name="Normal 4 2 2 2 2 4 3 2 3" xfId="29423" xr:uid="{00000000-0005-0000-0000-0000645A0000}"/>
    <cellStyle name="Normal 4 2 2 2 2 4 3 3" xfId="17694" xr:uid="{00000000-0005-0000-0000-0000655A0000}"/>
    <cellStyle name="Normal 4 2 2 2 2 4 3 3 2" xfId="32807" xr:uid="{00000000-0005-0000-0000-0000665A0000}"/>
    <cellStyle name="Normal 4 2 2 2 2 4 3 4" xfId="26039" xr:uid="{00000000-0005-0000-0000-0000675A0000}"/>
    <cellStyle name="Normal 4 2 2 2 2 4 4" xfId="12579" xr:uid="{00000000-0005-0000-0000-0000685A0000}"/>
    <cellStyle name="Normal 4 2 2 2 2 4 4 2" xfId="19362" xr:uid="{00000000-0005-0000-0000-0000695A0000}"/>
    <cellStyle name="Normal 4 2 2 2 2 4 4 2 2" xfId="34475" xr:uid="{00000000-0005-0000-0000-00006A5A0000}"/>
    <cellStyle name="Normal 4 2 2 2 2 4 4 3" xfId="27707" xr:uid="{00000000-0005-0000-0000-00006B5A0000}"/>
    <cellStyle name="Normal 4 2 2 2 2 4 5" xfId="15967" xr:uid="{00000000-0005-0000-0000-00006C5A0000}"/>
    <cellStyle name="Normal 4 2 2 2 2 4 5 2" xfId="31091" xr:uid="{00000000-0005-0000-0000-00006D5A0000}"/>
    <cellStyle name="Normal 4 2 2 2 2 4 6" xfId="9169" xr:uid="{00000000-0005-0000-0000-00006E5A0000}"/>
    <cellStyle name="Normal 4 2 2 2 2 4 6 2" xfId="24323" xr:uid="{00000000-0005-0000-0000-00006F5A0000}"/>
    <cellStyle name="Normal 4 2 2 2 2 4 7" xfId="22770" xr:uid="{00000000-0005-0000-0000-0000705A0000}"/>
    <cellStyle name="Normal 4 2 2 2 2 5" xfId="9591" xr:uid="{00000000-0005-0000-0000-0000715A0000}"/>
    <cellStyle name="Normal 4 2 2 2 2 5 2" xfId="11327" xr:uid="{00000000-0005-0000-0000-0000725A0000}"/>
    <cellStyle name="Normal 4 2 2 2 2 5 2 2" xfId="14712" xr:uid="{00000000-0005-0000-0000-0000735A0000}"/>
    <cellStyle name="Normal 4 2 2 2 2 5 2 2 2" xfId="21496" xr:uid="{00000000-0005-0000-0000-0000745A0000}"/>
    <cellStyle name="Normal 4 2 2 2 2 5 2 2 2 2" xfId="36609" xr:uid="{00000000-0005-0000-0000-0000755A0000}"/>
    <cellStyle name="Normal 4 2 2 2 2 5 2 2 3" xfId="29841" xr:uid="{00000000-0005-0000-0000-0000765A0000}"/>
    <cellStyle name="Normal 4 2 2 2 2 5 2 3" xfId="18112" xr:uid="{00000000-0005-0000-0000-0000775A0000}"/>
    <cellStyle name="Normal 4 2 2 2 2 5 2 3 2" xfId="33225" xr:uid="{00000000-0005-0000-0000-0000785A0000}"/>
    <cellStyle name="Normal 4 2 2 2 2 5 2 4" xfId="26457" xr:uid="{00000000-0005-0000-0000-0000795A0000}"/>
    <cellStyle name="Normal 4 2 2 2 2 5 3" xfId="12999" xr:uid="{00000000-0005-0000-0000-00007A5A0000}"/>
    <cellStyle name="Normal 4 2 2 2 2 5 3 2" xfId="19783" xr:uid="{00000000-0005-0000-0000-00007B5A0000}"/>
    <cellStyle name="Normal 4 2 2 2 2 5 3 2 2" xfId="34896" xr:uid="{00000000-0005-0000-0000-00007C5A0000}"/>
    <cellStyle name="Normal 4 2 2 2 2 5 3 3" xfId="28128" xr:uid="{00000000-0005-0000-0000-00007D5A0000}"/>
    <cellStyle name="Normal 4 2 2 2 2 5 4" xfId="16385" xr:uid="{00000000-0005-0000-0000-00007E5A0000}"/>
    <cellStyle name="Normal 4 2 2 2 2 5 4 2" xfId="31509" xr:uid="{00000000-0005-0000-0000-00007F5A0000}"/>
    <cellStyle name="Normal 4 2 2 2 2 5 5" xfId="24744" xr:uid="{00000000-0005-0000-0000-0000805A0000}"/>
    <cellStyle name="Normal 4 2 2 2 2 6" xfId="10493" xr:uid="{00000000-0005-0000-0000-0000815A0000}"/>
    <cellStyle name="Normal 4 2 2 2 2 6 2" xfId="13878" xr:uid="{00000000-0005-0000-0000-0000825A0000}"/>
    <cellStyle name="Normal 4 2 2 2 2 6 2 2" xfId="20662" xr:uid="{00000000-0005-0000-0000-0000835A0000}"/>
    <cellStyle name="Normal 4 2 2 2 2 6 2 2 2" xfId="35775" xr:uid="{00000000-0005-0000-0000-0000845A0000}"/>
    <cellStyle name="Normal 4 2 2 2 2 6 2 3" xfId="29007" xr:uid="{00000000-0005-0000-0000-0000855A0000}"/>
    <cellStyle name="Normal 4 2 2 2 2 6 3" xfId="17278" xr:uid="{00000000-0005-0000-0000-0000865A0000}"/>
    <cellStyle name="Normal 4 2 2 2 2 6 3 2" xfId="32391" xr:uid="{00000000-0005-0000-0000-0000875A0000}"/>
    <cellStyle name="Normal 4 2 2 2 2 6 4" xfId="25623" xr:uid="{00000000-0005-0000-0000-0000885A0000}"/>
    <cellStyle name="Normal 4 2 2 2 2 7" xfId="12163" xr:uid="{00000000-0005-0000-0000-0000895A0000}"/>
    <cellStyle name="Normal 4 2 2 2 2 7 2" xfId="18946" xr:uid="{00000000-0005-0000-0000-00008A5A0000}"/>
    <cellStyle name="Normal 4 2 2 2 2 7 2 2" xfId="34059" xr:uid="{00000000-0005-0000-0000-00008B5A0000}"/>
    <cellStyle name="Normal 4 2 2 2 2 7 3" xfId="27291" xr:uid="{00000000-0005-0000-0000-00008C5A0000}"/>
    <cellStyle name="Normal 4 2 2 2 2 8" xfId="15552" xr:uid="{00000000-0005-0000-0000-00008D5A0000}"/>
    <cellStyle name="Normal 4 2 2 2 2 8 2" xfId="30675" xr:uid="{00000000-0005-0000-0000-00008E5A0000}"/>
    <cellStyle name="Normal 4 2 2 2 2 9" xfId="8752" xr:uid="{00000000-0005-0000-0000-00008F5A0000}"/>
    <cellStyle name="Normal 4 2 2 2 2 9 2" xfId="23907" xr:uid="{00000000-0005-0000-0000-0000905A0000}"/>
    <cellStyle name="Normal 4 2 2 2 3" xfId="6920" xr:uid="{00000000-0005-0000-0000-0000915A0000}"/>
    <cellStyle name="Normal 4 2 2 2 3 2" xfId="7130" xr:uid="{00000000-0005-0000-0000-0000925A0000}"/>
    <cellStyle name="Normal 4 2 2 2 3 2 2" xfId="7547" xr:uid="{00000000-0005-0000-0000-0000935A0000}"/>
    <cellStyle name="Normal 4 2 2 2 3 2 2 2" xfId="10269" xr:uid="{00000000-0005-0000-0000-0000945A0000}"/>
    <cellStyle name="Normal 4 2 2 2 3 2 2 2 2" xfId="12006" xr:uid="{00000000-0005-0000-0000-0000955A0000}"/>
    <cellStyle name="Normal 4 2 2 2 3 2 2 2 2 2" xfId="15391" xr:uid="{00000000-0005-0000-0000-0000965A0000}"/>
    <cellStyle name="Normal 4 2 2 2 3 2 2 2 2 2 2" xfId="22175" xr:uid="{00000000-0005-0000-0000-0000975A0000}"/>
    <cellStyle name="Normal 4 2 2 2 3 2 2 2 2 2 2 2" xfId="37288" xr:uid="{00000000-0005-0000-0000-0000985A0000}"/>
    <cellStyle name="Normal 4 2 2 2 3 2 2 2 2 2 3" xfId="30520" xr:uid="{00000000-0005-0000-0000-0000995A0000}"/>
    <cellStyle name="Normal 4 2 2 2 3 2 2 2 2 3" xfId="18791" xr:uid="{00000000-0005-0000-0000-00009A5A0000}"/>
    <cellStyle name="Normal 4 2 2 2 3 2 2 2 2 3 2" xfId="33904" xr:uid="{00000000-0005-0000-0000-00009B5A0000}"/>
    <cellStyle name="Normal 4 2 2 2 3 2 2 2 2 4" xfId="27136" xr:uid="{00000000-0005-0000-0000-00009C5A0000}"/>
    <cellStyle name="Normal 4 2 2 2 3 2 2 2 3" xfId="13678" xr:uid="{00000000-0005-0000-0000-00009D5A0000}"/>
    <cellStyle name="Normal 4 2 2 2 3 2 2 2 3 2" xfId="20462" xr:uid="{00000000-0005-0000-0000-00009E5A0000}"/>
    <cellStyle name="Normal 4 2 2 2 3 2 2 2 3 2 2" xfId="35575" xr:uid="{00000000-0005-0000-0000-00009F5A0000}"/>
    <cellStyle name="Normal 4 2 2 2 3 2 2 2 3 3" xfId="28807" xr:uid="{00000000-0005-0000-0000-0000A05A0000}"/>
    <cellStyle name="Normal 4 2 2 2 3 2 2 2 4" xfId="17065" xr:uid="{00000000-0005-0000-0000-0000A15A0000}"/>
    <cellStyle name="Normal 4 2 2 2 3 2 2 2 4 2" xfId="32188" xr:uid="{00000000-0005-0000-0000-0000A25A0000}"/>
    <cellStyle name="Normal 4 2 2 2 3 2 2 2 5" xfId="25423" xr:uid="{00000000-0005-0000-0000-0000A35A0000}"/>
    <cellStyle name="Normal 4 2 2 2 3 2 2 3" xfId="11172" xr:uid="{00000000-0005-0000-0000-0000A45A0000}"/>
    <cellStyle name="Normal 4 2 2 2 3 2 2 3 2" xfId="14557" xr:uid="{00000000-0005-0000-0000-0000A55A0000}"/>
    <cellStyle name="Normal 4 2 2 2 3 2 2 3 2 2" xfId="21341" xr:uid="{00000000-0005-0000-0000-0000A65A0000}"/>
    <cellStyle name="Normal 4 2 2 2 3 2 2 3 2 2 2" xfId="36454" xr:uid="{00000000-0005-0000-0000-0000A75A0000}"/>
    <cellStyle name="Normal 4 2 2 2 3 2 2 3 2 3" xfId="29686" xr:uid="{00000000-0005-0000-0000-0000A85A0000}"/>
    <cellStyle name="Normal 4 2 2 2 3 2 2 3 3" xfId="17957" xr:uid="{00000000-0005-0000-0000-0000A95A0000}"/>
    <cellStyle name="Normal 4 2 2 2 3 2 2 3 3 2" xfId="33070" xr:uid="{00000000-0005-0000-0000-0000AA5A0000}"/>
    <cellStyle name="Normal 4 2 2 2 3 2 2 3 4" xfId="26302" xr:uid="{00000000-0005-0000-0000-0000AB5A0000}"/>
    <cellStyle name="Normal 4 2 2 2 3 2 2 4" xfId="12842" xr:uid="{00000000-0005-0000-0000-0000AC5A0000}"/>
    <cellStyle name="Normal 4 2 2 2 3 2 2 4 2" xfId="19625" xr:uid="{00000000-0005-0000-0000-0000AD5A0000}"/>
    <cellStyle name="Normal 4 2 2 2 3 2 2 4 2 2" xfId="34738" xr:uid="{00000000-0005-0000-0000-0000AE5A0000}"/>
    <cellStyle name="Normal 4 2 2 2 3 2 2 4 3" xfId="27970" xr:uid="{00000000-0005-0000-0000-0000AF5A0000}"/>
    <cellStyle name="Normal 4 2 2 2 3 2 2 5" xfId="16230" xr:uid="{00000000-0005-0000-0000-0000B05A0000}"/>
    <cellStyle name="Normal 4 2 2 2 3 2 2 5 2" xfId="31354" xr:uid="{00000000-0005-0000-0000-0000B15A0000}"/>
    <cellStyle name="Normal 4 2 2 2 3 2 2 6" xfId="9432" xr:uid="{00000000-0005-0000-0000-0000B25A0000}"/>
    <cellStyle name="Normal 4 2 2 2 3 2 2 6 2" xfId="24586" xr:uid="{00000000-0005-0000-0000-0000B35A0000}"/>
    <cellStyle name="Normal 4 2 2 2 3 2 2 7" xfId="23033" xr:uid="{00000000-0005-0000-0000-0000B45A0000}"/>
    <cellStyle name="Normal 4 2 2 2 3 2 3" xfId="9854" xr:uid="{00000000-0005-0000-0000-0000B55A0000}"/>
    <cellStyle name="Normal 4 2 2 2 3 2 3 2" xfId="11590" xr:uid="{00000000-0005-0000-0000-0000B65A0000}"/>
    <cellStyle name="Normal 4 2 2 2 3 2 3 2 2" xfId="14975" xr:uid="{00000000-0005-0000-0000-0000B75A0000}"/>
    <cellStyle name="Normal 4 2 2 2 3 2 3 2 2 2" xfId="21759" xr:uid="{00000000-0005-0000-0000-0000B85A0000}"/>
    <cellStyle name="Normal 4 2 2 2 3 2 3 2 2 2 2" xfId="36872" xr:uid="{00000000-0005-0000-0000-0000B95A0000}"/>
    <cellStyle name="Normal 4 2 2 2 3 2 3 2 2 3" xfId="30104" xr:uid="{00000000-0005-0000-0000-0000BA5A0000}"/>
    <cellStyle name="Normal 4 2 2 2 3 2 3 2 3" xfId="18375" xr:uid="{00000000-0005-0000-0000-0000BB5A0000}"/>
    <cellStyle name="Normal 4 2 2 2 3 2 3 2 3 2" xfId="33488" xr:uid="{00000000-0005-0000-0000-0000BC5A0000}"/>
    <cellStyle name="Normal 4 2 2 2 3 2 3 2 4" xfId="26720" xr:uid="{00000000-0005-0000-0000-0000BD5A0000}"/>
    <cellStyle name="Normal 4 2 2 2 3 2 3 3" xfId="13262" xr:uid="{00000000-0005-0000-0000-0000BE5A0000}"/>
    <cellStyle name="Normal 4 2 2 2 3 2 3 3 2" xfId="20046" xr:uid="{00000000-0005-0000-0000-0000BF5A0000}"/>
    <cellStyle name="Normal 4 2 2 2 3 2 3 3 2 2" xfId="35159" xr:uid="{00000000-0005-0000-0000-0000C05A0000}"/>
    <cellStyle name="Normal 4 2 2 2 3 2 3 3 3" xfId="28391" xr:uid="{00000000-0005-0000-0000-0000C15A0000}"/>
    <cellStyle name="Normal 4 2 2 2 3 2 3 4" xfId="16648" xr:uid="{00000000-0005-0000-0000-0000C25A0000}"/>
    <cellStyle name="Normal 4 2 2 2 3 2 3 4 2" xfId="31772" xr:uid="{00000000-0005-0000-0000-0000C35A0000}"/>
    <cellStyle name="Normal 4 2 2 2 3 2 3 5" xfId="25007" xr:uid="{00000000-0005-0000-0000-0000C45A0000}"/>
    <cellStyle name="Normal 4 2 2 2 3 2 4" xfId="10757" xr:uid="{00000000-0005-0000-0000-0000C55A0000}"/>
    <cellStyle name="Normal 4 2 2 2 3 2 4 2" xfId="14141" xr:uid="{00000000-0005-0000-0000-0000C65A0000}"/>
    <cellStyle name="Normal 4 2 2 2 3 2 4 2 2" xfId="20925" xr:uid="{00000000-0005-0000-0000-0000C75A0000}"/>
    <cellStyle name="Normal 4 2 2 2 3 2 4 2 2 2" xfId="36038" xr:uid="{00000000-0005-0000-0000-0000C85A0000}"/>
    <cellStyle name="Normal 4 2 2 2 3 2 4 2 3" xfId="29270" xr:uid="{00000000-0005-0000-0000-0000C95A0000}"/>
    <cellStyle name="Normal 4 2 2 2 3 2 4 3" xfId="17541" xr:uid="{00000000-0005-0000-0000-0000CA5A0000}"/>
    <cellStyle name="Normal 4 2 2 2 3 2 4 3 2" xfId="32654" xr:uid="{00000000-0005-0000-0000-0000CB5A0000}"/>
    <cellStyle name="Normal 4 2 2 2 3 2 4 4" xfId="25886" xr:uid="{00000000-0005-0000-0000-0000CC5A0000}"/>
    <cellStyle name="Normal 4 2 2 2 3 2 5" xfId="12426" xr:uid="{00000000-0005-0000-0000-0000CD5A0000}"/>
    <cellStyle name="Normal 4 2 2 2 3 2 5 2" xfId="19209" xr:uid="{00000000-0005-0000-0000-0000CE5A0000}"/>
    <cellStyle name="Normal 4 2 2 2 3 2 5 2 2" xfId="34322" xr:uid="{00000000-0005-0000-0000-0000CF5A0000}"/>
    <cellStyle name="Normal 4 2 2 2 3 2 5 3" xfId="27554" xr:uid="{00000000-0005-0000-0000-0000D05A0000}"/>
    <cellStyle name="Normal 4 2 2 2 3 2 6" xfId="15814" xr:uid="{00000000-0005-0000-0000-0000D15A0000}"/>
    <cellStyle name="Normal 4 2 2 2 3 2 6 2" xfId="30938" xr:uid="{00000000-0005-0000-0000-0000D25A0000}"/>
    <cellStyle name="Normal 4 2 2 2 3 2 7" xfId="9016" xr:uid="{00000000-0005-0000-0000-0000D35A0000}"/>
    <cellStyle name="Normal 4 2 2 2 3 2 7 2" xfId="24170" xr:uid="{00000000-0005-0000-0000-0000D45A0000}"/>
    <cellStyle name="Normal 4 2 2 2 3 2 8" xfId="22617" xr:uid="{00000000-0005-0000-0000-0000D55A0000}"/>
    <cellStyle name="Normal 4 2 2 2 3 3" xfId="7339" xr:uid="{00000000-0005-0000-0000-0000D65A0000}"/>
    <cellStyle name="Normal 4 2 2 2 3 3 2" xfId="10061" xr:uid="{00000000-0005-0000-0000-0000D75A0000}"/>
    <cellStyle name="Normal 4 2 2 2 3 3 2 2" xfId="11798" xr:uid="{00000000-0005-0000-0000-0000D85A0000}"/>
    <cellStyle name="Normal 4 2 2 2 3 3 2 2 2" xfId="15183" xr:uid="{00000000-0005-0000-0000-0000D95A0000}"/>
    <cellStyle name="Normal 4 2 2 2 3 3 2 2 2 2" xfId="21967" xr:uid="{00000000-0005-0000-0000-0000DA5A0000}"/>
    <cellStyle name="Normal 4 2 2 2 3 3 2 2 2 2 2" xfId="37080" xr:uid="{00000000-0005-0000-0000-0000DB5A0000}"/>
    <cellStyle name="Normal 4 2 2 2 3 3 2 2 2 3" xfId="30312" xr:uid="{00000000-0005-0000-0000-0000DC5A0000}"/>
    <cellStyle name="Normal 4 2 2 2 3 3 2 2 3" xfId="18583" xr:uid="{00000000-0005-0000-0000-0000DD5A0000}"/>
    <cellStyle name="Normal 4 2 2 2 3 3 2 2 3 2" xfId="33696" xr:uid="{00000000-0005-0000-0000-0000DE5A0000}"/>
    <cellStyle name="Normal 4 2 2 2 3 3 2 2 4" xfId="26928" xr:uid="{00000000-0005-0000-0000-0000DF5A0000}"/>
    <cellStyle name="Normal 4 2 2 2 3 3 2 3" xfId="13470" xr:uid="{00000000-0005-0000-0000-0000E05A0000}"/>
    <cellStyle name="Normal 4 2 2 2 3 3 2 3 2" xfId="20254" xr:uid="{00000000-0005-0000-0000-0000E15A0000}"/>
    <cellStyle name="Normal 4 2 2 2 3 3 2 3 2 2" xfId="35367" xr:uid="{00000000-0005-0000-0000-0000E25A0000}"/>
    <cellStyle name="Normal 4 2 2 2 3 3 2 3 3" xfId="28599" xr:uid="{00000000-0005-0000-0000-0000E35A0000}"/>
    <cellStyle name="Normal 4 2 2 2 3 3 2 4" xfId="16857" xr:uid="{00000000-0005-0000-0000-0000E45A0000}"/>
    <cellStyle name="Normal 4 2 2 2 3 3 2 4 2" xfId="31980" xr:uid="{00000000-0005-0000-0000-0000E55A0000}"/>
    <cellStyle name="Normal 4 2 2 2 3 3 2 5" xfId="25215" xr:uid="{00000000-0005-0000-0000-0000E65A0000}"/>
    <cellStyle name="Normal 4 2 2 2 3 3 3" xfId="10964" xr:uid="{00000000-0005-0000-0000-0000E75A0000}"/>
    <cellStyle name="Normal 4 2 2 2 3 3 3 2" xfId="14349" xr:uid="{00000000-0005-0000-0000-0000E85A0000}"/>
    <cellStyle name="Normal 4 2 2 2 3 3 3 2 2" xfId="21133" xr:uid="{00000000-0005-0000-0000-0000E95A0000}"/>
    <cellStyle name="Normal 4 2 2 2 3 3 3 2 2 2" xfId="36246" xr:uid="{00000000-0005-0000-0000-0000EA5A0000}"/>
    <cellStyle name="Normal 4 2 2 2 3 3 3 2 3" xfId="29478" xr:uid="{00000000-0005-0000-0000-0000EB5A0000}"/>
    <cellStyle name="Normal 4 2 2 2 3 3 3 3" xfId="17749" xr:uid="{00000000-0005-0000-0000-0000EC5A0000}"/>
    <cellStyle name="Normal 4 2 2 2 3 3 3 3 2" xfId="32862" xr:uid="{00000000-0005-0000-0000-0000ED5A0000}"/>
    <cellStyle name="Normal 4 2 2 2 3 3 3 4" xfId="26094" xr:uid="{00000000-0005-0000-0000-0000EE5A0000}"/>
    <cellStyle name="Normal 4 2 2 2 3 3 4" xfId="12634" xr:uid="{00000000-0005-0000-0000-0000EF5A0000}"/>
    <cellStyle name="Normal 4 2 2 2 3 3 4 2" xfId="19417" xr:uid="{00000000-0005-0000-0000-0000F05A0000}"/>
    <cellStyle name="Normal 4 2 2 2 3 3 4 2 2" xfId="34530" xr:uid="{00000000-0005-0000-0000-0000F15A0000}"/>
    <cellStyle name="Normal 4 2 2 2 3 3 4 3" xfId="27762" xr:uid="{00000000-0005-0000-0000-0000F25A0000}"/>
    <cellStyle name="Normal 4 2 2 2 3 3 5" xfId="16022" xr:uid="{00000000-0005-0000-0000-0000F35A0000}"/>
    <cellStyle name="Normal 4 2 2 2 3 3 5 2" xfId="31146" xr:uid="{00000000-0005-0000-0000-0000F45A0000}"/>
    <cellStyle name="Normal 4 2 2 2 3 3 6" xfId="9224" xr:uid="{00000000-0005-0000-0000-0000F55A0000}"/>
    <cellStyle name="Normal 4 2 2 2 3 3 6 2" xfId="24378" xr:uid="{00000000-0005-0000-0000-0000F65A0000}"/>
    <cellStyle name="Normal 4 2 2 2 3 3 7" xfId="22825" xr:uid="{00000000-0005-0000-0000-0000F75A0000}"/>
    <cellStyle name="Normal 4 2 2 2 3 4" xfId="9646" xr:uid="{00000000-0005-0000-0000-0000F85A0000}"/>
    <cellStyle name="Normal 4 2 2 2 3 4 2" xfId="11382" xr:uid="{00000000-0005-0000-0000-0000F95A0000}"/>
    <cellStyle name="Normal 4 2 2 2 3 4 2 2" xfId="14767" xr:uid="{00000000-0005-0000-0000-0000FA5A0000}"/>
    <cellStyle name="Normal 4 2 2 2 3 4 2 2 2" xfId="21551" xr:uid="{00000000-0005-0000-0000-0000FB5A0000}"/>
    <cellStyle name="Normal 4 2 2 2 3 4 2 2 2 2" xfId="36664" xr:uid="{00000000-0005-0000-0000-0000FC5A0000}"/>
    <cellStyle name="Normal 4 2 2 2 3 4 2 2 3" xfId="29896" xr:uid="{00000000-0005-0000-0000-0000FD5A0000}"/>
    <cellStyle name="Normal 4 2 2 2 3 4 2 3" xfId="18167" xr:uid="{00000000-0005-0000-0000-0000FE5A0000}"/>
    <cellStyle name="Normal 4 2 2 2 3 4 2 3 2" xfId="33280" xr:uid="{00000000-0005-0000-0000-0000FF5A0000}"/>
    <cellStyle name="Normal 4 2 2 2 3 4 2 4" xfId="26512" xr:uid="{00000000-0005-0000-0000-0000005B0000}"/>
    <cellStyle name="Normal 4 2 2 2 3 4 3" xfId="13054" xr:uid="{00000000-0005-0000-0000-0000015B0000}"/>
    <cellStyle name="Normal 4 2 2 2 3 4 3 2" xfId="19838" xr:uid="{00000000-0005-0000-0000-0000025B0000}"/>
    <cellStyle name="Normal 4 2 2 2 3 4 3 2 2" xfId="34951" xr:uid="{00000000-0005-0000-0000-0000035B0000}"/>
    <cellStyle name="Normal 4 2 2 2 3 4 3 3" xfId="28183" xr:uid="{00000000-0005-0000-0000-0000045B0000}"/>
    <cellStyle name="Normal 4 2 2 2 3 4 4" xfId="16440" xr:uid="{00000000-0005-0000-0000-0000055B0000}"/>
    <cellStyle name="Normal 4 2 2 2 3 4 4 2" xfId="31564" xr:uid="{00000000-0005-0000-0000-0000065B0000}"/>
    <cellStyle name="Normal 4 2 2 2 3 4 5" xfId="24799" xr:uid="{00000000-0005-0000-0000-0000075B0000}"/>
    <cellStyle name="Normal 4 2 2 2 3 5" xfId="10549" xr:uid="{00000000-0005-0000-0000-0000085B0000}"/>
    <cellStyle name="Normal 4 2 2 2 3 5 2" xfId="13933" xr:uid="{00000000-0005-0000-0000-0000095B0000}"/>
    <cellStyle name="Normal 4 2 2 2 3 5 2 2" xfId="20717" xr:uid="{00000000-0005-0000-0000-00000A5B0000}"/>
    <cellStyle name="Normal 4 2 2 2 3 5 2 2 2" xfId="35830" xr:uid="{00000000-0005-0000-0000-00000B5B0000}"/>
    <cellStyle name="Normal 4 2 2 2 3 5 2 3" xfId="29062" xr:uid="{00000000-0005-0000-0000-00000C5B0000}"/>
    <cellStyle name="Normal 4 2 2 2 3 5 3" xfId="17333" xr:uid="{00000000-0005-0000-0000-00000D5B0000}"/>
    <cellStyle name="Normal 4 2 2 2 3 5 3 2" xfId="32446" xr:uid="{00000000-0005-0000-0000-00000E5B0000}"/>
    <cellStyle name="Normal 4 2 2 2 3 5 4" xfId="25678" xr:uid="{00000000-0005-0000-0000-00000F5B0000}"/>
    <cellStyle name="Normal 4 2 2 2 3 6" xfId="12218" xr:uid="{00000000-0005-0000-0000-0000105B0000}"/>
    <cellStyle name="Normal 4 2 2 2 3 6 2" xfId="19001" xr:uid="{00000000-0005-0000-0000-0000115B0000}"/>
    <cellStyle name="Normal 4 2 2 2 3 6 2 2" xfId="34114" xr:uid="{00000000-0005-0000-0000-0000125B0000}"/>
    <cellStyle name="Normal 4 2 2 2 3 6 3" xfId="27346" xr:uid="{00000000-0005-0000-0000-0000135B0000}"/>
    <cellStyle name="Normal 4 2 2 2 3 7" xfId="15606" xr:uid="{00000000-0005-0000-0000-0000145B0000}"/>
    <cellStyle name="Normal 4 2 2 2 3 7 2" xfId="30730" xr:uid="{00000000-0005-0000-0000-0000155B0000}"/>
    <cellStyle name="Normal 4 2 2 2 3 8" xfId="8807" xr:uid="{00000000-0005-0000-0000-0000165B0000}"/>
    <cellStyle name="Normal 4 2 2 2 3 8 2" xfId="23962" xr:uid="{00000000-0005-0000-0000-0000175B0000}"/>
    <cellStyle name="Normal 4 2 2 2 3 9" xfId="22409" xr:uid="{00000000-0005-0000-0000-0000185B0000}"/>
    <cellStyle name="Normal 4 2 2 2 4" xfId="7027" xr:uid="{00000000-0005-0000-0000-0000195B0000}"/>
    <cellStyle name="Normal 4 2 2 2 4 2" xfId="7444" xr:uid="{00000000-0005-0000-0000-00001A5B0000}"/>
    <cellStyle name="Normal 4 2 2 2 4 2 2" xfId="10166" xr:uid="{00000000-0005-0000-0000-00001B5B0000}"/>
    <cellStyle name="Normal 4 2 2 2 4 2 2 2" xfId="11903" xr:uid="{00000000-0005-0000-0000-00001C5B0000}"/>
    <cellStyle name="Normal 4 2 2 2 4 2 2 2 2" xfId="15288" xr:uid="{00000000-0005-0000-0000-00001D5B0000}"/>
    <cellStyle name="Normal 4 2 2 2 4 2 2 2 2 2" xfId="22072" xr:uid="{00000000-0005-0000-0000-00001E5B0000}"/>
    <cellStyle name="Normal 4 2 2 2 4 2 2 2 2 2 2" xfId="37185" xr:uid="{00000000-0005-0000-0000-00001F5B0000}"/>
    <cellStyle name="Normal 4 2 2 2 4 2 2 2 2 3" xfId="30417" xr:uid="{00000000-0005-0000-0000-0000205B0000}"/>
    <cellStyle name="Normal 4 2 2 2 4 2 2 2 3" xfId="18688" xr:uid="{00000000-0005-0000-0000-0000215B0000}"/>
    <cellStyle name="Normal 4 2 2 2 4 2 2 2 3 2" xfId="33801" xr:uid="{00000000-0005-0000-0000-0000225B0000}"/>
    <cellStyle name="Normal 4 2 2 2 4 2 2 2 4" xfId="27033" xr:uid="{00000000-0005-0000-0000-0000235B0000}"/>
    <cellStyle name="Normal 4 2 2 2 4 2 2 3" xfId="13575" xr:uid="{00000000-0005-0000-0000-0000245B0000}"/>
    <cellStyle name="Normal 4 2 2 2 4 2 2 3 2" xfId="20359" xr:uid="{00000000-0005-0000-0000-0000255B0000}"/>
    <cellStyle name="Normal 4 2 2 2 4 2 2 3 2 2" xfId="35472" xr:uid="{00000000-0005-0000-0000-0000265B0000}"/>
    <cellStyle name="Normal 4 2 2 2 4 2 2 3 3" xfId="28704" xr:uid="{00000000-0005-0000-0000-0000275B0000}"/>
    <cellStyle name="Normal 4 2 2 2 4 2 2 4" xfId="16962" xr:uid="{00000000-0005-0000-0000-0000285B0000}"/>
    <cellStyle name="Normal 4 2 2 2 4 2 2 4 2" xfId="32085" xr:uid="{00000000-0005-0000-0000-0000295B0000}"/>
    <cellStyle name="Normal 4 2 2 2 4 2 2 5" xfId="25320" xr:uid="{00000000-0005-0000-0000-00002A5B0000}"/>
    <cellStyle name="Normal 4 2 2 2 4 2 3" xfId="11069" xr:uid="{00000000-0005-0000-0000-00002B5B0000}"/>
    <cellStyle name="Normal 4 2 2 2 4 2 3 2" xfId="14454" xr:uid="{00000000-0005-0000-0000-00002C5B0000}"/>
    <cellStyle name="Normal 4 2 2 2 4 2 3 2 2" xfId="21238" xr:uid="{00000000-0005-0000-0000-00002D5B0000}"/>
    <cellStyle name="Normal 4 2 2 2 4 2 3 2 2 2" xfId="36351" xr:uid="{00000000-0005-0000-0000-00002E5B0000}"/>
    <cellStyle name="Normal 4 2 2 2 4 2 3 2 3" xfId="29583" xr:uid="{00000000-0005-0000-0000-00002F5B0000}"/>
    <cellStyle name="Normal 4 2 2 2 4 2 3 3" xfId="17854" xr:uid="{00000000-0005-0000-0000-0000305B0000}"/>
    <cellStyle name="Normal 4 2 2 2 4 2 3 3 2" xfId="32967" xr:uid="{00000000-0005-0000-0000-0000315B0000}"/>
    <cellStyle name="Normal 4 2 2 2 4 2 3 4" xfId="26199" xr:uid="{00000000-0005-0000-0000-0000325B0000}"/>
    <cellStyle name="Normal 4 2 2 2 4 2 4" xfId="12739" xr:uid="{00000000-0005-0000-0000-0000335B0000}"/>
    <cellStyle name="Normal 4 2 2 2 4 2 4 2" xfId="19522" xr:uid="{00000000-0005-0000-0000-0000345B0000}"/>
    <cellStyle name="Normal 4 2 2 2 4 2 4 2 2" xfId="34635" xr:uid="{00000000-0005-0000-0000-0000355B0000}"/>
    <cellStyle name="Normal 4 2 2 2 4 2 4 3" xfId="27867" xr:uid="{00000000-0005-0000-0000-0000365B0000}"/>
    <cellStyle name="Normal 4 2 2 2 4 2 5" xfId="16127" xr:uid="{00000000-0005-0000-0000-0000375B0000}"/>
    <cellStyle name="Normal 4 2 2 2 4 2 5 2" xfId="31251" xr:uid="{00000000-0005-0000-0000-0000385B0000}"/>
    <cellStyle name="Normal 4 2 2 2 4 2 6" xfId="9329" xr:uid="{00000000-0005-0000-0000-0000395B0000}"/>
    <cellStyle name="Normal 4 2 2 2 4 2 6 2" xfId="24483" xr:uid="{00000000-0005-0000-0000-00003A5B0000}"/>
    <cellStyle name="Normal 4 2 2 2 4 2 7" xfId="22930" xr:uid="{00000000-0005-0000-0000-00003B5B0000}"/>
    <cellStyle name="Normal 4 2 2 2 4 3" xfId="9751" xr:uid="{00000000-0005-0000-0000-00003C5B0000}"/>
    <cellStyle name="Normal 4 2 2 2 4 3 2" xfId="11487" xr:uid="{00000000-0005-0000-0000-00003D5B0000}"/>
    <cellStyle name="Normal 4 2 2 2 4 3 2 2" xfId="14872" xr:uid="{00000000-0005-0000-0000-00003E5B0000}"/>
    <cellStyle name="Normal 4 2 2 2 4 3 2 2 2" xfId="21656" xr:uid="{00000000-0005-0000-0000-00003F5B0000}"/>
    <cellStyle name="Normal 4 2 2 2 4 3 2 2 2 2" xfId="36769" xr:uid="{00000000-0005-0000-0000-0000405B0000}"/>
    <cellStyle name="Normal 4 2 2 2 4 3 2 2 3" xfId="30001" xr:uid="{00000000-0005-0000-0000-0000415B0000}"/>
    <cellStyle name="Normal 4 2 2 2 4 3 2 3" xfId="18272" xr:uid="{00000000-0005-0000-0000-0000425B0000}"/>
    <cellStyle name="Normal 4 2 2 2 4 3 2 3 2" xfId="33385" xr:uid="{00000000-0005-0000-0000-0000435B0000}"/>
    <cellStyle name="Normal 4 2 2 2 4 3 2 4" xfId="26617" xr:uid="{00000000-0005-0000-0000-0000445B0000}"/>
    <cellStyle name="Normal 4 2 2 2 4 3 3" xfId="13159" xr:uid="{00000000-0005-0000-0000-0000455B0000}"/>
    <cellStyle name="Normal 4 2 2 2 4 3 3 2" xfId="19943" xr:uid="{00000000-0005-0000-0000-0000465B0000}"/>
    <cellStyle name="Normal 4 2 2 2 4 3 3 2 2" xfId="35056" xr:uid="{00000000-0005-0000-0000-0000475B0000}"/>
    <cellStyle name="Normal 4 2 2 2 4 3 3 3" xfId="28288" xr:uid="{00000000-0005-0000-0000-0000485B0000}"/>
    <cellStyle name="Normal 4 2 2 2 4 3 4" xfId="16545" xr:uid="{00000000-0005-0000-0000-0000495B0000}"/>
    <cellStyle name="Normal 4 2 2 2 4 3 4 2" xfId="31669" xr:uid="{00000000-0005-0000-0000-00004A5B0000}"/>
    <cellStyle name="Normal 4 2 2 2 4 3 5" xfId="24904" xr:uid="{00000000-0005-0000-0000-00004B5B0000}"/>
    <cellStyle name="Normal 4 2 2 2 4 4" xfId="10654" xr:uid="{00000000-0005-0000-0000-00004C5B0000}"/>
    <cellStyle name="Normal 4 2 2 2 4 4 2" xfId="14038" xr:uid="{00000000-0005-0000-0000-00004D5B0000}"/>
    <cellStyle name="Normal 4 2 2 2 4 4 2 2" xfId="20822" xr:uid="{00000000-0005-0000-0000-00004E5B0000}"/>
    <cellStyle name="Normal 4 2 2 2 4 4 2 2 2" xfId="35935" xr:uid="{00000000-0005-0000-0000-00004F5B0000}"/>
    <cellStyle name="Normal 4 2 2 2 4 4 2 3" xfId="29167" xr:uid="{00000000-0005-0000-0000-0000505B0000}"/>
    <cellStyle name="Normal 4 2 2 2 4 4 3" xfId="17438" xr:uid="{00000000-0005-0000-0000-0000515B0000}"/>
    <cellStyle name="Normal 4 2 2 2 4 4 3 2" xfId="32551" xr:uid="{00000000-0005-0000-0000-0000525B0000}"/>
    <cellStyle name="Normal 4 2 2 2 4 4 4" xfId="25783" xr:uid="{00000000-0005-0000-0000-0000535B0000}"/>
    <cellStyle name="Normal 4 2 2 2 4 5" xfId="12323" xr:uid="{00000000-0005-0000-0000-0000545B0000}"/>
    <cellStyle name="Normal 4 2 2 2 4 5 2" xfId="19106" xr:uid="{00000000-0005-0000-0000-0000555B0000}"/>
    <cellStyle name="Normal 4 2 2 2 4 5 2 2" xfId="34219" xr:uid="{00000000-0005-0000-0000-0000565B0000}"/>
    <cellStyle name="Normal 4 2 2 2 4 5 3" xfId="27451" xr:uid="{00000000-0005-0000-0000-0000575B0000}"/>
    <cellStyle name="Normal 4 2 2 2 4 6" xfId="15711" xr:uid="{00000000-0005-0000-0000-0000585B0000}"/>
    <cellStyle name="Normal 4 2 2 2 4 6 2" xfId="30835" xr:uid="{00000000-0005-0000-0000-0000595B0000}"/>
    <cellStyle name="Normal 4 2 2 2 4 7" xfId="8913" xr:uid="{00000000-0005-0000-0000-00005A5B0000}"/>
    <cellStyle name="Normal 4 2 2 2 4 7 2" xfId="24067" xr:uid="{00000000-0005-0000-0000-00005B5B0000}"/>
    <cellStyle name="Normal 4 2 2 2 4 8" xfId="22514" xr:uid="{00000000-0005-0000-0000-00005C5B0000}"/>
    <cellStyle name="Normal 4 2 2 2 5" xfId="7238" xr:uid="{00000000-0005-0000-0000-00005D5B0000}"/>
    <cellStyle name="Normal 4 2 2 2 5 2" xfId="9959" xr:uid="{00000000-0005-0000-0000-00005E5B0000}"/>
    <cellStyle name="Normal 4 2 2 2 5 2 2" xfId="11695" xr:uid="{00000000-0005-0000-0000-00005F5B0000}"/>
    <cellStyle name="Normal 4 2 2 2 5 2 2 2" xfId="15080" xr:uid="{00000000-0005-0000-0000-0000605B0000}"/>
    <cellStyle name="Normal 4 2 2 2 5 2 2 2 2" xfId="21864" xr:uid="{00000000-0005-0000-0000-0000615B0000}"/>
    <cellStyle name="Normal 4 2 2 2 5 2 2 2 2 2" xfId="36977" xr:uid="{00000000-0005-0000-0000-0000625B0000}"/>
    <cellStyle name="Normal 4 2 2 2 5 2 2 2 3" xfId="30209" xr:uid="{00000000-0005-0000-0000-0000635B0000}"/>
    <cellStyle name="Normal 4 2 2 2 5 2 2 3" xfId="18480" xr:uid="{00000000-0005-0000-0000-0000645B0000}"/>
    <cellStyle name="Normal 4 2 2 2 5 2 2 3 2" xfId="33593" xr:uid="{00000000-0005-0000-0000-0000655B0000}"/>
    <cellStyle name="Normal 4 2 2 2 5 2 2 4" xfId="26825" xr:uid="{00000000-0005-0000-0000-0000665B0000}"/>
    <cellStyle name="Normal 4 2 2 2 5 2 3" xfId="13367" xr:uid="{00000000-0005-0000-0000-0000675B0000}"/>
    <cellStyle name="Normal 4 2 2 2 5 2 3 2" xfId="20151" xr:uid="{00000000-0005-0000-0000-0000685B0000}"/>
    <cellStyle name="Normal 4 2 2 2 5 2 3 2 2" xfId="35264" xr:uid="{00000000-0005-0000-0000-0000695B0000}"/>
    <cellStyle name="Normal 4 2 2 2 5 2 3 3" xfId="28496" xr:uid="{00000000-0005-0000-0000-00006A5B0000}"/>
    <cellStyle name="Normal 4 2 2 2 5 2 4" xfId="16754" xr:uid="{00000000-0005-0000-0000-00006B5B0000}"/>
    <cellStyle name="Normal 4 2 2 2 5 2 4 2" xfId="31877" xr:uid="{00000000-0005-0000-0000-00006C5B0000}"/>
    <cellStyle name="Normal 4 2 2 2 5 2 5" xfId="25112" xr:uid="{00000000-0005-0000-0000-00006D5B0000}"/>
    <cellStyle name="Normal 4 2 2 2 5 3" xfId="10862" xr:uid="{00000000-0005-0000-0000-00006E5B0000}"/>
    <cellStyle name="Normal 4 2 2 2 5 3 2" xfId="14246" xr:uid="{00000000-0005-0000-0000-00006F5B0000}"/>
    <cellStyle name="Normal 4 2 2 2 5 3 2 2" xfId="21030" xr:uid="{00000000-0005-0000-0000-0000705B0000}"/>
    <cellStyle name="Normal 4 2 2 2 5 3 2 2 2" xfId="36143" xr:uid="{00000000-0005-0000-0000-0000715B0000}"/>
    <cellStyle name="Normal 4 2 2 2 5 3 2 3" xfId="29375" xr:uid="{00000000-0005-0000-0000-0000725B0000}"/>
    <cellStyle name="Normal 4 2 2 2 5 3 3" xfId="17646" xr:uid="{00000000-0005-0000-0000-0000735B0000}"/>
    <cellStyle name="Normal 4 2 2 2 5 3 3 2" xfId="32759" xr:uid="{00000000-0005-0000-0000-0000745B0000}"/>
    <cellStyle name="Normal 4 2 2 2 5 3 4" xfId="25991" xr:uid="{00000000-0005-0000-0000-0000755B0000}"/>
    <cellStyle name="Normal 4 2 2 2 5 4" xfId="12531" xr:uid="{00000000-0005-0000-0000-0000765B0000}"/>
    <cellStyle name="Normal 4 2 2 2 5 4 2" xfId="19314" xr:uid="{00000000-0005-0000-0000-0000775B0000}"/>
    <cellStyle name="Normal 4 2 2 2 5 4 2 2" xfId="34427" xr:uid="{00000000-0005-0000-0000-0000785B0000}"/>
    <cellStyle name="Normal 4 2 2 2 5 4 3" xfId="27659" xr:uid="{00000000-0005-0000-0000-0000795B0000}"/>
    <cellStyle name="Normal 4 2 2 2 5 5" xfId="15919" xr:uid="{00000000-0005-0000-0000-00007A5B0000}"/>
    <cellStyle name="Normal 4 2 2 2 5 5 2" xfId="31043" xr:uid="{00000000-0005-0000-0000-00007B5B0000}"/>
    <cellStyle name="Normal 4 2 2 2 5 6" xfId="9121" xr:uid="{00000000-0005-0000-0000-00007C5B0000}"/>
    <cellStyle name="Normal 4 2 2 2 5 6 2" xfId="24275" xr:uid="{00000000-0005-0000-0000-00007D5B0000}"/>
    <cellStyle name="Normal 4 2 2 2 5 7" xfId="22722" xr:uid="{00000000-0005-0000-0000-00007E5B0000}"/>
    <cellStyle name="Normal 4 2 2 2 6" xfId="9543" xr:uid="{00000000-0005-0000-0000-00007F5B0000}"/>
    <cellStyle name="Normal 4 2 2 2 6 2" xfId="11279" xr:uid="{00000000-0005-0000-0000-0000805B0000}"/>
    <cellStyle name="Normal 4 2 2 2 6 2 2" xfId="14664" xr:uid="{00000000-0005-0000-0000-0000815B0000}"/>
    <cellStyle name="Normal 4 2 2 2 6 2 2 2" xfId="21448" xr:uid="{00000000-0005-0000-0000-0000825B0000}"/>
    <cellStyle name="Normal 4 2 2 2 6 2 2 2 2" xfId="36561" xr:uid="{00000000-0005-0000-0000-0000835B0000}"/>
    <cellStyle name="Normal 4 2 2 2 6 2 2 3" xfId="29793" xr:uid="{00000000-0005-0000-0000-0000845B0000}"/>
    <cellStyle name="Normal 4 2 2 2 6 2 3" xfId="18064" xr:uid="{00000000-0005-0000-0000-0000855B0000}"/>
    <cellStyle name="Normal 4 2 2 2 6 2 3 2" xfId="33177" xr:uid="{00000000-0005-0000-0000-0000865B0000}"/>
    <cellStyle name="Normal 4 2 2 2 6 2 4" xfId="26409" xr:uid="{00000000-0005-0000-0000-0000875B0000}"/>
    <cellStyle name="Normal 4 2 2 2 6 3" xfId="12951" xr:uid="{00000000-0005-0000-0000-0000885B0000}"/>
    <cellStyle name="Normal 4 2 2 2 6 3 2" xfId="19735" xr:uid="{00000000-0005-0000-0000-0000895B0000}"/>
    <cellStyle name="Normal 4 2 2 2 6 3 2 2" xfId="34848" xr:uid="{00000000-0005-0000-0000-00008A5B0000}"/>
    <cellStyle name="Normal 4 2 2 2 6 3 3" xfId="28080" xr:uid="{00000000-0005-0000-0000-00008B5B0000}"/>
    <cellStyle name="Normal 4 2 2 2 6 4" xfId="16337" xr:uid="{00000000-0005-0000-0000-00008C5B0000}"/>
    <cellStyle name="Normal 4 2 2 2 6 4 2" xfId="31461" xr:uid="{00000000-0005-0000-0000-00008D5B0000}"/>
    <cellStyle name="Normal 4 2 2 2 6 5" xfId="24696" xr:uid="{00000000-0005-0000-0000-00008E5B0000}"/>
    <cellStyle name="Normal 4 2 2 2 7" xfId="10444" xr:uid="{00000000-0005-0000-0000-00008F5B0000}"/>
    <cellStyle name="Normal 4 2 2 2 7 2" xfId="13830" xr:uid="{00000000-0005-0000-0000-0000905B0000}"/>
    <cellStyle name="Normal 4 2 2 2 7 2 2" xfId="20614" xr:uid="{00000000-0005-0000-0000-0000915B0000}"/>
    <cellStyle name="Normal 4 2 2 2 7 2 2 2" xfId="35727" xr:uid="{00000000-0005-0000-0000-0000925B0000}"/>
    <cellStyle name="Normal 4 2 2 2 7 2 3" xfId="28959" xr:uid="{00000000-0005-0000-0000-0000935B0000}"/>
    <cellStyle name="Normal 4 2 2 2 7 3" xfId="17230" xr:uid="{00000000-0005-0000-0000-0000945B0000}"/>
    <cellStyle name="Normal 4 2 2 2 7 3 2" xfId="32343" xr:uid="{00000000-0005-0000-0000-0000955B0000}"/>
    <cellStyle name="Normal 4 2 2 2 7 4" xfId="25575" xr:uid="{00000000-0005-0000-0000-0000965B0000}"/>
    <cellStyle name="Normal 4 2 2 2 8" xfId="12115" xr:uid="{00000000-0005-0000-0000-0000975B0000}"/>
    <cellStyle name="Normal 4 2 2 2 8 2" xfId="18898" xr:uid="{00000000-0005-0000-0000-0000985B0000}"/>
    <cellStyle name="Normal 4 2 2 2 8 2 2" xfId="34011" xr:uid="{00000000-0005-0000-0000-0000995B0000}"/>
    <cellStyle name="Normal 4 2 2 2 8 3" xfId="27243" xr:uid="{00000000-0005-0000-0000-00009A5B0000}"/>
    <cellStyle name="Normal 4 2 2 2 9" xfId="15505" xr:uid="{00000000-0005-0000-0000-00009B5B0000}"/>
    <cellStyle name="Normal 4 2 2 2 9 2" xfId="30627" xr:uid="{00000000-0005-0000-0000-00009C5B0000}"/>
    <cellStyle name="Normal 4 2 2 3" xfId="2913" xr:uid="{00000000-0005-0000-0000-00009D5B0000}"/>
    <cellStyle name="Normal 4 2 2 3 10" xfId="22330" xr:uid="{00000000-0005-0000-0000-00009E5B0000}"/>
    <cellStyle name="Normal 4 2 2 3 11" xfId="6843" xr:uid="{00000000-0005-0000-0000-00009F5B0000}"/>
    <cellStyle name="Normal 4 2 2 3 2" xfId="6944" xr:uid="{00000000-0005-0000-0000-0000A05B0000}"/>
    <cellStyle name="Normal 4 2 2 3 2 2" xfId="7154" xr:uid="{00000000-0005-0000-0000-0000A15B0000}"/>
    <cellStyle name="Normal 4 2 2 3 2 2 2" xfId="7571" xr:uid="{00000000-0005-0000-0000-0000A25B0000}"/>
    <cellStyle name="Normal 4 2 2 3 2 2 2 2" xfId="10293" xr:uid="{00000000-0005-0000-0000-0000A35B0000}"/>
    <cellStyle name="Normal 4 2 2 3 2 2 2 2 2" xfId="12030" xr:uid="{00000000-0005-0000-0000-0000A45B0000}"/>
    <cellStyle name="Normal 4 2 2 3 2 2 2 2 2 2" xfId="15415" xr:uid="{00000000-0005-0000-0000-0000A55B0000}"/>
    <cellStyle name="Normal 4 2 2 3 2 2 2 2 2 2 2" xfId="22199" xr:uid="{00000000-0005-0000-0000-0000A65B0000}"/>
    <cellStyle name="Normal 4 2 2 3 2 2 2 2 2 2 2 2" xfId="37312" xr:uid="{00000000-0005-0000-0000-0000A75B0000}"/>
    <cellStyle name="Normal 4 2 2 3 2 2 2 2 2 2 3" xfId="30544" xr:uid="{00000000-0005-0000-0000-0000A85B0000}"/>
    <cellStyle name="Normal 4 2 2 3 2 2 2 2 2 3" xfId="18815" xr:uid="{00000000-0005-0000-0000-0000A95B0000}"/>
    <cellStyle name="Normal 4 2 2 3 2 2 2 2 2 3 2" xfId="33928" xr:uid="{00000000-0005-0000-0000-0000AA5B0000}"/>
    <cellStyle name="Normal 4 2 2 3 2 2 2 2 2 4" xfId="27160" xr:uid="{00000000-0005-0000-0000-0000AB5B0000}"/>
    <cellStyle name="Normal 4 2 2 3 2 2 2 2 3" xfId="13702" xr:uid="{00000000-0005-0000-0000-0000AC5B0000}"/>
    <cellStyle name="Normal 4 2 2 3 2 2 2 2 3 2" xfId="20486" xr:uid="{00000000-0005-0000-0000-0000AD5B0000}"/>
    <cellStyle name="Normal 4 2 2 3 2 2 2 2 3 2 2" xfId="35599" xr:uid="{00000000-0005-0000-0000-0000AE5B0000}"/>
    <cellStyle name="Normal 4 2 2 3 2 2 2 2 3 3" xfId="28831" xr:uid="{00000000-0005-0000-0000-0000AF5B0000}"/>
    <cellStyle name="Normal 4 2 2 3 2 2 2 2 4" xfId="17089" xr:uid="{00000000-0005-0000-0000-0000B05B0000}"/>
    <cellStyle name="Normal 4 2 2 3 2 2 2 2 4 2" xfId="32212" xr:uid="{00000000-0005-0000-0000-0000B15B0000}"/>
    <cellStyle name="Normal 4 2 2 3 2 2 2 2 5" xfId="25447" xr:uid="{00000000-0005-0000-0000-0000B25B0000}"/>
    <cellStyle name="Normal 4 2 2 3 2 2 2 3" xfId="11196" xr:uid="{00000000-0005-0000-0000-0000B35B0000}"/>
    <cellStyle name="Normal 4 2 2 3 2 2 2 3 2" xfId="14581" xr:uid="{00000000-0005-0000-0000-0000B45B0000}"/>
    <cellStyle name="Normal 4 2 2 3 2 2 2 3 2 2" xfId="21365" xr:uid="{00000000-0005-0000-0000-0000B55B0000}"/>
    <cellStyle name="Normal 4 2 2 3 2 2 2 3 2 2 2" xfId="36478" xr:uid="{00000000-0005-0000-0000-0000B65B0000}"/>
    <cellStyle name="Normal 4 2 2 3 2 2 2 3 2 3" xfId="29710" xr:uid="{00000000-0005-0000-0000-0000B75B0000}"/>
    <cellStyle name="Normal 4 2 2 3 2 2 2 3 3" xfId="17981" xr:uid="{00000000-0005-0000-0000-0000B85B0000}"/>
    <cellStyle name="Normal 4 2 2 3 2 2 2 3 3 2" xfId="33094" xr:uid="{00000000-0005-0000-0000-0000B95B0000}"/>
    <cellStyle name="Normal 4 2 2 3 2 2 2 3 4" xfId="26326" xr:uid="{00000000-0005-0000-0000-0000BA5B0000}"/>
    <cellStyle name="Normal 4 2 2 3 2 2 2 4" xfId="12866" xr:uid="{00000000-0005-0000-0000-0000BB5B0000}"/>
    <cellStyle name="Normal 4 2 2 3 2 2 2 4 2" xfId="19649" xr:uid="{00000000-0005-0000-0000-0000BC5B0000}"/>
    <cellStyle name="Normal 4 2 2 3 2 2 2 4 2 2" xfId="34762" xr:uid="{00000000-0005-0000-0000-0000BD5B0000}"/>
    <cellStyle name="Normal 4 2 2 3 2 2 2 4 3" xfId="27994" xr:uid="{00000000-0005-0000-0000-0000BE5B0000}"/>
    <cellStyle name="Normal 4 2 2 3 2 2 2 5" xfId="16254" xr:uid="{00000000-0005-0000-0000-0000BF5B0000}"/>
    <cellStyle name="Normal 4 2 2 3 2 2 2 5 2" xfId="31378" xr:uid="{00000000-0005-0000-0000-0000C05B0000}"/>
    <cellStyle name="Normal 4 2 2 3 2 2 2 6" xfId="9456" xr:uid="{00000000-0005-0000-0000-0000C15B0000}"/>
    <cellStyle name="Normal 4 2 2 3 2 2 2 6 2" xfId="24610" xr:uid="{00000000-0005-0000-0000-0000C25B0000}"/>
    <cellStyle name="Normal 4 2 2 3 2 2 2 7" xfId="23057" xr:uid="{00000000-0005-0000-0000-0000C35B0000}"/>
    <cellStyle name="Normal 4 2 2 3 2 2 3" xfId="9878" xr:uid="{00000000-0005-0000-0000-0000C45B0000}"/>
    <cellStyle name="Normal 4 2 2 3 2 2 3 2" xfId="11614" xr:uid="{00000000-0005-0000-0000-0000C55B0000}"/>
    <cellStyle name="Normal 4 2 2 3 2 2 3 2 2" xfId="14999" xr:uid="{00000000-0005-0000-0000-0000C65B0000}"/>
    <cellStyle name="Normal 4 2 2 3 2 2 3 2 2 2" xfId="21783" xr:uid="{00000000-0005-0000-0000-0000C75B0000}"/>
    <cellStyle name="Normal 4 2 2 3 2 2 3 2 2 2 2" xfId="36896" xr:uid="{00000000-0005-0000-0000-0000C85B0000}"/>
    <cellStyle name="Normal 4 2 2 3 2 2 3 2 2 3" xfId="30128" xr:uid="{00000000-0005-0000-0000-0000C95B0000}"/>
    <cellStyle name="Normal 4 2 2 3 2 2 3 2 3" xfId="18399" xr:uid="{00000000-0005-0000-0000-0000CA5B0000}"/>
    <cellStyle name="Normal 4 2 2 3 2 2 3 2 3 2" xfId="33512" xr:uid="{00000000-0005-0000-0000-0000CB5B0000}"/>
    <cellStyle name="Normal 4 2 2 3 2 2 3 2 4" xfId="26744" xr:uid="{00000000-0005-0000-0000-0000CC5B0000}"/>
    <cellStyle name="Normal 4 2 2 3 2 2 3 3" xfId="13286" xr:uid="{00000000-0005-0000-0000-0000CD5B0000}"/>
    <cellStyle name="Normal 4 2 2 3 2 2 3 3 2" xfId="20070" xr:uid="{00000000-0005-0000-0000-0000CE5B0000}"/>
    <cellStyle name="Normal 4 2 2 3 2 2 3 3 2 2" xfId="35183" xr:uid="{00000000-0005-0000-0000-0000CF5B0000}"/>
    <cellStyle name="Normal 4 2 2 3 2 2 3 3 3" xfId="28415" xr:uid="{00000000-0005-0000-0000-0000D05B0000}"/>
    <cellStyle name="Normal 4 2 2 3 2 2 3 4" xfId="16672" xr:uid="{00000000-0005-0000-0000-0000D15B0000}"/>
    <cellStyle name="Normal 4 2 2 3 2 2 3 4 2" xfId="31796" xr:uid="{00000000-0005-0000-0000-0000D25B0000}"/>
    <cellStyle name="Normal 4 2 2 3 2 2 3 5" xfId="25031" xr:uid="{00000000-0005-0000-0000-0000D35B0000}"/>
    <cellStyle name="Normal 4 2 2 3 2 2 4" xfId="10781" xr:uid="{00000000-0005-0000-0000-0000D45B0000}"/>
    <cellStyle name="Normal 4 2 2 3 2 2 4 2" xfId="14165" xr:uid="{00000000-0005-0000-0000-0000D55B0000}"/>
    <cellStyle name="Normal 4 2 2 3 2 2 4 2 2" xfId="20949" xr:uid="{00000000-0005-0000-0000-0000D65B0000}"/>
    <cellStyle name="Normal 4 2 2 3 2 2 4 2 2 2" xfId="36062" xr:uid="{00000000-0005-0000-0000-0000D75B0000}"/>
    <cellStyle name="Normal 4 2 2 3 2 2 4 2 3" xfId="29294" xr:uid="{00000000-0005-0000-0000-0000D85B0000}"/>
    <cellStyle name="Normal 4 2 2 3 2 2 4 3" xfId="17565" xr:uid="{00000000-0005-0000-0000-0000D95B0000}"/>
    <cellStyle name="Normal 4 2 2 3 2 2 4 3 2" xfId="32678" xr:uid="{00000000-0005-0000-0000-0000DA5B0000}"/>
    <cellStyle name="Normal 4 2 2 3 2 2 4 4" xfId="25910" xr:uid="{00000000-0005-0000-0000-0000DB5B0000}"/>
    <cellStyle name="Normal 4 2 2 3 2 2 5" xfId="12450" xr:uid="{00000000-0005-0000-0000-0000DC5B0000}"/>
    <cellStyle name="Normal 4 2 2 3 2 2 5 2" xfId="19233" xr:uid="{00000000-0005-0000-0000-0000DD5B0000}"/>
    <cellStyle name="Normal 4 2 2 3 2 2 5 2 2" xfId="34346" xr:uid="{00000000-0005-0000-0000-0000DE5B0000}"/>
    <cellStyle name="Normal 4 2 2 3 2 2 5 3" xfId="27578" xr:uid="{00000000-0005-0000-0000-0000DF5B0000}"/>
    <cellStyle name="Normal 4 2 2 3 2 2 6" xfId="15838" xr:uid="{00000000-0005-0000-0000-0000E05B0000}"/>
    <cellStyle name="Normal 4 2 2 3 2 2 6 2" xfId="30962" xr:uid="{00000000-0005-0000-0000-0000E15B0000}"/>
    <cellStyle name="Normal 4 2 2 3 2 2 7" xfId="9040" xr:uid="{00000000-0005-0000-0000-0000E25B0000}"/>
    <cellStyle name="Normal 4 2 2 3 2 2 7 2" xfId="24194" xr:uid="{00000000-0005-0000-0000-0000E35B0000}"/>
    <cellStyle name="Normal 4 2 2 3 2 2 8" xfId="22641" xr:uid="{00000000-0005-0000-0000-0000E45B0000}"/>
    <cellStyle name="Normal 4 2 2 3 2 3" xfId="7363" xr:uid="{00000000-0005-0000-0000-0000E55B0000}"/>
    <cellStyle name="Normal 4 2 2 3 2 3 2" xfId="10085" xr:uid="{00000000-0005-0000-0000-0000E65B0000}"/>
    <cellStyle name="Normal 4 2 2 3 2 3 2 2" xfId="11822" xr:uid="{00000000-0005-0000-0000-0000E75B0000}"/>
    <cellStyle name="Normal 4 2 2 3 2 3 2 2 2" xfId="15207" xr:uid="{00000000-0005-0000-0000-0000E85B0000}"/>
    <cellStyle name="Normal 4 2 2 3 2 3 2 2 2 2" xfId="21991" xr:uid="{00000000-0005-0000-0000-0000E95B0000}"/>
    <cellStyle name="Normal 4 2 2 3 2 3 2 2 2 2 2" xfId="37104" xr:uid="{00000000-0005-0000-0000-0000EA5B0000}"/>
    <cellStyle name="Normal 4 2 2 3 2 3 2 2 2 3" xfId="30336" xr:uid="{00000000-0005-0000-0000-0000EB5B0000}"/>
    <cellStyle name="Normal 4 2 2 3 2 3 2 2 3" xfId="18607" xr:uid="{00000000-0005-0000-0000-0000EC5B0000}"/>
    <cellStyle name="Normal 4 2 2 3 2 3 2 2 3 2" xfId="33720" xr:uid="{00000000-0005-0000-0000-0000ED5B0000}"/>
    <cellStyle name="Normal 4 2 2 3 2 3 2 2 4" xfId="26952" xr:uid="{00000000-0005-0000-0000-0000EE5B0000}"/>
    <cellStyle name="Normal 4 2 2 3 2 3 2 3" xfId="13494" xr:uid="{00000000-0005-0000-0000-0000EF5B0000}"/>
    <cellStyle name="Normal 4 2 2 3 2 3 2 3 2" xfId="20278" xr:uid="{00000000-0005-0000-0000-0000F05B0000}"/>
    <cellStyle name="Normal 4 2 2 3 2 3 2 3 2 2" xfId="35391" xr:uid="{00000000-0005-0000-0000-0000F15B0000}"/>
    <cellStyle name="Normal 4 2 2 3 2 3 2 3 3" xfId="28623" xr:uid="{00000000-0005-0000-0000-0000F25B0000}"/>
    <cellStyle name="Normal 4 2 2 3 2 3 2 4" xfId="16881" xr:uid="{00000000-0005-0000-0000-0000F35B0000}"/>
    <cellStyle name="Normal 4 2 2 3 2 3 2 4 2" xfId="32004" xr:uid="{00000000-0005-0000-0000-0000F45B0000}"/>
    <cellStyle name="Normal 4 2 2 3 2 3 2 5" xfId="25239" xr:uid="{00000000-0005-0000-0000-0000F55B0000}"/>
    <cellStyle name="Normal 4 2 2 3 2 3 3" xfId="10988" xr:uid="{00000000-0005-0000-0000-0000F65B0000}"/>
    <cellStyle name="Normal 4 2 2 3 2 3 3 2" xfId="14373" xr:uid="{00000000-0005-0000-0000-0000F75B0000}"/>
    <cellStyle name="Normal 4 2 2 3 2 3 3 2 2" xfId="21157" xr:uid="{00000000-0005-0000-0000-0000F85B0000}"/>
    <cellStyle name="Normal 4 2 2 3 2 3 3 2 2 2" xfId="36270" xr:uid="{00000000-0005-0000-0000-0000F95B0000}"/>
    <cellStyle name="Normal 4 2 2 3 2 3 3 2 3" xfId="29502" xr:uid="{00000000-0005-0000-0000-0000FA5B0000}"/>
    <cellStyle name="Normal 4 2 2 3 2 3 3 3" xfId="17773" xr:uid="{00000000-0005-0000-0000-0000FB5B0000}"/>
    <cellStyle name="Normal 4 2 2 3 2 3 3 3 2" xfId="32886" xr:uid="{00000000-0005-0000-0000-0000FC5B0000}"/>
    <cellStyle name="Normal 4 2 2 3 2 3 3 4" xfId="26118" xr:uid="{00000000-0005-0000-0000-0000FD5B0000}"/>
    <cellStyle name="Normal 4 2 2 3 2 3 4" xfId="12658" xr:uid="{00000000-0005-0000-0000-0000FE5B0000}"/>
    <cellStyle name="Normal 4 2 2 3 2 3 4 2" xfId="19441" xr:uid="{00000000-0005-0000-0000-0000FF5B0000}"/>
    <cellStyle name="Normal 4 2 2 3 2 3 4 2 2" xfId="34554" xr:uid="{00000000-0005-0000-0000-0000005C0000}"/>
    <cellStyle name="Normal 4 2 2 3 2 3 4 3" xfId="27786" xr:uid="{00000000-0005-0000-0000-0000015C0000}"/>
    <cellStyle name="Normal 4 2 2 3 2 3 5" xfId="16046" xr:uid="{00000000-0005-0000-0000-0000025C0000}"/>
    <cellStyle name="Normal 4 2 2 3 2 3 5 2" xfId="31170" xr:uid="{00000000-0005-0000-0000-0000035C0000}"/>
    <cellStyle name="Normal 4 2 2 3 2 3 6" xfId="9248" xr:uid="{00000000-0005-0000-0000-0000045C0000}"/>
    <cellStyle name="Normal 4 2 2 3 2 3 6 2" xfId="24402" xr:uid="{00000000-0005-0000-0000-0000055C0000}"/>
    <cellStyle name="Normal 4 2 2 3 2 3 7" xfId="22849" xr:uid="{00000000-0005-0000-0000-0000065C0000}"/>
    <cellStyle name="Normal 4 2 2 3 2 4" xfId="9670" xr:uid="{00000000-0005-0000-0000-0000075C0000}"/>
    <cellStyle name="Normal 4 2 2 3 2 4 2" xfId="11406" xr:uid="{00000000-0005-0000-0000-0000085C0000}"/>
    <cellStyle name="Normal 4 2 2 3 2 4 2 2" xfId="14791" xr:uid="{00000000-0005-0000-0000-0000095C0000}"/>
    <cellStyle name="Normal 4 2 2 3 2 4 2 2 2" xfId="21575" xr:uid="{00000000-0005-0000-0000-00000A5C0000}"/>
    <cellStyle name="Normal 4 2 2 3 2 4 2 2 2 2" xfId="36688" xr:uid="{00000000-0005-0000-0000-00000B5C0000}"/>
    <cellStyle name="Normal 4 2 2 3 2 4 2 2 3" xfId="29920" xr:uid="{00000000-0005-0000-0000-00000C5C0000}"/>
    <cellStyle name="Normal 4 2 2 3 2 4 2 3" xfId="18191" xr:uid="{00000000-0005-0000-0000-00000D5C0000}"/>
    <cellStyle name="Normal 4 2 2 3 2 4 2 3 2" xfId="33304" xr:uid="{00000000-0005-0000-0000-00000E5C0000}"/>
    <cellStyle name="Normal 4 2 2 3 2 4 2 4" xfId="26536" xr:uid="{00000000-0005-0000-0000-00000F5C0000}"/>
    <cellStyle name="Normal 4 2 2 3 2 4 3" xfId="13078" xr:uid="{00000000-0005-0000-0000-0000105C0000}"/>
    <cellStyle name="Normal 4 2 2 3 2 4 3 2" xfId="19862" xr:uid="{00000000-0005-0000-0000-0000115C0000}"/>
    <cellStyle name="Normal 4 2 2 3 2 4 3 2 2" xfId="34975" xr:uid="{00000000-0005-0000-0000-0000125C0000}"/>
    <cellStyle name="Normal 4 2 2 3 2 4 3 3" xfId="28207" xr:uid="{00000000-0005-0000-0000-0000135C0000}"/>
    <cellStyle name="Normal 4 2 2 3 2 4 4" xfId="16464" xr:uid="{00000000-0005-0000-0000-0000145C0000}"/>
    <cellStyle name="Normal 4 2 2 3 2 4 4 2" xfId="31588" xr:uid="{00000000-0005-0000-0000-0000155C0000}"/>
    <cellStyle name="Normal 4 2 2 3 2 4 5" xfId="24823" xr:uid="{00000000-0005-0000-0000-0000165C0000}"/>
    <cellStyle name="Normal 4 2 2 3 2 5" xfId="10573" xr:uid="{00000000-0005-0000-0000-0000175C0000}"/>
    <cellStyle name="Normal 4 2 2 3 2 5 2" xfId="13957" xr:uid="{00000000-0005-0000-0000-0000185C0000}"/>
    <cellStyle name="Normal 4 2 2 3 2 5 2 2" xfId="20741" xr:uid="{00000000-0005-0000-0000-0000195C0000}"/>
    <cellStyle name="Normal 4 2 2 3 2 5 2 2 2" xfId="35854" xr:uid="{00000000-0005-0000-0000-00001A5C0000}"/>
    <cellStyle name="Normal 4 2 2 3 2 5 2 3" xfId="29086" xr:uid="{00000000-0005-0000-0000-00001B5C0000}"/>
    <cellStyle name="Normal 4 2 2 3 2 5 3" xfId="17357" xr:uid="{00000000-0005-0000-0000-00001C5C0000}"/>
    <cellStyle name="Normal 4 2 2 3 2 5 3 2" xfId="32470" xr:uid="{00000000-0005-0000-0000-00001D5C0000}"/>
    <cellStyle name="Normal 4 2 2 3 2 5 4" xfId="25702" xr:uid="{00000000-0005-0000-0000-00001E5C0000}"/>
    <cellStyle name="Normal 4 2 2 3 2 6" xfId="12242" xr:uid="{00000000-0005-0000-0000-00001F5C0000}"/>
    <cellStyle name="Normal 4 2 2 3 2 6 2" xfId="19025" xr:uid="{00000000-0005-0000-0000-0000205C0000}"/>
    <cellStyle name="Normal 4 2 2 3 2 6 2 2" xfId="34138" xr:uid="{00000000-0005-0000-0000-0000215C0000}"/>
    <cellStyle name="Normal 4 2 2 3 2 6 3" xfId="27370" xr:uid="{00000000-0005-0000-0000-0000225C0000}"/>
    <cellStyle name="Normal 4 2 2 3 2 7" xfId="15630" xr:uid="{00000000-0005-0000-0000-0000235C0000}"/>
    <cellStyle name="Normal 4 2 2 3 2 7 2" xfId="30754" xr:uid="{00000000-0005-0000-0000-0000245C0000}"/>
    <cellStyle name="Normal 4 2 2 3 2 8" xfId="8831" xr:uid="{00000000-0005-0000-0000-0000255C0000}"/>
    <cellStyle name="Normal 4 2 2 3 2 8 2" xfId="23986" xr:uid="{00000000-0005-0000-0000-0000265C0000}"/>
    <cellStyle name="Normal 4 2 2 3 2 9" xfId="22433" xr:uid="{00000000-0005-0000-0000-0000275C0000}"/>
    <cellStyle name="Normal 4 2 2 3 3" xfId="7051" xr:uid="{00000000-0005-0000-0000-0000285C0000}"/>
    <cellStyle name="Normal 4 2 2 3 3 2" xfId="7468" xr:uid="{00000000-0005-0000-0000-0000295C0000}"/>
    <cellStyle name="Normal 4 2 2 3 3 2 2" xfId="10190" xr:uid="{00000000-0005-0000-0000-00002A5C0000}"/>
    <cellStyle name="Normal 4 2 2 3 3 2 2 2" xfId="11927" xr:uid="{00000000-0005-0000-0000-00002B5C0000}"/>
    <cellStyle name="Normal 4 2 2 3 3 2 2 2 2" xfId="15312" xr:uid="{00000000-0005-0000-0000-00002C5C0000}"/>
    <cellStyle name="Normal 4 2 2 3 3 2 2 2 2 2" xfId="22096" xr:uid="{00000000-0005-0000-0000-00002D5C0000}"/>
    <cellStyle name="Normal 4 2 2 3 3 2 2 2 2 2 2" xfId="37209" xr:uid="{00000000-0005-0000-0000-00002E5C0000}"/>
    <cellStyle name="Normal 4 2 2 3 3 2 2 2 2 3" xfId="30441" xr:uid="{00000000-0005-0000-0000-00002F5C0000}"/>
    <cellStyle name="Normal 4 2 2 3 3 2 2 2 3" xfId="18712" xr:uid="{00000000-0005-0000-0000-0000305C0000}"/>
    <cellStyle name="Normal 4 2 2 3 3 2 2 2 3 2" xfId="33825" xr:uid="{00000000-0005-0000-0000-0000315C0000}"/>
    <cellStyle name="Normal 4 2 2 3 3 2 2 2 4" xfId="27057" xr:uid="{00000000-0005-0000-0000-0000325C0000}"/>
    <cellStyle name="Normal 4 2 2 3 3 2 2 3" xfId="13599" xr:uid="{00000000-0005-0000-0000-0000335C0000}"/>
    <cellStyle name="Normal 4 2 2 3 3 2 2 3 2" xfId="20383" xr:uid="{00000000-0005-0000-0000-0000345C0000}"/>
    <cellStyle name="Normal 4 2 2 3 3 2 2 3 2 2" xfId="35496" xr:uid="{00000000-0005-0000-0000-0000355C0000}"/>
    <cellStyle name="Normal 4 2 2 3 3 2 2 3 3" xfId="28728" xr:uid="{00000000-0005-0000-0000-0000365C0000}"/>
    <cellStyle name="Normal 4 2 2 3 3 2 2 4" xfId="16986" xr:uid="{00000000-0005-0000-0000-0000375C0000}"/>
    <cellStyle name="Normal 4 2 2 3 3 2 2 4 2" xfId="32109" xr:uid="{00000000-0005-0000-0000-0000385C0000}"/>
    <cellStyle name="Normal 4 2 2 3 3 2 2 5" xfId="25344" xr:uid="{00000000-0005-0000-0000-0000395C0000}"/>
    <cellStyle name="Normal 4 2 2 3 3 2 3" xfId="11093" xr:uid="{00000000-0005-0000-0000-00003A5C0000}"/>
    <cellStyle name="Normal 4 2 2 3 3 2 3 2" xfId="14478" xr:uid="{00000000-0005-0000-0000-00003B5C0000}"/>
    <cellStyle name="Normal 4 2 2 3 3 2 3 2 2" xfId="21262" xr:uid="{00000000-0005-0000-0000-00003C5C0000}"/>
    <cellStyle name="Normal 4 2 2 3 3 2 3 2 2 2" xfId="36375" xr:uid="{00000000-0005-0000-0000-00003D5C0000}"/>
    <cellStyle name="Normal 4 2 2 3 3 2 3 2 3" xfId="29607" xr:uid="{00000000-0005-0000-0000-00003E5C0000}"/>
    <cellStyle name="Normal 4 2 2 3 3 2 3 3" xfId="17878" xr:uid="{00000000-0005-0000-0000-00003F5C0000}"/>
    <cellStyle name="Normal 4 2 2 3 3 2 3 3 2" xfId="32991" xr:uid="{00000000-0005-0000-0000-0000405C0000}"/>
    <cellStyle name="Normal 4 2 2 3 3 2 3 4" xfId="26223" xr:uid="{00000000-0005-0000-0000-0000415C0000}"/>
    <cellStyle name="Normal 4 2 2 3 3 2 4" xfId="12763" xr:uid="{00000000-0005-0000-0000-0000425C0000}"/>
    <cellStyle name="Normal 4 2 2 3 3 2 4 2" xfId="19546" xr:uid="{00000000-0005-0000-0000-0000435C0000}"/>
    <cellStyle name="Normal 4 2 2 3 3 2 4 2 2" xfId="34659" xr:uid="{00000000-0005-0000-0000-0000445C0000}"/>
    <cellStyle name="Normal 4 2 2 3 3 2 4 3" xfId="27891" xr:uid="{00000000-0005-0000-0000-0000455C0000}"/>
    <cellStyle name="Normal 4 2 2 3 3 2 5" xfId="16151" xr:uid="{00000000-0005-0000-0000-0000465C0000}"/>
    <cellStyle name="Normal 4 2 2 3 3 2 5 2" xfId="31275" xr:uid="{00000000-0005-0000-0000-0000475C0000}"/>
    <cellStyle name="Normal 4 2 2 3 3 2 6" xfId="9353" xr:uid="{00000000-0005-0000-0000-0000485C0000}"/>
    <cellStyle name="Normal 4 2 2 3 3 2 6 2" xfId="24507" xr:uid="{00000000-0005-0000-0000-0000495C0000}"/>
    <cellStyle name="Normal 4 2 2 3 3 2 7" xfId="22954" xr:uid="{00000000-0005-0000-0000-00004A5C0000}"/>
    <cellStyle name="Normal 4 2 2 3 3 3" xfId="9775" xr:uid="{00000000-0005-0000-0000-00004B5C0000}"/>
    <cellStyle name="Normal 4 2 2 3 3 3 2" xfId="11511" xr:uid="{00000000-0005-0000-0000-00004C5C0000}"/>
    <cellStyle name="Normal 4 2 2 3 3 3 2 2" xfId="14896" xr:uid="{00000000-0005-0000-0000-00004D5C0000}"/>
    <cellStyle name="Normal 4 2 2 3 3 3 2 2 2" xfId="21680" xr:uid="{00000000-0005-0000-0000-00004E5C0000}"/>
    <cellStyle name="Normal 4 2 2 3 3 3 2 2 2 2" xfId="36793" xr:uid="{00000000-0005-0000-0000-00004F5C0000}"/>
    <cellStyle name="Normal 4 2 2 3 3 3 2 2 3" xfId="30025" xr:uid="{00000000-0005-0000-0000-0000505C0000}"/>
    <cellStyle name="Normal 4 2 2 3 3 3 2 3" xfId="18296" xr:uid="{00000000-0005-0000-0000-0000515C0000}"/>
    <cellStyle name="Normal 4 2 2 3 3 3 2 3 2" xfId="33409" xr:uid="{00000000-0005-0000-0000-0000525C0000}"/>
    <cellStyle name="Normal 4 2 2 3 3 3 2 4" xfId="26641" xr:uid="{00000000-0005-0000-0000-0000535C0000}"/>
    <cellStyle name="Normal 4 2 2 3 3 3 3" xfId="13183" xr:uid="{00000000-0005-0000-0000-0000545C0000}"/>
    <cellStyle name="Normal 4 2 2 3 3 3 3 2" xfId="19967" xr:uid="{00000000-0005-0000-0000-0000555C0000}"/>
    <cellStyle name="Normal 4 2 2 3 3 3 3 2 2" xfId="35080" xr:uid="{00000000-0005-0000-0000-0000565C0000}"/>
    <cellStyle name="Normal 4 2 2 3 3 3 3 3" xfId="28312" xr:uid="{00000000-0005-0000-0000-0000575C0000}"/>
    <cellStyle name="Normal 4 2 2 3 3 3 4" xfId="16569" xr:uid="{00000000-0005-0000-0000-0000585C0000}"/>
    <cellStyle name="Normal 4 2 2 3 3 3 4 2" xfId="31693" xr:uid="{00000000-0005-0000-0000-0000595C0000}"/>
    <cellStyle name="Normal 4 2 2 3 3 3 5" xfId="24928" xr:uid="{00000000-0005-0000-0000-00005A5C0000}"/>
    <cellStyle name="Normal 4 2 2 3 3 4" xfId="10678" xr:uid="{00000000-0005-0000-0000-00005B5C0000}"/>
    <cellStyle name="Normal 4 2 2 3 3 4 2" xfId="14062" xr:uid="{00000000-0005-0000-0000-00005C5C0000}"/>
    <cellStyle name="Normal 4 2 2 3 3 4 2 2" xfId="20846" xr:uid="{00000000-0005-0000-0000-00005D5C0000}"/>
    <cellStyle name="Normal 4 2 2 3 3 4 2 2 2" xfId="35959" xr:uid="{00000000-0005-0000-0000-00005E5C0000}"/>
    <cellStyle name="Normal 4 2 2 3 3 4 2 3" xfId="29191" xr:uid="{00000000-0005-0000-0000-00005F5C0000}"/>
    <cellStyle name="Normal 4 2 2 3 3 4 3" xfId="17462" xr:uid="{00000000-0005-0000-0000-0000605C0000}"/>
    <cellStyle name="Normal 4 2 2 3 3 4 3 2" xfId="32575" xr:uid="{00000000-0005-0000-0000-0000615C0000}"/>
    <cellStyle name="Normal 4 2 2 3 3 4 4" xfId="25807" xr:uid="{00000000-0005-0000-0000-0000625C0000}"/>
    <cellStyle name="Normal 4 2 2 3 3 5" xfId="12347" xr:uid="{00000000-0005-0000-0000-0000635C0000}"/>
    <cellStyle name="Normal 4 2 2 3 3 5 2" xfId="19130" xr:uid="{00000000-0005-0000-0000-0000645C0000}"/>
    <cellStyle name="Normal 4 2 2 3 3 5 2 2" xfId="34243" xr:uid="{00000000-0005-0000-0000-0000655C0000}"/>
    <cellStyle name="Normal 4 2 2 3 3 5 3" xfId="27475" xr:uid="{00000000-0005-0000-0000-0000665C0000}"/>
    <cellStyle name="Normal 4 2 2 3 3 6" xfId="15735" xr:uid="{00000000-0005-0000-0000-0000675C0000}"/>
    <cellStyle name="Normal 4 2 2 3 3 6 2" xfId="30859" xr:uid="{00000000-0005-0000-0000-0000685C0000}"/>
    <cellStyle name="Normal 4 2 2 3 3 7" xfId="8937" xr:uid="{00000000-0005-0000-0000-0000695C0000}"/>
    <cellStyle name="Normal 4 2 2 3 3 7 2" xfId="24091" xr:uid="{00000000-0005-0000-0000-00006A5C0000}"/>
    <cellStyle name="Normal 4 2 2 3 3 8" xfId="22538" xr:uid="{00000000-0005-0000-0000-00006B5C0000}"/>
    <cellStyle name="Normal 4 2 2 3 4" xfId="7262" xr:uid="{00000000-0005-0000-0000-00006C5C0000}"/>
    <cellStyle name="Normal 4 2 2 3 4 2" xfId="9983" xr:uid="{00000000-0005-0000-0000-00006D5C0000}"/>
    <cellStyle name="Normal 4 2 2 3 4 2 2" xfId="11719" xr:uid="{00000000-0005-0000-0000-00006E5C0000}"/>
    <cellStyle name="Normal 4 2 2 3 4 2 2 2" xfId="15104" xr:uid="{00000000-0005-0000-0000-00006F5C0000}"/>
    <cellStyle name="Normal 4 2 2 3 4 2 2 2 2" xfId="21888" xr:uid="{00000000-0005-0000-0000-0000705C0000}"/>
    <cellStyle name="Normal 4 2 2 3 4 2 2 2 2 2" xfId="37001" xr:uid="{00000000-0005-0000-0000-0000715C0000}"/>
    <cellStyle name="Normal 4 2 2 3 4 2 2 2 3" xfId="30233" xr:uid="{00000000-0005-0000-0000-0000725C0000}"/>
    <cellStyle name="Normal 4 2 2 3 4 2 2 3" xfId="18504" xr:uid="{00000000-0005-0000-0000-0000735C0000}"/>
    <cellStyle name="Normal 4 2 2 3 4 2 2 3 2" xfId="33617" xr:uid="{00000000-0005-0000-0000-0000745C0000}"/>
    <cellStyle name="Normal 4 2 2 3 4 2 2 4" xfId="26849" xr:uid="{00000000-0005-0000-0000-0000755C0000}"/>
    <cellStyle name="Normal 4 2 2 3 4 2 3" xfId="13391" xr:uid="{00000000-0005-0000-0000-0000765C0000}"/>
    <cellStyle name="Normal 4 2 2 3 4 2 3 2" xfId="20175" xr:uid="{00000000-0005-0000-0000-0000775C0000}"/>
    <cellStyle name="Normal 4 2 2 3 4 2 3 2 2" xfId="35288" xr:uid="{00000000-0005-0000-0000-0000785C0000}"/>
    <cellStyle name="Normal 4 2 2 3 4 2 3 3" xfId="28520" xr:uid="{00000000-0005-0000-0000-0000795C0000}"/>
    <cellStyle name="Normal 4 2 2 3 4 2 4" xfId="16778" xr:uid="{00000000-0005-0000-0000-00007A5C0000}"/>
    <cellStyle name="Normal 4 2 2 3 4 2 4 2" xfId="31901" xr:uid="{00000000-0005-0000-0000-00007B5C0000}"/>
    <cellStyle name="Normal 4 2 2 3 4 2 5" xfId="25136" xr:uid="{00000000-0005-0000-0000-00007C5C0000}"/>
    <cellStyle name="Normal 4 2 2 3 4 3" xfId="10886" xr:uid="{00000000-0005-0000-0000-00007D5C0000}"/>
    <cellStyle name="Normal 4 2 2 3 4 3 2" xfId="14270" xr:uid="{00000000-0005-0000-0000-00007E5C0000}"/>
    <cellStyle name="Normal 4 2 2 3 4 3 2 2" xfId="21054" xr:uid="{00000000-0005-0000-0000-00007F5C0000}"/>
    <cellStyle name="Normal 4 2 2 3 4 3 2 2 2" xfId="36167" xr:uid="{00000000-0005-0000-0000-0000805C0000}"/>
    <cellStyle name="Normal 4 2 2 3 4 3 2 3" xfId="29399" xr:uid="{00000000-0005-0000-0000-0000815C0000}"/>
    <cellStyle name="Normal 4 2 2 3 4 3 3" xfId="17670" xr:uid="{00000000-0005-0000-0000-0000825C0000}"/>
    <cellStyle name="Normal 4 2 2 3 4 3 3 2" xfId="32783" xr:uid="{00000000-0005-0000-0000-0000835C0000}"/>
    <cellStyle name="Normal 4 2 2 3 4 3 4" xfId="26015" xr:uid="{00000000-0005-0000-0000-0000845C0000}"/>
    <cellStyle name="Normal 4 2 2 3 4 4" xfId="12555" xr:uid="{00000000-0005-0000-0000-0000855C0000}"/>
    <cellStyle name="Normal 4 2 2 3 4 4 2" xfId="19338" xr:uid="{00000000-0005-0000-0000-0000865C0000}"/>
    <cellStyle name="Normal 4 2 2 3 4 4 2 2" xfId="34451" xr:uid="{00000000-0005-0000-0000-0000875C0000}"/>
    <cellStyle name="Normal 4 2 2 3 4 4 3" xfId="27683" xr:uid="{00000000-0005-0000-0000-0000885C0000}"/>
    <cellStyle name="Normal 4 2 2 3 4 5" xfId="15943" xr:uid="{00000000-0005-0000-0000-0000895C0000}"/>
    <cellStyle name="Normal 4 2 2 3 4 5 2" xfId="31067" xr:uid="{00000000-0005-0000-0000-00008A5C0000}"/>
    <cellStyle name="Normal 4 2 2 3 4 6" xfId="9145" xr:uid="{00000000-0005-0000-0000-00008B5C0000}"/>
    <cellStyle name="Normal 4 2 2 3 4 6 2" xfId="24299" xr:uid="{00000000-0005-0000-0000-00008C5C0000}"/>
    <cellStyle name="Normal 4 2 2 3 4 7" xfId="22746" xr:uid="{00000000-0005-0000-0000-00008D5C0000}"/>
    <cellStyle name="Normal 4 2 2 3 5" xfId="9567" xr:uid="{00000000-0005-0000-0000-00008E5C0000}"/>
    <cellStyle name="Normal 4 2 2 3 5 2" xfId="11303" xr:uid="{00000000-0005-0000-0000-00008F5C0000}"/>
    <cellStyle name="Normal 4 2 2 3 5 2 2" xfId="14688" xr:uid="{00000000-0005-0000-0000-0000905C0000}"/>
    <cellStyle name="Normal 4 2 2 3 5 2 2 2" xfId="21472" xr:uid="{00000000-0005-0000-0000-0000915C0000}"/>
    <cellStyle name="Normal 4 2 2 3 5 2 2 2 2" xfId="36585" xr:uid="{00000000-0005-0000-0000-0000925C0000}"/>
    <cellStyle name="Normal 4 2 2 3 5 2 2 3" xfId="29817" xr:uid="{00000000-0005-0000-0000-0000935C0000}"/>
    <cellStyle name="Normal 4 2 2 3 5 2 3" xfId="18088" xr:uid="{00000000-0005-0000-0000-0000945C0000}"/>
    <cellStyle name="Normal 4 2 2 3 5 2 3 2" xfId="33201" xr:uid="{00000000-0005-0000-0000-0000955C0000}"/>
    <cellStyle name="Normal 4 2 2 3 5 2 4" xfId="26433" xr:uid="{00000000-0005-0000-0000-0000965C0000}"/>
    <cellStyle name="Normal 4 2 2 3 5 3" xfId="12975" xr:uid="{00000000-0005-0000-0000-0000975C0000}"/>
    <cellStyle name="Normal 4 2 2 3 5 3 2" xfId="19759" xr:uid="{00000000-0005-0000-0000-0000985C0000}"/>
    <cellStyle name="Normal 4 2 2 3 5 3 2 2" xfId="34872" xr:uid="{00000000-0005-0000-0000-0000995C0000}"/>
    <cellStyle name="Normal 4 2 2 3 5 3 3" xfId="28104" xr:uid="{00000000-0005-0000-0000-00009A5C0000}"/>
    <cellStyle name="Normal 4 2 2 3 5 4" xfId="16361" xr:uid="{00000000-0005-0000-0000-00009B5C0000}"/>
    <cellStyle name="Normal 4 2 2 3 5 4 2" xfId="31485" xr:uid="{00000000-0005-0000-0000-00009C5C0000}"/>
    <cellStyle name="Normal 4 2 2 3 5 5" xfId="24720" xr:uid="{00000000-0005-0000-0000-00009D5C0000}"/>
    <cellStyle name="Normal 4 2 2 3 6" xfId="10469" xr:uid="{00000000-0005-0000-0000-00009E5C0000}"/>
    <cellStyle name="Normal 4 2 2 3 6 2" xfId="13854" xr:uid="{00000000-0005-0000-0000-00009F5C0000}"/>
    <cellStyle name="Normal 4 2 2 3 6 2 2" xfId="20638" xr:uid="{00000000-0005-0000-0000-0000A05C0000}"/>
    <cellStyle name="Normal 4 2 2 3 6 2 2 2" xfId="35751" xr:uid="{00000000-0005-0000-0000-0000A15C0000}"/>
    <cellStyle name="Normal 4 2 2 3 6 2 3" xfId="28983" xr:uid="{00000000-0005-0000-0000-0000A25C0000}"/>
    <cellStyle name="Normal 4 2 2 3 6 3" xfId="17254" xr:uid="{00000000-0005-0000-0000-0000A35C0000}"/>
    <cellStyle name="Normal 4 2 2 3 6 3 2" xfId="32367" xr:uid="{00000000-0005-0000-0000-0000A45C0000}"/>
    <cellStyle name="Normal 4 2 2 3 6 4" xfId="25599" xr:uid="{00000000-0005-0000-0000-0000A55C0000}"/>
    <cellStyle name="Normal 4 2 2 3 7" xfId="12139" xr:uid="{00000000-0005-0000-0000-0000A65C0000}"/>
    <cellStyle name="Normal 4 2 2 3 7 2" xfId="18922" xr:uid="{00000000-0005-0000-0000-0000A75C0000}"/>
    <cellStyle name="Normal 4 2 2 3 7 2 2" xfId="34035" xr:uid="{00000000-0005-0000-0000-0000A85C0000}"/>
    <cellStyle name="Normal 4 2 2 3 7 3" xfId="27267" xr:uid="{00000000-0005-0000-0000-0000A95C0000}"/>
    <cellStyle name="Normal 4 2 2 3 8" xfId="15528" xr:uid="{00000000-0005-0000-0000-0000AA5C0000}"/>
    <cellStyle name="Normal 4 2 2 3 8 2" xfId="30651" xr:uid="{00000000-0005-0000-0000-0000AB5C0000}"/>
    <cellStyle name="Normal 4 2 2 3 9" xfId="8728" xr:uid="{00000000-0005-0000-0000-0000AC5C0000}"/>
    <cellStyle name="Normal 4 2 2 3 9 2" xfId="23883" xr:uid="{00000000-0005-0000-0000-0000AD5C0000}"/>
    <cellStyle name="Normal 4 2 2 4" xfId="6897" xr:uid="{00000000-0005-0000-0000-0000AE5C0000}"/>
    <cellStyle name="Normal 4 2 2 4 2" xfId="7106" xr:uid="{00000000-0005-0000-0000-0000AF5C0000}"/>
    <cellStyle name="Normal 4 2 2 4 2 2" xfId="7523" xr:uid="{00000000-0005-0000-0000-0000B05C0000}"/>
    <cellStyle name="Normal 4 2 2 4 2 2 2" xfId="10245" xr:uid="{00000000-0005-0000-0000-0000B15C0000}"/>
    <cellStyle name="Normal 4 2 2 4 2 2 2 2" xfId="11982" xr:uid="{00000000-0005-0000-0000-0000B25C0000}"/>
    <cellStyle name="Normal 4 2 2 4 2 2 2 2 2" xfId="15367" xr:uid="{00000000-0005-0000-0000-0000B35C0000}"/>
    <cellStyle name="Normal 4 2 2 4 2 2 2 2 2 2" xfId="22151" xr:uid="{00000000-0005-0000-0000-0000B45C0000}"/>
    <cellStyle name="Normal 4 2 2 4 2 2 2 2 2 2 2" xfId="37264" xr:uid="{00000000-0005-0000-0000-0000B55C0000}"/>
    <cellStyle name="Normal 4 2 2 4 2 2 2 2 2 3" xfId="30496" xr:uid="{00000000-0005-0000-0000-0000B65C0000}"/>
    <cellStyle name="Normal 4 2 2 4 2 2 2 2 3" xfId="18767" xr:uid="{00000000-0005-0000-0000-0000B75C0000}"/>
    <cellStyle name="Normal 4 2 2 4 2 2 2 2 3 2" xfId="33880" xr:uid="{00000000-0005-0000-0000-0000B85C0000}"/>
    <cellStyle name="Normal 4 2 2 4 2 2 2 2 4" xfId="27112" xr:uid="{00000000-0005-0000-0000-0000B95C0000}"/>
    <cellStyle name="Normal 4 2 2 4 2 2 2 3" xfId="13654" xr:uid="{00000000-0005-0000-0000-0000BA5C0000}"/>
    <cellStyle name="Normal 4 2 2 4 2 2 2 3 2" xfId="20438" xr:uid="{00000000-0005-0000-0000-0000BB5C0000}"/>
    <cellStyle name="Normal 4 2 2 4 2 2 2 3 2 2" xfId="35551" xr:uid="{00000000-0005-0000-0000-0000BC5C0000}"/>
    <cellStyle name="Normal 4 2 2 4 2 2 2 3 3" xfId="28783" xr:uid="{00000000-0005-0000-0000-0000BD5C0000}"/>
    <cellStyle name="Normal 4 2 2 4 2 2 2 4" xfId="17041" xr:uid="{00000000-0005-0000-0000-0000BE5C0000}"/>
    <cellStyle name="Normal 4 2 2 4 2 2 2 4 2" xfId="32164" xr:uid="{00000000-0005-0000-0000-0000BF5C0000}"/>
    <cellStyle name="Normal 4 2 2 4 2 2 2 5" xfId="25399" xr:uid="{00000000-0005-0000-0000-0000C05C0000}"/>
    <cellStyle name="Normal 4 2 2 4 2 2 3" xfId="11148" xr:uid="{00000000-0005-0000-0000-0000C15C0000}"/>
    <cellStyle name="Normal 4 2 2 4 2 2 3 2" xfId="14533" xr:uid="{00000000-0005-0000-0000-0000C25C0000}"/>
    <cellStyle name="Normal 4 2 2 4 2 2 3 2 2" xfId="21317" xr:uid="{00000000-0005-0000-0000-0000C35C0000}"/>
    <cellStyle name="Normal 4 2 2 4 2 2 3 2 2 2" xfId="36430" xr:uid="{00000000-0005-0000-0000-0000C45C0000}"/>
    <cellStyle name="Normal 4 2 2 4 2 2 3 2 3" xfId="29662" xr:uid="{00000000-0005-0000-0000-0000C55C0000}"/>
    <cellStyle name="Normal 4 2 2 4 2 2 3 3" xfId="17933" xr:uid="{00000000-0005-0000-0000-0000C65C0000}"/>
    <cellStyle name="Normal 4 2 2 4 2 2 3 3 2" xfId="33046" xr:uid="{00000000-0005-0000-0000-0000C75C0000}"/>
    <cellStyle name="Normal 4 2 2 4 2 2 3 4" xfId="26278" xr:uid="{00000000-0005-0000-0000-0000C85C0000}"/>
    <cellStyle name="Normal 4 2 2 4 2 2 4" xfId="12818" xr:uid="{00000000-0005-0000-0000-0000C95C0000}"/>
    <cellStyle name="Normal 4 2 2 4 2 2 4 2" xfId="19601" xr:uid="{00000000-0005-0000-0000-0000CA5C0000}"/>
    <cellStyle name="Normal 4 2 2 4 2 2 4 2 2" xfId="34714" xr:uid="{00000000-0005-0000-0000-0000CB5C0000}"/>
    <cellStyle name="Normal 4 2 2 4 2 2 4 3" xfId="27946" xr:uid="{00000000-0005-0000-0000-0000CC5C0000}"/>
    <cellStyle name="Normal 4 2 2 4 2 2 5" xfId="16206" xr:uid="{00000000-0005-0000-0000-0000CD5C0000}"/>
    <cellStyle name="Normal 4 2 2 4 2 2 5 2" xfId="31330" xr:uid="{00000000-0005-0000-0000-0000CE5C0000}"/>
    <cellStyle name="Normal 4 2 2 4 2 2 6" xfId="9408" xr:uid="{00000000-0005-0000-0000-0000CF5C0000}"/>
    <cellStyle name="Normal 4 2 2 4 2 2 6 2" xfId="24562" xr:uid="{00000000-0005-0000-0000-0000D05C0000}"/>
    <cellStyle name="Normal 4 2 2 4 2 2 7" xfId="23009" xr:uid="{00000000-0005-0000-0000-0000D15C0000}"/>
    <cellStyle name="Normal 4 2 2 4 2 3" xfId="9830" xr:uid="{00000000-0005-0000-0000-0000D25C0000}"/>
    <cellStyle name="Normal 4 2 2 4 2 3 2" xfId="11566" xr:uid="{00000000-0005-0000-0000-0000D35C0000}"/>
    <cellStyle name="Normal 4 2 2 4 2 3 2 2" xfId="14951" xr:uid="{00000000-0005-0000-0000-0000D45C0000}"/>
    <cellStyle name="Normal 4 2 2 4 2 3 2 2 2" xfId="21735" xr:uid="{00000000-0005-0000-0000-0000D55C0000}"/>
    <cellStyle name="Normal 4 2 2 4 2 3 2 2 2 2" xfId="36848" xr:uid="{00000000-0005-0000-0000-0000D65C0000}"/>
    <cellStyle name="Normal 4 2 2 4 2 3 2 2 3" xfId="30080" xr:uid="{00000000-0005-0000-0000-0000D75C0000}"/>
    <cellStyle name="Normal 4 2 2 4 2 3 2 3" xfId="18351" xr:uid="{00000000-0005-0000-0000-0000D85C0000}"/>
    <cellStyle name="Normal 4 2 2 4 2 3 2 3 2" xfId="33464" xr:uid="{00000000-0005-0000-0000-0000D95C0000}"/>
    <cellStyle name="Normal 4 2 2 4 2 3 2 4" xfId="26696" xr:uid="{00000000-0005-0000-0000-0000DA5C0000}"/>
    <cellStyle name="Normal 4 2 2 4 2 3 3" xfId="13238" xr:uid="{00000000-0005-0000-0000-0000DB5C0000}"/>
    <cellStyle name="Normal 4 2 2 4 2 3 3 2" xfId="20022" xr:uid="{00000000-0005-0000-0000-0000DC5C0000}"/>
    <cellStyle name="Normal 4 2 2 4 2 3 3 2 2" xfId="35135" xr:uid="{00000000-0005-0000-0000-0000DD5C0000}"/>
    <cellStyle name="Normal 4 2 2 4 2 3 3 3" xfId="28367" xr:uid="{00000000-0005-0000-0000-0000DE5C0000}"/>
    <cellStyle name="Normal 4 2 2 4 2 3 4" xfId="16624" xr:uid="{00000000-0005-0000-0000-0000DF5C0000}"/>
    <cellStyle name="Normal 4 2 2 4 2 3 4 2" xfId="31748" xr:uid="{00000000-0005-0000-0000-0000E05C0000}"/>
    <cellStyle name="Normal 4 2 2 4 2 3 5" xfId="24983" xr:uid="{00000000-0005-0000-0000-0000E15C0000}"/>
    <cellStyle name="Normal 4 2 2 4 2 4" xfId="10733" xr:uid="{00000000-0005-0000-0000-0000E25C0000}"/>
    <cellStyle name="Normal 4 2 2 4 2 4 2" xfId="14117" xr:uid="{00000000-0005-0000-0000-0000E35C0000}"/>
    <cellStyle name="Normal 4 2 2 4 2 4 2 2" xfId="20901" xr:uid="{00000000-0005-0000-0000-0000E45C0000}"/>
    <cellStyle name="Normal 4 2 2 4 2 4 2 2 2" xfId="36014" xr:uid="{00000000-0005-0000-0000-0000E55C0000}"/>
    <cellStyle name="Normal 4 2 2 4 2 4 2 3" xfId="29246" xr:uid="{00000000-0005-0000-0000-0000E65C0000}"/>
    <cellStyle name="Normal 4 2 2 4 2 4 3" xfId="17517" xr:uid="{00000000-0005-0000-0000-0000E75C0000}"/>
    <cellStyle name="Normal 4 2 2 4 2 4 3 2" xfId="32630" xr:uid="{00000000-0005-0000-0000-0000E85C0000}"/>
    <cellStyle name="Normal 4 2 2 4 2 4 4" xfId="25862" xr:uid="{00000000-0005-0000-0000-0000E95C0000}"/>
    <cellStyle name="Normal 4 2 2 4 2 5" xfId="12402" xr:uid="{00000000-0005-0000-0000-0000EA5C0000}"/>
    <cellStyle name="Normal 4 2 2 4 2 5 2" xfId="19185" xr:uid="{00000000-0005-0000-0000-0000EB5C0000}"/>
    <cellStyle name="Normal 4 2 2 4 2 5 2 2" xfId="34298" xr:uid="{00000000-0005-0000-0000-0000EC5C0000}"/>
    <cellStyle name="Normal 4 2 2 4 2 5 3" xfId="27530" xr:uid="{00000000-0005-0000-0000-0000ED5C0000}"/>
    <cellStyle name="Normal 4 2 2 4 2 6" xfId="15790" xr:uid="{00000000-0005-0000-0000-0000EE5C0000}"/>
    <cellStyle name="Normal 4 2 2 4 2 6 2" xfId="30914" xr:uid="{00000000-0005-0000-0000-0000EF5C0000}"/>
    <cellStyle name="Normal 4 2 2 4 2 7" xfId="8992" xr:uid="{00000000-0005-0000-0000-0000F05C0000}"/>
    <cellStyle name="Normal 4 2 2 4 2 7 2" xfId="24146" xr:uid="{00000000-0005-0000-0000-0000F15C0000}"/>
    <cellStyle name="Normal 4 2 2 4 2 8" xfId="22593" xr:uid="{00000000-0005-0000-0000-0000F25C0000}"/>
    <cellStyle name="Normal 4 2 2 4 3" xfId="7315" xr:uid="{00000000-0005-0000-0000-0000F35C0000}"/>
    <cellStyle name="Normal 4 2 2 4 3 2" xfId="10037" xr:uid="{00000000-0005-0000-0000-0000F45C0000}"/>
    <cellStyle name="Normal 4 2 2 4 3 2 2" xfId="11774" xr:uid="{00000000-0005-0000-0000-0000F55C0000}"/>
    <cellStyle name="Normal 4 2 2 4 3 2 2 2" xfId="15159" xr:uid="{00000000-0005-0000-0000-0000F65C0000}"/>
    <cellStyle name="Normal 4 2 2 4 3 2 2 2 2" xfId="21943" xr:uid="{00000000-0005-0000-0000-0000F75C0000}"/>
    <cellStyle name="Normal 4 2 2 4 3 2 2 2 2 2" xfId="37056" xr:uid="{00000000-0005-0000-0000-0000F85C0000}"/>
    <cellStyle name="Normal 4 2 2 4 3 2 2 2 3" xfId="30288" xr:uid="{00000000-0005-0000-0000-0000F95C0000}"/>
    <cellStyle name="Normal 4 2 2 4 3 2 2 3" xfId="18559" xr:uid="{00000000-0005-0000-0000-0000FA5C0000}"/>
    <cellStyle name="Normal 4 2 2 4 3 2 2 3 2" xfId="33672" xr:uid="{00000000-0005-0000-0000-0000FB5C0000}"/>
    <cellStyle name="Normal 4 2 2 4 3 2 2 4" xfId="26904" xr:uid="{00000000-0005-0000-0000-0000FC5C0000}"/>
    <cellStyle name="Normal 4 2 2 4 3 2 3" xfId="13446" xr:uid="{00000000-0005-0000-0000-0000FD5C0000}"/>
    <cellStyle name="Normal 4 2 2 4 3 2 3 2" xfId="20230" xr:uid="{00000000-0005-0000-0000-0000FE5C0000}"/>
    <cellStyle name="Normal 4 2 2 4 3 2 3 2 2" xfId="35343" xr:uid="{00000000-0005-0000-0000-0000FF5C0000}"/>
    <cellStyle name="Normal 4 2 2 4 3 2 3 3" xfId="28575" xr:uid="{00000000-0005-0000-0000-0000005D0000}"/>
    <cellStyle name="Normal 4 2 2 4 3 2 4" xfId="16833" xr:uid="{00000000-0005-0000-0000-0000015D0000}"/>
    <cellStyle name="Normal 4 2 2 4 3 2 4 2" xfId="31956" xr:uid="{00000000-0005-0000-0000-0000025D0000}"/>
    <cellStyle name="Normal 4 2 2 4 3 2 5" xfId="25191" xr:uid="{00000000-0005-0000-0000-0000035D0000}"/>
    <cellStyle name="Normal 4 2 2 4 3 3" xfId="10940" xr:uid="{00000000-0005-0000-0000-0000045D0000}"/>
    <cellStyle name="Normal 4 2 2 4 3 3 2" xfId="14325" xr:uid="{00000000-0005-0000-0000-0000055D0000}"/>
    <cellStyle name="Normal 4 2 2 4 3 3 2 2" xfId="21109" xr:uid="{00000000-0005-0000-0000-0000065D0000}"/>
    <cellStyle name="Normal 4 2 2 4 3 3 2 2 2" xfId="36222" xr:uid="{00000000-0005-0000-0000-0000075D0000}"/>
    <cellStyle name="Normal 4 2 2 4 3 3 2 3" xfId="29454" xr:uid="{00000000-0005-0000-0000-0000085D0000}"/>
    <cellStyle name="Normal 4 2 2 4 3 3 3" xfId="17725" xr:uid="{00000000-0005-0000-0000-0000095D0000}"/>
    <cellStyle name="Normal 4 2 2 4 3 3 3 2" xfId="32838" xr:uid="{00000000-0005-0000-0000-00000A5D0000}"/>
    <cellStyle name="Normal 4 2 2 4 3 3 4" xfId="26070" xr:uid="{00000000-0005-0000-0000-00000B5D0000}"/>
    <cellStyle name="Normal 4 2 2 4 3 4" xfId="12610" xr:uid="{00000000-0005-0000-0000-00000C5D0000}"/>
    <cellStyle name="Normal 4 2 2 4 3 4 2" xfId="19393" xr:uid="{00000000-0005-0000-0000-00000D5D0000}"/>
    <cellStyle name="Normal 4 2 2 4 3 4 2 2" xfId="34506" xr:uid="{00000000-0005-0000-0000-00000E5D0000}"/>
    <cellStyle name="Normal 4 2 2 4 3 4 3" xfId="27738" xr:uid="{00000000-0005-0000-0000-00000F5D0000}"/>
    <cellStyle name="Normal 4 2 2 4 3 5" xfId="15998" xr:uid="{00000000-0005-0000-0000-0000105D0000}"/>
    <cellStyle name="Normal 4 2 2 4 3 5 2" xfId="31122" xr:uid="{00000000-0005-0000-0000-0000115D0000}"/>
    <cellStyle name="Normal 4 2 2 4 3 6" xfId="9200" xr:uid="{00000000-0005-0000-0000-0000125D0000}"/>
    <cellStyle name="Normal 4 2 2 4 3 6 2" xfId="24354" xr:uid="{00000000-0005-0000-0000-0000135D0000}"/>
    <cellStyle name="Normal 4 2 2 4 3 7" xfId="22801" xr:uid="{00000000-0005-0000-0000-0000145D0000}"/>
    <cellStyle name="Normal 4 2 2 4 4" xfId="9622" xr:uid="{00000000-0005-0000-0000-0000155D0000}"/>
    <cellStyle name="Normal 4 2 2 4 4 2" xfId="11358" xr:uid="{00000000-0005-0000-0000-0000165D0000}"/>
    <cellStyle name="Normal 4 2 2 4 4 2 2" xfId="14743" xr:uid="{00000000-0005-0000-0000-0000175D0000}"/>
    <cellStyle name="Normal 4 2 2 4 4 2 2 2" xfId="21527" xr:uid="{00000000-0005-0000-0000-0000185D0000}"/>
    <cellStyle name="Normal 4 2 2 4 4 2 2 2 2" xfId="36640" xr:uid="{00000000-0005-0000-0000-0000195D0000}"/>
    <cellStyle name="Normal 4 2 2 4 4 2 2 3" xfId="29872" xr:uid="{00000000-0005-0000-0000-00001A5D0000}"/>
    <cellStyle name="Normal 4 2 2 4 4 2 3" xfId="18143" xr:uid="{00000000-0005-0000-0000-00001B5D0000}"/>
    <cellStyle name="Normal 4 2 2 4 4 2 3 2" xfId="33256" xr:uid="{00000000-0005-0000-0000-00001C5D0000}"/>
    <cellStyle name="Normal 4 2 2 4 4 2 4" xfId="26488" xr:uid="{00000000-0005-0000-0000-00001D5D0000}"/>
    <cellStyle name="Normal 4 2 2 4 4 3" xfId="13030" xr:uid="{00000000-0005-0000-0000-00001E5D0000}"/>
    <cellStyle name="Normal 4 2 2 4 4 3 2" xfId="19814" xr:uid="{00000000-0005-0000-0000-00001F5D0000}"/>
    <cellStyle name="Normal 4 2 2 4 4 3 2 2" xfId="34927" xr:uid="{00000000-0005-0000-0000-0000205D0000}"/>
    <cellStyle name="Normal 4 2 2 4 4 3 3" xfId="28159" xr:uid="{00000000-0005-0000-0000-0000215D0000}"/>
    <cellStyle name="Normal 4 2 2 4 4 4" xfId="16416" xr:uid="{00000000-0005-0000-0000-0000225D0000}"/>
    <cellStyle name="Normal 4 2 2 4 4 4 2" xfId="31540" xr:uid="{00000000-0005-0000-0000-0000235D0000}"/>
    <cellStyle name="Normal 4 2 2 4 4 5" xfId="24775" xr:uid="{00000000-0005-0000-0000-0000245D0000}"/>
    <cellStyle name="Normal 4 2 2 4 5" xfId="10525" xr:uid="{00000000-0005-0000-0000-0000255D0000}"/>
    <cellStyle name="Normal 4 2 2 4 5 2" xfId="13909" xr:uid="{00000000-0005-0000-0000-0000265D0000}"/>
    <cellStyle name="Normal 4 2 2 4 5 2 2" xfId="20693" xr:uid="{00000000-0005-0000-0000-0000275D0000}"/>
    <cellStyle name="Normal 4 2 2 4 5 2 2 2" xfId="35806" xr:uid="{00000000-0005-0000-0000-0000285D0000}"/>
    <cellStyle name="Normal 4 2 2 4 5 2 3" xfId="29038" xr:uid="{00000000-0005-0000-0000-0000295D0000}"/>
    <cellStyle name="Normal 4 2 2 4 5 3" xfId="17309" xr:uid="{00000000-0005-0000-0000-00002A5D0000}"/>
    <cellStyle name="Normal 4 2 2 4 5 3 2" xfId="32422" xr:uid="{00000000-0005-0000-0000-00002B5D0000}"/>
    <cellStyle name="Normal 4 2 2 4 5 4" xfId="25654" xr:uid="{00000000-0005-0000-0000-00002C5D0000}"/>
    <cellStyle name="Normal 4 2 2 4 6" xfId="12194" xr:uid="{00000000-0005-0000-0000-00002D5D0000}"/>
    <cellStyle name="Normal 4 2 2 4 6 2" xfId="18977" xr:uid="{00000000-0005-0000-0000-00002E5D0000}"/>
    <cellStyle name="Normal 4 2 2 4 6 2 2" xfId="34090" xr:uid="{00000000-0005-0000-0000-00002F5D0000}"/>
    <cellStyle name="Normal 4 2 2 4 6 3" xfId="27322" xr:uid="{00000000-0005-0000-0000-0000305D0000}"/>
    <cellStyle name="Normal 4 2 2 4 7" xfId="15582" xr:uid="{00000000-0005-0000-0000-0000315D0000}"/>
    <cellStyle name="Normal 4 2 2 4 7 2" xfId="30706" xr:uid="{00000000-0005-0000-0000-0000325D0000}"/>
    <cellStyle name="Normal 4 2 2 4 8" xfId="8783" xr:uid="{00000000-0005-0000-0000-0000335D0000}"/>
    <cellStyle name="Normal 4 2 2 4 8 2" xfId="23938" xr:uid="{00000000-0005-0000-0000-0000345D0000}"/>
    <cellStyle name="Normal 4 2 2 4 9" xfId="22385" xr:uid="{00000000-0005-0000-0000-0000355D0000}"/>
    <cellStyle name="Normal 4 2 2 5" xfId="7004" xr:uid="{00000000-0005-0000-0000-0000365D0000}"/>
    <cellStyle name="Normal 4 2 2 5 2" xfId="7420" xr:uid="{00000000-0005-0000-0000-0000375D0000}"/>
    <cellStyle name="Normal 4 2 2 5 2 2" xfId="10142" xr:uid="{00000000-0005-0000-0000-0000385D0000}"/>
    <cellStyle name="Normal 4 2 2 5 2 2 2" xfId="11879" xr:uid="{00000000-0005-0000-0000-0000395D0000}"/>
    <cellStyle name="Normal 4 2 2 5 2 2 2 2" xfId="15264" xr:uid="{00000000-0005-0000-0000-00003A5D0000}"/>
    <cellStyle name="Normal 4 2 2 5 2 2 2 2 2" xfId="22048" xr:uid="{00000000-0005-0000-0000-00003B5D0000}"/>
    <cellStyle name="Normal 4 2 2 5 2 2 2 2 2 2" xfId="37161" xr:uid="{00000000-0005-0000-0000-00003C5D0000}"/>
    <cellStyle name="Normal 4 2 2 5 2 2 2 2 3" xfId="30393" xr:uid="{00000000-0005-0000-0000-00003D5D0000}"/>
    <cellStyle name="Normal 4 2 2 5 2 2 2 3" xfId="18664" xr:uid="{00000000-0005-0000-0000-00003E5D0000}"/>
    <cellStyle name="Normal 4 2 2 5 2 2 2 3 2" xfId="33777" xr:uid="{00000000-0005-0000-0000-00003F5D0000}"/>
    <cellStyle name="Normal 4 2 2 5 2 2 2 4" xfId="27009" xr:uid="{00000000-0005-0000-0000-0000405D0000}"/>
    <cellStyle name="Normal 4 2 2 5 2 2 3" xfId="13551" xr:uid="{00000000-0005-0000-0000-0000415D0000}"/>
    <cellStyle name="Normal 4 2 2 5 2 2 3 2" xfId="20335" xr:uid="{00000000-0005-0000-0000-0000425D0000}"/>
    <cellStyle name="Normal 4 2 2 5 2 2 3 2 2" xfId="35448" xr:uid="{00000000-0005-0000-0000-0000435D0000}"/>
    <cellStyle name="Normal 4 2 2 5 2 2 3 3" xfId="28680" xr:uid="{00000000-0005-0000-0000-0000445D0000}"/>
    <cellStyle name="Normal 4 2 2 5 2 2 4" xfId="16938" xr:uid="{00000000-0005-0000-0000-0000455D0000}"/>
    <cellStyle name="Normal 4 2 2 5 2 2 4 2" xfId="32061" xr:uid="{00000000-0005-0000-0000-0000465D0000}"/>
    <cellStyle name="Normal 4 2 2 5 2 2 5" xfId="25296" xr:uid="{00000000-0005-0000-0000-0000475D0000}"/>
    <cellStyle name="Normal 4 2 2 5 2 3" xfId="11045" xr:uid="{00000000-0005-0000-0000-0000485D0000}"/>
    <cellStyle name="Normal 4 2 2 5 2 3 2" xfId="14430" xr:uid="{00000000-0005-0000-0000-0000495D0000}"/>
    <cellStyle name="Normal 4 2 2 5 2 3 2 2" xfId="21214" xr:uid="{00000000-0005-0000-0000-00004A5D0000}"/>
    <cellStyle name="Normal 4 2 2 5 2 3 2 2 2" xfId="36327" xr:uid="{00000000-0005-0000-0000-00004B5D0000}"/>
    <cellStyle name="Normal 4 2 2 5 2 3 2 3" xfId="29559" xr:uid="{00000000-0005-0000-0000-00004C5D0000}"/>
    <cellStyle name="Normal 4 2 2 5 2 3 3" xfId="17830" xr:uid="{00000000-0005-0000-0000-00004D5D0000}"/>
    <cellStyle name="Normal 4 2 2 5 2 3 3 2" xfId="32943" xr:uid="{00000000-0005-0000-0000-00004E5D0000}"/>
    <cellStyle name="Normal 4 2 2 5 2 3 4" xfId="26175" xr:uid="{00000000-0005-0000-0000-00004F5D0000}"/>
    <cellStyle name="Normal 4 2 2 5 2 4" xfId="12715" xr:uid="{00000000-0005-0000-0000-0000505D0000}"/>
    <cellStyle name="Normal 4 2 2 5 2 4 2" xfId="19498" xr:uid="{00000000-0005-0000-0000-0000515D0000}"/>
    <cellStyle name="Normal 4 2 2 5 2 4 2 2" xfId="34611" xr:uid="{00000000-0005-0000-0000-0000525D0000}"/>
    <cellStyle name="Normal 4 2 2 5 2 4 3" xfId="27843" xr:uid="{00000000-0005-0000-0000-0000535D0000}"/>
    <cellStyle name="Normal 4 2 2 5 2 5" xfId="16103" xr:uid="{00000000-0005-0000-0000-0000545D0000}"/>
    <cellStyle name="Normal 4 2 2 5 2 5 2" xfId="31227" xr:uid="{00000000-0005-0000-0000-0000555D0000}"/>
    <cellStyle name="Normal 4 2 2 5 2 6" xfId="9305" xr:uid="{00000000-0005-0000-0000-0000565D0000}"/>
    <cellStyle name="Normal 4 2 2 5 2 6 2" xfId="24459" xr:uid="{00000000-0005-0000-0000-0000575D0000}"/>
    <cellStyle name="Normal 4 2 2 5 2 7" xfId="22906" xr:uid="{00000000-0005-0000-0000-0000585D0000}"/>
    <cellStyle name="Normal 4 2 2 5 3" xfId="9727" xr:uid="{00000000-0005-0000-0000-0000595D0000}"/>
    <cellStyle name="Normal 4 2 2 5 3 2" xfId="11463" xr:uid="{00000000-0005-0000-0000-00005A5D0000}"/>
    <cellStyle name="Normal 4 2 2 5 3 2 2" xfId="14848" xr:uid="{00000000-0005-0000-0000-00005B5D0000}"/>
    <cellStyle name="Normal 4 2 2 5 3 2 2 2" xfId="21632" xr:uid="{00000000-0005-0000-0000-00005C5D0000}"/>
    <cellStyle name="Normal 4 2 2 5 3 2 2 2 2" xfId="36745" xr:uid="{00000000-0005-0000-0000-00005D5D0000}"/>
    <cellStyle name="Normal 4 2 2 5 3 2 2 3" xfId="29977" xr:uid="{00000000-0005-0000-0000-00005E5D0000}"/>
    <cellStyle name="Normal 4 2 2 5 3 2 3" xfId="18248" xr:uid="{00000000-0005-0000-0000-00005F5D0000}"/>
    <cellStyle name="Normal 4 2 2 5 3 2 3 2" xfId="33361" xr:uid="{00000000-0005-0000-0000-0000605D0000}"/>
    <cellStyle name="Normal 4 2 2 5 3 2 4" xfId="26593" xr:uid="{00000000-0005-0000-0000-0000615D0000}"/>
    <cellStyle name="Normal 4 2 2 5 3 3" xfId="13135" xr:uid="{00000000-0005-0000-0000-0000625D0000}"/>
    <cellStyle name="Normal 4 2 2 5 3 3 2" xfId="19919" xr:uid="{00000000-0005-0000-0000-0000635D0000}"/>
    <cellStyle name="Normal 4 2 2 5 3 3 2 2" xfId="35032" xr:uid="{00000000-0005-0000-0000-0000645D0000}"/>
    <cellStyle name="Normal 4 2 2 5 3 3 3" xfId="28264" xr:uid="{00000000-0005-0000-0000-0000655D0000}"/>
    <cellStyle name="Normal 4 2 2 5 3 4" xfId="16521" xr:uid="{00000000-0005-0000-0000-0000665D0000}"/>
    <cellStyle name="Normal 4 2 2 5 3 4 2" xfId="31645" xr:uid="{00000000-0005-0000-0000-0000675D0000}"/>
    <cellStyle name="Normal 4 2 2 5 3 5" xfId="24880" xr:uid="{00000000-0005-0000-0000-0000685D0000}"/>
    <cellStyle name="Normal 4 2 2 5 4" xfId="10630" xr:uid="{00000000-0005-0000-0000-0000695D0000}"/>
    <cellStyle name="Normal 4 2 2 5 4 2" xfId="14014" xr:uid="{00000000-0005-0000-0000-00006A5D0000}"/>
    <cellStyle name="Normal 4 2 2 5 4 2 2" xfId="20798" xr:uid="{00000000-0005-0000-0000-00006B5D0000}"/>
    <cellStyle name="Normal 4 2 2 5 4 2 2 2" xfId="35911" xr:uid="{00000000-0005-0000-0000-00006C5D0000}"/>
    <cellStyle name="Normal 4 2 2 5 4 2 3" xfId="29143" xr:uid="{00000000-0005-0000-0000-00006D5D0000}"/>
    <cellStyle name="Normal 4 2 2 5 4 3" xfId="17414" xr:uid="{00000000-0005-0000-0000-00006E5D0000}"/>
    <cellStyle name="Normal 4 2 2 5 4 3 2" xfId="32527" xr:uid="{00000000-0005-0000-0000-00006F5D0000}"/>
    <cellStyle name="Normal 4 2 2 5 4 4" xfId="25759" xr:uid="{00000000-0005-0000-0000-0000705D0000}"/>
    <cellStyle name="Normal 4 2 2 5 5" xfId="12299" xr:uid="{00000000-0005-0000-0000-0000715D0000}"/>
    <cellStyle name="Normal 4 2 2 5 5 2" xfId="19082" xr:uid="{00000000-0005-0000-0000-0000725D0000}"/>
    <cellStyle name="Normal 4 2 2 5 5 2 2" xfId="34195" xr:uid="{00000000-0005-0000-0000-0000735D0000}"/>
    <cellStyle name="Normal 4 2 2 5 5 3" xfId="27427" xr:uid="{00000000-0005-0000-0000-0000745D0000}"/>
    <cellStyle name="Normal 4 2 2 5 6" xfId="15687" xr:uid="{00000000-0005-0000-0000-0000755D0000}"/>
    <cellStyle name="Normal 4 2 2 5 6 2" xfId="30811" xr:uid="{00000000-0005-0000-0000-0000765D0000}"/>
    <cellStyle name="Normal 4 2 2 5 7" xfId="8889" xr:uid="{00000000-0005-0000-0000-0000775D0000}"/>
    <cellStyle name="Normal 4 2 2 5 7 2" xfId="24043" xr:uid="{00000000-0005-0000-0000-0000785D0000}"/>
    <cellStyle name="Normal 4 2 2 5 8" xfId="22490" xr:uid="{00000000-0005-0000-0000-0000795D0000}"/>
    <cellStyle name="Normal 4 2 2 6" xfId="7214" xr:uid="{00000000-0005-0000-0000-00007A5D0000}"/>
    <cellStyle name="Normal 4 2 2 6 2" xfId="9935" xr:uid="{00000000-0005-0000-0000-00007B5D0000}"/>
    <cellStyle name="Normal 4 2 2 6 2 2" xfId="11671" xr:uid="{00000000-0005-0000-0000-00007C5D0000}"/>
    <cellStyle name="Normal 4 2 2 6 2 2 2" xfId="15056" xr:uid="{00000000-0005-0000-0000-00007D5D0000}"/>
    <cellStyle name="Normal 4 2 2 6 2 2 2 2" xfId="21840" xr:uid="{00000000-0005-0000-0000-00007E5D0000}"/>
    <cellStyle name="Normal 4 2 2 6 2 2 2 2 2" xfId="36953" xr:uid="{00000000-0005-0000-0000-00007F5D0000}"/>
    <cellStyle name="Normal 4 2 2 6 2 2 2 3" xfId="30185" xr:uid="{00000000-0005-0000-0000-0000805D0000}"/>
    <cellStyle name="Normal 4 2 2 6 2 2 3" xfId="18456" xr:uid="{00000000-0005-0000-0000-0000815D0000}"/>
    <cellStyle name="Normal 4 2 2 6 2 2 3 2" xfId="33569" xr:uid="{00000000-0005-0000-0000-0000825D0000}"/>
    <cellStyle name="Normal 4 2 2 6 2 2 4" xfId="26801" xr:uid="{00000000-0005-0000-0000-0000835D0000}"/>
    <cellStyle name="Normal 4 2 2 6 2 3" xfId="13343" xr:uid="{00000000-0005-0000-0000-0000845D0000}"/>
    <cellStyle name="Normal 4 2 2 6 2 3 2" xfId="20127" xr:uid="{00000000-0005-0000-0000-0000855D0000}"/>
    <cellStyle name="Normal 4 2 2 6 2 3 2 2" xfId="35240" xr:uid="{00000000-0005-0000-0000-0000865D0000}"/>
    <cellStyle name="Normal 4 2 2 6 2 3 3" xfId="28472" xr:uid="{00000000-0005-0000-0000-0000875D0000}"/>
    <cellStyle name="Normal 4 2 2 6 2 4" xfId="16730" xr:uid="{00000000-0005-0000-0000-0000885D0000}"/>
    <cellStyle name="Normal 4 2 2 6 2 4 2" xfId="31853" xr:uid="{00000000-0005-0000-0000-0000895D0000}"/>
    <cellStyle name="Normal 4 2 2 6 2 5" xfId="25088" xr:uid="{00000000-0005-0000-0000-00008A5D0000}"/>
    <cellStyle name="Normal 4 2 2 6 3" xfId="10838" xr:uid="{00000000-0005-0000-0000-00008B5D0000}"/>
    <cellStyle name="Normal 4 2 2 6 3 2" xfId="14222" xr:uid="{00000000-0005-0000-0000-00008C5D0000}"/>
    <cellStyle name="Normal 4 2 2 6 3 2 2" xfId="21006" xr:uid="{00000000-0005-0000-0000-00008D5D0000}"/>
    <cellStyle name="Normal 4 2 2 6 3 2 2 2" xfId="36119" xr:uid="{00000000-0005-0000-0000-00008E5D0000}"/>
    <cellStyle name="Normal 4 2 2 6 3 2 3" xfId="29351" xr:uid="{00000000-0005-0000-0000-00008F5D0000}"/>
    <cellStyle name="Normal 4 2 2 6 3 3" xfId="17622" xr:uid="{00000000-0005-0000-0000-0000905D0000}"/>
    <cellStyle name="Normal 4 2 2 6 3 3 2" xfId="32735" xr:uid="{00000000-0005-0000-0000-0000915D0000}"/>
    <cellStyle name="Normal 4 2 2 6 3 4" xfId="25967" xr:uid="{00000000-0005-0000-0000-0000925D0000}"/>
    <cellStyle name="Normal 4 2 2 6 4" xfId="12507" xr:uid="{00000000-0005-0000-0000-0000935D0000}"/>
    <cellStyle name="Normal 4 2 2 6 4 2" xfId="19290" xr:uid="{00000000-0005-0000-0000-0000945D0000}"/>
    <cellStyle name="Normal 4 2 2 6 4 2 2" xfId="34403" xr:uid="{00000000-0005-0000-0000-0000955D0000}"/>
    <cellStyle name="Normal 4 2 2 6 4 3" xfId="27635" xr:uid="{00000000-0005-0000-0000-0000965D0000}"/>
    <cellStyle name="Normal 4 2 2 6 5" xfId="15895" xr:uid="{00000000-0005-0000-0000-0000975D0000}"/>
    <cellStyle name="Normal 4 2 2 6 5 2" xfId="31019" xr:uid="{00000000-0005-0000-0000-0000985D0000}"/>
    <cellStyle name="Normal 4 2 2 6 6" xfId="9097" xr:uid="{00000000-0005-0000-0000-0000995D0000}"/>
    <cellStyle name="Normal 4 2 2 6 6 2" xfId="24251" xr:uid="{00000000-0005-0000-0000-00009A5D0000}"/>
    <cellStyle name="Normal 4 2 2 6 7" xfId="22698" xr:uid="{00000000-0005-0000-0000-00009B5D0000}"/>
    <cellStyle name="Normal 4 2 2 7" xfId="7775" xr:uid="{00000000-0005-0000-0000-00009C5D0000}"/>
    <cellStyle name="Normal 4 2 2 7 2" xfId="10419" xr:uid="{00000000-0005-0000-0000-00009D5D0000}"/>
    <cellStyle name="Normal 4 2 2 7 2 2" xfId="13806" xr:uid="{00000000-0005-0000-0000-00009E5D0000}"/>
    <cellStyle name="Normal 4 2 2 7 2 2 2" xfId="20590" xr:uid="{00000000-0005-0000-0000-00009F5D0000}"/>
    <cellStyle name="Normal 4 2 2 7 2 2 2 2" xfId="35703" xr:uid="{00000000-0005-0000-0000-0000A05D0000}"/>
    <cellStyle name="Normal 4 2 2 7 2 2 3" xfId="28935" xr:uid="{00000000-0005-0000-0000-0000A15D0000}"/>
    <cellStyle name="Normal 4 2 2 7 2 3" xfId="17206" xr:uid="{00000000-0005-0000-0000-0000A25D0000}"/>
    <cellStyle name="Normal 4 2 2 7 2 3 2" xfId="32319" xr:uid="{00000000-0005-0000-0000-0000A35D0000}"/>
    <cellStyle name="Normal 4 2 2 7 2 4" xfId="25551" xr:uid="{00000000-0005-0000-0000-0000A45D0000}"/>
    <cellStyle name="Normal 4 2 2 7 3" xfId="12927" xr:uid="{00000000-0005-0000-0000-0000A55D0000}"/>
    <cellStyle name="Normal 4 2 2 7 3 2" xfId="19711" xr:uid="{00000000-0005-0000-0000-0000A65D0000}"/>
    <cellStyle name="Normal 4 2 2 7 3 2 2" xfId="34824" xr:uid="{00000000-0005-0000-0000-0000A75D0000}"/>
    <cellStyle name="Normal 4 2 2 7 3 3" xfId="28056" xr:uid="{00000000-0005-0000-0000-0000A85D0000}"/>
    <cellStyle name="Normal 4 2 2 7 4" xfId="16313" xr:uid="{00000000-0005-0000-0000-0000A95D0000}"/>
    <cellStyle name="Normal 4 2 2 7 4 2" xfId="31437" xr:uid="{00000000-0005-0000-0000-0000AA5D0000}"/>
    <cellStyle name="Normal 4 2 2 7 5" xfId="9519" xr:uid="{00000000-0005-0000-0000-0000AB5D0000}"/>
    <cellStyle name="Normal 4 2 2 7 5 2" xfId="24672" xr:uid="{00000000-0005-0000-0000-0000AC5D0000}"/>
    <cellStyle name="Normal 4 2 2 8" xfId="11244" xr:uid="{00000000-0005-0000-0000-0000AD5D0000}"/>
    <cellStyle name="Normal 4 2 2 8 2" xfId="14629" xr:uid="{00000000-0005-0000-0000-0000AE5D0000}"/>
    <cellStyle name="Normal 4 2 2 8 2 2" xfId="21413" xr:uid="{00000000-0005-0000-0000-0000AF5D0000}"/>
    <cellStyle name="Normal 4 2 2 8 2 2 2" xfId="36526" xr:uid="{00000000-0005-0000-0000-0000B05D0000}"/>
    <cellStyle name="Normal 4 2 2 8 2 3" xfId="29758" xr:uid="{00000000-0005-0000-0000-0000B15D0000}"/>
    <cellStyle name="Normal 4 2 2 8 3" xfId="18029" xr:uid="{00000000-0005-0000-0000-0000B25D0000}"/>
    <cellStyle name="Normal 4 2 2 8 3 2" xfId="33142" xr:uid="{00000000-0005-0000-0000-0000B35D0000}"/>
    <cellStyle name="Normal 4 2 2 8 4" xfId="26374" xr:uid="{00000000-0005-0000-0000-0000B45D0000}"/>
    <cellStyle name="Normal 4 2 2 9" xfId="10381" xr:uid="{00000000-0005-0000-0000-0000B55D0000}"/>
    <cellStyle name="Normal 4 2 2 9 2" xfId="13768" xr:uid="{00000000-0005-0000-0000-0000B65D0000}"/>
    <cellStyle name="Normal 4 2 2 9 2 2" xfId="20552" xr:uid="{00000000-0005-0000-0000-0000B75D0000}"/>
    <cellStyle name="Normal 4 2 2 9 2 2 2" xfId="35665" xr:uid="{00000000-0005-0000-0000-0000B85D0000}"/>
    <cellStyle name="Normal 4 2 2 9 2 3" xfId="28897" xr:uid="{00000000-0005-0000-0000-0000B95D0000}"/>
    <cellStyle name="Normal 4 2 2 9 3" xfId="17171" xr:uid="{00000000-0005-0000-0000-0000BA5D0000}"/>
    <cellStyle name="Normal 4 2 2 9 3 2" xfId="32284" xr:uid="{00000000-0005-0000-0000-0000BB5D0000}"/>
    <cellStyle name="Normal 4 2 2 9 4" xfId="25513" xr:uid="{00000000-0005-0000-0000-0000BC5D0000}"/>
    <cellStyle name="Normal 4 2 3" xfId="754" xr:uid="{00000000-0005-0000-0000-0000BD5D0000}"/>
    <cellStyle name="Normal 4 2 3 10" xfId="8694" xr:uid="{00000000-0005-0000-0000-0000BE5D0000}"/>
    <cellStyle name="Normal 4 2 3 10 2" xfId="23849" xr:uid="{00000000-0005-0000-0000-0000BF5D0000}"/>
    <cellStyle name="Normal 4 2 3 11" xfId="22296" xr:uid="{00000000-0005-0000-0000-0000C05D0000}"/>
    <cellStyle name="Normal 4 2 3 12" xfId="6808" xr:uid="{00000000-0005-0000-0000-0000C15D0000}"/>
    <cellStyle name="Normal 4 2 3 13" xfId="6298" xr:uid="{00000000-0005-0000-0000-0000C25D0000}"/>
    <cellStyle name="Normal 4 2 3 14" xfId="5233" xr:uid="{00000000-0005-0000-0000-0000C35D0000}"/>
    <cellStyle name="Normal 4 2 3 15" xfId="4495" xr:uid="{00000000-0005-0000-0000-0000C45D0000}"/>
    <cellStyle name="Normal 4 2 3 2" xfId="2914" xr:uid="{00000000-0005-0000-0000-0000C55D0000}"/>
    <cellStyle name="Normal 4 2 3 2 10" xfId="22344" xr:uid="{00000000-0005-0000-0000-0000C65D0000}"/>
    <cellStyle name="Normal 4 2 3 2 11" xfId="6855" xr:uid="{00000000-0005-0000-0000-0000C75D0000}"/>
    <cellStyle name="Normal 4 2 3 2 2" xfId="6958" xr:uid="{00000000-0005-0000-0000-0000C85D0000}"/>
    <cellStyle name="Normal 4 2 3 2 2 2" xfId="7168" xr:uid="{00000000-0005-0000-0000-0000C95D0000}"/>
    <cellStyle name="Normal 4 2 3 2 2 2 2" xfId="7585" xr:uid="{00000000-0005-0000-0000-0000CA5D0000}"/>
    <cellStyle name="Normal 4 2 3 2 2 2 2 2" xfId="10307" xr:uid="{00000000-0005-0000-0000-0000CB5D0000}"/>
    <cellStyle name="Normal 4 2 3 2 2 2 2 2 2" xfId="12044" xr:uid="{00000000-0005-0000-0000-0000CC5D0000}"/>
    <cellStyle name="Normal 4 2 3 2 2 2 2 2 2 2" xfId="15429" xr:uid="{00000000-0005-0000-0000-0000CD5D0000}"/>
    <cellStyle name="Normal 4 2 3 2 2 2 2 2 2 2 2" xfId="22213" xr:uid="{00000000-0005-0000-0000-0000CE5D0000}"/>
    <cellStyle name="Normal 4 2 3 2 2 2 2 2 2 2 2 2" xfId="37326" xr:uid="{00000000-0005-0000-0000-0000CF5D0000}"/>
    <cellStyle name="Normal 4 2 3 2 2 2 2 2 2 2 3" xfId="30558" xr:uid="{00000000-0005-0000-0000-0000D05D0000}"/>
    <cellStyle name="Normal 4 2 3 2 2 2 2 2 2 3" xfId="18829" xr:uid="{00000000-0005-0000-0000-0000D15D0000}"/>
    <cellStyle name="Normal 4 2 3 2 2 2 2 2 2 3 2" xfId="33942" xr:uid="{00000000-0005-0000-0000-0000D25D0000}"/>
    <cellStyle name="Normal 4 2 3 2 2 2 2 2 2 4" xfId="27174" xr:uid="{00000000-0005-0000-0000-0000D35D0000}"/>
    <cellStyle name="Normal 4 2 3 2 2 2 2 2 3" xfId="13716" xr:uid="{00000000-0005-0000-0000-0000D45D0000}"/>
    <cellStyle name="Normal 4 2 3 2 2 2 2 2 3 2" xfId="20500" xr:uid="{00000000-0005-0000-0000-0000D55D0000}"/>
    <cellStyle name="Normal 4 2 3 2 2 2 2 2 3 2 2" xfId="35613" xr:uid="{00000000-0005-0000-0000-0000D65D0000}"/>
    <cellStyle name="Normal 4 2 3 2 2 2 2 2 3 3" xfId="28845" xr:uid="{00000000-0005-0000-0000-0000D75D0000}"/>
    <cellStyle name="Normal 4 2 3 2 2 2 2 2 4" xfId="17103" xr:uid="{00000000-0005-0000-0000-0000D85D0000}"/>
    <cellStyle name="Normal 4 2 3 2 2 2 2 2 4 2" xfId="32226" xr:uid="{00000000-0005-0000-0000-0000D95D0000}"/>
    <cellStyle name="Normal 4 2 3 2 2 2 2 2 5" xfId="25461" xr:uid="{00000000-0005-0000-0000-0000DA5D0000}"/>
    <cellStyle name="Normal 4 2 3 2 2 2 2 3" xfId="11210" xr:uid="{00000000-0005-0000-0000-0000DB5D0000}"/>
    <cellStyle name="Normal 4 2 3 2 2 2 2 3 2" xfId="14595" xr:uid="{00000000-0005-0000-0000-0000DC5D0000}"/>
    <cellStyle name="Normal 4 2 3 2 2 2 2 3 2 2" xfId="21379" xr:uid="{00000000-0005-0000-0000-0000DD5D0000}"/>
    <cellStyle name="Normal 4 2 3 2 2 2 2 3 2 2 2" xfId="36492" xr:uid="{00000000-0005-0000-0000-0000DE5D0000}"/>
    <cellStyle name="Normal 4 2 3 2 2 2 2 3 2 3" xfId="29724" xr:uid="{00000000-0005-0000-0000-0000DF5D0000}"/>
    <cellStyle name="Normal 4 2 3 2 2 2 2 3 3" xfId="17995" xr:uid="{00000000-0005-0000-0000-0000E05D0000}"/>
    <cellStyle name="Normal 4 2 3 2 2 2 2 3 3 2" xfId="33108" xr:uid="{00000000-0005-0000-0000-0000E15D0000}"/>
    <cellStyle name="Normal 4 2 3 2 2 2 2 3 4" xfId="26340" xr:uid="{00000000-0005-0000-0000-0000E25D0000}"/>
    <cellStyle name="Normal 4 2 3 2 2 2 2 4" xfId="12880" xr:uid="{00000000-0005-0000-0000-0000E35D0000}"/>
    <cellStyle name="Normal 4 2 3 2 2 2 2 4 2" xfId="19663" xr:uid="{00000000-0005-0000-0000-0000E45D0000}"/>
    <cellStyle name="Normal 4 2 3 2 2 2 2 4 2 2" xfId="34776" xr:uid="{00000000-0005-0000-0000-0000E55D0000}"/>
    <cellStyle name="Normal 4 2 3 2 2 2 2 4 3" xfId="28008" xr:uid="{00000000-0005-0000-0000-0000E65D0000}"/>
    <cellStyle name="Normal 4 2 3 2 2 2 2 5" xfId="16268" xr:uid="{00000000-0005-0000-0000-0000E75D0000}"/>
    <cellStyle name="Normal 4 2 3 2 2 2 2 5 2" xfId="31392" xr:uid="{00000000-0005-0000-0000-0000E85D0000}"/>
    <cellStyle name="Normal 4 2 3 2 2 2 2 6" xfId="9470" xr:uid="{00000000-0005-0000-0000-0000E95D0000}"/>
    <cellStyle name="Normal 4 2 3 2 2 2 2 6 2" xfId="24624" xr:uid="{00000000-0005-0000-0000-0000EA5D0000}"/>
    <cellStyle name="Normal 4 2 3 2 2 2 2 7" xfId="23071" xr:uid="{00000000-0005-0000-0000-0000EB5D0000}"/>
    <cellStyle name="Normal 4 2 3 2 2 2 3" xfId="9892" xr:uid="{00000000-0005-0000-0000-0000EC5D0000}"/>
    <cellStyle name="Normal 4 2 3 2 2 2 3 2" xfId="11628" xr:uid="{00000000-0005-0000-0000-0000ED5D0000}"/>
    <cellStyle name="Normal 4 2 3 2 2 2 3 2 2" xfId="15013" xr:uid="{00000000-0005-0000-0000-0000EE5D0000}"/>
    <cellStyle name="Normal 4 2 3 2 2 2 3 2 2 2" xfId="21797" xr:uid="{00000000-0005-0000-0000-0000EF5D0000}"/>
    <cellStyle name="Normal 4 2 3 2 2 2 3 2 2 2 2" xfId="36910" xr:uid="{00000000-0005-0000-0000-0000F05D0000}"/>
    <cellStyle name="Normal 4 2 3 2 2 2 3 2 2 3" xfId="30142" xr:uid="{00000000-0005-0000-0000-0000F15D0000}"/>
    <cellStyle name="Normal 4 2 3 2 2 2 3 2 3" xfId="18413" xr:uid="{00000000-0005-0000-0000-0000F25D0000}"/>
    <cellStyle name="Normal 4 2 3 2 2 2 3 2 3 2" xfId="33526" xr:uid="{00000000-0005-0000-0000-0000F35D0000}"/>
    <cellStyle name="Normal 4 2 3 2 2 2 3 2 4" xfId="26758" xr:uid="{00000000-0005-0000-0000-0000F45D0000}"/>
    <cellStyle name="Normal 4 2 3 2 2 2 3 3" xfId="13300" xr:uid="{00000000-0005-0000-0000-0000F55D0000}"/>
    <cellStyle name="Normal 4 2 3 2 2 2 3 3 2" xfId="20084" xr:uid="{00000000-0005-0000-0000-0000F65D0000}"/>
    <cellStyle name="Normal 4 2 3 2 2 2 3 3 2 2" xfId="35197" xr:uid="{00000000-0005-0000-0000-0000F75D0000}"/>
    <cellStyle name="Normal 4 2 3 2 2 2 3 3 3" xfId="28429" xr:uid="{00000000-0005-0000-0000-0000F85D0000}"/>
    <cellStyle name="Normal 4 2 3 2 2 2 3 4" xfId="16686" xr:uid="{00000000-0005-0000-0000-0000F95D0000}"/>
    <cellStyle name="Normal 4 2 3 2 2 2 3 4 2" xfId="31810" xr:uid="{00000000-0005-0000-0000-0000FA5D0000}"/>
    <cellStyle name="Normal 4 2 3 2 2 2 3 5" xfId="25045" xr:uid="{00000000-0005-0000-0000-0000FB5D0000}"/>
    <cellStyle name="Normal 4 2 3 2 2 2 4" xfId="10795" xr:uid="{00000000-0005-0000-0000-0000FC5D0000}"/>
    <cellStyle name="Normal 4 2 3 2 2 2 4 2" xfId="14179" xr:uid="{00000000-0005-0000-0000-0000FD5D0000}"/>
    <cellStyle name="Normal 4 2 3 2 2 2 4 2 2" xfId="20963" xr:uid="{00000000-0005-0000-0000-0000FE5D0000}"/>
    <cellStyle name="Normal 4 2 3 2 2 2 4 2 2 2" xfId="36076" xr:uid="{00000000-0005-0000-0000-0000FF5D0000}"/>
    <cellStyle name="Normal 4 2 3 2 2 2 4 2 3" xfId="29308" xr:uid="{00000000-0005-0000-0000-0000005E0000}"/>
    <cellStyle name="Normal 4 2 3 2 2 2 4 3" xfId="17579" xr:uid="{00000000-0005-0000-0000-0000015E0000}"/>
    <cellStyle name="Normal 4 2 3 2 2 2 4 3 2" xfId="32692" xr:uid="{00000000-0005-0000-0000-0000025E0000}"/>
    <cellStyle name="Normal 4 2 3 2 2 2 4 4" xfId="25924" xr:uid="{00000000-0005-0000-0000-0000035E0000}"/>
    <cellStyle name="Normal 4 2 3 2 2 2 5" xfId="12464" xr:uid="{00000000-0005-0000-0000-0000045E0000}"/>
    <cellStyle name="Normal 4 2 3 2 2 2 5 2" xfId="19247" xr:uid="{00000000-0005-0000-0000-0000055E0000}"/>
    <cellStyle name="Normal 4 2 3 2 2 2 5 2 2" xfId="34360" xr:uid="{00000000-0005-0000-0000-0000065E0000}"/>
    <cellStyle name="Normal 4 2 3 2 2 2 5 3" xfId="27592" xr:uid="{00000000-0005-0000-0000-0000075E0000}"/>
    <cellStyle name="Normal 4 2 3 2 2 2 6" xfId="15852" xr:uid="{00000000-0005-0000-0000-0000085E0000}"/>
    <cellStyle name="Normal 4 2 3 2 2 2 6 2" xfId="30976" xr:uid="{00000000-0005-0000-0000-0000095E0000}"/>
    <cellStyle name="Normal 4 2 3 2 2 2 7" xfId="9054" xr:uid="{00000000-0005-0000-0000-00000A5E0000}"/>
    <cellStyle name="Normal 4 2 3 2 2 2 7 2" xfId="24208" xr:uid="{00000000-0005-0000-0000-00000B5E0000}"/>
    <cellStyle name="Normal 4 2 3 2 2 2 8" xfId="22655" xr:uid="{00000000-0005-0000-0000-00000C5E0000}"/>
    <cellStyle name="Normal 4 2 3 2 2 3" xfId="7377" xr:uid="{00000000-0005-0000-0000-00000D5E0000}"/>
    <cellStyle name="Normal 4 2 3 2 2 3 2" xfId="10099" xr:uid="{00000000-0005-0000-0000-00000E5E0000}"/>
    <cellStyle name="Normal 4 2 3 2 2 3 2 2" xfId="11836" xr:uid="{00000000-0005-0000-0000-00000F5E0000}"/>
    <cellStyle name="Normal 4 2 3 2 2 3 2 2 2" xfId="15221" xr:uid="{00000000-0005-0000-0000-0000105E0000}"/>
    <cellStyle name="Normal 4 2 3 2 2 3 2 2 2 2" xfId="22005" xr:uid="{00000000-0005-0000-0000-0000115E0000}"/>
    <cellStyle name="Normal 4 2 3 2 2 3 2 2 2 2 2" xfId="37118" xr:uid="{00000000-0005-0000-0000-0000125E0000}"/>
    <cellStyle name="Normal 4 2 3 2 2 3 2 2 2 3" xfId="30350" xr:uid="{00000000-0005-0000-0000-0000135E0000}"/>
    <cellStyle name="Normal 4 2 3 2 2 3 2 2 3" xfId="18621" xr:uid="{00000000-0005-0000-0000-0000145E0000}"/>
    <cellStyle name="Normal 4 2 3 2 2 3 2 2 3 2" xfId="33734" xr:uid="{00000000-0005-0000-0000-0000155E0000}"/>
    <cellStyle name="Normal 4 2 3 2 2 3 2 2 4" xfId="26966" xr:uid="{00000000-0005-0000-0000-0000165E0000}"/>
    <cellStyle name="Normal 4 2 3 2 2 3 2 3" xfId="13508" xr:uid="{00000000-0005-0000-0000-0000175E0000}"/>
    <cellStyle name="Normal 4 2 3 2 2 3 2 3 2" xfId="20292" xr:uid="{00000000-0005-0000-0000-0000185E0000}"/>
    <cellStyle name="Normal 4 2 3 2 2 3 2 3 2 2" xfId="35405" xr:uid="{00000000-0005-0000-0000-0000195E0000}"/>
    <cellStyle name="Normal 4 2 3 2 2 3 2 3 3" xfId="28637" xr:uid="{00000000-0005-0000-0000-00001A5E0000}"/>
    <cellStyle name="Normal 4 2 3 2 2 3 2 4" xfId="16895" xr:uid="{00000000-0005-0000-0000-00001B5E0000}"/>
    <cellStyle name="Normal 4 2 3 2 2 3 2 4 2" xfId="32018" xr:uid="{00000000-0005-0000-0000-00001C5E0000}"/>
    <cellStyle name="Normal 4 2 3 2 2 3 2 5" xfId="25253" xr:uid="{00000000-0005-0000-0000-00001D5E0000}"/>
    <cellStyle name="Normal 4 2 3 2 2 3 3" xfId="11002" xr:uid="{00000000-0005-0000-0000-00001E5E0000}"/>
    <cellStyle name="Normal 4 2 3 2 2 3 3 2" xfId="14387" xr:uid="{00000000-0005-0000-0000-00001F5E0000}"/>
    <cellStyle name="Normal 4 2 3 2 2 3 3 2 2" xfId="21171" xr:uid="{00000000-0005-0000-0000-0000205E0000}"/>
    <cellStyle name="Normal 4 2 3 2 2 3 3 2 2 2" xfId="36284" xr:uid="{00000000-0005-0000-0000-0000215E0000}"/>
    <cellStyle name="Normal 4 2 3 2 2 3 3 2 3" xfId="29516" xr:uid="{00000000-0005-0000-0000-0000225E0000}"/>
    <cellStyle name="Normal 4 2 3 2 2 3 3 3" xfId="17787" xr:uid="{00000000-0005-0000-0000-0000235E0000}"/>
    <cellStyle name="Normal 4 2 3 2 2 3 3 3 2" xfId="32900" xr:uid="{00000000-0005-0000-0000-0000245E0000}"/>
    <cellStyle name="Normal 4 2 3 2 2 3 3 4" xfId="26132" xr:uid="{00000000-0005-0000-0000-0000255E0000}"/>
    <cellStyle name="Normal 4 2 3 2 2 3 4" xfId="12672" xr:uid="{00000000-0005-0000-0000-0000265E0000}"/>
    <cellStyle name="Normal 4 2 3 2 2 3 4 2" xfId="19455" xr:uid="{00000000-0005-0000-0000-0000275E0000}"/>
    <cellStyle name="Normal 4 2 3 2 2 3 4 2 2" xfId="34568" xr:uid="{00000000-0005-0000-0000-0000285E0000}"/>
    <cellStyle name="Normal 4 2 3 2 2 3 4 3" xfId="27800" xr:uid="{00000000-0005-0000-0000-0000295E0000}"/>
    <cellStyle name="Normal 4 2 3 2 2 3 5" xfId="16060" xr:uid="{00000000-0005-0000-0000-00002A5E0000}"/>
    <cellStyle name="Normal 4 2 3 2 2 3 5 2" xfId="31184" xr:uid="{00000000-0005-0000-0000-00002B5E0000}"/>
    <cellStyle name="Normal 4 2 3 2 2 3 6" xfId="9262" xr:uid="{00000000-0005-0000-0000-00002C5E0000}"/>
    <cellStyle name="Normal 4 2 3 2 2 3 6 2" xfId="24416" xr:uid="{00000000-0005-0000-0000-00002D5E0000}"/>
    <cellStyle name="Normal 4 2 3 2 2 3 7" xfId="22863" xr:uid="{00000000-0005-0000-0000-00002E5E0000}"/>
    <cellStyle name="Normal 4 2 3 2 2 4" xfId="9684" xr:uid="{00000000-0005-0000-0000-00002F5E0000}"/>
    <cellStyle name="Normal 4 2 3 2 2 4 2" xfId="11420" xr:uid="{00000000-0005-0000-0000-0000305E0000}"/>
    <cellStyle name="Normal 4 2 3 2 2 4 2 2" xfId="14805" xr:uid="{00000000-0005-0000-0000-0000315E0000}"/>
    <cellStyle name="Normal 4 2 3 2 2 4 2 2 2" xfId="21589" xr:uid="{00000000-0005-0000-0000-0000325E0000}"/>
    <cellStyle name="Normal 4 2 3 2 2 4 2 2 2 2" xfId="36702" xr:uid="{00000000-0005-0000-0000-0000335E0000}"/>
    <cellStyle name="Normal 4 2 3 2 2 4 2 2 3" xfId="29934" xr:uid="{00000000-0005-0000-0000-0000345E0000}"/>
    <cellStyle name="Normal 4 2 3 2 2 4 2 3" xfId="18205" xr:uid="{00000000-0005-0000-0000-0000355E0000}"/>
    <cellStyle name="Normal 4 2 3 2 2 4 2 3 2" xfId="33318" xr:uid="{00000000-0005-0000-0000-0000365E0000}"/>
    <cellStyle name="Normal 4 2 3 2 2 4 2 4" xfId="26550" xr:uid="{00000000-0005-0000-0000-0000375E0000}"/>
    <cellStyle name="Normal 4 2 3 2 2 4 3" xfId="13092" xr:uid="{00000000-0005-0000-0000-0000385E0000}"/>
    <cellStyle name="Normal 4 2 3 2 2 4 3 2" xfId="19876" xr:uid="{00000000-0005-0000-0000-0000395E0000}"/>
    <cellStyle name="Normal 4 2 3 2 2 4 3 2 2" xfId="34989" xr:uid="{00000000-0005-0000-0000-00003A5E0000}"/>
    <cellStyle name="Normal 4 2 3 2 2 4 3 3" xfId="28221" xr:uid="{00000000-0005-0000-0000-00003B5E0000}"/>
    <cellStyle name="Normal 4 2 3 2 2 4 4" xfId="16478" xr:uid="{00000000-0005-0000-0000-00003C5E0000}"/>
    <cellStyle name="Normal 4 2 3 2 2 4 4 2" xfId="31602" xr:uid="{00000000-0005-0000-0000-00003D5E0000}"/>
    <cellStyle name="Normal 4 2 3 2 2 4 5" xfId="24837" xr:uid="{00000000-0005-0000-0000-00003E5E0000}"/>
    <cellStyle name="Normal 4 2 3 2 2 5" xfId="10587" xr:uid="{00000000-0005-0000-0000-00003F5E0000}"/>
    <cellStyle name="Normal 4 2 3 2 2 5 2" xfId="13971" xr:uid="{00000000-0005-0000-0000-0000405E0000}"/>
    <cellStyle name="Normal 4 2 3 2 2 5 2 2" xfId="20755" xr:uid="{00000000-0005-0000-0000-0000415E0000}"/>
    <cellStyle name="Normal 4 2 3 2 2 5 2 2 2" xfId="35868" xr:uid="{00000000-0005-0000-0000-0000425E0000}"/>
    <cellStyle name="Normal 4 2 3 2 2 5 2 3" xfId="29100" xr:uid="{00000000-0005-0000-0000-0000435E0000}"/>
    <cellStyle name="Normal 4 2 3 2 2 5 3" xfId="17371" xr:uid="{00000000-0005-0000-0000-0000445E0000}"/>
    <cellStyle name="Normal 4 2 3 2 2 5 3 2" xfId="32484" xr:uid="{00000000-0005-0000-0000-0000455E0000}"/>
    <cellStyle name="Normal 4 2 3 2 2 5 4" xfId="25716" xr:uid="{00000000-0005-0000-0000-0000465E0000}"/>
    <cellStyle name="Normal 4 2 3 2 2 6" xfId="12256" xr:uid="{00000000-0005-0000-0000-0000475E0000}"/>
    <cellStyle name="Normal 4 2 3 2 2 6 2" xfId="19039" xr:uid="{00000000-0005-0000-0000-0000485E0000}"/>
    <cellStyle name="Normal 4 2 3 2 2 6 2 2" xfId="34152" xr:uid="{00000000-0005-0000-0000-0000495E0000}"/>
    <cellStyle name="Normal 4 2 3 2 2 6 3" xfId="27384" xr:uid="{00000000-0005-0000-0000-00004A5E0000}"/>
    <cellStyle name="Normal 4 2 3 2 2 7" xfId="15644" xr:uid="{00000000-0005-0000-0000-00004B5E0000}"/>
    <cellStyle name="Normal 4 2 3 2 2 7 2" xfId="30768" xr:uid="{00000000-0005-0000-0000-00004C5E0000}"/>
    <cellStyle name="Normal 4 2 3 2 2 8" xfId="8845" xr:uid="{00000000-0005-0000-0000-00004D5E0000}"/>
    <cellStyle name="Normal 4 2 3 2 2 8 2" xfId="24000" xr:uid="{00000000-0005-0000-0000-00004E5E0000}"/>
    <cellStyle name="Normal 4 2 3 2 2 9" xfId="22447" xr:uid="{00000000-0005-0000-0000-00004F5E0000}"/>
    <cellStyle name="Normal 4 2 3 2 3" xfId="7065" xr:uid="{00000000-0005-0000-0000-0000505E0000}"/>
    <cellStyle name="Normal 4 2 3 2 3 2" xfId="7482" xr:uid="{00000000-0005-0000-0000-0000515E0000}"/>
    <cellStyle name="Normal 4 2 3 2 3 2 2" xfId="10204" xr:uid="{00000000-0005-0000-0000-0000525E0000}"/>
    <cellStyle name="Normal 4 2 3 2 3 2 2 2" xfId="11941" xr:uid="{00000000-0005-0000-0000-0000535E0000}"/>
    <cellStyle name="Normal 4 2 3 2 3 2 2 2 2" xfId="15326" xr:uid="{00000000-0005-0000-0000-0000545E0000}"/>
    <cellStyle name="Normal 4 2 3 2 3 2 2 2 2 2" xfId="22110" xr:uid="{00000000-0005-0000-0000-0000555E0000}"/>
    <cellStyle name="Normal 4 2 3 2 3 2 2 2 2 2 2" xfId="37223" xr:uid="{00000000-0005-0000-0000-0000565E0000}"/>
    <cellStyle name="Normal 4 2 3 2 3 2 2 2 2 3" xfId="30455" xr:uid="{00000000-0005-0000-0000-0000575E0000}"/>
    <cellStyle name="Normal 4 2 3 2 3 2 2 2 3" xfId="18726" xr:uid="{00000000-0005-0000-0000-0000585E0000}"/>
    <cellStyle name="Normal 4 2 3 2 3 2 2 2 3 2" xfId="33839" xr:uid="{00000000-0005-0000-0000-0000595E0000}"/>
    <cellStyle name="Normal 4 2 3 2 3 2 2 2 4" xfId="27071" xr:uid="{00000000-0005-0000-0000-00005A5E0000}"/>
    <cellStyle name="Normal 4 2 3 2 3 2 2 3" xfId="13613" xr:uid="{00000000-0005-0000-0000-00005B5E0000}"/>
    <cellStyle name="Normal 4 2 3 2 3 2 2 3 2" xfId="20397" xr:uid="{00000000-0005-0000-0000-00005C5E0000}"/>
    <cellStyle name="Normal 4 2 3 2 3 2 2 3 2 2" xfId="35510" xr:uid="{00000000-0005-0000-0000-00005D5E0000}"/>
    <cellStyle name="Normal 4 2 3 2 3 2 2 3 3" xfId="28742" xr:uid="{00000000-0005-0000-0000-00005E5E0000}"/>
    <cellStyle name="Normal 4 2 3 2 3 2 2 4" xfId="17000" xr:uid="{00000000-0005-0000-0000-00005F5E0000}"/>
    <cellStyle name="Normal 4 2 3 2 3 2 2 4 2" xfId="32123" xr:uid="{00000000-0005-0000-0000-0000605E0000}"/>
    <cellStyle name="Normal 4 2 3 2 3 2 2 5" xfId="25358" xr:uid="{00000000-0005-0000-0000-0000615E0000}"/>
    <cellStyle name="Normal 4 2 3 2 3 2 3" xfId="11107" xr:uid="{00000000-0005-0000-0000-0000625E0000}"/>
    <cellStyle name="Normal 4 2 3 2 3 2 3 2" xfId="14492" xr:uid="{00000000-0005-0000-0000-0000635E0000}"/>
    <cellStyle name="Normal 4 2 3 2 3 2 3 2 2" xfId="21276" xr:uid="{00000000-0005-0000-0000-0000645E0000}"/>
    <cellStyle name="Normal 4 2 3 2 3 2 3 2 2 2" xfId="36389" xr:uid="{00000000-0005-0000-0000-0000655E0000}"/>
    <cellStyle name="Normal 4 2 3 2 3 2 3 2 3" xfId="29621" xr:uid="{00000000-0005-0000-0000-0000665E0000}"/>
    <cellStyle name="Normal 4 2 3 2 3 2 3 3" xfId="17892" xr:uid="{00000000-0005-0000-0000-0000675E0000}"/>
    <cellStyle name="Normal 4 2 3 2 3 2 3 3 2" xfId="33005" xr:uid="{00000000-0005-0000-0000-0000685E0000}"/>
    <cellStyle name="Normal 4 2 3 2 3 2 3 4" xfId="26237" xr:uid="{00000000-0005-0000-0000-0000695E0000}"/>
    <cellStyle name="Normal 4 2 3 2 3 2 4" xfId="12777" xr:uid="{00000000-0005-0000-0000-00006A5E0000}"/>
    <cellStyle name="Normal 4 2 3 2 3 2 4 2" xfId="19560" xr:uid="{00000000-0005-0000-0000-00006B5E0000}"/>
    <cellStyle name="Normal 4 2 3 2 3 2 4 2 2" xfId="34673" xr:uid="{00000000-0005-0000-0000-00006C5E0000}"/>
    <cellStyle name="Normal 4 2 3 2 3 2 4 3" xfId="27905" xr:uid="{00000000-0005-0000-0000-00006D5E0000}"/>
    <cellStyle name="Normal 4 2 3 2 3 2 5" xfId="16165" xr:uid="{00000000-0005-0000-0000-00006E5E0000}"/>
    <cellStyle name="Normal 4 2 3 2 3 2 5 2" xfId="31289" xr:uid="{00000000-0005-0000-0000-00006F5E0000}"/>
    <cellStyle name="Normal 4 2 3 2 3 2 6" xfId="9367" xr:uid="{00000000-0005-0000-0000-0000705E0000}"/>
    <cellStyle name="Normal 4 2 3 2 3 2 6 2" xfId="24521" xr:uid="{00000000-0005-0000-0000-0000715E0000}"/>
    <cellStyle name="Normal 4 2 3 2 3 2 7" xfId="22968" xr:uid="{00000000-0005-0000-0000-0000725E0000}"/>
    <cellStyle name="Normal 4 2 3 2 3 3" xfId="9789" xr:uid="{00000000-0005-0000-0000-0000735E0000}"/>
    <cellStyle name="Normal 4 2 3 2 3 3 2" xfId="11525" xr:uid="{00000000-0005-0000-0000-0000745E0000}"/>
    <cellStyle name="Normal 4 2 3 2 3 3 2 2" xfId="14910" xr:uid="{00000000-0005-0000-0000-0000755E0000}"/>
    <cellStyle name="Normal 4 2 3 2 3 3 2 2 2" xfId="21694" xr:uid="{00000000-0005-0000-0000-0000765E0000}"/>
    <cellStyle name="Normal 4 2 3 2 3 3 2 2 2 2" xfId="36807" xr:uid="{00000000-0005-0000-0000-0000775E0000}"/>
    <cellStyle name="Normal 4 2 3 2 3 3 2 2 3" xfId="30039" xr:uid="{00000000-0005-0000-0000-0000785E0000}"/>
    <cellStyle name="Normal 4 2 3 2 3 3 2 3" xfId="18310" xr:uid="{00000000-0005-0000-0000-0000795E0000}"/>
    <cellStyle name="Normal 4 2 3 2 3 3 2 3 2" xfId="33423" xr:uid="{00000000-0005-0000-0000-00007A5E0000}"/>
    <cellStyle name="Normal 4 2 3 2 3 3 2 4" xfId="26655" xr:uid="{00000000-0005-0000-0000-00007B5E0000}"/>
    <cellStyle name="Normal 4 2 3 2 3 3 3" xfId="13197" xr:uid="{00000000-0005-0000-0000-00007C5E0000}"/>
    <cellStyle name="Normal 4 2 3 2 3 3 3 2" xfId="19981" xr:uid="{00000000-0005-0000-0000-00007D5E0000}"/>
    <cellStyle name="Normal 4 2 3 2 3 3 3 2 2" xfId="35094" xr:uid="{00000000-0005-0000-0000-00007E5E0000}"/>
    <cellStyle name="Normal 4 2 3 2 3 3 3 3" xfId="28326" xr:uid="{00000000-0005-0000-0000-00007F5E0000}"/>
    <cellStyle name="Normal 4 2 3 2 3 3 4" xfId="16583" xr:uid="{00000000-0005-0000-0000-0000805E0000}"/>
    <cellStyle name="Normal 4 2 3 2 3 3 4 2" xfId="31707" xr:uid="{00000000-0005-0000-0000-0000815E0000}"/>
    <cellStyle name="Normal 4 2 3 2 3 3 5" xfId="24942" xr:uid="{00000000-0005-0000-0000-0000825E0000}"/>
    <cellStyle name="Normal 4 2 3 2 3 4" xfId="10692" xr:uid="{00000000-0005-0000-0000-0000835E0000}"/>
    <cellStyle name="Normal 4 2 3 2 3 4 2" xfId="14076" xr:uid="{00000000-0005-0000-0000-0000845E0000}"/>
    <cellStyle name="Normal 4 2 3 2 3 4 2 2" xfId="20860" xr:uid="{00000000-0005-0000-0000-0000855E0000}"/>
    <cellStyle name="Normal 4 2 3 2 3 4 2 2 2" xfId="35973" xr:uid="{00000000-0005-0000-0000-0000865E0000}"/>
    <cellStyle name="Normal 4 2 3 2 3 4 2 3" xfId="29205" xr:uid="{00000000-0005-0000-0000-0000875E0000}"/>
    <cellStyle name="Normal 4 2 3 2 3 4 3" xfId="17476" xr:uid="{00000000-0005-0000-0000-0000885E0000}"/>
    <cellStyle name="Normal 4 2 3 2 3 4 3 2" xfId="32589" xr:uid="{00000000-0005-0000-0000-0000895E0000}"/>
    <cellStyle name="Normal 4 2 3 2 3 4 4" xfId="25821" xr:uid="{00000000-0005-0000-0000-00008A5E0000}"/>
    <cellStyle name="Normal 4 2 3 2 3 5" xfId="12361" xr:uid="{00000000-0005-0000-0000-00008B5E0000}"/>
    <cellStyle name="Normal 4 2 3 2 3 5 2" xfId="19144" xr:uid="{00000000-0005-0000-0000-00008C5E0000}"/>
    <cellStyle name="Normal 4 2 3 2 3 5 2 2" xfId="34257" xr:uid="{00000000-0005-0000-0000-00008D5E0000}"/>
    <cellStyle name="Normal 4 2 3 2 3 5 3" xfId="27489" xr:uid="{00000000-0005-0000-0000-00008E5E0000}"/>
    <cellStyle name="Normal 4 2 3 2 3 6" xfId="15749" xr:uid="{00000000-0005-0000-0000-00008F5E0000}"/>
    <cellStyle name="Normal 4 2 3 2 3 6 2" xfId="30873" xr:uid="{00000000-0005-0000-0000-0000905E0000}"/>
    <cellStyle name="Normal 4 2 3 2 3 7" xfId="8951" xr:uid="{00000000-0005-0000-0000-0000915E0000}"/>
    <cellStyle name="Normal 4 2 3 2 3 7 2" xfId="24105" xr:uid="{00000000-0005-0000-0000-0000925E0000}"/>
    <cellStyle name="Normal 4 2 3 2 3 8" xfId="22552" xr:uid="{00000000-0005-0000-0000-0000935E0000}"/>
    <cellStyle name="Normal 4 2 3 2 4" xfId="7276" xr:uid="{00000000-0005-0000-0000-0000945E0000}"/>
    <cellStyle name="Normal 4 2 3 2 4 2" xfId="9997" xr:uid="{00000000-0005-0000-0000-0000955E0000}"/>
    <cellStyle name="Normal 4 2 3 2 4 2 2" xfId="11733" xr:uid="{00000000-0005-0000-0000-0000965E0000}"/>
    <cellStyle name="Normal 4 2 3 2 4 2 2 2" xfId="15118" xr:uid="{00000000-0005-0000-0000-0000975E0000}"/>
    <cellStyle name="Normal 4 2 3 2 4 2 2 2 2" xfId="21902" xr:uid="{00000000-0005-0000-0000-0000985E0000}"/>
    <cellStyle name="Normal 4 2 3 2 4 2 2 2 2 2" xfId="37015" xr:uid="{00000000-0005-0000-0000-0000995E0000}"/>
    <cellStyle name="Normal 4 2 3 2 4 2 2 2 3" xfId="30247" xr:uid="{00000000-0005-0000-0000-00009A5E0000}"/>
    <cellStyle name="Normal 4 2 3 2 4 2 2 3" xfId="18518" xr:uid="{00000000-0005-0000-0000-00009B5E0000}"/>
    <cellStyle name="Normal 4 2 3 2 4 2 2 3 2" xfId="33631" xr:uid="{00000000-0005-0000-0000-00009C5E0000}"/>
    <cellStyle name="Normal 4 2 3 2 4 2 2 4" xfId="26863" xr:uid="{00000000-0005-0000-0000-00009D5E0000}"/>
    <cellStyle name="Normal 4 2 3 2 4 2 3" xfId="13405" xr:uid="{00000000-0005-0000-0000-00009E5E0000}"/>
    <cellStyle name="Normal 4 2 3 2 4 2 3 2" xfId="20189" xr:uid="{00000000-0005-0000-0000-00009F5E0000}"/>
    <cellStyle name="Normal 4 2 3 2 4 2 3 2 2" xfId="35302" xr:uid="{00000000-0005-0000-0000-0000A05E0000}"/>
    <cellStyle name="Normal 4 2 3 2 4 2 3 3" xfId="28534" xr:uid="{00000000-0005-0000-0000-0000A15E0000}"/>
    <cellStyle name="Normal 4 2 3 2 4 2 4" xfId="16792" xr:uid="{00000000-0005-0000-0000-0000A25E0000}"/>
    <cellStyle name="Normal 4 2 3 2 4 2 4 2" xfId="31915" xr:uid="{00000000-0005-0000-0000-0000A35E0000}"/>
    <cellStyle name="Normal 4 2 3 2 4 2 5" xfId="25150" xr:uid="{00000000-0005-0000-0000-0000A45E0000}"/>
    <cellStyle name="Normal 4 2 3 2 4 3" xfId="10900" xr:uid="{00000000-0005-0000-0000-0000A55E0000}"/>
    <cellStyle name="Normal 4 2 3 2 4 3 2" xfId="14284" xr:uid="{00000000-0005-0000-0000-0000A65E0000}"/>
    <cellStyle name="Normal 4 2 3 2 4 3 2 2" xfId="21068" xr:uid="{00000000-0005-0000-0000-0000A75E0000}"/>
    <cellStyle name="Normal 4 2 3 2 4 3 2 2 2" xfId="36181" xr:uid="{00000000-0005-0000-0000-0000A85E0000}"/>
    <cellStyle name="Normal 4 2 3 2 4 3 2 3" xfId="29413" xr:uid="{00000000-0005-0000-0000-0000A95E0000}"/>
    <cellStyle name="Normal 4 2 3 2 4 3 3" xfId="17684" xr:uid="{00000000-0005-0000-0000-0000AA5E0000}"/>
    <cellStyle name="Normal 4 2 3 2 4 3 3 2" xfId="32797" xr:uid="{00000000-0005-0000-0000-0000AB5E0000}"/>
    <cellStyle name="Normal 4 2 3 2 4 3 4" xfId="26029" xr:uid="{00000000-0005-0000-0000-0000AC5E0000}"/>
    <cellStyle name="Normal 4 2 3 2 4 4" xfId="12569" xr:uid="{00000000-0005-0000-0000-0000AD5E0000}"/>
    <cellStyle name="Normal 4 2 3 2 4 4 2" xfId="19352" xr:uid="{00000000-0005-0000-0000-0000AE5E0000}"/>
    <cellStyle name="Normal 4 2 3 2 4 4 2 2" xfId="34465" xr:uid="{00000000-0005-0000-0000-0000AF5E0000}"/>
    <cellStyle name="Normal 4 2 3 2 4 4 3" xfId="27697" xr:uid="{00000000-0005-0000-0000-0000B05E0000}"/>
    <cellStyle name="Normal 4 2 3 2 4 5" xfId="15957" xr:uid="{00000000-0005-0000-0000-0000B15E0000}"/>
    <cellStyle name="Normal 4 2 3 2 4 5 2" xfId="31081" xr:uid="{00000000-0005-0000-0000-0000B25E0000}"/>
    <cellStyle name="Normal 4 2 3 2 4 6" xfId="9159" xr:uid="{00000000-0005-0000-0000-0000B35E0000}"/>
    <cellStyle name="Normal 4 2 3 2 4 6 2" xfId="24313" xr:uid="{00000000-0005-0000-0000-0000B45E0000}"/>
    <cellStyle name="Normal 4 2 3 2 4 7" xfId="22760" xr:uid="{00000000-0005-0000-0000-0000B55E0000}"/>
    <cellStyle name="Normal 4 2 3 2 5" xfId="9581" xr:uid="{00000000-0005-0000-0000-0000B65E0000}"/>
    <cellStyle name="Normal 4 2 3 2 5 2" xfId="11317" xr:uid="{00000000-0005-0000-0000-0000B75E0000}"/>
    <cellStyle name="Normal 4 2 3 2 5 2 2" xfId="14702" xr:uid="{00000000-0005-0000-0000-0000B85E0000}"/>
    <cellStyle name="Normal 4 2 3 2 5 2 2 2" xfId="21486" xr:uid="{00000000-0005-0000-0000-0000B95E0000}"/>
    <cellStyle name="Normal 4 2 3 2 5 2 2 2 2" xfId="36599" xr:uid="{00000000-0005-0000-0000-0000BA5E0000}"/>
    <cellStyle name="Normal 4 2 3 2 5 2 2 3" xfId="29831" xr:uid="{00000000-0005-0000-0000-0000BB5E0000}"/>
    <cellStyle name="Normal 4 2 3 2 5 2 3" xfId="18102" xr:uid="{00000000-0005-0000-0000-0000BC5E0000}"/>
    <cellStyle name="Normal 4 2 3 2 5 2 3 2" xfId="33215" xr:uid="{00000000-0005-0000-0000-0000BD5E0000}"/>
    <cellStyle name="Normal 4 2 3 2 5 2 4" xfId="26447" xr:uid="{00000000-0005-0000-0000-0000BE5E0000}"/>
    <cellStyle name="Normal 4 2 3 2 5 3" xfId="12989" xr:uid="{00000000-0005-0000-0000-0000BF5E0000}"/>
    <cellStyle name="Normal 4 2 3 2 5 3 2" xfId="19773" xr:uid="{00000000-0005-0000-0000-0000C05E0000}"/>
    <cellStyle name="Normal 4 2 3 2 5 3 2 2" xfId="34886" xr:uid="{00000000-0005-0000-0000-0000C15E0000}"/>
    <cellStyle name="Normal 4 2 3 2 5 3 3" xfId="28118" xr:uid="{00000000-0005-0000-0000-0000C25E0000}"/>
    <cellStyle name="Normal 4 2 3 2 5 4" xfId="16375" xr:uid="{00000000-0005-0000-0000-0000C35E0000}"/>
    <cellStyle name="Normal 4 2 3 2 5 4 2" xfId="31499" xr:uid="{00000000-0005-0000-0000-0000C45E0000}"/>
    <cellStyle name="Normal 4 2 3 2 5 5" xfId="24734" xr:uid="{00000000-0005-0000-0000-0000C55E0000}"/>
    <cellStyle name="Normal 4 2 3 2 6" xfId="10483" xr:uid="{00000000-0005-0000-0000-0000C65E0000}"/>
    <cellStyle name="Normal 4 2 3 2 6 2" xfId="13868" xr:uid="{00000000-0005-0000-0000-0000C75E0000}"/>
    <cellStyle name="Normal 4 2 3 2 6 2 2" xfId="20652" xr:uid="{00000000-0005-0000-0000-0000C85E0000}"/>
    <cellStyle name="Normal 4 2 3 2 6 2 2 2" xfId="35765" xr:uid="{00000000-0005-0000-0000-0000C95E0000}"/>
    <cellStyle name="Normal 4 2 3 2 6 2 3" xfId="28997" xr:uid="{00000000-0005-0000-0000-0000CA5E0000}"/>
    <cellStyle name="Normal 4 2 3 2 6 3" xfId="17268" xr:uid="{00000000-0005-0000-0000-0000CB5E0000}"/>
    <cellStyle name="Normal 4 2 3 2 6 3 2" xfId="32381" xr:uid="{00000000-0005-0000-0000-0000CC5E0000}"/>
    <cellStyle name="Normal 4 2 3 2 6 4" xfId="25613" xr:uid="{00000000-0005-0000-0000-0000CD5E0000}"/>
    <cellStyle name="Normal 4 2 3 2 7" xfId="12153" xr:uid="{00000000-0005-0000-0000-0000CE5E0000}"/>
    <cellStyle name="Normal 4 2 3 2 7 2" xfId="18936" xr:uid="{00000000-0005-0000-0000-0000CF5E0000}"/>
    <cellStyle name="Normal 4 2 3 2 7 2 2" xfId="34049" xr:uid="{00000000-0005-0000-0000-0000D05E0000}"/>
    <cellStyle name="Normal 4 2 3 2 7 3" xfId="27281" xr:uid="{00000000-0005-0000-0000-0000D15E0000}"/>
    <cellStyle name="Normal 4 2 3 2 8" xfId="15542" xr:uid="{00000000-0005-0000-0000-0000D25E0000}"/>
    <cellStyle name="Normal 4 2 3 2 8 2" xfId="30665" xr:uid="{00000000-0005-0000-0000-0000D35E0000}"/>
    <cellStyle name="Normal 4 2 3 2 9" xfId="8742" xr:uid="{00000000-0005-0000-0000-0000D45E0000}"/>
    <cellStyle name="Normal 4 2 3 2 9 2" xfId="23897" xr:uid="{00000000-0005-0000-0000-0000D55E0000}"/>
    <cellStyle name="Normal 4 2 3 3" xfId="6910" xr:uid="{00000000-0005-0000-0000-0000D65E0000}"/>
    <cellStyle name="Normal 4 2 3 3 2" xfId="7120" xr:uid="{00000000-0005-0000-0000-0000D75E0000}"/>
    <cellStyle name="Normal 4 2 3 3 2 2" xfId="7537" xr:uid="{00000000-0005-0000-0000-0000D85E0000}"/>
    <cellStyle name="Normal 4 2 3 3 2 2 2" xfId="10259" xr:uid="{00000000-0005-0000-0000-0000D95E0000}"/>
    <cellStyle name="Normal 4 2 3 3 2 2 2 2" xfId="11996" xr:uid="{00000000-0005-0000-0000-0000DA5E0000}"/>
    <cellStyle name="Normal 4 2 3 3 2 2 2 2 2" xfId="15381" xr:uid="{00000000-0005-0000-0000-0000DB5E0000}"/>
    <cellStyle name="Normal 4 2 3 3 2 2 2 2 2 2" xfId="22165" xr:uid="{00000000-0005-0000-0000-0000DC5E0000}"/>
    <cellStyle name="Normal 4 2 3 3 2 2 2 2 2 2 2" xfId="37278" xr:uid="{00000000-0005-0000-0000-0000DD5E0000}"/>
    <cellStyle name="Normal 4 2 3 3 2 2 2 2 2 3" xfId="30510" xr:uid="{00000000-0005-0000-0000-0000DE5E0000}"/>
    <cellStyle name="Normal 4 2 3 3 2 2 2 2 3" xfId="18781" xr:uid="{00000000-0005-0000-0000-0000DF5E0000}"/>
    <cellStyle name="Normal 4 2 3 3 2 2 2 2 3 2" xfId="33894" xr:uid="{00000000-0005-0000-0000-0000E05E0000}"/>
    <cellStyle name="Normal 4 2 3 3 2 2 2 2 4" xfId="27126" xr:uid="{00000000-0005-0000-0000-0000E15E0000}"/>
    <cellStyle name="Normal 4 2 3 3 2 2 2 3" xfId="13668" xr:uid="{00000000-0005-0000-0000-0000E25E0000}"/>
    <cellStyle name="Normal 4 2 3 3 2 2 2 3 2" xfId="20452" xr:uid="{00000000-0005-0000-0000-0000E35E0000}"/>
    <cellStyle name="Normal 4 2 3 3 2 2 2 3 2 2" xfId="35565" xr:uid="{00000000-0005-0000-0000-0000E45E0000}"/>
    <cellStyle name="Normal 4 2 3 3 2 2 2 3 3" xfId="28797" xr:uid="{00000000-0005-0000-0000-0000E55E0000}"/>
    <cellStyle name="Normal 4 2 3 3 2 2 2 4" xfId="17055" xr:uid="{00000000-0005-0000-0000-0000E65E0000}"/>
    <cellStyle name="Normal 4 2 3 3 2 2 2 4 2" xfId="32178" xr:uid="{00000000-0005-0000-0000-0000E75E0000}"/>
    <cellStyle name="Normal 4 2 3 3 2 2 2 5" xfId="25413" xr:uid="{00000000-0005-0000-0000-0000E85E0000}"/>
    <cellStyle name="Normal 4 2 3 3 2 2 3" xfId="11162" xr:uid="{00000000-0005-0000-0000-0000E95E0000}"/>
    <cellStyle name="Normal 4 2 3 3 2 2 3 2" xfId="14547" xr:uid="{00000000-0005-0000-0000-0000EA5E0000}"/>
    <cellStyle name="Normal 4 2 3 3 2 2 3 2 2" xfId="21331" xr:uid="{00000000-0005-0000-0000-0000EB5E0000}"/>
    <cellStyle name="Normal 4 2 3 3 2 2 3 2 2 2" xfId="36444" xr:uid="{00000000-0005-0000-0000-0000EC5E0000}"/>
    <cellStyle name="Normal 4 2 3 3 2 2 3 2 3" xfId="29676" xr:uid="{00000000-0005-0000-0000-0000ED5E0000}"/>
    <cellStyle name="Normal 4 2 3 3 2 2 3 3" xfId="17947" xr:uid="{00000000-0005-0000-0000-0000EE5E0000}"/>
    <cellStyle name="Normal 4 2 3 3 2 2 3 3 2" xfId="33060" xr:uid="{00000000-0005-0000-0000-0000EF5E0000}"/>
    <cellStyle name="Normal 4 2 3 3 2 2 3 4" xfId="26292" xr:uid="{00000000-0005-0000-0000-0000F05E0000}"/>
    <cellStyle name="Normal 4 2 3 3 2 2 4" xfId="12832" xr:uid="{00000000-0005-0000-0000-0000F15E0000}"/>
    <cellStyle name="Normal 4 2 3 3 2 2 4 2" xfId="19615" xr:uid="{00000000-0005-0000-0000-0000F25E0000}"/>
    <cellStyle name="Normal 4 2 3 3 2 2 4 2 2" xfId="34728" xr:uid="{00000000-0005-0000-0000-0000F35E0000}"/>
    <cellStyle name="Normal 4 2 3 3 2 2 4 3" xfId="27960" xr:uid="{00000000-0005-0000-0000-0000F45E0000}"/>
    <cellStyle name="Normal 4 2 3 3 2 2 5" xfId="16220" xr:uid="{00000000-0005-0000-0000-0000F55E0000}"/>
    <cellStyle name="Normal 4 2 3 3 2 2 5 2" xfId="31344" xr:uid="{00000000-0005-0000-0000-0000F65E0000}"/>
    <cellStyle name="Normal 4 2 3 3 2 2 6" xfId="9422" xr:uid="{00000000-0005-0000-0000-0000F75E0000}"/>
    <cellStyle name="Normal 4 2 3 3 2 2 6 2" xfId="24576" xr:uid="{00000000-0005-0000-0000-0000F85E0000}"/>
    <cellStyle name="Normal 4 2 3 3 2 2 7" xfId="23023" xr:uid="{00000000-0005-0000-0000-0000F95E0000}"/>
    <cellStyle name="Normal 4 2 3 3 2 3" xfId="9844" xr:uid="{00000000-0005-0000-0000-0000FA5E0000}"/>
    <cellStyle name="Normal 4 2 3 3 2 3 2" xfId="11580" xr:uid="{00000000-0005-0000-0000-0000FB5E0000}"/>
    <cellStyle name="Normal 4 2 3 3 2 3 2 2" xfId="14965" xr:uid="{00000000-0005-0000-0000-0000FC5E0000}"/>
    <cellStyle name="Normal 4 2 3 3 2 3 2 2 2" xfId="21749" xr:uid="{00000000-0005-0000-0000-0000FD5E0000}"/>
    <cellStyle name="Normal 4 2 3 3 2 3 2 2 2 2" xfId="36862" xr:uid="{00000000-0005-0000-0000-0000FE5E0000}"/>
    <cellStyle name="Normal 4 2 3 3 2 3 2 2 3" xfId="30094" xr:uid="{00000000-0005-0000-0000-0000FF5E0000}"/>
    <cellStyle name="Normal 4 2 3 3 2 3 2 3" xfId="18365" xr:uid="{00000000-0005-0000-0000-0000005F0000}"/>
    <cellStyle name="Normal 4 2 3 3 2 3 2 3 2" xfId="33478" xr:uid="{00000000-0005-0000-0000-0000015F0000}"/>
    <cellStyle name="Normal 4 2 3 3 2 3 2 4" xfId="26710" xr:uid="{00000000-0005-0000-0000-0000025F0000}"/>
    <cellStyle name="Normal 4 2 3 3 2 3 3" xfId="13252" xr:uid="{00000000-0005-0000-0000-0000035F0000}"/>
    <cellStyle name="Normal 4 2 3 3 2 3 3 2" xfId="20036" xr:uid="{00000000-0005-0000-0000-0000045F0000}"/>
    <cellStyle name="Normal 4 2 3 3 2 3 3 2 2" xfId="35149" xr:uid="{00000000-0005-0000-0000-0000055F0000}"/>
    <cellStyle name="Normal 4 2 3 3 2 3 3 3" xfId="28381" xr:uid="{00000000-0005-0000-0000-0000065F0000}"/>
    <cellStyle name="Normal 4 2 3 3 2 3 4" xfId="16638" xr:uid="{00000000-0005-0000-0000-0000075F0000}"/>
    <cellStyle name="Normal 4 2 3 3 2 3 4 2" xfId="31762" xr:uid="{00000000-0005-0000-0000-0000085F0000}"/>
    <cellStyle name="Normal 4 2 3 3 2 3 5" xfId="24997" xr:uid="{00000000-0005-0000-0000-0000095F0000}"/>
    <cellStyle name="Normal 4 2 3 3 2 4" xfId="10747" xr:uid="{00000000-0005-0000-0000-00000A5F0000}"/>
    <cellStyle name="Normal 4 2 3 3 2 4 2" xfId="14131" xr:uid="{00000000-0005-0000-0000-00000B5F0000}"/>
    <cellStyle name="Normal 4 2 3 3 2 4 2 2" xfId="20915" xr:uid="{00000000-0005-0000-0000-00000C5F0000}"/>
    <cellStyle name="Normal 4 2 3 3 2 4 2 2 2" xfId="36028" xr:uid="{00000000-0005-0000-0000-00000D5F0000}"/>
    <cellStyle name="Normal 4 2 3 3 2 4 2 3" xfId="29260" xr:uid="{00000000-0005-0000-0000-00000E5F0000}"/>
    <cellStyle name="Normal 4 2 3 3 2 4 3" xfId="17531" xr:uid="{00000000-0005-0000-0000-00000F5F0000}"/>
    <cellStyle name="Normal 4 2 3 3 2 4 3 2" xfId="32644" xr:uid="{00000000-0005-0000-0000-0000105F0000}"/>
    <cellStyle name="Normal 4 2 3 3 2 4 4" xfId="25876" xr:uid="{00000000-0005-0000-0000-0000115F0000}"/>
    <cellStyle name="Normal 4 2 3 3 2 5" xfId="12416" xr:uid="{00000000-0005-0000-0000-0000125F0000}"/>
    <cellStyle name="Normal 4 2 3 3 2 5 2" xfId="19199" xr:uid="{00000000-0005-0000-0000-0000135F0000}"/>
    <cellStyle name="Normal 4 2 3 3 2 5 2 2" xfId="34312" xr:uid="{00000000-0005-0000-0000-0000145F0000}"/>
    <cellStyle name="Normal 4 2 3 3 2 5 3" xfId="27544" xr:uid="{00000000-0005-0000-0000-0000155F0000}"/>
    <cellStyle name="Normal 4 2 3 3 2 6" xfId="15804" xr:uid="{00000000-0005-0000-0000-0000165F0000}"/>
    <cellStyle name="Normal 4 2 3 3 2 6 2" xfId="30928" xr:uid="{00000000-0005-0000-0000-0000175F0000}"/>
    <cellStyle name="Normal 4 2 3 3 2 7" xfId="9006" xr:uid="{00000000-0005-0000-0000-0000185F0000}"/>
    <cellStyle name="Normal 4 2 3 3 2 7 2" xfId="24160" xr:uid="{00000000-0005-0000-0000-0000195F0000}"/>
    <cellStyle name="Normal 4 2 3 3 2 8" xfId="22607" xr:uid="{00000000-0005-0000-0000-00001A5F0000}"/>
    <cellStyle name="Normal 4 2 3 3 3" xfId="7329" xr:uid="{00000000-0005-0000-0000-00001B5F0000}"/>
    <cellStyle name="Normal 4 2 3 3 3 2" xfId="10051" xr:uid="{00000000-0005-0000-0000-00001C5F0000}"/>
    <cellStyle name="Normal 4 2 3 3 3 2 2" xfId="11788" xr:uid="{00000000-0005-0000-0000-00001D5F0000}"/>
    <cellStyle name="Normal 4 2 3 3 3 2 2 2" xfId="15173" xr:uid="{00000000-0005-0000-0000-00001E5F0000}"/>
    <cellStyle name="Normal 4 2 3 3 3 2 2 2 2" xfId="21957" xr:uid="{00000000-0005-0000-0000-00001F5F0000}"/>
    <cellStyle name="Normal 4 2 3 3 3 2 2 2 2 2" xfId="37070" xr:uid="{00000000-0005-0000-0000-0000205F0000}"/>
    <cellStyle name="Normal 4 2 3 3 3 2 2 2 3" xfId="30302" xr:uid="{00000000-0005-0000-0000-0000215F0000}"/>
    <cellStyle name="Normal 4 2 3 3 3 2 2 3" xfId="18573" xr:uid="{00000000-0005-0000-0000-0000225F0000}"/>
    <cellStyle name="Normal 4 2 3 3 3 2 2 3 2" xfId="33686" xr:uid="{00000000-0005-0000-0000-0000235F0000}"/>
    <cellStyle name="Normal 4 2 3 3 3 2 2 4" xfId="26918" xr:uid="{00000000-0005-0000-0000-0000245F0000}"/>
    <cellStyle name="Normal 4 2 3 3 3 2 3" xfId="13460" xr:uid="{00000000-0005-0000-0000-0000255F0000}"/>
    <cellStyle name="Normal 4 2 3 3 3 2 3 2" xfId="20244" xr:uid="{00000000-0005-0000-0000-0000265F0000}"/>
    <cellStyle name="Normal 4 2 3 3 3 2 3 2 2" xfId="35357" xr:uid="{00000000-0005-0000-0000-0000275F0000}"/>
    <cellStyle name="Normal 4 2 3 3 3 2 3 3" xfId="28589" xr:uid="{00000000-0005-0000-0000-0000285F0000}"/>
    <cellStyle name="Normal 4 2 3 3 3 2 4" xfId="16847" xr:uid="{00000000-0005-0000-0000-0000295F0000}"/>
    <cellStyle name="Normal 4 2 3 3 3 2 4 2" xfId="31970" xr:uid="{00000000-0005-0000-0000-00002A5F0000}"/>
    <cellStyle name="Normal 4 2 3 3 3 2 5" xfId="25205" xr:uid="{00000000-0005-0000-0000-00002B5F0000}"/>
    <cellStyle name="Normal 4 2 3 3 3 3" xfId="10954" xr:uid="{00000000-0005-0000-0000-00002C5F0000}"/>
    <cellStyle name="Normal 4 2 3 3 3 3 2" xfId="14339" xr:uid="{00000000-0005-0000-0000-00002D5F0000}"/>
    <cellStyle name="Normal 4 2 3 3 3 3 2 2" xfId="21123" xr:uid="{00000000-0005-0000-0000-00002E5F0000}"/>
    <cellStyle name="Normal 4 2 3 3 3 3 2 2 2" xfId="36236" xr:uid="{00000000-0005-0000-0000-00002F5F0000}"/>
    <cellStyle name="Normal 4 2 3 3 3 3 2 3" xfId="29468" xr:uid="{00000000-0005-0000-0000-0000305F0000}"/>
    <cellStyle name="Normal 4 2 3 3 3 3 3" xfId="17739" xr:uid="{00000000-0005-0000-0000-0000315F0000}"/>
    <cellStyle name="Normal 4 2 3 3 3 3 3 2" xfId="32852" xr:uid="{00000000-0005-0000-0000-0000325F0000}"/>
    <cellStyle name="Normal 4 2 3 3 3 3 4" xfId="26084" xr:uid="{00000000-0005-0000-0000-0000335F0000}"/>
    <cellStyle name="Normal 4 2 3 3 3 4" xfId="12624" xr:uid="{00000000-0005-0000-0000-0000345F0000}"/>
    <cellStyle name="Normal 4 2 3 3 3 4 2" xfId="19407" xr:uid="{00000000-0005-0000-0000-0000355F0000}"/>
    <cellStyle name="Normal 4 2 3 3 3 4 2 2" xfId="34520" xr:uid="{00000000-0005-0000-0000-0000365F0000}"/>
    <cellStyle name="Normal 4 2 3 3 3 4 3" xfId="27752" xr:uid="{00000000-0005-0000-0000-0000375F0000}"/>
    <cellStyle name="Normal 4 2 3 3 3 5" xfId="16012" xr:uid="{00000000-0005-0000-0000-0000385F0000}"/>
    <cellStyle name="Normal 4 2 3 3 3 5 2" xfId="31136" xr:uid="{00000000-0005-0000-0000-0000395F0000}"/>
    <cellStyle name="Normal 4 2 3 3 3 6" xfId="9214" xr:uid="{00000000-0005-0000-0000-00003A5F0000}"/>
    <cellStyle name="Normal 4 2 3 3 3 6 2" xfId="24368" xr:uid="{00000000-0005-0000-0000-00003B5F0000}"/>
    <cellStyle name="Normal 4 2 3 3 3 7" xfId="22815" xr:uid="{00000000-0005-0000-0000-00003C5F0000}"/>
    <cellStyle name="Normal 4 2 3 3 4" xfId="9636" xr:uid="{00000000-0005-0000-0000-00003D5F0000}"/>
    <cellStyle name="Normal 4 2 3 3 4 2" xfId="11372" xr:uid="{00000000-0005-0000-0000-00003E5F0000}"/>
    <cellStyle name="Normal 4 2 3 3 4 2 2" xfId="14757" xr:uid="{00000000-0005-0000-0000-00003F5F0000}"/>
    <cellStyle name="Normal 4 2 3 3 4 2 2 2" xfId="21541" xr:uid="{00000000-0005-0000-0000-0000405F0000}"/>
    <cellStyle name="Normal 4 2 3 3 4 2 2 2 2" xfId="36654" xr:uid="{00000000-0005-0000-0000-0000415F0000}"/>
    <cellStyle name="Normal 4 2 3 3 4 2 2 3" xfId="29886" xr:uid="{00000000-0005-0000-0000-0000425F0000}"/>
    <cellStyle name="Normal 4 2 3 3 4 2 3" xfId="18157" xr:uid="{00000000-0005-0000-0000-0000435F0000}"/>
    <cellStyle name="Normal 4 2 3 3 4 2 3 2" xfId="33270" xr:uid="{00000000-0005-0000-0000-0000445F0000}"/>
    <cellStyle name="Normal 4 2 3 3 4 2 4" xfId="26502" xr:uid="{00000000-0005-0000-0000-0000455F0000}"/>
    <cellStyle name="Normal 4 2 3 3 4 3" xfId="13044" xr:uid="{00000000-0005-0000-0000-0000465F0000}"/>
    <cellStyle name="Normal 4 2 3 3 4 3 2" xfId="19828" xr:uid="{00000000-0005-0000-0000-0000475F0000}"/>
    <cellStyle name="Normal 4 2 3 3 4 3 2 2" xfId="34941" xr:uid="{00000000-0005-0000-0000-0000485F0000}"/>
    <cellStyle name="Normal 4 2 3 3 4 3 3" xfId="28173" xr:uid="{00000000-0005-0000-0000-0000495F0000}"/>
    <cellStyle name="Normal 4 2 3 3 4 4" xfId="16430" xr:uid="{00000000-0005-0000-0000-00004A5F0000}"/>
    <cellStyle name="Normal 4 2 3 3 4 4 2" xfId="31554" xr:uid="{00000000-0005-0000-0000-00004B5F0000}"/>
    <cellStyle name="Normal 4 2 3 3 4 5" xfId="24789" xr:uid="{00000000-0005-0000-0000-00004C5F0000}"/>
    <cellStyle name="Normal 4 2 3 3 5" xfId="10539" xr:uid="{00000000-0005-0000-0000-00004D5F0000}"/>
    <cellStyle name="Normal 4 2 3 3 5 2" xfId="13923" xr:uid="{00000000-0005-0000-0000-00004E5F0000}"/>
    <cellStyle name="Normal 4 2 3 3 5 2 2" xfId="20707" xr:uid="{00000000-0005-0000-0000-00004F5F0000}"/>
    <cellStyle name="Normal 4 2 3 3 5 2 2 2" xfId="35820" xr:uid="{00000000-0005-0000-0000-0000505F0000}"/>
    <cellStyle name="Normal 4 2 3 3 5 2 3" xfId="29052" xr:uid="{00000000-0005-0000-0000-0000515F0000}"/>
    <cellStyle name="Normal 4 2 3 3 5 3" xfId="17323" xr:uid="{00000000-0005-0000-0000-0000525F0000}"/>
    <cellStyle name="Normal 4 2 3 3 5 3 2" xfId="32436" xr:uid="{00000000-0005-0000-0000-0000535F0000}"/>
    <cellStyle name="Normal 4 2 3 3 5 4" xfId="25668" xr:uid="{00000000-0005-0000-0000-0000545F0000}"/>
    <cellStyle name="Normal 4 2 3 3 6" xfId="12208" xr:uid="{00000000-0005-0000-0000-0000555F0000}"/>
    <cellStyle name="Normal 4 2 3 3 6 2" xfId="18991" xr:uid="{00000000-0005-0000-0000-0000565F0000}"/>
    <cellStyle name="Normal 4 2 3 3 6 2 2" xfId="34104" xr:uid="{00000000-0005-0000-0000-0000575F0000}"/>
    <cellStyle name="Normal 4 2 3 3 6 3" xfId="27336" xr:uid="{00000000-0005-0000-0000-0000585F0000}"/>
    <cellStyle name="Normal 4 2 3 3 7" xfId="15596" xr:uid="{00000000-0005-0000-0000-0000595F0000}"/>
    <cellStyle name="Normal 4 2 3 3 7 2" xfId="30720" xr:uid="{00000000-0005-0000-0000-00005A5F0000}"/>
    <cellStyle name="Normal 4 2 3 3 8" xfId="8797" xr:uid="{00000000-0005-0000-0000-00005B5F0000}"/>
    <cellStyle name="Normal 4 2 3 3 8 2" xfId="23952" xr:uid="{00000000-0005-0000-0000-00005C5F0000}"/>
    <cellStyle name="Normal 4 2 3 3 9" xfId="22399" xr:uid="{00000000-0005-0000-0000-00005D5F0000}"/>
    <cellStyle name="Normal 4 2 3 4" xfId="7017" xr:uid="{00000000-0005-0000-0000-00005E5F0000}"/>
    <cellStyle name="Normal 4 2 3 4 2" xfId="7434" xr:uid="{00000000-0005-0000-0000-00005F5F0000}"/>
    <cellStyle name="Normal 4 2 3 4 2 2" xfId="10156" xr:uid="{00000000-0005-0000-0000-0000605F0000}"/>
    <cellStyle name="Normal 4 2 3 4 2 2 2" xfId="11893" xr:uid="{00000000-0005-0000-0000-0000615F0000}"/>
    <cellStyle name="Normal 4 2 3 4 2 2 2 2" xfId="15278" xr:uid="{00000000-0005-0000-0000-0000625F0000}"/>
    <cellStyle name="Normal 4 2 3 4 2 2 2 2 2" xfId="22062" xr:uid="{00000000-0005-0000-0000-0000635F0000}"/>
    <cellStyle name="Normal 4 2 3 4 2 2 2 2 2 2" xfId="37175" xr:uid="{00000000-0005-0000-0000-0000645F0000}"/>
    <cellStyle name="Normal 4 2 3 4 2 2 2 2 3" xfId="30407" xr:uid="{00000000-0005-0000-0000-0000655F0000}"/>
    <cellStyle name="Normal 4 2 3 4 2 2 2 3" xfId="18678" xr:uid="{00000000-0005-0000-0000-0000665F0000}"/>
    <cellStyle name="Normal 4 2 3 4 2 2 2 3 2" xfId="33791" xr:uid="{00000000-0005-0000-0000-0000675F0000}"/>
    <cellStyle name="Normal 4 2 3 4 2 2 2 4" xfId="27023" xr:uid="{00000000-0005-0000-0000-0000685F0000}"/>
    <cellStyle name="Normal 4 2 3 4 2 2 3" xfId="13565" xr:uid="{00000000-0005-0000-0000-0000695F0000}"/>
    <cellStyle name="Normal 4 2 3 4 2 2 3 2" xfId="20349" xr:uid="{00000000-0005-0000-0000-00006A5F0000}"/>
    <cellStyle name="Normal 4 2 3 4 2 2 3 2 2" xfId="35462" xr:uid="{00000000-0005-0000-0000-00006B5F0000}"/>
    <cellStyle name="Normal 4 2 3 4 2 2 3 3" xfId="28694" xr:uid="{00000000-0005-0000-0000-00006C5F0000}"/>
    <cellStyle name="Normal 4 2 3 4 2 2 4" xfId="16952" xr:uid="{00000000-0005-0000-0000-00006D5F0000}"/>
    <cellStyle name="Normal 4 2 3 4 2 2 4 2" xfId="32075" xr:uid="{00000000-0005-0000-0000-00006E5F0000}"/>
    <cellStyle name="Normal 4 2 3 4 2 2 5" xfId="25310" xr:uid="{00000000-0005-0000-0000-00006F5F0000}"/>
    <cellStyle name="Normal 4 2 3 4 2 3" xfId="11059" xr:uid="{00000000-0005-0000-0000-0000705F0000}"/>
    <cellStyle name="Normal 4 2 3 4 2 3 2" xfId="14444" xr:uid="{00000000-0005-0000-0000-0000715F0000}"/>
    <cellStyle name="Normal 4 2 3 4 2 3 2 2" xfId="21228" xr:uid="{00000000-0005-0000-0000-0000725F0000}"/>
    <cellStyle name="Normal 4 2 3 4 2 3 2 2 2" xfId="36341" xr:uid="{00000000-0005-0000-0000-0000735F0000}"/>
    <cellStyle name="Normal 4 2 3 4 2 3 2 3" xfId="29573" xr:uid="{00000000-0005-0000-0000-0000745F0000}"/>
    <cellStyle name="Normal 4 2 3 4 2 3 3" xfId="17844" xr:uid="{00000000-0005-0000-0000-0000755F0000}"/>
    <cellStyle name="Normal 4 2 3 4 2 3 3 2" xfId="32957" xr:uid="{00000000-0005-0000-0000-0000765F0000}"/>
    <cellStyle name="Normal 4 2 3 4 2 3 4" xfId="26189" xr:uid="{00000000-0005-0000-0000-0000775F0000}"/>
    <cellStyle name="Normal 4 2 3 4 2 4" xfId="12729" xr:uid="{00000000-0005-0000-0000-0000785F0000}"/>
    <cellStyle name="Normal 4 2 3 4 2 4 2" xfId="19512" xr:uid="{00000000-0005-0000-0000-0000795F0000}"/>
    <cellStyle name="Normal 4 2 3 4 2 4 2 2" xfId="34625" xr:uid="{00000000-0005-0000-0000-00007A5F0000}"/>
    <cellStyle name="Normal 4 2 3 4 2 4 3" xfId="27857" xr:uid="{00000000-0005-0000-0000-00007B5F0000}"/>
    <cellStyle name="Normal 4 2 3 4 2 5" xfId="16117" xr:uid="{00000000-0005-0000-0000-00007C5F0000}"/>
    <cellStyle name="Normal 4 2 3 4 2 5 2" xfId="31241" xr:uid="{00000000-0005-0000-0000-00007D5F0000}"/>
    <cellStyle name="Normal 4 2 3 4 2 6" xfId="9319" xr:uid="{00000000-0005-0000-0000-00007E5F0000}"/>
    <cellStyle name="Normal 4 2 3 4 2 6 2" xfId="24473" xr:uid="{00000000-0005-0000-0000-00007F5F0000}"/>
    <cellStyle name="Normal 4 2 3 4 2 7" xfId="22920" xr:uid="{00000000-0005-0000-0000-0000805F0000}"/>
    <cellStyle name="Normal 4 2 3 4 3" xfId="9741" xr:uid="{00000000-0005-0000-0000-0000815F0000}"/>
    <cellStyle name="Normal 4 2 3 4 3 2" xfId="11477" xr:uid="{00000000-0005-0000-0000-0000825F0000}"/>
    <cellStyle name="Normal 4 2 3 4 3 2 2" xfId="14862" xr:uid="{00000000-0005-0000-0000-0000835F0000}"/>
    <cellStyle name="Normal 4 2 3 4 3 2 2 2" xfId="21646" xr:uid="{00000000-0005-0000-0000-0000845F0000}"/>
    <cellStyle name="Normal 4 2 3 4 3 2 2 2 2" xfId="36759" xr:uid="{00000000-0005-0000-0000-0000855F0000}"/>
    <cellStyle name="Normal 4 2 3 4 3 2 2 3" xfId="29991" xr:uid="{00000000-0005-0000-0000-0000865F0000}"/>
    <cellStyle name="Normal 4 2 3 4 3 2 3" xfId="18262" xr:uid="{00000000-0005-0000-0000-0000875F0000}"/>
    <cellStyle name="Normal 4 2 3 4 3 2 3 2" xfId="33375" xr:uid="{00000000-0005-0000-0000-0000885F0000}"/>
    <cellStyle name="Normal 4 2 3 4 3 2 4" xfId="26607" xr:uid="{00000000-0005-0000-0000-0000895F0000}"/>
    <cellStyle name="Normal 4 2 3 4 3 3" xfId="13149" xr:uid="{00000000-0005-0000-0000-00008A5F0000}"/>
    <cellStyle name="Normal 4 2 3 4 3 3 2" xfId="19933" xr:uid="{00000000-0005-0000-0000-00008B5F0000}"/>
    <cellStyle name="Normal 4 2 3 4 3 3 2 2" xfId="35046" xr:uid="{00000000-0005-0000-0000-00008C5F0000}"/>
    <cellStyle name="Normal 4 2 3 4 3 3 3" xfId="28278" xr:uid="{00000000-0005-0000-0000-00008D5F0000}"/>
    <cellStyle name="Normal 4 2 3 4 3 4" xfId="16535" xr:uid="{00000000-0005-0000-0000-00008E5F0000}"/>
    <cellStyle name="Normal 4 2 3 4 3 4 2" xfId="31659" xr:uid="{00000000-0005-0000-0000-00008F5F0000}"/>
    <cellStyle name="Normal 4 2 3 4 3 5" xfId="24894" xr:uid="{00000000-0005-0000-0000-0000905F0000}"/>
    <cellStyle name="Normal 4 2 3 4 4" xfId="10644" xr:uid="{00000000-0005-0000-0000-0000915F0000}"/>
    <cellStyle name="Normal 4 2 3 4 4 2" xfId="14028" xr:uid="{00000000-0005-0000-0000-0000925F0000}"/>
    <cellStyle name="Normal 4 2 3 4 4 2 2" xfId="20812" xr:uid="{00000000-0005-0000-0000-0000935F0000}"/>
    <cellStyle name="Normal 4 2 3 4 4 2 2 2" xfId="35925" xr:uid="{00000000-0005-0000-0000-0000945F0000}"/>
    <cellStyle name="Normal 4 2 3 4 4 2 3" xfId="29157" xr:uid="{00000000-0005-0000-0000-0000955F0000}"/>
    <cellStyle name="Normal 4 2 3 4 4 3" xfId="17428" xr:uid="{00000000-0005-0000-0000-0000965F0000}"/>
    <cellStyle name="Normal 4 2 3 4 4 3 2" xfId="32541" xr:uid="{00000000-0005-0000-0000-0000975F0000}"/>
    <cellStyle name="Normal 4 2 3 4 4 4" xfId="25773" xr:uid="{00000000-0005-0000-0000-0000985F0000}"/>
    <cellStyle name="Normal 4 2 3 4 5" xfId="12313" xr:uid="{00000000-0005-0000-0000-0000995F0000}"/>
    <cellStyle name="Normal 4 2 3 4 5 2" xfId="19096" xr:uid="{00000000-0005-0000-0000-00009A5F0000}"/>
    <cellStyle name="Normal 4 2 3 4 5 2 2" xfId="34209" xr:uid="{00000000-0005-0000-0000-00009B5F0000}"/>
    <cellStyle name="Normal 4 2 3 4 5 3" xfId="27441" xr:uid="{00000000-0005-0000-0000-00009C5F0000}"/>
    <cellStyle name="Normal 4 2 3 4 6" xfId="15701" xr:uid="{00000000-0005-0000-0000-00009D5F0000}"/>
    <cellStyle name="Normal 4 2 3 4 6 2" xfId="30825" xr:uid="{00000000-0005-0000-0000-00009E5F0000}"/>
    <cellStyle name="Normal 4 2 3 4 7" xfId="8903" xr:uid="{00000000-0005-0000-0000-00009F5F0000}"/>
    <cellStyle name="Normal 4 2 3 4 7 2" xfId="24057" xr:uid="{00000000-0005-0000-0000-0000A05F0000}"/>
    <cellStyle name="Normal 4 2 3 4 8" xfId="22504" xr:uid="{00000000-0005-0000-0000-0000A15F0000}"/>
    <cellStyle name="Normal 4 2 3 5" xfId="7228" xr:uid="{00000000-0005-0000-0000-0000A25F0000}"/>
    <cellStyle name="Normal 4 2 3 5 2" xfId="9949" xr:uid="{00000000-0005-0000-0000-0000A35F0000}"/>
    <cellStyle name="Normal 4 2 3 5 2 2" xfId="11685" xr:uid="{00000000-0005-0000-0000-0000A45F0000}"/>
    <cellStyle name="Normal 4 2 3 5 2 2 2" xfId="15070" xr:uid="{00000000-0005-0000-0000-0000A55F0000}"/>
    <cellStyle name="Normal 4 2 3 5 2 2 2 2" xfId="21854" xr:uid="{00000000-0005-0000-0000-0000A65F0000}"/>
    <cellStyle name="Normal 4 2 3 5 2 2 2 2 2" xfId="36967" xr:uid="{00000000-0005-0000-0000-0000A75F0000}"/>
    <cellStyle name="Normal 4 2 3 5 2 2 2 3" xfId="30199" xr:uid="{00000000-0005-0000-0000-0000A85F0000}"/>
    <cellStyle name="Normal 4 2 3 5 2 2 3" xfId="18470" xr:uid="{00000000-0005-0000-0000-0000A95F0000}"/>
    <cellStyle name="Normal 4 2 3 5 2 2 3 2" xfId="33583" xr:uid="{00000000-0005-0000-0000-0000AA5F0000}"/>
    <cellStyle name="Normal 4 2 3 5 2 2 4" xfId="26815" xr:uid="{00000000-0005-0000-0000-0000AB5F0000}"/>
    <cellStyle name="Normal 4 2 3 5 2 3" xfId="13357" xr:uid="{00000000-0005-0000-0000-0000AC5F0000}"/>
    <cellStyle name="Normal 4 2 3 5 2 3 2" xfId="20141" xr:uid="{00000000-0005-0000-0000-0000AD5F0000}"/>
    <cellStyle name="Normal 4 2 3 5 2 3 2 2" xfId="35254" xr:uid="{00000000-0005-0000-0000-0000AE5F0000}"/>
    <cellStyle name="Normal 4 2 3 5 2 3 3" xfId="28486" xr:uid="{00000000-0005-0000-0000-0000AF5F0000}"/>
    <cellStyle name="Normal 4 2 3 5 2 4" xfId="16744" xr:uid="{00000000-0005-0000-0000-0000B05F0000}"/>
    <cellStyle name="Normal 4 2 3 5 2 4 2" xfId="31867" xr:uid="{00000000-0005-0000-0000-0000B15F0000}"/>
    <cellStyle name="Normal 4 2 3 5 2 5" xfId="25102" xr:uid="{00000000-0005-0000-0000-0000B25F0000}"/>
    <cellStyle name="Normal 4 2 3 5 3" xfId="10852" xr:uid="{00000000-0005-0000-0000-0000B35F0000}"/>
    <cellStyle name="Normal 4 2 3 5 3 2" xfId="14236" xr:uid="{00000000-0005-0000-0000-0000B45F0000}"/>
    <cellStyle name="Normal 4 2 3 5 3 2 2" xfId="21020" xr:uid="{00000000-0005-0000-0000-0000B55F0000}"/>
    <cellStyle name="Normal 4 2 3 5 3 2 2 2" xfId="36133" xr:uid="{00000000-0005-0000-0000-0000B65F0000}"/>
    <cellStyle name="Normal 4 2 3 5 3 2 3" xfId="29365" xr:uid="{00000000-0005-0000-0000-0000B75F0000}"/>
    <cellStyle name="Normal 4 2 3 5 3 3" xfId="17636" xr:uid="{00000000-0005-0000-0000-0000B85F0000}"/>
    <cellStyle name="Normal 4 2 3 5 3 3 2" xfId="32749" xr:uid="{00000000-0005-0000-0000-0000B95F0000}"/>
    <cellStyle name="Normal 4 2 3 5 3 4" xfId="25981" xr:uid="{00000000-0005-0000-0000-0000BA5F0000}"/>
    <cellStyle name="Normal 4 2 3 5 4" xfId="12521" xr:uid="{00000000-0005-0000-0000-0000BB5F0000}"/>
    <cellStyle name="Normal 4 2 3 5 4 2" xfId="19304" xr:uid="{00000000-0005-0000-0000-0000BC5F0000}"/>
    <cellStyle name="Normal 4 2 3 5 4 2 2" xfId="34417" xr:uid="{00000000-0005-0000-0000-0000BD5F0000}"/>
    <cellStyle name="Normal 4 2 3 5 4 3" xfId="27649" xr:uid="{00000000-0005-0000-0000-0000BE5F0000}"/>
    <cellStyle name="Normal 4 2 3 5 5" xfId="15909" xr:uid="{00000000-0005-0000-0000-0000BF5F0000}"/>
    <cellStyle name="Normal 4 2 3 5 5 2" xfId="31033" xr:uid="{00000000-0005-0000-0000-0000C05F0000}"/>
    <cellStyle name="Normal 4 2 3 5 6" xfId="9111" xr:uid="{00000000-0005-0000-0000-0000C15F0000}"/>
    <cellStyle name="Normal 4 2 3 5 6 2" xfId="24265" xr:uid="{00000000-0005-0000-0000-0000C25F0000}"/>
    <cellStyle name="Normal 4 2 3 5 7" xfId="22712" xr:uid="{00000000-0005-0000-0000-0000C35F0000}"/>
    <cellStyle name="Normal 4 2 3 6" xfId="7776" xr:uid="{00000000-0005-0000-0000-0000C45F0000}"/>
    <cellStyle name="Normal 4 2 3 6 2" xfId="11269" xr:uid="{00000000-0005-0000-0000-0000C55F0000}"/>
    <cellStyle name="Normal 4 2 3 6 2 2" xfId="14654" xr:uid="{00000000-0005-0000-0000-0000C65F0000}"/>
    <cellStyle name="Normal 4 2 3 6 2 2 2" xfId="21438" xr:uid="{00000000-0005-0000-0000-0000C75F0000}"/>
    <cellStyle name="Normal 4 2 3 6 2 2 2 2" xfId="36551" xr:uid="{00000000-0005-0000-0000-0000C85F0000}"/>
    <cellStyle name="Normal 4 2 3 6 2 2 3" xfId="29783" xr:uid="{00000000-0005-0000-0000-0000C95F0000}"/>
    <cellStyle name="Normal 4 2 3 6 2 3" xfId="18054" xr:uid="{00000000-0005-0000-0000-0000CA5F0000}"/>
    <cellStyle name="Normal 4 2 3 6 2 3 2" xfId="33167" xr:uid="{00000000-0005-0000-0000-0000CB5F0000}"/>
    <cellStyle name="Normal 4 2 3 6 2 4" xfId="26399" xr:uid="{00000000-0005-0000-0000-0000CC5F0000}"/>
    <cellStyle name="Normal 4 2 3 6 3" xfId="12941" xr:uid="{00000000-0005-0000-0000-0000CD5F0000}"/>
    <cellStyle name="Normal 4 2 3 6 3 2" xfId="19725" xr:uid="{00000000-0005-0000-0000-0000CE5F0000}"/>
    <cellStyle name="Normal 4 2 3 6 3 2 2" xfId="34838" xr:uid="{00000000-0005-0000-0000-0000CF5F0000}"/>
    <cellStyle name="Normal 4 2 3 6 3 3" xfId="28070" xr:uid="{00000000-0005-0000-0000-0000D05F0000}"/>
    <cellStyle name="Normal 4 2 3 6 4" xfId="16327" xr:uid="{00000000-0005-0000-0000-0000D15F0000}"/>
    <cellStyle name="Normal 4 2 3 6 4 2" xfId="31451" xr:uid="{00000000-0005-0000-0000-0000D25F0000}"/>
    <cellStyle name="Normal 4 2 3 6 5" xfId="9533" xr:uid="{00000000-0005-0000-0000-0000D35F0000}"/>
    <cellStyle name="Normal 4 2 3 6 5 2" xfId="24686" xr:uid="{00000000-0005-0000-0000-0000D45F0000}"/>
    <cellStyle name="Normal 4 2 3 7" xfId="10433" xr:uid="{00000000-0005-0000-0000-0000D55F0000}"/>
    <cellStyle name="Normal 4 2 3 7 2" xfId="13820" xr:uid="{00000000-0005-0000-0000-0000D65F0000}"/>
    <cellStyle name="Normal 4 2 3 7 2 2" xfId="20604" xr:uid="{00000000-0005-0000-0000-0000D75F0000}"/>
    <cellStyle name="Normal 4 2 3 7 2 2 2" xfId="35717" xr:uid="{00000000-0005-0000-0000-0000D85F0000}"/>
    <cellStyle name="Normal 4 2 3 7 2 3" xfId="28949" xr:uid="{00000000-0005-0000-0000-0000D95F0000}"/>
    <cellStyle name="Normal 4 2 3 7 3" xfId="17220" xr:uid="{00000000-0005-0000-0000-0000DA5F0000}"/>
    <cellStyle name="Normal 4 2 3 7 3 2" xfId="32333" xr:uid="{00000000-0005-0000-0000-0000DB5F0000}"/>
    <cellStyle name="Normal 4 2 3 7 4" xfId="25565" xr:uid="{00000000-0005-0000-0000-0000DC5F0000}"/>
    <cellStyle name="Normal 4 2 3 8" xfId="12105" xr:uid="{00000000-0005-0000-0000-0000DD5F0000}"/>
    <cellStyle name="Normal 4 2 3 8 2" xfId="18888" xr:uid="{00000000-0005-0000-0000-0000DE5F0000}"/>
    <cellStyle name="Normal 4 2 3 8 2 2" xfId="34001" xr:uid="{00000000-0005-0000-0000-0000DF5F0000}"/>
    <cellStyle name="Normal 4 2 3 8 3" xfId="27233" xr:uid="{00000000-0005-0000-0000-0000E05F0000}"/>
    <cellStyle name="Normal 4 2 3 9" xfId="15495" xr:uid="{00000000-0005-0000-0000-0000E15F0000}"/>
    <cellStyle name="Normal 4 2 3 9 2" xfId="30617" xr:uid="{00000000-0005-0000-0000-0000E25F0000}"/>
    <cellStyle name="Normal 4 2 4" xfId="880" xr:uid="{00000000-0005-0000-0000-0000E35F0000}"/>
    <cellStyle name="Normal 4 2 4 10" xfId="22320" xr:uid="{00000000-0005-0000-0000-0000E45F0000}"/>
    <cellStyle name="Normal 4 2 4 11" xfId="6833" xr:uid="{00000000-0005-0000-0000-0000E55F0000}"/>
    <cellStyle name="Normal 4 2 4 12" xfId="6299" xr:uid="{00000000-0005-0000-0000-0000E65F0000}"/>
    <cellStyle name="Normal 4 2 4 13" xfId="5234" xr:uid="{00000000-0005-0000-0000-0000E75F0000}"/>
    <cellStyle name="Normal 4 2 4 2" xfId="2915" xr:uid="{00000000-0005-0000-0000-0000E85F0000}"/>
    <cellStyle name="Normal 4 2 4 2 10" xfId="6934" xr:uid="{00000000-0005-0000-0000-0000E95F0000}"/>
    <cellStyle name="Normal 4 2 4 2 2" xfId="7144" xr:uid="{00000000-0005-0000-0000-0000EA5F0000}"/>
    <cellStyle name="Normal 4 2 4 2 2 2" xfId="7561" xr:uid="{00000000-0005-0000-0000-0000EB5F0000}"/>
    <cellStyle name="Normal 4 2 4 2 2 2 2" xfId="10283" xr:uid="{00000000-0005-0000-0000-0000EC5F0000}"/>
    <cellStyle name="Normal 4 2 4 2 2 2 2 2" xfId="12020" xr:uid="{00000000-0005-0000-0000-0000ED5F0000}"/>
    <cellStyle name="Normal 4 2 4 2 2 2 2 2 2" xfId="15405" xr:uid="{00000000-0005-0000-0000-0000EE5F0000}"/>
    <cellStyle name="Normal 4 2 4 2 2 2 2 2 2 2" xfId="22189" xr:uid="{00000000-0005-0000-0000-0000EF5F0000}"/>
    <cellStyle name="Normal 4 2 4 2 2 2 2 2 2 2 2" xfId="37302" xr:uid="{00000000-0005-0000-0000-0000F05F0000}"/>
    <cellStyle name="Normal 4 2 4 2 2 2 2 2 2 3" xfId="30534" xr:uid="{00000000-0005-0000-0000-0000F15F0000}"/>
    <cellStyle name="Normal 4 2 4 2 2 2 2 2 3" xfId="18805" xr:uid="{00000000-0005-0000-0000-0000F25F0000}"/>
    <cellStyle name="Normal 4 2 4 2 2 2 2 2 3 2" xfId="33918" xr:uid="{00000000-0005-0000-0000-0000F35F0000}"/>
    <cellStyle name="Normal 4 2 4 2 2 2 2 2 4" xfId="27150" xr:uid="{00000000-0005-0000-0000-0000F45F0000}"/>
    <cellStyle name="Normal 4 2 4 2 2 2 2 3" xfId="13692" xr:uid="{00000000-0005-0000-0000-0000F55F0000}"/>
    <cellStyle name="Normal 4 2 4 2 2 2 2 3 2" xfId="20476" xr:uid="{00000000-0005-0000-0000-0000F65F0000}"/>
    <cellStyle name="Normal 4 2 4 2 2 2 2 3 2 2" xfId="35589" xr:uid="{00000000-0005-0000-0000-0000F75F0000}"/>
    <cellStyle name="Normal 4 2 4 2 2 2 2 3 3" xfId="28821" xr:uid="{00000000-0005-0000-0000-0000F85F0000}"/>
    <cellStyle name="Normal 4 2 4 2 2 2 2 4" xfId="17079" xr:uid="{00000000-0005-0000-0000-0000F95F0000}"/>
    <cellStyle name="Normal 4 2 4 2 2 2 2 4 2" xfId="32202" xr:uid="{00000000-0005-0000-0000-0000FA5F0000}"/>
    <cellStyle name="Normal 4 2 4 2 2 2 2 5" xfId="25437" xr:uid="{00000000-0005-0000-0000-0000FB5F0000}"/>
    <cellStyle name="Normal 4 2 4 2 2 2 3" xfId="11186" xr:uid="{00000000-0005-0000-0000-0000FC5F0000}"/>
    <cellStyle name="Normal 4 2 4 2 2 2 3 2" xfId="14571" xr:uid="{00000000-0005-0000-0000-0000FD5F0000}"/>
    <cellStyle name="Normal 4 2 4 2 2 2 3 2 2" xfId="21355" xr:uid="{00000000-0005-0000-0000-0000FE5F0000}"/>
    <cellStyle name="Normal 4 2 4 2 2 2 3 2 2 2" xfId="36468" xr:uid="{00000000-0005-0000-0000-0000FF5F0000}"/>
    <cellStyle name="Normal 4 2 4 2 2 2 3 2 3" xfId="29700" xr:uid="{00000000-0005-0000-0000-000000600000}"/>
    <cellStyle name="Normal 4 2 4 2 2 2 3 3" xfId="17971" xr:uid="{00000000-0005-0000-0000-000001600000}"/>
    <cellStyle name="Normal 4 2 4 2 2 2 3 3 2" xfId="33084" xr:uid="{00000000-0005-0000-0000-000002600000}"/>
    <cellStyle name="Normal 4 2 4 2 2 2 3 4" xfId="26316" xr:uid="{00000000-0005-0000-0000-000003600000}"/>
    <cellStyle name="Normal 4 2 4 2 2 2 4" xfId="12856" xr:uid="{00000000-0005-0000-0000-000004600000}"/>
    <cellStyle name="Normal 4 2 4 2 2 2 4 2" xfId="19639" xr:uid="{00000000-0005-0000-0000-000005600000}"/>
    <cellStyle name="Normal 4 2 4 2 2 2 4 2 2" xfId="34752" xr:uid="{00000000-0005-0000-0000-000006600000}"/>
    <cellStyle name="Normal 4 2 4 2 2 2 4 3" xfId="27984" xr:uid="{00000000-0005-0000-0000-000007600000}"/>
    <cellStyle name="Normal 4 2 4 2 2 2 5" xfId="16244" xr:uid="{00000000-0005-0000-0000-000008600000}"/>
    <cellStyle name="Normal 4 2 4 2 2 2 5 2" xfId="31368" xr:uid="{00000000-0005-0000-0000-000009600000}"/>
    <cellStyle name="Normal 4 2 4 2 2 2 6" xfId="9446" xr:uid="{00000000-0005-0000-0000-00000A600000}"/>
    <cellStyle name="Normal 4 2 4 2 2 2 6 2" xfId="24600" xr:uid="{00000000-0005-0000-0000-00000B600000}"/>
    <cellStyle name="Normal 4 2 4 2 2 2 7" xfId="23047" xr:uid="{00000000-0005-0000-0000-00000C600000}"/>
    <cellStyle name="Normal 4 2 4 2 2 3" xfId="9868" xr:uid="{00000000-0005-0000-0000-00000D600000}"/>
    <cellStyle name="Normal 4 2 4 2 2 3 2" xfId="11604" xr:uid="{00000000-0005-0000-0000-00000E600000}"/>
    <cellStyle name="Normal 4 2 4 2 2 3 2 2" xfId="14989" xr:uid="{00000000-0005-0000-0000-00000F600000}"/>
    <cellStyle name="Normal 4 2 4 2 2 3 2 2 2" xfId="21773" xr:uid="{00000000-0005-0000-0000-000010600000}"/>
    <cellStyle name="Normal 4 2 4 2 2 3 2 2 2 2" xfId="36886" xr:uid="{00000000-0005-0000-0000-000011600000}"/>
    <cellStyle name="Normal 4 2 4 2 2 3 2 2 3" xfId="30118" xr:uid="{00000000-0005-0000-0000-000012600000}"/>
    <cellStyle name="Normal 4 2 4 2 2 3 2 3" xfId="18389" xr:uid="{00000000-0005-0000-0000-000013600000}"/>
    <cellStyle name="Normal 4 2 4 2 2 3 2 3 2" xfId="33502" xr:uid="{00000000-0005-0000-0000-000014600000}"/>
    <cellStyle name="Normal 4 2 4 2 2 3 2 4" xfId="26734" xr:uid="{00000000-0005-0000-0000-000015600000}"/>
    <cellStyle name="Normal 4 2 4 2 2 3 3" xfId="13276" xr:uid="{00000000-0005-0000-0000-000016600000}"/>
    <cellStyle name="Normal 4 2 4 2 2 3 3 2" xfId="20060" xr:uid="{00000000-0005-0000-0000-000017600000}"/>
    <cellStyle name="Normal 4 2 4 2 2 3 3 2 2" xfId="35173" xr:uid="{00000000-0005-0000-0000-000018600000}"/>
    <cellStyle name="Normal 4 2 4 2 2 3 3 3" xfId="28405" xr:uid="{00000000-0005-0000-0000-000019600000}"/>
    <cellStyle name="Normal 4 2 4 2 2 3 4" xfId="16662" xr:uid="{00000000-0005-0000-0000-00001A600000}"/>
    <cellStyle name="Normal 4 2 4 2 2 3 4 2" xfId="31786" xr:uid="{00000000-0005-0000-0000-00001B600000}"/>
    <cellStyle name="Normal 4 2 4 2 2 3 5" xfId="25021" xr:uid="{00000000-0005-0000-0000-00001C600000}"/>
    <cellStyle name="Normal 4 2 4 2 2 4" xfId="10771" xr:uid="{00000000-0005-0000-0000-00001D600000}"/>
    <cellStyle name="Normal 4 2 4 2 2 4 2" xfId="14155" xr:uid="{00000000-0005-0000-0000-00001E600000}"/>
    <cellStyle name="Normal 4 2 4 2 2 4 2 2" xfId="20939" xr:uid="{00000000-0005-0000-0000-00001F600000}"/>
    <cellStyle name="Normal 4 2 4 2 2 4 2 2 2" xfId="36052" xr:uid="{00000000-0005-0000-0000-000020600000}"/>
    <cellStyle name="Normal 4 2 4 2 2 4 2 3" xfId="29284" xr:uid="{00000000-0005-0000-0000-000021600000}"/>
    <cellStyle name="Normal 4 2 4 2 2 4 3" xfId="17555" xr:uid="{00000000-0005-0000-0000-000022600000}"/>
    <cellStyle name="Normal 4 2 4 2 2 4 3 2" xfId="32668" xr:uid="{00000000-0005-0000-0000-000023600000}"/>
    <cellStyle name="Normal 4 2 4 2 2 4 4" xfId="25900" xr:uid="{00000000-0005-0000-0000-000024600000}"/>
    <cellStyle name="Normal 4 2 4 2 2 5" xfId="12440" xr:uid="{00000000-0005-0000-0000-000025600000}"/>
    <cellStyle name="Normal 4 2 4 2 2 5 2" xfId="19223" xr:uid="{00000000-0005-0000-0000-000026600000}"/>
    <cellStyle name="Normal 4 2 4 2 2 5 2 2" xfId="34336" xr:uid="{00000000-0005-0000-0000-000027600000}"/>
    <cellStyle name="Normal 4 2 4 2 2 5 3" xfId="27568" xr:uid="{00000000-0005-0000-0000-000028600000}"/>
    <cellStyle name="Normal 4 2 4 2 2 6" xfId="15828" xr:uid="{00000000-0005-0000-0000-000029600000}"/>
    <cellStyle name="Normal 4 2 4 2 2 6 2" xfId="30952" xr:uid="{00000000-0005-0000-0000-00002A600000}"/>
    <cellStyle name="Normal 4 2 4 2 2 7" xfId="9030" xr:uid="{00000000-0005-0000-0000-00002B600000}"/>
    <cellStyle name="Normal 4 2 4 2 2 7 2" xfId="24184" xr:uid="{00000000-0005-0000-0000-00002C600000}"/>
    <cellStyle name="Normal 4 2 4 2 2 8" xfId="22631" xr:uid="{00000000-0005-0000-0000-00002D600000}"/>
    <cellStyle name="Normal 4 2 4 2 3" xfId="7353" xr:uid="{00000000-0005-0000-0000-00002E600000}"/>
    <cellStyle name="Normal 4 2 4 2 3 2" xfId="10075" xr:uid="{00000000-0005-0000-0000-00002F600000}"/>
    <cellStyle name="Normal 4 2 4 2 3 2 2" xfId="11812" xr:uid="{00000000-0005-0000-0000-000030600000}"/>
    <cellStyle name="Normal 4 2 4 2 3 2 2 2" xfId="15197" xr:uid="{00000000-0005-0000-0000-000031600000}"/>
    <cellStyle name="Normal 4 2 4 2 3 2 2 2 2" xfId="21981" xr:uid="{00000000-0005-0000-0000-000032600000}"/>
    <cellStyle name="Normal 4 2 4 2 3 2 2 2 2 2" xfId="37094" xr:uid="{00000000-0005-0000-0000-000033600000}"/>
    <cellStyle name="Normal 4 2 4 2 3 2 2 2 3" xfId="30326" xr:uid="{00000000-0005-0000-0000-000034600000}"/>
    <cellStyle name="Normal 4 2 4 2 3 2 2 3" xfId="18597" xr:uid="{00000000-0005-0000-0000-000035600000}"/>
    <cellStyle name="Normal 4 2 4 2 3 2 2 3 2" xfId="33710" xr:uid="{00000000-0005-0000-0000-000036600000}"/>
    <cellStyle name="Normal 4 2 4 2 3 2 2 4" xfId="26942" xr:uid="{00000000-0005-0000-0000-000037600000}"/>
    <cellStyle name="Normal 4 2 4 2 3 2 3" xfId="13484" xr:uid="{00000000-0005-0000-0000-000038600000}"/>
    <cellStyle name="Normal 4 2 4 2 3 2 3 2" xfId="20268" xr:uid="{00000000-0005-0000-0000-000039600000}"/>
    <cellStyle name="Normal 4 2 4 2 3 2 3 2 2" xfId="35381" xr:uid="{00000000-0005-0000-0000-00003A600000}"/>
    <cellStyle name="Normal 4 2 4 2 3 2 3 3" xfId="28613" xr:uid="{00000000-0005-0000-0000-00003B600000}"/>
    <cellStyle name="Normal 4 2 4 2 3 2 4" xfId="16871" xr:uid="{00000000-0005-0000-0000-00003C600000}"/>
    <cellStyle name="Normal 4 2 4 2 3 2 4 2" xfId="31994" xr:uid="{00000000-0005-0000-0000-00003D600000}"/>
    <cellStyle name="Normal 4 2 4 2 3 2 5" xfId="25229" xr:uid="{00000000-0005-0000-0000-00003E600000}"/>
    <cellStyle name="Normal 4 2 4 2 3 3" xfId="10978" xr:uid="{00000000-0005-0000-0000-00003F600000}"/>
    <cellStyle name="Normal 4 2 4 2 3 3 2" xfId="14363" xr:uid="{00000000-0005-0000-0000-000040600000}"/>
    <cellStyle name="Normal 4 2 4 2 3 3 2 2" xfId="21147" xr:uid="{00000000-0005-0000-0000-000041600000}"/>
    <cellStyle name="Normal 4 2 4 2 3 3 2 2 2" xfId="36260" xr:uid="{00000000-0005-0000-0000-000042600000}"/>
    <cellStyle name="Normal 4 2 4 2 3 3 2 3" xfId="29492" xr:uid="{00000000-0005-0000-0000-000043600000}"/>
    <cellStyle name="Normal 4 2 4 2 3 3 3" xfId="17763" xr:uid="{00000000-0005-0000-0000-000044600000}"/>
    <cellStyle name="Normal 4 2 4 2 3 3 3 2" xfId="32876" xr:uid="{00000000-0005-0000-0000-000045600000}"/>
    <cellStyle name="Normal 4 2 4 2 3 3 4" xfId="26108" xr:uid="{00000000-0005-0000-0000-000046600000}"/>
    <cellStyle name="Normal 4 2 4 2 3 4" xfId="12648" xr:uid="{00000000-0005-0000-0000-000047600000}"/>
    <cellStyle name="Normal 4 2 4 2 3 4 2" xfId="19431" xr:uid="{00000000-0005-0000-0000-000048600000}"/>
    <cellStyle name="Normal 4 2 4 2 3 4 2 2" xfId="34544" xr:uid="{00000000-0005-0000-0000-000049600000}"/>
    <cellStyle name="Normal 4 2 4 2 3 4 3" xfId="27776" xr:uid="{00000000-0005-0000-0000-00004A600000}"/>
    <cellStyle name="Normal 4 2 4 2 3 5" xfId="16036" xr:uid="{00000000-0005-0000-0000-00004B600000}"/>
    <cellStyle name="Normal 4 2 4 2 3 5 2" xfId="31160" xr:uid="{00000000-0005-0000-0000-00004C600000}"/>
    <cellStyle name="Normal 4 2 4 2 3 6" xfId="9238" xr:uid="{00000000-0005-0000-0000-00004D600000}"/>
    <cellStyle name="Normal 4 2 4 2 3 6 2" xfId="24392" xr:uid="{00000000-0005-0000-0000-00004E600000}"/>
    <cellStyle name="Normal 4 2 4 2 3 7" xfId="22839" xr:uid="{00000000-0005-0000-0000-00004F600000}"/>
    <cellStyle name="Normal 4 2 4 2 4" xfId="9660" xr:uid="{00000000-0005-0000-0000-000050600000}"/>
    <cellStyle name="Normal 4 2 4 2 4 2" xfId="11396" xr:uid="{00000000-0005-0000-0000-000051600000}"/>
    <cellStyle name="Normal 4 2 4 2 4 2 2" xfId="14781" xr:uid="{00000000-0005-0000-0000-000052600000}"/>
    <cellStyle name="Normal 4 2 4 2 4 2 2 2" xfId="21565" xr:uid="{00000000-0005-0000-0000-000053600000}"/>
    <cellStyle name="Normal 4 2 4 2 4 2 2 2 2" xfId="36678" xr:uid="{00000000-0005-0000-0000-000054600000}"/>
    <cellStyle name="Normal 4 2 4 2 4 2 2 3" xfId="29910" xr:uid="{00000000-0005-0000-0000-000055600000}"/>
    <cellStyle name="Normal 4 2 4 2 4 2 3" xfId="18181" xr:uid="{00000000-0005-0000-0000-000056600000}"/>
    <cellStyle name="Normal 4 2 4 2 4 2 3 2" xfId="33294" xr:uid="{00000000-0005-0000-0000-000057600000}"/>
    <cellStyle name="Normal 4 2 4 2 4 2 4" xfId="26526" xr:uid="{00000000-0005-0000-0000-000058600000}"/>
    <cellStyle name="Normal 4 2 4 2 4 3" xfId="13068" xr:uid="{00000000-0005-0000-0000-000059600000}"/>
    <cellStyle name="Normal 4 2 4 2 4 3 2" xfId="19852" xr:uid="{00000000-0005-0000-0000-00005A600000}"/>
    <cellStyle name="Normal 4 2 4 2 4 3 2 2" xfId="34965" xr:uid="{00000000-0005-0000-0000-00005B600000}"/>
    <cellStyle name="Normal 4 2 4 2 4 3 3" xfId="28197" xr:uid="{00000000-0005-0000-0000-00005C600000}"/>
    <cellStyle name="Normal 4 2 4 2 4 4" xfId="16454" xr:uid="{00000000-0005-0000-0000-00005D600000}"/>
    <cellStyle name="Normal 4 2 4 2 4 4 2" xfId="31578" xr:uid="{00000000-0005-0000-0000-00005E600000}"/>
    <cellStyle name="Normal 4 2 4 2 4 5" xfId="24813" xr:uid="{00000000-0005-0000-0000-00005F600000}"/>
    <cellStyle name="Normal 4 2 4 2 5" xfId="10563" xr:uid="{00000000-0005-0000-0000-000060600000}"/>
    <cellStyle name="Normal 4 2 4 2 5 2" xfId="13947" xr:uid="{00000000-0005-0000-0000-000061600000}"/>
    <cellStyle name="Normal 4 2 4 2 5 2 2" xfId="20731" xr:uid="{00000000-0005-0000-0000-000062600000}"/>
    <cellStyle name="Normal 4 2 4 2 5 2 2 2" xfId="35844" xr:uid="{00000000-0005-0000-0000-000063600000}"/>
    <cellStyle name="Normal 4 2 4 2 5 2 3" xfId="29076" xr:uid="{00000000-0005-0000-0000-000064600000}"/>
    <cellStyle name="Normal 4 2 4 2 5 3" xfId="17347" xr:uid="{00000000-0005-0000-0000-000065600000}"/>
    <cellStyle name="Normal 4 2 4 2 5 3 2" xfId="32460" xr:uid="{00000000-0005-0000-0000-000066600000}"/>
    <cellStyle name="Normal 4 2 4 2 5 4" xfId="25692" xr:uid="{00000000-0005-0000-0000-000067600000}"/>
    <cellStyle name="Normal 4 2 4 2 6" xfId="12232" xr:uid="{00000000-0005-0000-0000-000068600000}"/>
    <cellStyle name="Normal 4 2 4 2 6 2" xfId="19015" xr:uid="{00000000-0005-0000-0000-000069600000}"/>
    <cellStyle name="Normal 4 2 4 2 6 2 2" xfId="34128" xr:uid="{00000000-0005-0000-0000-00006A600000}"/>
    <cellStyle name="Normal 4 2 4 2 6 3" xfId="27360" xr:uid="{00000000-0005-0000-0000-00006B600000}"/>
    <cellStyle name="Normal 4 2 4 2 7" xfId="15620" xr:uid="{00000000-0005-0000-0000-00006C600000}"/>
    <cellStyle name="Normal 4 2 4 2 7 2" xfId="30744" xr:uid="{00000000-0005-0000-0000-00006D600000}"/>
    <cellStyle name="Normal 4 2 4 2 8" xfId="8821" xr:uid="{00000000-0005-0000-0000-00006E600000}"/>
    <cellStyle name="Normal 4 2 4 2 8 2" xfId="23976" xr:uid="{00000000-0005-0000-0000-00006F600000}"/>
    <cellStyle name="Normal 4 2 4 2 9" xfId="22423" xr:uid="{00000000-0005-0000-0000-000070600000}"/>
    <cellStyle name="Normal 4 2 4 3" xfId="7041" xr:uid="{00000000-0005-0000-0000-000071600000}"/>
    <cellStyle name="Normal 4 2 4 3 2" xfId="7458" xr:uid="{00000000-0005-0000-0000-000072600000}"/>
    <cellStyle name="Normal 4 2 4 3 2 2" xfId="10180" xr:uid="{00000000-0005-0000-0000-000073600000}"/>
    <cellStyle name="Normal 4 2 4 3 2 2 2" xfId="11917" xr:uid="{00000000-0005-0000-0000-000074600000}"/>
    <cellStyle name="Normal 4 2 4 3 2 2 2 2" xfId="15302" xr:uid="{00000000-0005-0000-0000-000075600000}"/>
    <cellStyle name="Normal 4 2 4 3 2 2 2 2 2" xfId="22086" xr:uid="{00000000-0005-0000-0000-000076600000}"/>
    <cellStyle name="Normal 4 2 4 3 2 2 2 2 2 2" xfId="37199" xr:uid="{00000000-0005-0000-0000-000077600000}"/>
    <cellStyle name="Normal 4 2 4 3 2 2 2 2 3" xfId="30431" xr:uid="{00000000-0005-0000-0000-000078600000}"/>
    <cellStyle name="Normal 4 2 4 3 2 2 2 3" xfId="18702" xr:uid="{00000000-0005-0000-0000-000079600000}"/>
    <cellStyle name="Normal 4 2 4 3 2 2 2 3 2" xfId="33815" xr:uid="{00000000-0005-0000-0000-00007A600000}"/>
    <cellStyle name="Normal 4 2 4 3 2 2 2 4" xfId="27047" xr:uid="{00000000-0005-0000-0000-00007B600000}"/>
    <cellStyle name="Normal 4 2 4 3 2 2 3" xfId="13589" xr:uid="{00000000-0005-0000-0000-00007C600000}"/>
    <cellStyle name="Normal 4 2 4 3 2 2 3 2" xfId="20373" xr:uid="{00000000-0005-0000-0000-00007D600000}"/>
    <cellStyle name="Normal 4 2 4 3 2 2 3 2 2" xfId="35486" xr:uid="{00000000-0005-0000-0000-00007E600000}"/>
    <cellStyle name="Normal 4 2 4 3 2 2 3 3" xfId="28718" xr:uid="{00000000-0005-0000-0000-00007F600000}"/>
    <cellStyle name="Normal 4 2 4 3 2 2 4" xfId="16976" xr:uid="{00000000-0005-0000-0000-000080600000}"/>
    <cellStyle name="Normal 4 2 4 3 2 2 4 2" xfId="32099" xr:uid="{00000000-0005-0000-0000-000081600000}"/>
    <cellStyle name="Normal 4 2 4 3 2 2 5" xfId="25334" xr:uid="{00000000-0005-0000-0000-000082600000}"/>
    <cellStyle name="Normal 4 2 4 3 2 3" xfId="11083" xr:uid="{00000000-0005-0000-0000-000083600000}"/>
    <cellStyle name="Normal 4 2 4 3 2 3 2" xfId="14468" xr:uid="{00000000-0005-0000-0000-000084600000}"/>
    <cellStyle name="Normal 4 2 4 3 2 3 2 2" xfId="21252" xr:uid="{00000000-0005-0000-0000-000085600000}"/>
    <cellStyle name="Normal 4 2 4 3 2 3 2 2 2" xfId="36365" xr:uid="{00000000-0005-0000-0000-000086600000}"/>
    <cellStyle name="Normal 4 2 4 3 2 3 2 3" xfId="29597" xr:uid="{00000000-0005-0000-0000-000087600000}"/>
    <cellStyle name="Normal 4 2 4 3 2 3 3" xfId="17868" xr:uid="{00000000-0005-0000-0000-000088600000}"/>
    <cellStyle name="Normal 4 2 4 3 2 3 3 2" xfId="32981" xr:uid="{00000000-0005-0000-0000-000089600000}"/>
    <cellStyle name="Normal 4 2 4 3 2 3 4" xfId="26213" xr:uid="{00000000-0005-0000-0000-00008A600000}"/>
    <cellStyle name="Normal 4 2 4 3 2 4" xfId="12753" xr:uid="{00000000-0005-0000-0000-00008B600000}"/>
    <cellStyle name="Normal 4 2 4 3 2 4 2" xfId="19536" xr:uid="{00000000-0005-0000-0000-00008C600000}"/>
    <cellStyle name="Normal 4 2 4 3 2 4 2 2" xfId="34649" xr:uid="{00000000-0005-0000-0000-00008D600000}"/>
    <cellStyle name="Normal 4 2 4 3 2 4 3" xfId="27881" xr:uid="{00000000-0005-0000-0000-00008E600000}"/>
    <cellStyle name="Normal 4 2 4 3 2 5" xfId="16141" xr:uid="{00000000-0005-0000-0000-00008F600000}"/>
    <cellStyle name="Normal 4 2 4 3 2 5 2" xfId="31265" xr:uid="{00000000-0005-0000-0000-000090600000}"/>
    <cellStyle name="Normal 4 2 4 3 2 6" xfId="9343" xr:uid="{00000000-0005-0000-0000-000091600000}"/>
    <cellStyle name="Normal 4 2 4 3 2 6 2" xfId="24497" xr:uid="{00000000-0005-0000-0000-000092600000}"/>
    <cellStyle name="Normal 4 2 4 3 2 7" xfId="22944" xr:uid="{00000000-0005-0000-0000-000093600000}"/>
    <cellStyle name="Normal 4 2 4 3 3" xfId="9765" xr:uid="{00000000-0005-0000-0000-000094600000}"/>
    <cellStyle name="Normal 4 2 4 3 3 2" xfId="11501" xr:uid="{00000000-0005-0000-0000-000095600000}"/>
    <cellStyle name="Normal 4 2 4 3 3 2 2" xfId="14886" xr:uid="{00000000-0005-0000-0000-000096600000}"/>
    <cellStyle name="Normal 4 2 4 3 3 2 2 2" xfId="21670" xr:uid="{00000000-0005-0000-0000-000097600000}"/>
    <cellStyle name="Normal 4 2 4 3 3 2 2 2 2" xfId="36783" xr:uid="{00000000-0005-0000-0000-000098600000}"/>
    <cellStyle name="Normal 4 2 4 3 3 2 2 3" xfId="30015" xr:uid="{00000000-0005-0000-0000-000099600000}"/>
    <cellStyle name="Normal 4 2 4 3 3 2 3" xfId="18286" xr:uid="{00000000-0005-0000-0000-00009A600000}"/>
    <cellStyle name="Normal 4 2 4 3 3 2 3 2" xfId="33399" xr:uid="{00000000-0005-0000-0000-00009B600000}"/>
    <cellStyle name="Normal 4 2 4 3 3 2 4" xfId="26631" xr:uid="{00000000-0005-0000-0000-00009C600000}"/>
    <cellStyle name="Normal 4 2 4 3 3 3" xfId="13173" xr:uid="{00000000-0005-0000-0000-00009D600000}"/>
    <cellStyle name="Normal 4 2 4 3 3 3 2" xfId="19957" xr:uid="{00000000-0005-0000-0000-00009E600000}"/>
    <cellStyle name="Normal 4 2 4 3 3 3 2 2" xfId="35070" xr:uid="{00000000-0005-0000-0000-00009F600000}"/>
    <cellStyle name="Normal 4 2 4 3 3 3 3" xfId="28302" xr:uid="{00000000-0005-0000-0000-0000A0600000}"/>
    <cellStyle name="Normal 4 2 4 3 3 4" xfId="16559" xr:uid="{00000000-0005-0000-0000-0000A1600000}"/>
    <cellStyle name="Normal 4 2 4 3 3 4 2" xfId="31683" xr:uid="{00000000-0005-0000-0000-0000A2600000}"/>
    <cellStyle name="Normal 4 2 4 3 3 5" xfId="24918" xr:uid="{00000000-0005-0000-0000-0000A3600000}"/>
    <cellStyle name="Normal 4 2 4 3 4" xfId="10668" xr:uid="{00000000-0005-0000-0000-0000A4600000}"/>
    <cellStyle name="Normal 4 2 4 3 4 2" xfId="14052" xr:uid="{00000000-0005-0000-0000-0000A5600000}"/>
    <cellStyle name="Normal 4 2 4 3 4 2 2" xfId="20836" xr:uid="{00000000-0005-0000-0000-0000A6600000}"/>
    <cellStyle name="Normal 4 2 4 3 4 2 2 2" xfId="35949" xr:uid="{00000000-0005-0000-0000-0000A7600000}"/>
    <cellStyle name="Normal 4 2 4 3 4 2 3" xfId="29181" xr:uid="{00000000-0005-0000-0000-0000A8600000}"/>
    <cellStyle name="Normal 4 2 4 3 4 3" xfId="17452" xr:uid="{00000000-0005-0000-0000-0000A9600000}"/>
    <cellStyle name="Normal 4 2 4 3 4 3 2" xfId="32565" xr:uid="{00000000-0005-0000-0000-0000AA600000}"/>
    <cellStyle name="Normal 4 2 4 3 4 4" xfId="25797" xr:uid="{00000000-0005-0000-0000-0000AB600000}"/>
    <cellStyle name="Normal 4 2 4 3 5" xfId="12337" xr:uid="{00000000-0005-0000-0000-0000AC600000}"/>
    <cellStyle name="Normal 4 2 4 3 5 2" xfId="19120" xr:uid="{00000000-0005-0000-0000-0000AD600000}"/>
    <cellStyle name="Normal 4 2 4 3 5 2 2" xfId="34233" xr:uid="{00000000-0005-0000-0000-0000AE600000}"/>
    <cellStyle name="Normal 4 2 4 3 5 3" xfId="27465" xr:uid="{00000000-0005-0000-0000-0000AF600000}"/>
    <cellStyle name="Normal 4 2 4 3 6" xfId="15725" xr:uid="{00000000-0005-0000-0000-0000B0600000}"/>
    <cellStyle name="Normal 4 2 4 3 6 2" xfId="30849" xr:uid="{00000000-0005-0000-0000-0000B1600000}"/>
    <cellStyle name="Normal 4 2 4 3 7" xfId="8927" xr:uid="{00000000-0005-0000-0000-0000B2600000}"/>
    <cellStyle name="Normal 4 2 4 3 7 2" xfId="24081" xr:uid="{00000000-0005-0000-0000-0000B3600000}"/>
    <cellStyle name="Normal 4 2 4 3 8" xfId="22528" xr:uid="{00000000-0005-0000-0000-0000B4600000}"/>
    <cellStyle name="Normal 4 2 4 4" xfId="7252" xr:uid="{00000000-0005-0000-0000-0000B5600000}"/>
    <cellStyle name="Normal 4 2 4 4 2" xfId="9973" xr:uid="{00000000-0005-0000-0000-0000B6600000}"/>
    <cellStyle name="Normal 4 2 4 4 2 2" xfId="11709" xr:uid="{00000000-0005-0000-0000-0000B7600000}"/>
    <cellStyle name="Normal 4 2 4 4 2 2 2" xfId="15094" xr:uid="{00000000-0005-0000-0000-0000B8600000}"/>
    <cellStyle name="Normal 4 2 4 4 2 2 2 2" xfId="21878" xr:uid="{00000000-0005-0000-0000-0000B9600000}"/>
    <cellStyle name="Normal 4 2 4 4 2 2 2 2 2" xfId="36991" xr:uid="{00000000-0005-0000-0000-0000BA600000}"/>
    <cellStyle name="Normal 4 2 4 4 2 2 2 3" xfId="30223" xr:uid="{00000000-0005-0000-0000-0000BB600000}"/>
    <cellStyle name="Normal 4 2 4 4 2 2 3" xfId="18494" xr:uid="{00000000-0005-0000-0000-0000BC600000}"/>
    <cellStyle name="Normal 4 2 4 4 2 2 3 2" xfId="33607" xr:uid="{00000000-0005-0000-0000-0000BD600000}"/>
    <cellStyle name="Normal 4 2 4 4 2 2 4" xfId="26839" xr:uid="{00000000-0005-0000-0000-0000BE600000}"/>
    <cellStyle name="Normal 4 2 4 4 2 3" xfId="13381" xr:uid="{00000000-0005-0000-0000-0000BF600000}"/>
    <cellStyle name="Normal 4 2 4 4 2 3 2" xfId="20165" xr:uid="{00000000-0005-0000-0000-0000C0600000}"/>
    <cellStyle name="Normal 4 2 4 4 2 3 2 2" xfId="35278" xr:uid="{00000000-0005-0000-0000-0000C1600000}"/>
    <cellStyle name="Normal 4 2 4 4 2 3 3" xfId="28510" xr:uid="{00000000-0005-0000-0000-0000C2600000}"/>
    <cellStyle name="Normal 4 2 4 4 2 4" xfId="16768" xr:uid="{00000000-0005-0000-0000-0000C3600000}"/>
    <cellStyle name="Normal 4 2 4 4 2 4 2" xfId="31891" xr:uid="{00000000-0005-0000-0000-0000C4600000}"/>
    <cellStyle name="Normal 4 2 4 4 2 5" xfId="25126" xr:uid="{00000000-0005-0000-0000-0000C5600000}"/>
    <cellStyle name="Normal 4 2 4 4 3" xfId="10876" xr:uid="{00000000-0005-0000-0000-0000C6600000}"/>
    <cellStyle name="Normal 4 2 4 4 3 2" xfId="14260" xr:uid="{00000000-0005-0000-0000-0000C7600000}"/>
    <cellStyle name="Normal 4 2 4 4 3 2 2" xfId="21044" xr:uid="{00000000-0005-0000-0000-0000C8600000}"/>
    <cellStyle name="Normal 4 2 4 4 3 2 2 2" xfId="36157" xr:uid="{00000000-0005-0000-0000-0000C9600000}"/>
    <cellStyle name="Normal 4 2 4 4 3 2 3" xfId="29389" xr:uid="{00000000-0005-0000-0000-0000CA600000}"/>
    <cellStyle name="Normal 4 2 4 4 3 3" xfId="17660" xr:uid="{00000000-0005-0000-0000-0000CB600000}"/>
    <cellStyle name="Normal 4 2 4 4 3 3 2" xfId="32773" xr:uid="{00000000-0005-0000-0000-0000CC600000}"/>
    <cellStyle name="Normal 4 2 4 4 3 4" xfId="26005" xr:uid="{00000000-0005-0000-0000-0000CD600000}"/>
    <cellStyle name="Normal 4 2 4 4 4" xfId="12545" xr:uid="{00000000-0005-0000-0000-0000CE600000}"/>
    <cellStyle name="Normal 4 2 4 4 4 2" xfId="19328" xr:uid="{00000000-0005-0000-0000-0000CF600000}"/>
    <cellStyle name="Normal 4 2 4 4 4 2 2" xfId="34441" xr:uid="{00000000-0005-0000-0000-0000D0600000}"/>
    <cellStyle name="Normal 4 2 4 4 4 3" xfId="27673" xr:uid="{00000000-0005-0000-0000-0000D1600000}"/>
    <cellStyle name="Normal 4 2 4 4 5" xfId="15933" xr:uid="{00000000-0005-0000-0000-0000D2600000}"/>
    <cellStyle name="Normal 4 2 4 4 5 2" xfId="31057" xr:uid="{00000000-0005-0000-0000-0000D3600000}"/>
    <cellStyle name="Normal 4 2 4 4 6" xfId="9135" xr:uid="{00000000-0005-0000-0000-0000D4600000}"/>
    <cellStyle name="Normal 4 2 4 4 6 2" xfId="24289" xr:uid="{00000000-0005-0000-0000-0000D5600000}"/>
    <cellStyle name="Normal 4 2 4 4 7" xfId="22736" xr:uid="{00000000-0005-0000-0000-0000D6600000}"/>
    <cellStyle name="Normal 4 2 4 5" xfId="7777" xr:uid="{00000000-0005-0000-0000-0000D7600000}"/>
    <cellStyle name="Normal 4 2 4 5 2" xfId="11293" xr:uid="{00000000-0005-0000-0000-0000D8600000}"/>
    <cellStyle name="Normal 4 2 4 5 2 2" xfId="14678" xr:uid="{00000000-0005-0000-0000-0000D9600000}"/>
    <cellStyle name="Normal 4 2 4 5 2 2 2" xfId="21462" xr:uid="{00000000-0005-0000-0000-0000DA600000}"/>
    <cellStyle name="Normal 4 2 4 5 2 2 2 2" xfId="36575" xr:uid="{00000000-0005-0000-0000-0000DB600000}"/>
    <cellStyle name="Normal 4 2 4 5 2 2 3" xfId="29807" xr:uid="{00000000-0005-0000-0000-0000DC600000}"/>
    <cellStyle name="Normal 4 2 4 5 2 3" xfId="18078" xr:uid="{00000000-0005-0000-0000-0000DD600000}"/>
    <cellStyle name="Normal 4 2 4 5 2 3 2" xfId="33191" xr:uid="{00000000-0005-0000-0000-0000DE600000}"/>
    <cellStyle name="Normal 4 2 4 5 2 4" xfId="26423" xr:uid="{00000000-0005-0000-0000-0000DF600000}"/>
    <cellStyle name="Normal 4 2 4 5 3" xfId="12965" xr:uid="{00000000-0005-0000-0000-0000E0600000}"/>
    <cellStyle name="Normal 4 2 4 5 3 2" xfId="19749" xr:uid="{00000000-0005-0000-0000-0000E1600000}"/>
    <cellStyle name="Normal 4 2 4 5 3 2 2" xfId="34862" xr:uid="{00000000-0005-0000-0000-0000E2600000}"/>
    <cellStyle name="Normal 4 2 4 5 3 3" xfId="28094" xr:uid="{00000000-0005-0000-0000-0000E3600000}"/>
    <cellStyle name="Normal 4 2 4 5 4" xfId="16351" xr:uid="{00000000-0005-0000-0000-0000E4600000}"/>
    <cellStyle name="Normal 4 2 4 5 4 2" xfId="31475" xr:uid="{00000000-0005-0000-0000-0000E5600000}"/>
    <cellStyle name="Normal 4 2 4 5 5" xfId="9557" xr:uid="{00000000-0005-0000-0000-0000E6600000}"/>
    <cellStyle name="Normal 4 2 4 5 5 2" xfId="24710" xr:uid="{00000000-0005-0000-0000-0000E7600000}"/>
    <cellStyle name="Normal 4 2 4 6" xfId="10459" xr:uid="{00000000-0005-0000-0000-0000E8600000}"/>
    <cellStyle name="Normal 4 2 4 6 2" xfId="13844" xr:uid="{00000000-0005-0000-0000-0000E9600000}"/>
    <cellStyle name="Normal 4 2 4 6 2 2" xfId="20628" xr:uid="{00000000-0005-0000-0000-0000EA600000}"/>
    <cellStyle name="Normal 4 2 4 6 2 2 2" xfId="35741" xr:uid="{00000000-0005-0000-0000-0000EB600000}"/>
    <cellStyle name="Normal 4 2 4 6 2 3" xfId="28973" xr:uid="{00000000-0005-0000-0000-0000EC600000}"/>
    <cellStyle name="Normal 4 2 4 6 3" xfId="17244" xr:uid="{00000000-0005-0000-0000-0000ED600000}"/>
    <cellStyle name="Normal 4 2 4 6 3 2" xfId="32357" xr:uid="{00000000-0005-0000-0000-0000EE600000}"/>
    <cellStyle name="Normal 4 2 4 6 4" xfId="25589" xr:uid="{00000000-0005-0000-0000-0000EF600000}"/>
    <cellStyle name="Normal 4 2 4 7" xfId="12129" xr:uid="{00000000-0005-0000-0000-0000F0600000}"/>
    <cellStyle name="Normal 4 2 4 7 2" xfId="18912" xr:uid="{00000000-0005-0000-0000-0000F1600000}"/>
    <cellStyle name="Normal 4 2 4 7 2 2" xfId="34025" xr:uid="{00000000-0005-0000-0000-0000F2600000}"/>
    <cellStyle name="Normal 4 2 4 7 3" xfId="27257" xr:uid="{00000000-0005-0000-0000-0000F3600000}"/>
    <cellStyle name="Normal 4 2 4 8" xfId="15518" xr:uid="{00000000-0005-0000-0000-0000F4600000}"/>
    <cellStyle name="Normal 4 2 4 8 2" xfId="30641" xr:uid="{00000000-0005-0000-0000-0000F5600000}"/>
    <cellStyle name="Normal 4 2 4 9" xfId="8718" xr:uid="{00000000-0005-0000-0000-0000F6600000}"/>
    <cellStyle name="Normal 4 2 4 9 2" xfId="23873" xr:uid="{00000000-0005-0000-0000-0000F7600000}"/>
    <cellStyle name="Normal 4 2 5" xfId="1268" xr:uid="{00000000-0005-0000-0000-0000F8600000}"/>
    <cellStyle name="Normal 4 2 5 10" xfId="6886" xr:uid="{00000000-0005-0000-0000-0000F9600000}"/>
    <cellStyle name="Normal 4 2 5 11" xfId="6300" xr:uid="{00000000-0005-0000-0000-0000FA600000}"/>
    <cellStyle name="Normal 4 2 5 12" xfId="5235" xr:uid="{00000000-0005-0000-0000-0000FB600000}"/>
    <cellStyle name="Normal 4 2 5 2" xfId="2916" xr:uid="{00000000-0005-0000-0000-0000FC600000}"/>
    <cellStyle name="Normal 4 2 5 2 2" xfId="7513" xr:uid="{00000000-0005-0000-0000-0000FD600000}"/>
    <cellStyle name="Normal 4 2 5 2 2 2" xfId="10235" xr:uid="{00000000-0005-0000-0000-0000FE600000}"/>
    <cellStyle name="Normal 4 2 5 2 2 2 2" xfId="11972" xr:uid="{00000000-0005-0000-0000-0000FF600000}"/>
    <cellStyle name="Normal 4 2 5 2 2 2 2 2" xfId="15357" xr:uid="{00000000-0005-0000-0000-000000610000}"/>
    <cellStyle name="Normal 4 2 5 2 2 2 2 2 2" xfId="22141" xr:uid="{00000000-0005-0000-0000-000001610000}"/>
    <cellStyle name="Normal 4 2 5 2 2 2 2 2 2 2" xfId="37254" xr:uid="{00000000-0005-0000-0000-000002610000}"/>
    <cellStyle name="Normal 4 2 5 2 2 2 2 2 3" xfId="30486" xr:uid="{00000000-0005-0000-0000-000003610000}"/>
    <cellStyle name="Normal 4 2 5 2 2 2 2 3" xfId="18757" xr:uid="{00000000-0005-0000-0000-000004610000}"/>
    <cellStyle name="Normal 4 2 5 2 2 2 2 3 2" xfId="33870" xr:uid="{00000000-0005-0000-0000-000005610000}"/>
    <cellStyle name="Normal 4 2 5 2 2 2 2 4" xfId="27102" xr:uid="{00000000-0005-0000-0000-000006610000}"/>
    <cellStyle name="Normal 4 2 5 2 2 2 3" xfId="13644" xr:uid="{00000000-0005-0000-0000-000007610000}"/>
    <cellStyle name="Normal 4 2 5 2 2 2 3 2" xfId="20428" xr:uid="{00000000-0005-0000-0000-000008610000}"/>
    <cellStyle name="Normal 4 2 5 2 2 2 3 2 2" xfId="35541" xr:uid="{00000000-0005-0000-0000-000009610000}"/>
    <cellStyle name="Normal 4 2 5 2 2 2 3 3" xfId="28773" xr:uid="{00000000-0005-0000-0000-00000A610000}"/>
    <cellStyle name="Normal 4 2 5 2 2 2 4" xfId="17031" xr:uid="{00000000-0005-0000-0000-00000B610000}"/>
    <cellStyle name="Normal 4 2 5 2 2 2 4 2" xfId="32154" xr:uid="{00000000-0005-0000-0000-00000C610000}"/>
    <cellStyle name="Normal 4 2 5 2 2 2 5" xfId="25389" xr:uid="{00000000-0005-0000-0000-00000D610000}"/>
    <cellStyle name="Normal 4 2 5 2 2 3" xfId="11138" xr:uid="{00000000-0005-0000-0000-00000E610000}"/>
    <cellStyle name="Normal 4 2 5 2 2 3 2" xfId="14523" xr:uid="{00000000-0005-0000-0000-00000F610000}"/>
    <cellStyle name="Normal 4 2 5 2 2 3 2 2" xfId="21307" xr:uid="{00000000-0005-0000-0000-000010610000}"/>
    <cellStyle name="Normal 4 2 5 2 2 3 2 2 2" xfId="36420" xr:uid="{00000000-0005-0000-0000-000011610000}"/>
    <cellStyle name="Normal 4 2 5 2 2 3 2 3" xfId="29652" xr:uid="{00000000-0005-0000-0000-000012610000}"/>
    <cellStyle name="Normal 4 2 5 2 2 3 3" xfId="17923" xr:uid="{00000000-0005-0000-0000-000013610000}"/>
    <cellStyle name="Normal 4 2 5 2 2 3 3 2" xfId="33036" xr:uid="{00000000-0005-0000-0000-000014610000}"/>
    <cellStyle name="Normal 4 2 5 2 2 3 4" xfId="26268" xr:uid="{00000000-0005-0000-0000-000015610000}"/>
    <cellStyle name="Normal 4 2 5 2 2 4" xfId="12808" xr:uid="{00000000-0005-0000-0000-000016610000}"/>
    <cellStyle name="Normal 4 2 5 2 2 4 2" xfId="19591" xr:uid="{00000000-0005-0000-0000-000017610000}"/>
    <cellStyle name="Normal 4 2 5 2 2 4 2 2" xfId="34704" xr:uid="{00000000-0005-0000-0000-000018610000}"/>
    <cellStyle name="Normal 4 2 5 2 2 4 3" xfId="27936" xr:uid="{00000000-0005-0000-0000-000019610000}"/>
    <cellStyle name="Normal 4 2 5 2 2 5" xfId="16196" xr:uid="{00000000-0005-0000-0000-00001A610000}"/>
    <cellStyle name="Normal 4 2 5 2 2 5 2" xfId="31320" xr:uid="{00000000-0005-0000-0000-00001B610000}"/>
    <cellStyle name="Normal 4 2 5 2 2 6" xfId="9398" xr:uid="{00000000-0005-0000-0000-00001C610000}"/>
    <cellStyle name="Normal 4 2 5 2 2 6 2" xfId="24552" xr:uid="{00000000-0005-0000-0000-00001D610000}"/>
    <cellStyle name="Normal 4 2 5 2 2 7" xfId="22999" xr:uid="{00000000-0005-0000-0000-00001E610000}"/>
    <cellStyle name="Normal 4 2 5 2 3" xfId="9820" xr:uid="{00000000-0005-0000-0000-00001F610000}"/>
    <cellStyle name="Normal 4 2 5 2 3 2" xfId="11556" xr:uid="{00000000-0005-0000-0000-000020610000}"/>
    <cellStyle name="Normal 4 2 5 2 3 2 2" xfId="14941" xr:uid="{00000000-0005-0000-0000-000021610000}"/>
    <cellStyle name="Normal 4 2 5 2 3 2 2 2" xfId="21725" xr:uid="{00000000-0005-0000-0000-000022610000}"/>
    <cellStyle name="Normal 4 2 5 2 3 2 2 2 2" xfId="36838" xr:uid="{00000000-0005-0000-0000-000023610000}"/>
    <cellStyle name="Normal 4 2 5 2 3 2 2 3" xfId="30070" xr:uid="{00000000-0005-0000-0000-000024610000}"/>
    <cellStyle name="Normal 4 2 5 2 3 2 3" xfId="18341" xr:uid="{00000000-0005-0000-0000-000025610000}"/>
    <cellStyle name="Normal 4 2 5 2 3 2 3 2" xfId="33454" xr:uid="{00000000-0005-0000-0000-000026610000}"/>
    <cellStyle name="Normal 4 2 5 2 3 2 4" xfId="26686" xr:uid="{00000000-0005-0000-0000-000027610000}"/>
    <cellStyle name="Normal 4 2 5 2 3 3" xfId="13228" xr:uid="{00000000-0005-0000-0000-000028610000}"/>
    <cellStyle name="Normal 4 2 5 2 3 3 2" xfId="20012" xr:uid="{00000000-0005-0000-0000-000029610000}"/>
    <cellStyle name="Normal 4 2 5 2 3 3 2 2" xfId="35125" xr:uid="{00000000-0005-0000-0000-00002A610000}"/>
    <cellStyle name="Normal 4 2 5 2 3 3 3" xfId="28357" xr:uid="{00000000-0005-0000-0000-00002B610000}"/>
    <cellStyle name="Normal 4 2 5 2 3 4" xfId="16614" xr:uid="{00000000-0005-0000-0000-00002C610000}"/>
    <cellStyle name="Normal 4 2 5 2 3 4 2" xfId="31738" xr:uid="{00000000-0005-0000-0000-00002D610000}"/>
    <cellStyle name="Normal 4 2 5 2 3 5" xfId="24973" xr:uid="{00000000-0005-0000-0000-00002E610000}"/>
    <cellStyle name="Normal 4 2 5 2 4" xfId="10723" xr:uid="{00000000-0005-0000-0000-00002F610000}"/>
    <cellStyle name="Normal 4 2 5 2 4 2" xfId="14107" xr:uid="{00000000-0005-0000-0000-000030610000}"/>
    <cellStyle name="Normal 4 2 5 2 4 2 2" xfId="20891" xr:uid="{00000000-0005-0000-0000-000031610000}"/>
    <cellStyle name="Normal 4 2 5 2 4 2 2 2" xfId="36004" xr:uid="{00000000-0005-0000-0000-000032610000}"/>
    <cellStyle name="Normal 4 2 5 2 4 2 3" xfId="29236" xr:uid="{00000000-0005-0000-0000-000033610000}"/>
    <cellStyle name="Normal 4 2 5 2 4 3" xfId="17507" xr:uid="{00000000-0005-0000-0000-000034610000}"/>
    <cellStyle name="Normal 4 2 5 2 4 3 2" xfId="32620" xr:uid="{00000000-0005-0000-0000-000035610000}"/>
    <cellStyle name="Normal 4 2 5 2 4 4" xfId="25852" xr:uid="{00000000-0005-0000-0000-000036610000}"/>
    <cellStyle name="Normal 4 2 5 2 5" xfId="12392" xr:uid="{00000000-0005-0000-0000-000037610000}"/>
    <cellStyle name="Normal 4 2 5 2 5 2" xfId="19175" xr:uid="{00000000-0005-0000-0000-000038610000}"/>
    <cellStyle name="Normal 4 2 5 2 5 2 2" xfId="34288" xr:uid="{00000000-0005-0000-0000-000039610000}"/>
    <cellStyle name="Normal 4 2 5 2 5 3" xfId="27520" xr:uid="{00000000-0005-0000-0000-00003A610000}"/>
    <cellStyle name="Normal 4 2 5 2 6" xfId="15780" xr:uid="{00000000-0005-0000-0000-00003B610000}"/>
    <cellStyle name="Normal 4 2 5 2 6 2" xfId="30904" xr:uid="{00000000-0005-0000-0000-00003C610000}"/>
    <cellStyle name="Normal 4 2 5 2 7" xfId="8982" xr:uid="{00000000-0005-0000-0000-00003D610000}"/>
    <cellStyle name="Normal 4 2 5 2 7 2" xfId="24136" xr:uid="{00000000-0005-0000-0000-00003E610000}"/>
    <cellStyle name="Normal 4 2 5 2 8" xfId="22583" xr:uid="{00000000-0005-0000-0000-00003F610000}"/>
    <cellStyle name="Normal 4 2 5 2 9" xfId="7096" xr:uid="{00000000-0005-0000-0000-000040610000}"/>
    <cellStyle name="Normal 4 2 5 3" xfId="7305" xr:uid="{00000000-0005-0000-0000-000041610000}"/>
    <cellStyle name="Normal 4 2 5 3 2" xfId="10027" xr:uid="{00000000-0005-0000-0000-000042610000}"/>
    <cellStyle name="Normal 4 2 5 3 2 2" xfId="11764" xr:uid="{00000000-0005-0000-0000-000043610000}"/>
    <cellStyle name="Normal 4 2 5 3 2 2 2" xfId="15149" xr:uid="{00000000-0005-0000-0000-000044610000}"/>
    <cellStyle name="Normal 4 2 5 3 2 2 2 2" xfId="21933" xr:uid="{00000000-0005-0000-0000-000045610000}"/>
    <cellStyle name="Normal 4 2 5 3 2 2 2 2 2" xfId="37046" xr:uid="{00000000-0005-0000-0000-000046610000}"/>
    <cellStyle name="Normal 4 2 5 3 2 2 2 3" xfId="30278" xr:uid="{00000000-0005-0000-0000-000047610000}"/>
    <cellStyle name="Normal 4 2 5 3 2 2 3" xfId="18549" xr:uid="{00000000-0005-0000-0000-000048610000}"/>
    <cellStyle name="Normal 4 2 5 3 2 2 3 2" xfId="33662" xr:uid="{00000000-0005-0000-0000-000049610000}"/>
    <cellStyle name="Normal 4 2 5 3 2 2 4" xfId="26894" xr:uid="{00000000-0005-0000-0000-00004A610000}"/>
    <cellStyle name="Normal 4 2 5 3 2 3" xfId="13436" xr:uid="{00000000-0005-0000-0000-00004B610000}"/>
    <cellStyle name="Normal 4 2 5 3 2 3 2" xfId="20220" xr:uid="{00000000-0005-0000-0000-00004C610000}"/>
    <cellStyle name="Normal 4 2 5 3 2 3 2 2" xfId="35333" xr:uid="{00000000-0005-0000-0000-00004D610000}"/>
    <cellStyle name="Normal 4 2 5 3 2 3 3" xfId="28565" xr:uid="{00000000-0005-0000-0000-00004E610000}"/>
    <cellStyle name="Normal 4 2 5 3 2 4" xfId="16823" xr:uid="{00000000-0005-0000-0000-00004F610000}"/>
    <cellStyle name="Normal 4 2 5 3 2 4 2" xfId="31946" xr:uid="{00000000-0005-0000-0000-000050610000}"/>
    <cellStyle name="Normal 4 2 5 3 2 5" xfId="25181" xr:uid="{00000000-0005-0000-0000-000051610000}"/>
    <cellStyle name="Normal 4 2 5 3 3" xfId="10930" xr:uid="{00000000-0005-0000-0000-000052610000}"/>
    <cellStyle name="Normal 4 2 5 3 3 2" xfId="14315" xr:uid="{00000000-0005-0000-0000-000053610000}"/>
    <cellStyle name="Normal 4 2 5 3 3 2 2" xfId="21099" xr:uid="{00000000-0005-0000-0000-000054610000}"/>
    <cellStyle name="Normal 4 2 5 3 3 2 2 2" xfId="36212" xr:uid="{00000000-0005-0000-0000-000055610000}"/>
    <cellStyle name="Normal 4 2 5 3 3 2 3" xfId="29444" xr:uid="{00000000-0005-0000-0000-000056610000}"/>
    <cellStyle name="Normal 4 2 5 3 3 3" xfId="17715" xr:uid="{00000000-0005-0000-0000-000057610000}"/>
    <cellStyle name="Normal 4 2 5 3 3 3 2" xfId="32828" xr:uid="{00000000-0005-0000-0000-000058610000}"/>
    <cellStyle name="Normal 4 2 5 3 3 4" xfId="26060" xr:uid="{00000000-0005-0000-0000-000059610000}"/>
    <cellStyle name="Normal 4 2 5 3 4" xfId="12600" xr:uid="{00000000-0005-0000-0000-00005A610000}"/>
    <cellStyle name="Normal 4 2 5 3 4 2" xfId="19383" xr:uid="{00000000-0005-0000-0000-00005B610000}"/>
    <cellStyle name="Normal 4 2 5 3 4 2 2" xfId="34496" xr:uid="{00000000-0005-0000-0000-00005C610000}"/>
    <cellStyle name="Normal 4 2 5 3 4 3" xfId="27728" xr:uid="{00000000-0005-0000-0000-00005D610000}"/>
    <cellStyle name="Normal 4 2 5 3 5" xfId="15988" xr:uid="{00000000-0005-0000-0000-00005E610000}"/>
    <cellStyle name="Normal 4 2 5 3 5 2" xfId="31112" xr:uid="{00000000-0005-0000-0000-00005F610000}"/>
    <cellStyle name="Normal 4 2 5 3 6" xfId="9190" xr:uid="{00000000-0005-0000-0000-000060610000}"/>
    <cellStyle name="Normal 4 2 5 3 6 2" xfId="24344" xr:uid="{00000000-0005-0000-0000-000061610000}"/>
    <cellStyle name="Normal 4 2 5 3 7" xfId="22791" xr:uid="{00000000-0005-0000-0000-000062610000}"/>
    <cellStyle name="Normal 4 2 5 4" xfId="7778" xr:uid="{00000000-0005-0000-0000-000063610000}"/>
    <cellStyle name="Normal 4 2 5 4 2" xfId="11348" xr:uid="{00000000-0005-0000-0000-000064610000}"/>
    <cellStyle name="Normal 4 2 5 4 2 2" xfId="14733" xr:uid="{00000000-0005-0000-0000-000065610000}"/>
    <cellStyle name="Normal 4 2 5 4 2 2 2" xfId="21517" xr:uid="{00000000-0005-0000-0000-000066610000}"/>
    <cellStyle name="Normal 4 2 5 4 2 2 2 2" xfId="36630" xr:uid="{00000000-0005-0000-0000-000067610000}"/>
    <cellStyle name="Normal 4 2 5 4 2 2 3" xfId="29862" xr:uid="{00000000-0005-0000-0000-000068610000}"/>
    <cellStyle name="Normal 4 2 5 4 2 3" xfId="18133" xr:uid="{00000000-0005-0000-0000-000069610000}"/>
    <cellStyle name="Normal 4 2 5 4 2 3 2" xfId="33246" xr:uid="{00000000-0005-0000-0000-00006A610000}"/>
    <cellStyle name="Normal 4 2 5 4 2 4" xfId="26478" xr:uid="{00000000-0005-0000-0000-00006B610000}"/>
    <cellStyle name="Normal 4 2 5 4 3" xfId="13020" xr:uid="{00000000-0005-0000-0000-00006C610000}"/>
    <cellStyle name="Normal 4 2 5 4 3 2" xfId="19804" xr:uid="{00000000-0005-0000-0000-00006D610000}"/>
    <cellStyle name="Normal 4 2 5 4 3 2 2" xfId="34917" xr:uid="{00000000-0005-0000-0000-00006E610000}"/>
    <cellStyle name="Normal 4 2 5 4 3 3" xfId="28149" xr:uid="{00000000-0005-0000-0000-00006F610000}"/>
    <cellStyle name="Normal 4 2 5 4 4" xfId="16406" xr:uid="{00000000-0005-0000-0000-000070610000}"/>
    <cellStyle name="Normal 4 2 5 4 4 2" xfId="31530" xr:uid="{00000000-0005-0000-0000-000071610000}"/>
    <cellStyle name="Normal 4 2 5 4 5" xfId="9612" xr:uid="{00000000-0005-0000-0000-000072610000}"/>
    <cellStyle name="Normal 4 2 5 4 5 2" xfId="24765" xr:uid="{00000000-0005-0000-0000-000073610000}"/>
    <cellStyle name="Normal 4 2 5 5" xfId="10515" xr:uid="{00000000-0005-0000-0000-000074610000}"/>
    <cellStyle name="Normal 4 2 5 5 2" xfId="13899" xr:uid="{00000000-0005-0000-0000-000075610000}"/>
    <cellStyle name="Normal 4 2 5 5 2 2" xfId="20683" xr:uid="{00000000-0005-0000-0000-000076610000}"/>
    <cellStyle name="Normal 4 2 5 5 2 2 2" xfId="35796" xr:uid="{00000000-0005-0000-0000-000077610000}"/>
    <cellStyle name="Normal 4 2 5 5 2 3" xfId="29028" xr:uid="{00000000-0005-0000-0000-000078610000}"/>
    <cellStyle name="Normal 4 2 5 5 3" xfId="17299" xr:uid="{00000000-0005-0000-0000-000079610000}"/>
    <cellStyle name="Normal 4 2 5 5 3 2" xfId="32412" xr:uid="{00000000-0005-0000-0000-00007A610000}"/>
    <cellStyle name="Normal 4 2 5 5 4" xfId="25644" xr:uid="{00000000-0005-0000-0000-00007B610000}"/>
    <cellStyle name="Normal 4 2 5 6" xfId="12184" xr:uid="{00000000-0005-0000-0000-00007C610000}"/>
    <cellStyle name="Normal 4 2 5 6 2" xfId="18967" xr:uid="{00000000-0005-0000-0000-00007D610000}"/>
    <cellStyle name="Normal 4 2 5 6 2 2" xfId="34080" xr:uid="{00000000-0005-0000-0000-00007E610000}"/>
    <cellStyle name="Normal 4 2 5 6 3" xfId="27312" xr:uid="{00000000-0005-0000-0000-00007F610000}"/>
    <cellStyle name="Normal 4 2 5 7" xfId="15572" xr:uid="{00000000-0005-0000-0000-000080610000}"/>
    <cellStyle name="Normal 4 2 5 7 2" xfId="30696" xr:uid="{00000000-0005-0000-0000-000081610000}"/>
    <cellStyle name="Normal 4 2 5 8" xfId="8773" xr:uid="{00000000-0005-0000-0000-000082610000}"/>
    <cellStyle name="Normal 4 2 5 8 2" xfId="23928" xr:uid="{00000000-0005-0000-0000-000083610000}"/>
    <cellStyle name="Normal 4 2 5 9" xfId="22375" xr:uid="{00000000-0005-0000-0000-000084610000}"/>
    <cellStyle name="Normal 4 2 6" xfId="2917" xr:uid="{00000000-0005-0000-0000-000085610000}"/>
    <cellStyle name="Normal 4 2 6 10" xfId="6301" xr:uid="{00000000-0005-0000-0000-000086610000}"/>
    <cellStyle name="Normal 4 2 6 11" xfId="5236" xr:uid="{00000000-0005-0000-0000-000087610000}"/>
    <cellStyle name="Normal 4 2 6 2" xfId="7410" xr:uid="{00000000-0005-0000-0000-000088610000}"/>
    <cellStyle name="Normal 4 2 6 2 2" xfId="10132" xr:uid="{00000000-0005-0000-0000-000089610000}"/>
    <cellStyle name="Normal 4 2 6 2 2 2" xfId="11869" xr:uid="{00000000-0005-0000-0000-00008A610000}"/>
    <cellStyle name="Normal 4 2 6 2 2 2 2" xfId="15254" xr:uid="{00000000-0005-0000-0000-00008B610000}"/>
    <cellStyle name="Normal 4 2 6 2 2 2 2 2" xfId="22038" xr:uid="{00000000-0005-0000-0000-00008C610000}"/>
    <cellStyle name="Normal 4 2 6 2 2 2 2 2 2" xfId="37151" xr:uid="{00000000-0005-0000-0000-00008D610000}"/>
    <cellStyle name="Normal 4 2 6 2 2 2 2 3" xfId="30383" xr:uid="{00000000-0005-0000-0000-00008E610000}"/>
    <cellStyle name="Normal 4 2 6 2 2 2 3" xfId="18654" xr:uid="{00000000-0005-0000-0000-00008F610000}"/>
    <cellStyle name="Normal 4 2 6 2 2 2 3 2" xfId="33767" xr:uid="{00000000-0005-0000-0000-000090610000}"/>
    <cellStyle name="Normal 4 2 6 2 2 2 4" xfId="26999" xr:uid="{00000000-0005-0000-0000-000091610000}"/>
    <cellStyle name="Normal 4 2 6 2 2 3" xfId="13541" xr:uid="{00000000-0005-0000-0000-000092610000}"/>
    <cellStyle name="Normal 4 2 6 2 2 3 2" xfId="20325" xr:uid="{00000000-0005-0000-0000-000093610000}"/>
    <cellStyle name="Normal 4 2 6 2 2 3 2 2" xfId="35438" xr:uid="{00000000-0005-0000-0000-000094610000}"/>
    <cellStyle name="Normal 4 2 6 2 2 3 3" xfId="28670" xr:uid="{00000000-0005-0000-0000-000095610000}"/>
    <cellStyle name="Normal 4 2 6 2 2 4" xfId="16928" xr:uid="{00000000-0005-0000-0000-000096610000}"/>
    <cellStyle name="Normal 4 2 6 2 2 4 2" xfId="32051" xr:uid="{00000000-0005-0000-0000-000097610000}"/>
    <cellStyle name="Normal 4 2 6 2 2 5" xfId="25286" xr:uid="{00000000-0005-0000-0000-000098610000}"/>
    <cellStyle name="Normal 4 2 6 2 3" xfId="11035" xr:uid="{00000000-0005-0000-0000-000099610000}"/>
    <cellStyle name="Normal 4 2 6 2 3 2" xfId="14420" xr:uid="{00000000-0005-0000-0000-00009A610000}"/>
    <cellStyle name="Normal 4 2 6 2 3 2 2" xfId="21204" xr:uid="{00000000-0005-0000-0000-00009B610000}"/>
    <cellStyle name="Normal 4 2 6 2 3 2 2 2" xfId="36317" xr:uid="{00000000-0005-0000-0000-00009C610000}"/>
    <cellStyle name="Normal 4 2 6 2 3 2 3" xfId="29549" xr:uid="{00000000-0005-0000-0000-00009D610000}"/>
    <cellStyle name="Normal 4 2 6 2 3 3" xfId="17820" xr:uid="{00000000-0005-0000-0000-00009E610000}"/>
    <cellStyle name="Normal 4 2 6 2 3 3 2" xfId="32933" xr:uid="{00000000-0005-0000-0000-00009F610000}"/>
    <cellStyle name="Normal 4 2 6 2 3 4" xfId="26165" xr:uid="{00000000-0005-0000-0000-0000A0610000}"/>
    <cellStyle name="Normal 4 2 6 2 4" xfId="12705" xr:uid="{00000000-0005-0000-0000-0000A1610000}"/>
    <cellStyle name="Normal 4 2 6 2 4 2" xfId="19488" xr:uid="{00000000-0005-0000-0000-0000A2610000}"/>
    <cellStyle name="Normal 4 2 6 2 4 2 2" xfId="34601" xr:uid="{00000000-0005-0000-0000-0000A3610000}"/>
    <cellStyle name="Normal 4 2 6 2 4 3" xfId="27833" xr:uid="{00000000-0005-0000-0000-0000A4610000}"/>
    <cellStyle name="Normal 4 2 6 2 5" xfId="16093" xr:uid="{00000000-0005-0000-0000-0000A5610000}"/>
    <cellStyle name="Normal 4 2 6 2 5 2" xfId="31217" xr:uid="{00000000-0005-0000-0000-0000A6610000}"/>
    <cellStyle name="Normal 4 2 6 2 6" xfId="9295" xr:uid="{00000000-0005-0000-0000-0000A7610000}"/>
    <cellStyle name="Normal 4 2 6 2 6 2" xfId="24449" xr:uid="{00000000-0005-0000-0000-0000A8610000}"/>
    <cellStyle name="Normal 4 2 6 2 7" xfId="22896" xr:uid="{00000000-0005-0000-0000-0000A9610000}"/>
    <cellStyle name="Normal 4 2 6 3" xfId="7779" xr:uid="{00000000-0005-0000-0000-0000AA610000}"/>
    <cellStyle name="Normal 4 2 6 3 2" xfId="11453" xr:uid="{00000000-0005-0000-0000-0000AB610000}"/>
    <cellStyle name="Normal 4 2 6 3 2 2" xfId="14838" xr:uid="{00000000-0005-0000-0000-0000AC610000}"/>
    <cellStyle name="Normal 4 2 6 3 2 2 2" xfId="21622" xr:uid="{00000000-0005-0000-0000-0000AD610000}"/>
    <cellStyle name="Normal 4 2 6 3 2 2 2 2" xfId="36735" xr:uid="{00000000-0005-0000-0000-0000AE610000}"/>
    <cellStyle name="Normal 4 2 6 3 2 2 3" xfId="29967" xr:uid="{00000000-0005-0000-0000-0000AF610000}"/>
    <cellStyle name="Normal 4 2 6 3 2 3" xfId="18238" xr:uid="{00000000-0005-0000-0000-0000B0610000}"/>
    <cellStyle name="Normal 4 2 6 3 2 3 2" xfId="33351" xr:uid="{00000000-0005-0000-0000-0000B1610000}"/>
    <cellStyle name="Normal 4 2 6 3 2 4" xfId="26583" xr:uid="{00000000-0005-0000-0000-0000B2610000}"/>
    <cellStyle name="Normal 4 2 6 3 3" xfId="13125" xr:uid="{00000000-0005-0000-0000-0000B3610000}"/>
    <cellStyle name="Normal 4 2 6 3 3 2" xfId="19909" xr:uid="{00000000-0005-0000-0000-0000B4610000}"/>
    <cellStyle name="Normal 4 2 6 3 3 2 2" xfId="35022" xr:uid="{00000000-0005-0000-0000-0000B5610000}"/>
    <cellStyle name="Normal 4 2 6 3 3 3" xfId="28254" xr:uid="{00000000-0005-0000-0000-0000B6610000}"/>
    <cellStyle name="Normal 4 2 6 3 4" xfId="16511" xr:uid="{00000000-0005-0000-0000-0000B7610000}"/>
    <cellStyle name="Normal 4 2 6 3 4 2" xfId="31635" xr:uid="{00000000-0005-0000-0000-0000B8610000}"/>
    <cellStyle name="Normal 4 2 6 3 5" xfId="9717" xr:uid="{00000000-0005-0000-0000-0000B9610000}"/>
    <cellStyle name="Normal 4 2 6 3 5 2" xfId="24870" xr:uid="{00000000-0005-0000-0000-0000BA610000}"/>
    <cellStyle name="Normal 4 2 6 4" xfId="10620" xr:uid="{00000000-0005-0000-0000-0000BB610000}"/>
    <cellStyle name="Normal 4 2 6 4 2" xfId="14004" xr:uid="{00000000-0005-0000-0000-0000BC610000}"/>
    <cellStyle name="Normal 4 2 6 4 2 2" xfId="20788" xr:uid="{00000000-0005-0000-0000-0000BD610000}"/>
    <cellStyle name="Normal 4 2 6 4 2 2 2" xfId="35901" xr:uid="{00000000-0005-0000-0000-0000BE610000}"/>
    <cellStyle name="Normal 4 2 6 4 2 3" xfId="29133" xr:uid="{00000000-0005-0000-0000-0000BF610000}"/>
    <cellStyle name="Normal 4 2 6 4 3" xfId="17404" xr:uid="{00000000-0005-0000-0000-0000C0610000}"/>
    <cellStyle name="Normal 4 2 6 4 3 2" xfId="32517" xr:uid="{00000000-0005-0000-0000-0000C1610000}"/>
    <cellStyle name="Normal 4 2 6 4 4" xfId="25749" xr:uid="{00000000-0005-0000-0000-0000C2610000}"/>
    <cellStyle name="Normal 4 2 6 5" xfId="12289" xr:uid="{00000000-0005-0000-0000-0000C3610000}"/>
    <cellStyle name="Normal 4 2 6 5 2" xfId="19072" xr:uid="{00000000-0005-0000-0000-0000C4610000}"/>
    <cellStyle name="Normal 4 2 6 5 2 2" xfId="34185" xr:uid="{00000000-0005-0000-0000-0000C5610000}"/>
    <cellStyle name="Normal 4 2 6 5 3" xfId="27417" xr:uid="{00000000-0005-0000-0000-0000C6610000}"/>
    <cellStyle name="Normal 4 2 6 6" xfId="15677" xr:uid="{00000000-0005-0000-0000-0000C7610000}"/>
    <cellStyle name="Normal 4 2 6 6 2" xfId="30801" xr:uid="{00000000-0005-0000-0000-0000C8610000}"/>
    <cellStyle name="Normal 4 2 6 7" xfId="8879" xr:uid="{00000000-0005-0000-0000-0000C9610000}"/>
    <cellStyle name="Normal 4 2 6 7 2" xfId="24033" xr:uid="{00000000-0005-0000-0000-0000CA610000}"/>
    <cellStyle name="Normal 4 2 6 8" xfId="22480" xr:uid="{00000000-0005-0000-0000-0000CB610000}"/>
    <cellStyle name="Normal 4 2 6 9" xfId="6993" xr:uid="{00000000-0005-0000-0000-0000CC610000}"/>
    <cellStyle name="Normal 4 2 7" xfId="2918" xr:uid="{00000000-0005-0000-0000-0000CD610000}"/>
    <cellStyle name="Normal 4 2 7 10" xfId="5237" xr:uid="{00000000-0005-0000-0000-0000CE610000}"/>
    <cellStyle name="Normal 4 2 7 2" xfId="7780" xr:uid="{00000000-0005-0000-0000-0000CF610000}"/>
    <cellStyle name="Normal 4 2 7 2 2" xfId="11661" xr:uid="{00000000-0005-0000-0000-0000D0610000}"/>
    <cellStyle name="Normal 4 2 7 2 2 2" xfId="15046" xr:uid="{00000000-0005-0000-0000-0000D1610000}"/>
    <cellStyle name="Normal 4 2 7 2 2 2 2" xfId="21830" xr:uid="{00000000-0005-0000-0000-0000D2610000}"/>
    <cellStyle name="Normal 4 2 7 2 2 2 2 2" xfId="36943" xr:uid="{00000000-0005-0000-0000-0000D3610000}"/>
    <cellStyle name="Normal 4 2 7 2 2 2 3" xfId="30175" xr:uid="{00000000-0005-0000-0000-0000D4610000}"/>
    <cellStyle name="Normal 4 2 7 2 2 3" xfId="18446" xr:uid="{00000000-0005-0000-0000-0000D5610000}"/>
    <cellStyle name="Normal 4 2 7 2 2 3 2" xfId="33559" xr:uid="{00000000-0005-0000-0000-0000D6610000}"/>
    <cellStyle name="Normal 4 2 7 2 2 4" xfId="26791" xr:uid="{00000000-0005-0000-0000-0000D7610000}"/>
    <cellStyle name="Normal 4 2 7 2 3" xfId="13333" xr:uid="{00000000-0005-0000-0000-0000D8610000}"/>
    <cellStyle name="Normal 4 2 7 2 3 2" xfId="20117" xr:uid="{00000000-0005-0000-0000-0000D9610000}"/>
    <cellStyle name="Normal 4 2 7 2 3 2 2" xfId="35230" xr:uid="{00000000-0005-0000-0000-0000DA610000}"/>
    <cellStyle name="Normal 4 2 7 2 3 3" xfId="28462" xr:uid="{00000000-0005-0000-0000-0000DB610000}"/>
    <cellStyle name="Normal 4 2 7 2 4" xfId="16720" xr:uid="{00000000-0005-0000-0000-0000DC610000}"/>
    <cellStyle name="Normal 4 2 7 2 4 2" xfId="31843" xr:uid="{00000000-0005-0000-0000-0000DD610000}"/>
    <cellStyle name="Normal 4 2 7 2 5" xfId="9925" xr:uid="{00000000-0005-0000-0000-0000DE610000}"/>
    <cellStyle name="Normal 4 2 7 2 5 2" xfId="25078" xr:uid="{00000000-0005-0000-0000-0000DF610000}"/>
    <cellStyle name="Normal 4 2 7 3" xfId="10828" xr:uid="{00000000-0005-0000-0000-0000E0610000}"/>
    <cellStyle name="Normal 4 2 7 3 2" xfId="14212" xr:uid="{00000000-0005-0000-0000-0000E1610000}"/>
    <cellStyle name="Normal 4 2 7 3 2 2" xfId="20996" xr:uid="{00000000-0005-0000-0000-0000E2610000}"/>
    <cellStyle name="Normal 4 2 7 3 2 2 2" xfId="36109" xr:uid="{00000000-0005-0000-0000-0000E3610000}"/>
    <cellStyle name="Normal 4 2 7 3 2 3" xfId="29341" xr:uid="{00000000-0005-0000-0000-0000E4610000}"/>
    <cellStyle name="Normal 4 2 7 3 3" xfId="17612" xr:uid="{00000000-0005-0000-0000-0000E5610000}"/>
    <cellStyle name="Normal 4 2 7 3 3 2" xfId="32725" xr:uid="{00000000-0005-0000-0000-0000E6610000}"/>
    <cellStyle name="Normal 4 2 7 3 4" xfId="25957" xr:uid="{00000000-0005-0000-0000-0000E7610000}"/>
    <cellStyle name="Normal 4 2 7 4" xfId="12497" xr:uid="{00000000-0005-0000-0000-0000E8610000}"/>
    <cellStyle name="Normal 4 2 7 4 2" xfId="19280" xr:uid="{00000000-0005-0000-0000-0000E9610000}"/>
    <cellStyle name="Normal 4 2 7 4 2 2" xfId="34393" xr:uid="{00000000-0005-0000-0000-0000EA610000}"/>
    <cellStyle name="Normal 4 2 7 4 3" xfId="27625" xr:uid="{00000000-0005-0000-0000-0000EB610000}"/>
    <cellStyle name="Normal 4 2 7 5" xfId="15885" xr:uid="{00000000-0005-0000-0000-0000EC610000}"/>
    <cellStyle name="Normal 4 2 7 5 2" xfId="31009" xr:uid="{00000000-0005-0000-0000-0000ED610000}"/>
    <cellStyle name="Normal 4 2 7 6" xfId="9087" xr:uid="{00000000-0005-0000-0000-0000EE610000}"/>
    <cellStyle name="Normal 4 2 7 6 2" xfId="24241" xr:uid="{00000000-0005-0000-0000-0000EF610000}"/>
    <cellStyle name="Normal 4 2 7 7" xfId="22688" xr:uid="{00000000-0005-0000-0000-0000F0610000}"/>
    <cellStyle name="Normal 4 2 7 8" xfId="7203" xr:uid="{00000000-0005-0000-0000-0000F1610000}"/>
    <cellStyle name="Normal 4 2 7 9" xfId="6302" xr:uid="{00000000-0005-0000-0000-0000F2610000}"/>
    <cellStyle name="Normal 4 2 8" xfId="2919" xr:uid="{00000000-0005-0000-0000-0000F3610000}"/>
    <cellStyle name="Normal 4 2 8 2" xfId="7781" xr:uid="{00000000-0005-0000-0000-0000F4610000}"/>
    <cellStyle name="Normal 4 2 8 2 2" xfId="13796" xr:uid="{00000000-0005-0000-0000-0000F5610000}"/>
    <cellStyle name="Normal 4 2 8 2 2 2" xfId="20580" xr:uid="{00000000-0005-0000-0000-0000F6610000}"/>
    <cellStyle name="Normal 4 2 8 2 2 2 2" xfId="35693" xr:uid="{00000000-0005-0000-0000-0000F7610000}"/>
    <cellStyle name="Normal 4 2 8 2 2 3" xfId="28925" xr:uid="{00000000-0005-0000-0000-0000F8610000}"/>
    <cellStyle name="Normal 4 2 8 2 3" xfId="17196" xr:uid="{00000000-0005-0000-0000-0000F9610000}"/>
    <cellStyle name="Normal 4 2 8 2 3 2" xfId="32309" xr:uid="{00000000-0005-0000-0000-0000FA610000}"/>
    <cellStyle name="Normal 4 2 8 2 4" xfId="10409" xr:uid="{00000000-0005-0000-0000-0000FB610000}"/>
    <cellStyle name="Normal 4 2 8 2 4 2" xfId="25541" xr:uid="{00000000-0005-0000-0000-0000FC610000}"/>
    <cellStyle name="Normal 4 2 8 3" xfId="12917" xr:uid="{00000000-0005-0000-0000-0000FD610000}"/>
    <cellStyle name="Normal 4 2 8 3 2" xfId="19701" xr:uid="{00000000-0005-0000-0000-0000FE610000}"/>
    <cellStyle name="Normal 4 2 8 3 2 2" xfId="34814" xr:uid="{00000000-0005-0000-0000-0000FF610000}"/>
    <cellStyle name="Normal 4 2 8 3 3" xfId="28046" xr:uid="{00000000-0005-0000-0000-000000620000}"/>
    <cellStyle name="Normal 4 2 8 4" xfId="16303" xr:uid="{00000000-0005-0000-0000-000001620000}"/>
    <cellStyle name="Normal 4 2 8 4 2" xfId="31427" xr:uid="{00000000-0005-0000-0000-000002620000}"/>
    <cellStyle name="Normal 4 2 8 5" xfId="9509" xr:uid="{00000000-0005-0000-0000-000003620000}"/>
    <cellStyle name="Normal 4 2 8 5 2" xfId="24662" xr:uid="{00000000-0005-0000-0000-000004620000}"/>
    <cellStyle name="Normal 4 2 8 6" xfId="22272" xr:uid="{00000000-0005-0000-0000-000005620000}"/>
    <cellStyle name="Normal 4 2 8 7" xfId="6783" xr:uid="{00000000-0005-0000-0000-000006620000}"/>
    <cellStyle name="Normal 4 2 8 8" xfId="6303" xr:uid="{00000000-0005-0000-0000-000007620000}"/>
    <cellStyle name="Normal 4 2 8 9" xfId="5238" xr:uid="{00000000-0005-0000-0000-000008620000}"/>
    <cellStyle name="Normal 4 2 9" xfId="3642" xr:uid="{00000000-0005-0000-0000-000009620000}"/>
    <cellStyle name="Normal 4 2 9 2" xfId="13782" xr:uid="{00000000-0005-0000-0000-00000A620000}"/>
    <cellStyle name="Normal 4 2 9 2 2" xfId="20566" xr:uid="{00000000-0005-0000-0000-00000B620000}"/>
    <cellStyle name="Normal 4 2 9 2 2 2" xfId="35679" xr:uid="{00000000-0005-0000-0000-00000C620000}"/>
    <cellStyle name="Normal 4 2 9 2 3" xfId="28911" xr:uid="{00000000-0005-0000-0000-00000D620000}"/>
    <cellStyle name="Normal 4 2 9 3" xfId="17184" xr:uid="{00000000-0005-0000-0000-00000E620000}"/>
    <cellStyle name="Normal 4 2 9 3 2" xfId="32297" xr:uid="{00000000-0005-0000-0000-00000F620000}"/>
    <cellStyle name="Normal 4 2 9 4" xfId="10395" xr:uid="{00000000-0005-0000-0000-000010620000}"/>
    <cellStyle name="Normal 4 2 9 4 2" xfId="25527" xr:uid="{00000000-0005-0000-0000-000011620000}"/>
    <cellStyle name="Normal 4 2 9 5" xfId="23256" xr:uid="{00000000-0005-0000-0000-000012620000}"/>
    <cellStyle name="Normal 4 2 9 6" xfId="8062" xr:uid="{00000000-0005-0000-0000-000013620000}"/>
    <cellStyle name="Normal 4 20" xfId="2920" xr:uid="{00000000-0005-0000-0000-000014620000}"/>
    <cellStyle name="Normal 4 20 10" xfId="5239" xr:uid="{00000000-0005-0000-0000-000015620000}"/>
    <cellStyle name="Normal 4 20 2" xfId="2921" xr:uid="{00000000-0005-0000-0000-000016620000}"/>
    <cellStyle name="Normal 4 20 2 2" xfId="6305" xr:uid="{00000000-0005-0000-0000-000017620000}"/>
    <cellStyle name="Normal 4 20 2 3" xfId="5240" xr:uid="{00000000-0005-0000-0000-000018620000}"/>
    <cellStyle name="Normal 4 20 3" xfId="2922" xr:uid="{00000000-0005-0000-0000-000019620000}"/>
    <cellStyle name="Normal 4 20 3 2" xfId="6306" xr:uid="{00000000-0005-0000-0000-00001A620000}"/>
    <cellStyle name="Normal 4 20 3 3" xfId="5241" xr:uid="{00000000-0005-0000-0000-00001B620000}"/>
    <cellStyle name="Normal 4 20 4" xfId="2923" xr:uid="{00000000-0005-0000-0000-00001C620000}"/>
    <cellStyle name="Normal 4 20 4 2" xfId="6307" xr:uid="{00000000-0005-0000-0000-00001D620000}"/>
    <cellStyle name="Normal 4 20 4 3" xfId="5242" xr:uid="{00000000-0005-0000-0000-00001E620000}"/>
    <cellStyle name="Normal 4 20 5" xfId="2924" xr:uid="{00000000-0005-0000-0000-00001F620000}"/>
    <cellStyle name="Normal 4 20 5 2" xfId="6308" xr:uid="{00000000-0005-0000-0000-000020620000}"/>
    <cellStyle name="Normal 4 20 5 3" xfId="5243" xr:uid="{00000000-0005-0000-0000-000021620000}"/>
    <cellStyle name="Normal 4 20 6" xfId="2925" xr:uid="{00000000-0005-0000-0000-000022620000}"/>
    <cellStyle name="Normal 4 20 6 2" xfId="6309" xr:uid="{00000000-0005-0000-0000-000023620000}"/>
    <cellStyle name="Normal 4 20 6 3" xfId="5244" xr:uid="{00000000-0005-0000-0000-000024620000}"/>
    <cellStyle name="Normal 4 20 7" xfId="2926" xr:uid="{00000000-0005-0000-0000-000025620000}"/>
    <cellStyle name="Normal 4 20 7 2" xfId="6310" xr:uid="{00000000-0005-0000-0000-000026620000}"/>
    <cellStyle name="Normal 4 20 7 3" xfId="5245" xr:uid="{00000000-0005-0000-0000-000027620000}"/>
    <cellStyle name="Normal 4 20 8" xfId="2927" xr:uid="{00000000-0005-0000-0000-000028620000}"/>
    <cellStyle name="Normal 4 20 8 2" xfId="6311" xr:uid="{00000000-0005-0000-0000-000029620000}"/>
    <cellStyle name="Normal 4 20 8 3" xfId="5246" xr:uid="{00000000-0005-0000-0000-00002A620000}"/>
    <cellStyle name="Normal 4 20 9" xfId="6304" xr:uid="{00000000-0005-0000-0000-00002B620000}"/>
    <cellStyle name="Normal 4 21" xfId="2928" xr:uid="{00000000-0005-0000-0000-00002C620000}"/>
    <cellStyle name="Normal 4 21 10" xfId="5247" xr:uid="{00000000-0005-0000-0000-00002D620000}"/>
    <cellStyle name="Normal 4 21 2" xfId="2929" xr:uid="{00000000-0005-0000-0000-00002E620000}"/>
    <cellStyle name="Normal 4 21 2 2" xfId="6313" xr:uid="{00000000-0005-0000-0000-00002F620000}"/>
    <cellStyle name="Normal 4 21 2 3" xfId="5248" xr:uid="{00000000-0005-0000-0000-000030620000}"/>
    <cellStyle name="Normal 4 21 3" xfId="2930" xr:uid="{00000000-0005-0000-0000-000031620000}"/>
    <cellStyle name="Normal 4 21 3 2" xfId="6314" xr:uid="{00000000-0005-0000-0000-000032620000}"/>
    <cellStyle name="Normal 4 21 3 3" xfId="5249" xr:uid="{00000000-0005-0000-0000-000033620000}"/>
    <cellStyle name="Normal 4 21 4" xfId="2931" xr:uid="{00000000-0005-0000-0000-000034620000}"/>
    <cellStyle name="Normal 4 21 4 2" xfId="6315" xr:uid="{00000000-0005-0000-0000-000035620000}"/>
    <cellStyle name="Normal 4 21 4 3" xfId="5250" xr:uid="{00000000-0005-0000-0000-000036620000}"/>
    <cellStyle name="Normal 4 21 5" xfId="2932" xr:uid="{00000000-0005-0000-0000-000037620000}"/>
    <cellStyle name="Normal 4 21 5 2" xfId="6316" xr:uid="{00000000-0005-0000-0000-000038620000}"/>
    <cellStyle name="Normal 4 21 5 3" xfId="5251" xr:uid="{00000000-0005-0000-0000-000039620000}"/>
    <cellStyle name="Normal 4 21 6" xfId="2933" xr:uid="{00000000-0005-0000-0000-00003A620000}"/>
    <cellStyle name="Normal 4 21 6 2" xfId="6317" xr:uid="{00000000-0005-0000-0000-00003B620000}"/>
    <cellStyle name="Normal 4 21 6 3" xfId="5252" xr:uid="{00000000-0005-0000-0000-00003C620000}"/>
    <cellStyle name="Normal 4 21 7" xfId="2934" xr:uid="{00000000-0005-0000-0000-00003D620000}"/>
    <cellStyle name="Normal 4 21 7 2" xfId="6318" xr:uid="{00000000-0005-0000-0000-00003E620000}"/>
    <cellStyle name="Normal 4 21 7 3" xfId="5253" xr:uid="{00000000-0005-0000-0000-00003F620000}"/>
    <cellStyle name="Normal 4 21 8" xfId="2935" xr:uid="{00000000-0005-0000-0000-000040620000}"/>
    <cellStyle name="Normal 4 21 8 2" xfId="6319" xr:uid="{00000000-0005-0000-0000-000041620000}"/>
    <cellStyle name="Normal 4 21 8 3" xfId="5254" xr:uid="{00000000-0005-0000-0000-000042620000}"/>
    <cellStyle name="Normal 4 21 9" xfId="6312" xr:uid="{00000000-0005-0000-0000-000043620000}"/>
    <cellStyle name="Normal 4 22" xfId="2936" xr:uid="{00000000-0005-0000-0000-000044620000}"/>
    <cellStyle name="Normal 4 22 10" xfId="5255" xr:uid="{00000000-0005-0000-0000-000045620000}"/>
    <cellStyle name="Normal 4 22 2" xfId="2937" xr:uid="{00000000-0005-0000-0000-000046620000}"/>
    <cellStyle name="Normal 4 22 2 2" xfId="6321" xr:uid="{00000000-0005-0000-0000-000047620000}"/>
    <cellStyle name="Normal 4 22 2 3" xfId="5256" xr:uid="{00000000-0005-0000-0000-000048620000}"/>
    <cellStyle name="Normal 4 22 3" xfId="2938" xr:uid="{00000000-0005-0000-0000-000049620000}"/>
    <cellStyle name="Normal 4 22 3 2" xfId="6322" xr:uid="{00000000-0005-0000-0000-00004A620000}"/>
    <cellStyle name="Normal 4 22 3 3" xfId="5257" xr:uid="{00000000-0005-0000-0000-00004B620000}"/>
    <cellStyle name="Normal 4 22 4" xfId="2939" xr:uid="{00000000-0005-0000-0000-00004C620000}"/>
    <cellStyle name="Normal 4 22 4 2" xfId="6323" xr:uid="{00000000-0005-0000-0000-00004D620000}"/>
    <cellStyle name="Normal 4 22 4 3" xfId="5258" xr:uid="{00000000-0005-0000-0000-00004E620000}"/>
    <cellStyle name="Normal 4 22 5" xfId="2940" xr:uid="{00000000-0005-0000-0000-00004F620000}"/>
    <cellStyle name="Normal 4 22 5 2" xfId="6324" xr:uid="{00000000-0005-0000-0000-000050620000}"/>
    <cellStyle name="Normal 4 22 5 3" xfId="5259" xr:uid="{00000000-0005-0000-0000-000051620000}"/>
    <cellStyle name="Normal 4 22 6" xfId="2941" xr:uid="{00000000-0005-0000-0000-000052620000}"/>
    <cellStyle name="Normal 4 22 6 2" xfId="6325" xr:uid="{00000000-0005-0000-0000-000053620000}"/>
    <cellStyle name="Normal 4 22 6 3" xfId="5260" xr:uid="{00000000-0005-0000-0000-000054620000}"/>
    <cellStyle name="Normal 4 22 7" xfId="2942" xr:uid="{00000000-0005-0000-0000-000055620000}"/>
    <cellStyle name="Normal 4 22 7 2" xfId="6326" xr:uid="{00000000-0005-0000-0000-000056620000}"/>
    <cellStyle name="Normal 4 22 7 3" xfId="5261" xr:uid="{00000000-0005-0000-0000-000057620000}"/>
    <cellStyle name="Normal 4 22 8" xfId="2943" xr:uid="{00000000-0005-0000-0000-000058620000}"/>
    <cellStyle name="Normal 4 22 8 2" xfId="6327" xr:uid="{00000000-0005-0000-0000-000059620000}"/>
    <cellStyle name="Normal 4 22 8 3" xfId="5262" xr:uid="{00000000-0005-0000-0000-00005A620000}"/>
    <cellStyle name="Normal 4 22 9" xfId="6320" xr:uid="{00000000-0005-0000-0000-00005B620000}"/>
    <cellStyle name="Normal 4 23" xfId="2944" xr:uid="{00000000-0005-0000-0000-00005C620000}"/>
    <cellStyle name="Normal 4 23 10" xfId="5263" xr:uid="{00000000-0005-0000-0000-00005D620000}"/>
    <cellStyle name="Normal 4 23 2" xfId="2945" xr:uid="{00000000-0005-0000-0000-00005E620000}"/>
    <cellStyle name="Normal 4 23 2 2" xfId="6329" xr:uid="{00000000-0005-0000-0000-00005F620000}"/>
    <cellStyle name="Normal 4 23 2 3" xfId="5264" xr:uid="{00000000-0005-0000-0000-000060620000}"/>
    <cellStyle name="Normal 4 23 3" xfId="2946" xr:uid="{00000000-0005-0000-0000-000061620000}"/>
    <cellStyle name="Normal 4 23 3 2" xfId="6330" xr:uid="{00000000-0005-0000-0000-000062620000}"/>
    <cellStyle name="Normal 4 23 3 3" xfId="5265" xr:uid="{00000000-0005-0000-0000-000063620000}"/>
    <cellStyle name="Normal 4 23 4" xfId="2947" xr:uid="{00000000-0005-0000-0000-000064620000}"/>
    <cellStyle name="Normal 4 23 4 2" xfId="6331" xr:uid="{00000000-0005-0000-0000-000065620000}"/>
    <cellStyle name="Normal 4 23 4 3" xfId="5266" xr:uid="{00000000-0005-0000-0000-000066620000}"/>
    <cellStyle name="Normal 4 23 5" xfId="2948" xr:uid="{00000000-0005-0000-0000-000067620000}"/>
    <cellStyle name="Normal 4 23 5 2" xfId="6332" xr:uid="{00000000-0005-0000-0000-000068620000}"/>
    <cellStyle name="Normal 4 23 5 3" xfId="5267" xr:uid="{00000000-0005-0000-0000-000069620000}"/>
    <cellStyle name="Normal 4 23 6" xfId="2949" xr:uid="{00000000-0005-0000-0000-00006A620000}"/>
    <cellStyle name="Normal 4 23 6 2" xfId="6333" xr:uid="{00000000-0005-0000-0000-00006B620000}"/>
    <cellStyle name="Normal 4 23 6 3" xfId="5268" xr:uid="{00000000-0005-0000-0000-00006C620000}"/>
    <cellStyle name="Normal 4 23 7" xfId="2950" xr:uid="{00000000-0005-0000-0000-00006D620000}"/>
    <cellStyle name="Normal 4 23 7 2" xfId="6334" xr:uid="{00000000-0005-0000-0000-00006E620000}"/>
    <cellStyle name="Normal 4 23 7 3" xfId="5269" xr:uid="{00000000-0005-0000-0000-00006F620000}"/>
    <cellStyle name="Normal 4 23 8" xfId="2951" xr:uid="{00000000-0005-0000-0000-000070620000}"/>
    <cellStyle name="Normal 4 23 8 2" xfId="6335" xr:uid="{00000000-0005-0000-0000-000071620000}"/>
    <cellStyle name="Normal 4 23 8 3" xfId="5270" xr:uid="{00000000-0005-0000-0000-000072620000}"/>
    <cellStyle name="Normal 4 23 9" xfId="6328" xr:uid="{00000000-0005-0000-0000-000073620000}"/>
    <cellStyle name="Normal 4 24" xfId="2952" xr:uid="{00000000-0005-0000-0000-000074620000}"/>
    <cellStyle name="Normal 4 24 10" xfId="5271" xr:uid="{00000000-0005-0000-0000-000075620000}"/>
    <cellStyle name="Normal 4 24 2" xfId="2953" xr:uid="{00000000-0005-0000-0000-000076620000}"/>
    <cellStyle name="Normal 4 24 2 2" xfId="6337" xr:uid="{00000000-0005-0000-0000-000077620000}"/>
    <cellStyle name="Normal 4 24 2 3" xfId="5272" xr:uid="{00000000-0005-0000-0000-000078620000}"/>
    <cellStyle name="Normal 4 24 3" xfId="2954" xr:uid="{00000000-0005-0000-0000-000079620000}"/>
    <cellStyle name="Normal 4 24 3 2" xfId="6338" xr:uid="{00000000-0005-0000-0000-00007A620000}"/>
    <cellStyle name="Normal 4 24 3 3" xfId="5273" xr:uid="{00000000-0005-0000-0000-00007B620000}"/>
    <cellStyle name="Normal 4 24 4" xfId="2955" xr:uid="{00000000-0005-0000-0000-00007C620000}"/>
    <cellStyle name="Normal 4 24 4 2" xfId="6339" xr:uid="{00000000-0005-0000-0000-00007D620000}"/>
    <cellStyle name="Normal 4 24 4 3" xfId="5274" xr:uid="{00000000-0005-0000-0000-00007E620000}"/>
    <cellStyle name="Normal 4 24 5" xfId="2956" xr:uid="{00000000-0005-0000-0000-00007F620000}"/>
    <cellStyle name="Normal 4 24 5 2" xfId="6340" xr:uid="{00000000-0005-0000-0000-000080620000}"/>
    <cellStyle name="Normal 4 24 5 3" xfId="5275" xr:uid="{00000000-0005-0000-0000-000081620000}"/>
    <cellStyle name="Normal 4 24 6" xfId="2957" xr:uid="{00000000-0005-0000-0000-000082620000}"/>
    <cellStyle name="Normal 4 24 6 2" xfId="6341" xr:uid="{00000000-0005-0000-0000-000083620000}"/>
    <cellStyle name="Normal 4 24 6 3" xfId="5276" xr:uid="{00000000-0005-0000-0000-000084620000}"/>
    <cellStyle name="Normal 4 24 7" xfId="2958" xr:uid="{00000000-0005-0000-0000-000085620000}"/>
    <cellStyle name="Normal 4 24 7 2" xfId="6342" xr:uid="{00000000-0005-0000-0000-000086620000}"/>
    <cellStyle name="Normal 4 24 7 3" xfId="5277" xr:uid="{00000000-0005-0000-0000-000087620000}"/>
    <cellStyle name="Normal 4 24 8" xfId="2959" xr:uid="{00000000-0005-0000-0000-000088620000}"/>
    <cellStyle name="Normal 4 24 8 2" xfId="6343" xr:uid="{00000000-0005-0000-0000-000089620000}"/>
    <cellStyle name="Normal 4 24 8 3" xfId="5278" xr:uid="{00000000-0005-0000-0000-00008A620000}"/>
    <cellStyle name="Normal 4 24 9" xfId="6336" xr:uid="{00000000-0005-0000-0000-00008B620000}"/>
    <cellStyle name="Normal 4 25" xfId="2960" xr:uid="{00000000-0005-0000-0000-00008C620000}"/>
    <cellStyle name="Normal 4 25 2" xfId="2961" xr:uid="{00000000-0005-0000-0000-00008D620000}"/>
    <cellStyle name="Normal 4 25 2 2" xfId="6345" xr:uid="{00000000-0005-0000-0000-00008E620000}"/>
    <cellStyle name="Normal 4 25 2 3" xfId="5280" xr:uid="{00000000-0005-0000-0000-00008F620000}"/>
    <cellStyle name="Normal 4 25 3" xfId="2962" xr:uid="{00000000-0005-0000-0000-000090620000}"/>
    <cellStyle name="Normal 4 25 3 2" xfId="6346" xr:uid="{00000000-0005-0000-0000-000091620000}"/>
    <cellStyle name="Normal 4 25 3 3" xfId="5281" xr:uid="{00000000-0005-0000-0000-000092620000}"/>
    <cellStyle name="Normal 4 25 4" xfId="2963" xr:uid="{00000000-0005-0000-0000-000093620000}"/>
    <cellStyle name="Normal 4 25 4 2" xfId="6347" xr:uid="{00000000-0005-0000-0000-000094620000}"/>
    <cellStyle name="Normal 4 25 4 3" xfId="5282" xr:uid="{00000000-0005-0000-0000-000095620000}"/>
    <cellStyle name="Normal 4 25 5" xfId="6344" xr:uid="{00000000-0005-0000-0000-000096620000}"/>
    <cellStyle name="Normal 4 25 6" xfId="5279" xr:uid="{00000000-0005-0000-0000-000097620000}"/>
    <cellStyle name="Normal 4 26" xfId="2964" xr:uid="{00000000-0005-0000-0000-000098620000}"/>
    <cellStyle name="Normal 4 26 2" xfId="6348" xr:uid="{00000000-0005-0000-0000-000099620000}"/>
    <cellStyle name="Normal 4 26 3" xfId="5283" xr:uid="{00000000-0005-0000-0000-00009A620000}"/>
    <cellStyle name="Normal 4 27" xfId="2965" xr:uid="{00000000-0005-0000-0000-00009B620000}"/>
    <cellStyle name="Normal 4 27 2" xfId="6349" xr:uid="{00000000-0005-0000-0000-00009C620000}"/>
    <cellStyle name="Normal 4 27 3" xfId="5284" xr:uid="{00000000-0005-0000-0000-00009D620000}"/>
    <cellStyle name="Normal 4 28" xfId="2966" xr:uid="{00000000-0005-0000-0000-00009E620000}"/>
    <cellStyle name="Normal 4 28 2" xfId="6350" xr:uid="{00000000-0005-0000-0000-00009F620000}"/>
    <cellStyle name="Normal 4 28 3" xfId="5285" xr:uid="{00000000-0005-0000-0000-0000A0620000}"/>
    <cellStyle name="Normal 4 29" xfId="2967" xr:uid="{00000000-0005-0000-0000-0000A1620000}"/>
    <cellStyle name="Normal 4 29 2" xfId="6351" xr:uid="{00000000-0005-0000-0000-0000A2620000}"/>
    <cellStyle name="Normal 4 29 3" xfId="5286" xr:uid="{00000000-0005-0000-0000-0000A3620000}"/>
    <cellStyle name="Normal 4 3" xfId="187" xr:uid="{00000000-0005-0000-0000-0000A4620000}"/>
    <cellStyle name="Normal 4 3 10" xfId="7782" xr:uid="{00000000-0005-0000-0000-0000A5620000}"/>
    <cellStyle name="Normal 4 3 10 2" xfId="13760" xr:uid="{00000000-0005-0000-0000-0000A6620000}"/>
    <cellStyle name="Normal 4 3 10 2 2" xfId="20544" xr:uid="{00000000-0005-0000-0000-0000A7620000}"/>
    <cellStyle name="Normal 4 3 10 2 2 2" xfId="35657" xr:uid="{00000000-0005-0000-0000-0000A8620000}"/>
    <cellStyle name="Normal 4 3 10 2 3" xfId="28889" xr:uid="{00000000-0005-0000-0000-0000A9620000}"/>
    <cellStyle name="Normal 4 3 10 3" xfId="17161" xr:uid="{00000000-0005-0000-0000-0000AA620000}"/>
    <cellStyle name="Normal 4 3 10 3 2" xfId="32276" xr:uid="{00000000-0005-0000-0000-0000AB620000}"/>
    <cellStyle name="Normal 4 3 10 4" xfId="10366" xr:uid="{00000000-0005-0000-0000-0000AC620000}"/>
    <cellStyle name="Normal 4 3 10 4 2" xfId="25505" xr:uid="{00000000-0005-0000-0000-0000AD620000}"/>
    <cellStyle name="Normal 4 3 11" xfId="12090" xr:uid="{00000000-0005-0000-0000-0000AE620000}"/>
    <cellStyle name="Normal 4 3 11 2" xfId="18873" xr:uid="{00000000-0005-0000-0000-0000AF620000}"/>
    <cellStyle name="Normal 4 3 11 2 2" xfId="33986" xr:uid="{00000000-0005-0000-0000-0000B0620000}"/>
    <cellStyle name="Normal 4 3 11 3" xfId="27218" xr:uid="{00000000-0005-0000-0000-0000B1620000}"/>
    <cellStyle name="Normal 4 3 12" xfId="15481" xr:uid="{00000000-0005-0000-0000-0000B2620000}"/>
    <cellStyle name="Normal 4 3 12 2" xfId="30602" xr:uid="{00000000-0005-0000-0000-0000B3620000}"/>
    <cellStyle name="Normal 4 3 13" xfId="8679" xr:uid="{00000000-0005-0000-0000-0000B4620000}"/>
    <cellStyle name="Normal 4 3 13 2" xfId="23834" xr:uid="{00000000-0005-0000-0000-0000B5620000}"/>
    <cellStyle name="Normal 4 3 14" xfId="6772" xr:uid="{00000000-0005-0000-0000-0000B6620000}"/>
    <cellStyle name="Normal 4 3 15" xfId="6352" xr:uid="{00000000-0005-0000-0000-0000B7620000}"/>
    <cellStyle name="Normal 4 3 16" xfId="5287" xr:uid="{00000000-0005-0000-0000-0000B8620000}"/>
    <cellStyle name="Normal 4 3 2" xfId="680" xr:uid="{00000000-0005-0000-0000-0000B9620000}"/>
    <cellStyle name="Normal 4 3 2 10" xfId="15504" xr:uid="{00000000-0005-0000-0000-0000BA620000}"/>
    <cellStyle name="Normal 4 3 2 10 2" xfId="30626" xr:uid="{00000000-0005-0000-0000-0000BB620000}"/>
    <cellStyle name="Normal 4 3 2 11" xfId="8703" xr:uid="{00000000-0005-0000-0000-0000BC620000}"/>
    <cellStyle name="Normal 4 3 2 11 2" xfId="23858" xr:uid="{00000000-0005-0000-0000-0000BD620000}"/>
    <cellStyle name="Normal 4 3 2 12" xfId="22305" xr:uid="{00000000-0005-0000-0000-0000BE620000}"/>
    <cellStyle name="Normal 4 3 2 13" xfId="6817" xr:uid="{00000000-0005-0000-0000-0000BF620000}"/>
    <cellStyle name="Normal 4 3 2 14" xfId="6353" xr:uid="{00000000-0005-0000-0000-0000C0620000}"/>
    <cellStyle name="Normal 4 3 2 15" xfId="5288" xr:uid="{00000000-0005-0000-0000-0000C1620000}"/>
    <cellStyle name="Normal 4 3 2 16" xfId="4557" xr:uid="{00000000-0005-0000-0000-0000C2620000}"/>
    <cellStyle name="Normal 4 3 2 2" xfId="2969" xr:uid="{00000000-0005-0000-0000-0000C3620000}"/>
    <cellStyle name="Normal 4 3 2 2 10" xfId="22353" xr:uid="{00000000-0005-0000-0000-0000C4620000}"/>
    <cellStyle name="Normal 4 3 2 2 11" xfId="6863" xr:uid="{00000000-0005-0000-0000-0000C5620000}"/>
    <cellStyle name="Normal 4 3 2 2 2" xfId="6967" xr:uid="{00000000-0005-0000-0000-0000C6620000}"/>
    <cellStyle name="Normal 4 3 2 2 2 2" xfId="7177" xr:uid="{00000000-0005-0000-0000-0000C7620000}"/>
    <cellStyle name="Normal 4 3 2 2 2 2 2" xfId="7594" xr:uid="{00000000-0005-0000-0000-0000C8620000}"/>
    <cellStyle name="Normal 4 3 2 2 2 2 2 2" xfId="10316" xr:uid="{00000000-0005-0000-0000-0000C9620000}"/>
    <cellStyle name="Normal 4 3 2 2 2 2 2 2 2" xfId="12053" xr:uid="{00000000-0005-0000-0000-0000CA620000}"/>
    <cellStyle name="Normal 4 3 2 2 2 2 2 2 2 2" xfId="15438" xr:uid="{00000000-0005-0000-0000-0000CB620000}"/>
    <cellStyle name="Normal 4 3 2 2 2 2 2 2 2 2 2" xfId="22222" xr:uid="{00000000-0005-0000-0000-0000CC620000}"/>
    <cellStyle name="Normal 4 3 2 2 2 2 2 2 2 2 2 2" xfId="37335" xr:uid="{00000000-0005-0000-0000-0000CD620000}"/>
    <cellStyle name="Normal 4 3 2 2 2 2 2 2 2 2 3" xfId="30567" xr:uid="{00000000-0005-0000-0000-0000CE620000}"/>
    <cellStyle name="Normal 4 3 2 2 2 2 2 2 2 3" xfId="18838" xr:uid="{00000000-0005-0000-0000-0000CF620000}"/>
    <cellStyle name="Normal 4 3 2 2 2 2 2 2 2 3 2" xfId="33951" xr:uid="{00000000-0005-0000-0000-0000D0620000}"/>
    <cellStyle name="Normal 4 3 2 2 2 2 2 2 2 4" xfId="27183" xr:uid="{00000000-0005-0000-0000-0000D1620000}"/>
    <cellStyle name="Normal 4 3 2 2 2 2 2 2 3" xfId="13725" xr:uid="{00000000-0005-0000-0000-0000D2620000}"/>
    <cellStyle name="Normal 4 3 2 2 2 2 2 2 3 2" xfId="20509" xr:uid="{00000000-0005-0000-0000-0000D3620000}"/>
    <cellStyle name="Normal 4 3 2 2 2 2 2 2 3 2 2" xfId="35622" xr:uid="{00000000-0005-0000-0000-0000D4620000}"/>
    <cellStyle name="Normal 4 3 2 2 2 2 2 2 3 3" xfId="28854" xr:uid="{00000000-0005-0000-0000-0000D5620000}"/>
    <cellStyle name="Normal 4 3 2 2 2 2 2 2 4" xfId="17112" xr:uid="{00000000-0005-0000-0000-0000D6620000}"/>
    <cellStyle name="Normal 4 3 2 2 2 2 2 2 4 2" xfId="32235" xr:uid="{00000000-0005-0000-0000-0000D7620000}"/>
    <cellStyle name="Normal 4 3 2 2 2 2 2 2 5" xfId="25470" xr:uid="{00000000-0005-0000-0000-0000D8620000}"/>
    <cellStyle name="Normal 4 3 2 2 2 2 2 3" xfId="11219" xr:uid="{00000000-0005-0000-0000-0000D9620000}"/>
    <cellStyle name="Normal 4 3 2 2 2 2 2 3 2" xfId="14604" xr:uid="{00000000-0005-0000-0000-0000DA620000}"/>
    <cellStyle name="Normal 4 3 2 2 2 2 2 3 2 2" xfId="21388" xr:uid="{00000000-0005-0000-0000-0000DB620000}"/>
    <cellStyle name="Normal 4 3 2 2 2 2 2 3 2 2 2" xfId="36501" xr:uid="{00000000-0005-0000-0000-0000DC620000}"/>
    <cellStyle name="Normal 4 3 2 2 2 2 2 3 2 3" xfId="29733" xr:uid="{00000000-0005-0000-0000-0000DD620000}"/>
    <cellStyle name="Normal 4 3 2 2 2 2 2 3 3" xfId="18004" xr:uid="{00000000-0005-0000-0000-0000DE620000}"/>
    <cellStyle name="Normal 4 3 2 2 2 2 2 3 3 2" xfId="33117" xr:uid="{00000000-0005-0000-0000-0000DF620000}"/>
    <cellStyle name="Normal 4 3 2 2 2 2 2 3 4" xfId="26349" xr:uid="{00000000-0005-0000-0000-0000E0620000}"/>
    <cellStyle name="Normal 4 3 2 2 2 2 2 4" xfId="12889" xr:uid="{00000000-0005-0000-0000-0000E1620000}"/>
    <cellStyle name="Normal 4 3 2 2 2 2 2 4 2" xfId="19672" xr:uid="{00000000-0005-0000-0000-0000E2620000}"/>
    <cellStyle name="Normal 4 3 2 2 2 2 2 4 2 2" xfId="34785" xr:uid="{00000000-0005-0000-0000-0000E3620000}"/>
    <cellStyle name="Normal 4 3 2 2 2 2 2 4 3" xfId="28017" xr:uid="{00000000-0005-0000-0000-0000E4620000}"/>
    <cellStyle name="Normal 4 3 2 2 2 2 2 5" xfId="16277" xr:uid="{00000000-0005-0000-0000-0000E5620000}"/>
    <cellStyle name="Normal 4 3 2 2 2 2 2 5 2" xfId="31401" xr:uid="{00000000-0005-0000-0000-0000E6620000}"/>
    <cellStyle name="Normal 4 3 2 2 2 2 2 6" xfId="9479" xr:uid="{00000000-0005-0000-0000-0000E7620000}"/>
    <cellStyle name="Normal 4 3 2 2 2 2 2 6 2" xfId="24633" xr:uid="{00000000-0005-0000-0000-0000E8620000}"/>
    <cellStyle name="Normal 4 3 2 2 2 2 2 7" xfId="23080" xr:uid="{00000000-0005-0000-0000-0000E9620000}"/>
    <cellStyle name="Normal 4 3 2 2 2 2 3" xfId="9901" xr:uid="{00000000-0005-0000-0000-0000EA620000}"/>
    <cellStyle name="Normal 4 3 2 2 2 2 3 2" xfId="11637" xr:uid="{00000000-0005-0000-0000-0000EB620000}"/>
    <cellStyle name="Normal 4 3 2 2 2 2 3 2 2" xfId="15022" xr:uid="{00000000-0005-0000-0000-0000EC620000}"/>
    <cellStyle name="Normal 4 3 2 2 2 2 3 2 2 2" xfId="21806" xr:uid="{00000000-0005-0000-0000-0000ED620000}"/>
    <cellStyle name="Normal 4 3 2 2 2 2 3 2 2 2 2" xfId="36919" xr:uid="{00000000-0005-0000-0000-0000EE620000}"/>
    <cellStyle name="Normal 4 3 2 2 2 2 3 2 2 3" xfId="30151" xr:uid="{00000000-0005-0000-0000-0000EF620000}"/>
    <cellStyle name="Normal 4 3 2 2 2 2 3 2 3" xfId="18422" xr:uid="{00000000-0005-0000-0000-0000F0620000}"/>
    <cellStyle name="Normal 4 3 2 2 2 2 3 2 3 2" xfId="33535" xr:uid="{00000000-0005-0000-0000-0000F1620000}"/>
    <cellStyle name="Normal 4 3 2 2 2 2 3 2 4" xfId="26767" xr:uid="{00000000-0005-0000-0000-0000F2620000}"/>
    <cellStyle name="Normal 4 3 2 2 2 2 3 3" xfId="13309" xr:uid="{00000000-0005-0000-0000-0000F3620000}"/>
    <cellStyle name="Normal 4 3 2 2 2 2 3 3 2" xfId="20093" xr:uid="{00000000-0005-0000-0000-0000F4620000}"/>
    <cellStyle name="Normal 4 3 2 2 2 2 3 3 2 2" xfId="35206" xr:uid="{00000000-0005-0000-0000-0000F5620000}"/>
    <cellStyle name="Normal 4 3 2 2 2 2 3 3 3" xfId="28438" xr:uid="{00000000-0005-0000-0000-0000F6620000}"/>
    <cellStyle name="Normal 4 3 2 2 2 2 3 4" xfId="16695" xr:uid="{00000000-0005-0000-0000-0000F7620000}"/>
    <cellStyle name="Normal 4 3 2 2 2 2 3 4 2" xfId="31819" xr:uid="{00000000-0005-0000-0000-0000F8620000}"/>
    <cellStyle name="Normal 4 3 2 2 2 2 3 5" xfId="25054" xr:uid="{00000000-0005-0000-0000-0000F9620000}"/>
    <cellStyle name="Normal 4 3 2 2 2 2 4" xfId="10804" xr:uid="{00000000-0005-0000-0000-0000FA620000}"/>
    <cellStyle name="Normal 4 3 2 2 2 2 4 2" xfId="14188" xr:uid="{00000000-0005-0000-0000-0000FB620000}"/>
    <cellStyle name="Normal 4 3 2 2 2 2 4 2 2" xfId="20972" xr:uid="{00000000-0005-0000-0000-0000FC620000}"/>
    <cellStyle name="Normal 4 3 2 2 2 2 4 2 2 2" xfId="36085" xr:uid="{00000000-0005-0000-0000-0000FD620000}"/>
    <cellStyle name="Normal 4 3 2 2 2 2 4 2 3" xfId="29317" xr:uid="{00000000-0005-0000-0000-0000FE620000}"/>
    <cellStyle name="Normal 4 3 2 2 2 2 4 3" xfId="17588" xr:uid="{00000000-0005-0000-0000-0000FF620000}"/>
    <cellStyle name="Normal 4 3 2 2 2 2 4 3 2" xfId="32701" xr:uid="{00000000-0005-0000-0000-000000630000}"/>
    <cellStyle name="Normal 4 3 2 2 2 2 4 4" xfId="25933" xr:uid="{00000000-0005-0000-0000-000001630000}"/>
    <cellStyle name="Normal 4 3 2 2 2 2 5" xfId="12473" xr:uid="{00000000-0005-0000-0000-000002630000}"/>
    <cellStyle name="Normal 4 3 2 2 2 2 5 2" xfId="19256" xr:uid="{00000000-0005-0000-0000-000003630000}"/>
    <cellStyle name="Normal 4 3 2 2 2 2 5 2 2" xfId="34369" xr:uid="{00000000-0005-0000-0000-000004630000}"/>
    <cellStyle name="Normal 4 3 2 2 2 2 5 3" xfId="27601" xr:uid="{00000000-0005-0000-0000-000005630000}"/>
    <cellStyle name="Normal 4 3 2 2 2 2 6" xfId="15861" xr:uid="{00000000-0005-0000-0000-000006630000}"/>
    <cellStyle name="Normal 4 3 2 2 2 2 6 2" xfId="30985" xr:uid="{00000000-0005-0000-0000-000007630000}"/>
    <cellStyle name="Normal 4 3 2 2 2 2 7" xfId="9063" xr:uid="{00000000-0005-0000-0000-000008630000}"/>
    <cellStyle name="Normal 4 3 2 2 2 2 7 2" xfId="24217" xr:uid="{00000000-0005-0000-0000-000009630000}"/>
    <cellStyle name="Normal 4 3 2 2 2 2 8" xfId="22664" xr:uid="{00000000-0005-0000-0000-00000A630000}"/>
    <cellStyle name="Normal 4 3 2 2 2 3" xfId="7386" xr:uid="{00000000-0005-0000-0000-00000B630000}"/>
    <cellStyle name="Normal 4 3 2 2 2 3 2" xfId="10108" xr:uid="{00000000-0005-0000-0000-00000C630000}"/>
    <cellStyle name="Normal 4 3 2 2 2 3 2 2" xfId="11845" xr:uid="{00000000-0005-0000-0000-00000D630000}"/>
    <cellStyle name="Normal 4 3 2 2 2 3 2 2 2" xfId="15230" xr:uid="{00000000-0005-0000-0000-00000E630000}"/>
    <cellStyle name="Normal 4 3 2 2 2 3 2 2 2 2" xfId="22014" xr:uid="{00000000-0005-0000-0000-00000F630000}"/>
    <cellStyle name="Normal 4 3 2 2 2 3 2 2 2 2 2" xfId="37127" xr:uid="{00000000-0005-0000-0000-000010630000}"/>
    <cellStyle name="Normal 4 3 2 2 2 3 2 2 2 3" xfId="30359" xr:uid="{00000000-0005-0000-0000-000011630000}"/>
    <cellStyle name="Normal 4 3 2 2 2 3 2 2 3" xfId="18630" xr:uid="{00000000-0005-0000-0000-000012630000}"/>
    <cellStyle name="Normal 4 3 2 2 2 3 2 2 3 2" xfId="33743" xr:uid="{00000000-0005-0000-0000-000013630000}"/>
    <cellStyle name="Normal 4 3 2 2 2 3 2 2 4" xfId="26975" xr:uid="{00000000-0005-0000-0000-000014630000}"/>
    <cellStyle name="Normal 4 3 2 2 2 3 2 3" xfId="13517" xr:uid="{00000000-0005-0000-0000-000015630000}"/>
    <cellStyle name="Normal 4 3 2 2 2 3 2 3 2" xfId="20301" xr:uid="{00000000-0005-0000-0000-000016630000}"/>
    <cellStyle name="Normal 4 3 2 2 2 3 2 3 2 2" xfId="35414" xr:uid="{00000000-0005-0000-0000-000017630000}"/>
    <cellStyle name="Normal 4 3 2 2 2 3 2 3 3" xfId="28646" xr:uid="{00000000-0005-0000-0000-000018630000}"/>
    <cellStyle name="Normal 4 3 2 2 2 3 2 4" xfId="16904" xr:uid="{00000000-0005-0000-0000-000019630000}"/>
    <cellStyle name="Normal 4 3 2 2 2 3 2 4 2" xfId="32027" xr:uid="{00000000-0005-0000-0000-00001A630000}"/>
    <cellStyle name="Normal 4 3 2 2 2 3 2 5" xfId="25262" xr:uid="{00000000-0005-0000-0000-00001B630000}"/>
    <cellStyle name="Normal 4 3 2 2 2 3 3" xfId="11011" xr:uid="{00000000-0005-0000-0000-00001C630000}"/>
    <cellStyle name="Normal 4 3 2 2 2 3 3 2" xfId="14396" xr:uid="{00000000-0005-0000-0000-00001D630000}"/>
    <cellStyle name="Normal 4 3 2 2 2 3 3 2 2" xfId="21180" xr:uid="{00000000-0005-0000-0000-00001E630000}"/>
    <cellStyle name="Normal 4 3 2 2 2 3 3 2 2 2" xfId="36293" xr:uid="{00000000-0005-0000-0000-00001F630000}"/>
    <cellStyle name="Normal 4 3 2 2 2 3 3 2 3" xfId="29525" xr:uid="{00000000-0005-0000-0000-000020630000}"/>
    <cellStyle name="Normal 4 3 2 2 2 3 3 3" xfId="17796" xr:uid="{00000000-0005-0000-0000-000021630000}"/>
    <cellStyle name="Normal 4 3 2 2 2 3 3 3 2" xfId="32909" xr:uid="{00000000-0005-0000-0000-000022630000}"/>
    <cellStyle name="Normal 4 3 2 2 2 3 3 4" xfId="26141" xr:uid="{00000000-0005-0000-0000-000023630000}"/>
    <cellStyle name="Normal 4 3 2 2 2 3 4" xfId="12681" xr:uid="{00000000-0005-0000-0000-000024630000}"/>
    <cellStyle name="Normal 4 3 2 2 2 3 4 2" xfId="19464" xr:uid="{00000000-0005-0000-0000-000025630000}"/>
    <cellStyle name="Normal 4 3 2 2 2 3 4 2 2" xfId="34577" xr:uid="{00000000-0005-0000-0000-000026630000}"/>
    <cellStyle name="Normal 4 3 2 2 2 3 4 3" xfId="27809" xr:uid="{00000000-0005-0000-0000-000027630000}"/>
    <cellStyle name="Normal 4 3 2 2 2 3 5" xfId="16069" xr:uid="{00000000-0005-0000-0000-000028630000}"/>
    <cellStyle name="Normal 4 3 2 2 2 3 5 2" xfId="31193" xr:uid="{00000000-0005-0000-0000-000029630000}"/>
    <cellStyle name="Normal 4 3 2 2 2 3 6" xfId="9271" xr:uid="{00000000-0005-0000-0000-00002A630000}"/>
    <cellStyle name="Normal 4 3 2 2 2 3 6 2" xfId="24425" xr:uid="{00000000-0005-0000-0000-00002B630000}"/>
    <cellStyle name="Normal 4 3 2 2 2 3 7" xfId="22872" xr:uid="{00000000-0005-0000-0000-00002C630000}"/>
    <cellStyle name="Normal 4 3 2 2 2 4" xfId="9693" xr:uid="{00000000-0005-0000-0000-00002D630000}"/>
    <cellStyle name="Normal 4 3 2 2 2 4 2" xfId="11429" xr:uid="{00000000-0005-0000-0000-00002E630000}"/>
    <cellStyle name="Normal 4 3 2 2 2 4 2 2" xfId="14814" xr:uid="{00000000-0005-0000-0000-00002F630000}"/>
    <cellStyle name="Normal 4 3 2 2 2 4 2 2 2" xfId="21598" xr:uid="{00000000-0005-0000-0000-000030630000}"/>
    <cellStyle name="Normal 4 3 2 2 2 4 2 2 2 2" xfId="36711" xr:uid="{00000000-0005-0000-0000-000031630000}"/>
    <cellStyle name="Normal 4 3 2 2 2 4 2 2 3" xfId="29943" xr:uid="{00000000-0005-0000-0000-000032630000}"/>
    <cellStyle name="Normal 4 3 2 2 2 4 2 3" xfId="18214" xr:uid="{00000000-0005-0000-0000-000033630000}"/>
    <cellStyle name="Normal 4 3 2 2 2 4 2 3 2" xfId="33327" xr:uid="{00000000-0005-0000-0000-000034630000}"/>
    <cellStyle name="Normal 4 3 2 2 2 4 2 4" xfId="26559" xr:uid="{00000000-0005-0000-0000-000035630000}"/>
    <cellStyle name="Normal 4 3 2 2 2 4 3" xfId="13101" xr:uid="{00000000-0005-0000-0000-000036630000}"/>
    <cellStyle name="Normal 4 3 2 2 2 4 3 2" xfId="19885" xr:uid="{00000000-0005-0000-0000-000037630000}"/>
    <cellStyle name="Normal 4 3 2 2 2 4 3 2 2" xfId="34998" xr:uid="{00000000-0005-0000-0000-000038630000}"/>
    <cellStyle name="Normal 4 3 2 2 2 4 3 3" xfId="28230" xr:uid="{00000000-0005-0000-0000-000039630000}"/>
    <cellStyle name="Normal 4 3 2 2 2 4 4" xfId="16487" xr:uid="{00000000-0005-0000-0000-00003A630000}"/>
    <cellStyle name="Normal 4 3 2 2 2 4 4 2" xfId="31611" xr:uid="{00000000-0005-0000-0000-00003B630000}"/>
    <cellStyle name="Normal 4 3 2 2 2 4 5" xfId="24846" xr:uid="{00000000-0005-0000-0000-00003C630000}"/>
    <cellStyle name="Normal 4 3 2 2 2 5" xfId="10596" xr:uid="{00000000-0005-0000-0000-00003D630000}"/>
    <cellStyle name="Normal 4 3 2 2 2 5 2" xfId="13980" xr:uid="{00000000-0005-0000-0000-00003E630000}"/>
    <cellStyle name="Normal 4 3 2 2 2 5 2 2" xfId="20764" xr:uid="{00000000-0005-0000-0000-00003F630000}"/>
    <cellStyle name="Normal 4 3 2 2 2 5 2 2 2" xfId="35877" xr:uid="{00000000-0005-0000-0000-000040630000}"/>
    <cellStyle name="Normal 4 3 2 2 2 5 2 3" xfId="29109" xr:uid="{00000000-0005-0000-0000-000041630000}"/>
    <cellStyle name="Normal 4 3 2 2 2 5 3" xfId="17380" xr:uid="{00000000-0005-0000-0000-000042630000}"/>
    <cellStyle name="Normal 4 3 2 2 2 5 3 2" xfId="32493" xr:uid="{00000000-0005-0000-0000-000043630000}"/>
    <cellStyle name="Normal 4 3 2 2 2 5 4" xfId="25725" xr:uid="{00000000-0005-0000-0000-000044630000}"/>
    <cellStyle name="Normal 4 3 2 2 2 6" xfId="12265" xr:uid="{00000000-0005-0000-0000-000045630000}"/>
    <cellStyle name="Normal 4 3 2 2 2 6 2" xfId="19048" xr:uid="{00000000-0005-0000-0000-000046630000}"/>
    <cellStyle name="Normal 4 3 2 2 2 6 2 2" xfId="34161" xr:uid="{00000000-0005-0000-0000-000047630000}"/>
    <cellStyle name="Normal 4 3 2 2 2 6 3" xfId="27393" xr:uid="{00000000-0005-0000-0000-000048630000}"/>
    <cellStyle name="Normal 4 3 2 2 2 7" xfId="15653" xr:uid="{00000000-0005-0000-0000-000049630000}"/>
    <cellStyle name="Normal 4 3 2 2 2 7 2" xfId="30777" xr:uid="{00000000-0005-0000-0000-00004A630000}"/>
    <cellStyle name="Normal 4 3 2 2 2 8" xfId="8854" xr:uid="{00000000-0005-0000-0000-00004B630000}"/>
    <cellStyle name="Normal 4 3 2 2 2 8 2" xfId="24009" xr:uid="{00000000-0005-0000-0000-00004C630000}"/>
    <cellStyle name="Normal 4 3 2 2 2 9" xfId="22456" xr:uid="{00000000-0005-0000-0000-00004D630000}"/>
    <cellStyle name="Normal 4 3 2 2 3" xfId="7074" xr:uid="{00000000-0005-0000-0000-00004E630000}"/>
    <cellStyle name="Normal 4 3 2 2 3 2" xfId="7491" xr:uid="{00000000-0005-0000-0000-00004F630000}"/>
    <cellStyle name="Normal 4 3 2 2 3 2 2" xfId="10213" xr:uid="{00000000-0005-0000-0000-000050630000}"/>
    <cellStyle name="Normal 4 3 2 2 3 2 2 2" xfId="11950" xr:uid="{00000000-0005-0000-0000-000051630000}"/>
    <cellStyle name="Normal 4 3 2 2 3 2 2 2 2" xfId="15335" xr:uid="{00000000-0005-0000-0000-000052630000}"/>
    <cellStyle name="Normal 4 3 2 2 3 2 2 2 2 2" xfId="22119" xr:uid="{00000000-0005-0000-0000-000053630000}"/>
    <cellStyle name="Normal 4 3 2 2 3 2 2 2 2 2 2" xfId="37232" xr:uid="{00000000-0005-0000-0000-000054630000}"/>
    <cellStyle name="Normal 4 3 2 2 3 2 2 2 2 3" xfId="30464" xr:uid="{00000000-0005-0000-0000-000055630000}"/>
    <cellStyle name="Normal 4 3 2 2 3 2 2 2 3" xfId="18735" xr:uid="{00000000-0005-0000-0000-000056630000}"/>
    <cellStyle name="Normal 4 3 2 2 3 2 2 2 3 2" xfId="33848" xr:uid="{00000000-0005-0000-0000-000057630000}"/>
    <cellStyle name="Normal 4 3 2 2 3 2 2 2 4" xfId="27080" xr:uid="{00000000-0005-0000-0000-000058630000}"/>
    <cellStyle name="Normal 4 3 2 2 3 2 2 3" xfId="13622" xr:uid="{00000000-0005-0000-0000-000059630000}"/>
    <cellStyle name="Normal 4 3 2 2 3 2 2 3 2" xfId="20406" xr:uid="{00000000-0005-0000-0000-00005A630000}"/>
    <cellStyle name="Normal 4 3 2 2 3 2 2 3 2 2" xfId="35519" xr:uid="{00000000-0005-0000-0000-00005B630000}"/>
    <cellStyle name="Normal 4 3 2 2 3 2 2 3 3" xfId="28751" xr:uid="{00000000-0005-0000-0000-00005C630000}"/>
    <cellStyle name="Normal 4 3 2 2 3 2 2 4" xfId="17009" xr:uid="{00000000-0005-0000-0000-00005D630000}"/>
    <cellStyle name="Normal 4 3 2 2 3 2 2 4 2" xfId="32132" xr:uid="{00000000-0005-0000-0000-00005E630000}"/>
    <cellStyle name="Normal 4 3 2 2 3 2 2 5" xfId="25367" xr:uid="{00000000-0005-0000-0000-00005F630000}"/>
    <cellStyle name="Normal 4 3 2 2 3 2 3" xfId="11116" xr:uid="{00000000-0005-0000-0000-000060630000}"/>
    <cellStyle name="Normal 4 3 2 2 3 2 3 2" xfId="14501" xr:uid="{00000000-0005-0000-0000-000061630000}"/>
    <cellStyle name="Normal 4 3 2 2 3 2 3 2 2" xfId="21285" xr:uid="{00000000-0005-0000-0000-000062630000}"/>
    <cellStyle name="Normal 4 3 2 2 3 2 3 2 2 2" xfId="36398" xr:uid="{00000000-0005-0000-0000-000063630000}"/>
    <cellStyle name="Normal 4 3 2 2 3 2 3 2 3" xfId="29630" xr:uid="{00000000-0005-0000-0000-000064630000}"/>
    <cellStyle name="Normal 4 3 2 2 3 2 3 3" xfId="17901" xr:uid="{00000000-0005-0000-0000-000065630000}"/>
    <cellStyle name="Normal 4 3 2 2 3 2 3 3 2" xfId="33014" xr:uid="{00000000-0005-0000-0000-000066630000}"/>
    <cellStyle name="Normal 4 3 2 2 3 2 3 4" xfId="26246" xr:uid="{00000000-0005-0000-0000-000067630000}"/>
    <cellStyle name="Normal 4 3 2 2 3 2 4" xfId="12786" xr:uid="{00000000-0005-0000-0000-000068630000}"/>
    <cellStyle name="Normal 4 3 2 2 3 2 4 2" xfId="19569" xr:uid="{00000000-0005-0000-0000-000069630000}"/>
    <cellStyle name="Normal 4 3 2 2 3 2 4 2 2" xfId="34682" xr:uid="{00000000-0005-0000-0000-00006A630000}"/>
    <cellStyle name="Normal 4 3 2 2 3 2 4 3" xfId="27914" xr:uid="{00000000-0005-0000-0000-00006B630000}"/>
    <cellStyle name="Normal 4 3 2 2 3 2 5" xfId="16174" xr:uid="{00000000-0005-0000-0000-00006C630000}"/>
    <cellStyle name="Normal 4 3 2 2 3 2 5 2" xfId="31298" xr:uid="{00000000-0005-0000-0000-00006D630000}"/>
    <cellStyle name="Normal 4 3 2 2 3 2 6" xfId="9376" xr:uid="{00000000-0005-0000-0000-00006E630000}"/>
    <cellStyle name="Normal 4 3 2 2 3 2 6 2" xfId="24530" xr:uid="{00000000-0005-0000-0000-00006F630000}"/>
    <cellStyle name="Normal 4 3 2 2 3 2 7" xfId="22977" xr:uid="{00000000-0005-0000-0000-000070630000}"/>
    <cellStyle name="Normal 4 3 2 2 3 3" xfId="9798" xr:uid="{00000000-0005-0000-0000-000071630000}"/>
    <cellStyle name="Normal 4 3 2 2 3 3 2" xfId="11534" xr:uid="{00000000-0005-0000-0000-000072630000}"/>
    <cellStyle name="Normal 4 3 2 2 3 3 2 2" xfId="14919" xr:uid="{00000000-0005-0000-0000-000073630000}"/>
    <cellStyle name="Normal 4 3 2 2 3 3 2 2 2" xfId="21703" xr:uid="{00000000-0005-0000-0000-000074630000}"/>
    <cellStyle name="Normal 4 3 2 2 3 3 2 2 2 2" xfId="36816" xr:uid="{00000000-0005-0000-0000-000075630000}"/>
    <cellStyle name="Normal 4 3 2 2 3 3 2 2 3" xfId="30048" xr:uid="{00000000-0005-0000-0000-000076630000}"/>
    <cellStyle name="Normal 4 3 2 2 3 3 2 3" xfId="18319" xr:uid="{00000000-0005-0000-0000-000077630000}"/>
    <cellStyle name="Normal 4 3 2 2 3 3 2 3 2" xfId="33432" xr:uid="{00000000-0005-0000-0000-000078630000}"/>
    <cellStyle name="Normal 4 3 2 2 3 3 2 4" xfId="26664" xr:uid="{00000000-0005-0000-0000-000079630000}"/>
    <cellStyle name="Normal 4 3 2 2 3 3 3" xfId="13206" xr:uid="{00000000-0005-0000-0000-00007A630000}"/>
    <cellStyle name="Normal 4 3 2 2 3 3 3 2" xfId="19990" xr:uid="{00000000-0005-0000-0000-00007B630000}"/>
    <cellStyle name="Normal 4 3 2 2 3 3 3 2 2" xfId="35103" xr:uid="{00000000-0005-0000-0000-00007C630000}"/>
    <cellStyle name="Normal 4 3 2 2 3 3 3 3" xfId="28335" xr:uid="{00000000-0005-0000-0000-00007D630000}"/>
    <cellStyle name="Normal 4 3 2 2 3 3 4" xfId="16592" xr:uid="{00000000-0005-0000-0000-00007E630000}"/>
    <cellStyle name="Normal 4 3 2 2 3 3 4 2" xfId="31716" xr:uid="{00000000-0005-0000-0000-00007F630000}"/>
    <cellStyle name="Normal 4 3 2 2 3 3 5" xfId="24951" xr:uid="{00000000-0005-0000-0000-000080630000}"/>
    <cellStyle name="Normal 4 3 2 2 3 4" xfId="10701" xr:uid="{00000000-0005-0000-0000-000081630000}"/>
    <cellStyle name="Normal 4 3 2 2 3 4 2" xfId="14085" xr:uid="{00000000-0005-0000-0000-000082630000}"/>
    <cellStyle name="Normal 4 3 2 2 3 4 2 2" xfId="20869" xr:uid="{00000000-0005-0000-0000-000083630000}"/>
    <cellStyle name="Normal 4 3 2 2 3 4 2 2 2" xfId="35982" xr:uid="{00000000-0005-0000-0000-000084630000}"/>
    <cellStyle name="Normal 4 3 2 2 3 4 2 3" xfId="29214" xr:uid="{00000000-0005-0000-0000-000085630000}"/>
    <cellStyle name="Normal 4 3 2 2 3 4 3" xfId="17485" xr:uid="{00000000-0005-0000-0000-000086630000}"/>
    <cellStyle name="Normal 4 3 2 2 3 4 3 2" xfId="32598" xr:uid="{00000000-0005-0000-0000-000087630000}"/>
    <cellStyle name="Normal 4 3 2 2 3 4 4" xfId="25830" xr:uid="{00000000-0005-0000-0000-000088630000}"/>
    <cellStyle name="Normal 4 3 2 2 3 5" xfId="12370" xr:uid="{00000000-0005-0000-0000-000089630000}"/>
    <cellStyle name="Normal 4 3 2 2 3 5 2" xfId="19153" xr:uid="{00000000-0005-0000-0000-00008A630000}"/>
    <cellStyle name="Normal 4 3 2 2 3 5 2 2" xfId="34266" xr:uid="{00000000-0005-0000-0000-00008B630000}"/>
    <cellStyle name="Normal 4 3 2 2 3 5 3" xfId="27498" xr:uid="{00000000-0005-0000-0000-00008C630000}"/>
    <cellStyle name="Normal 4 3 2 2 3 6" xfId="15758" xr:uid="{00000000-0005-0000-0000-00008D630000}"/>
    <cellStyle name="Normal 4 3 2 2 3 6 2" xfId="30882" xr:uid="{00000000-0005-0000-0000-00008E630000}"/>
    <cellStyle name="Normal 4 3 2 2 3 7" xfId="8960" xr:uid="{00000000-0005-0000-0000-00008F630000}"/>
    <cellStyle name="Normal 4 3 2 2 3 7 2" xfId="24114" xr:uid="{00000000-0005-0000-0000-000090630000}"/>
    <cellStyle name="Normal 4 3 2 2 3 8" xfId="22561" xr:uid="{00000000-0005-0000-0000-000091630000}"/>
    <cellStyle name="Normal 4 3 2 2 4" xfId="7284" xr:uid="{00000000-0005-0000-0000-000092630000}"/>
    <cellStyle name="Normal 4 3 2 2 4 2" xfId="10005" xr:uid="{00000000-0005-0000-0000-000093630000}"/>
    <cellStyle name="Normal 4 3 2 2 4 2 2" xfId="11742" xr:uid="{00000000-0005-0000-0000-000094630000}"/>
    <cellStyle name="Normal 4 3 2 2 4 2 2 2" xfId="15127" xr:uid="{00000000-0005-0000-0000-000095630000}"/>
    <cellStyle name="Normal 4 3 2 2 4 2 2 2 2" xfId="21911" xr:uid="{00000000-0005-0000-0000-000096630000}"/>
    <cellStyle name="Normal 4 3 2 2 4 2 2 2 2 2" xfId="37024" xr:uid="{00000000-0005-0000-0000-000097630000}"/>
    <cellStyle name="Normal 4 3 2 2 4 2 2 2 3" xfId="30256" xr:uid="{00000000-0005-0000-0000-000098630000}"/>
    <cellStyle name="Normal 4 3 2 2 4 2 2 3" xfId="18527" xr:uid="{00000000-0005-0000-0000-000099630000}"/>
    <cellStyle name="Normal 4 3 2 2 4 2 2 3 2" xfId="33640" xr:uid="{00000000-0005-0000-0000-00009A630000}"/>
    <cellStyle name="Normal 4 3 2 2 4 2 2 4" xfId="26872" xr:uid="{00000000-0005-0000-0000-00009B630000}"/>
    <cellStyle name="Normal 4 3 2 2 4 2 3" xfId="13414" xr:uid="{00000000-0005-0000-0000-00009C630000}"/>
    <cellStyle name="Normal 4 3 2 2 4 2 3 2" xfId="20198" xr:uid="{00000000-0005-0000-0000-00009D630000}"/>
    <cellStyle name="Normal 4 3 2 2 4 2 3 2 2" xfId="35311" xr:uid="{00000000-0005-0000-0000-00009E630000}"/>
    <cellStyle name="Normal 4 3 2 2 4 2 3 3" xfId="28543" xr:uid="{00000000-0005-0000-0000-00009F630000}"/>
    <cellStyle name="Normal 4 3 2 2 4 2 4" xfId="16801" xr:uid="{00000000-0005-0000-0000-0000A0630000}"/>
    <cellStyle name="Normal 4 3 2 2 4 2 4 2" xfId="31924" xr:uid="{00000000-0005-0000-0000-0000A1630000}"/>
    <cellStyle name="Normal 4 3 2 2 4 2 5" xfId="25159" xr:uid="{00000000-0005-0000-0000-0000A2630000}"/>
    <cellStyle name="Normal 4 3 2 2 4 3" xfId="10908" xr:uid="{00000000-0005-0000-0000-0000A3630000}"/>
    <cellStyle name="Normal 4 3 2 2 4 3 2" xfId="14293" xr:uid="{00000000-0005-0000-0000-0000A4630000}"/>
    <cellStyle name="Normal 4 3 2 2 4 3 2 2" xfId="21077" xr:uid="{00000000-0005-0000-0000-0000A5630000}"/>
    <cellStyle name="Normal 4 3 2 2 4 3 2 2 2" xfId="36190" xr:uid="{00000000-0005-0000-0000-0000A6630000}"/>
    <cellStyle name="Normal 4 3 2 2 4 3 2 3" xfId="29422" xr:uid="{00000000-0005-0000-0000-0000A7630000}"/>
    <cellStyle name="Normal 4 3 2 2 4 3 3" xfId="17693" xr:uid="{00000000-0005-0000-0000-0000A8630000}"/>
    <cellStyle name="Normal 4 3 2 2 4 3 3 2" xfId="32806" xr:uid="{00000000-0005-0000-0000-0000A9630000}"/>
    <cellStyle name="Normal 4 3 2 2 4 3 4" xfId="26038" xr:uid="{00000000-0005-0000-0000-0000AA630000}"/>
    <cellStyle name="Normal 4 3 2 2 4 4" xfId="12578" xr:uid="{00000000-0005-0000-0000-0000AB630000}"/>
    <cellStyle name="Normal 4 3 2 2 4 4 2" xfId="19361" xr:uid="{00000000-0005-0000-0000-0000AC630000}"/>
    <cellStyle name="Normal 4 3 2 2 4 4 2 2" xfId="34474" xr:uid="{00000000-0005-0000-0000-0000AD630000}"/>
    <cellStyle name="Normal 4 3 2 2 4 4 3" xfId="27706" xr:uid="{00000000-0005-0000-0000-0000AE630000}"/>
    <cellStyle name="Normal 4 3 2 2 4 5" xfId="15966" xr:uid="{00000000-0005-0000-0000-0000AF630000}"/>
    <cellStyle name="Normal 4 3 2 2 4 5 2" xfId="31090" xr:uid="{00000000-0005-0000-0000-0000B0630000}"/>
    <cellStyle name="Normal 4 3 2 2 4 6" xfId="9168" xr:uid="{00000000-0005-0000-0000-0000B1630000}"/>
    <cellStyle name="Normal 4 3 2 2 4 6 2" xfId="24322" xr:uid="{00000000-0005-0000-0000-0000B2630000}"/>
    <cellStyle name="Normal 4 3 2 2 4 7" xfId="22769" xr:uid="{00000000-0005-0000-0000-0000B3630000}"/>
    <cellStyle name="Normal 4 3 2 2 5" xfId="9590" xr:uid="{00000000-0005-0000-0000-0000B4630000}"/>
    <cellStyle name="Normal 4 3 2 2 5 2" xfId="11326" xr:uid="{00000000-0005-0000-0000-0000B5630000}"/>
    <cellStyle name="Normal 4 3 2 2 5 2 2" xfId="14711" xr:uid="{00000000-0005-0000-0000-0000B6630000}"/>
    <cellStyle name="Normal 4 3 2 2 5 2 2 2" xfId="21495" xr:uid="{00000000-0005-0000-0000-0000B7630000}"/>
    <cellStyle name="Normal 4 3 2 2 5 2 2 2 2" xfId="36608" xr:uid="{00000000-0005-0000-0000-0000B8630000}"/>
    <cellStyle name="Normal 4 3 2 2 5 2 2 3" xfId="29840" xr:uid="{00000000-0005-0000-0000-0000B9630000}"/>
    <cellStyle name="Normal 4 3 2 2 5 2 3" xfId="18111" xr:uid="{00000000-0005-0000-0000-0000BA630000}"/>
    <cellStyle name="Normal 4 3 2 2 5 2 3 2" xfId="33224" xr:uid="{00000000-0005-0000-0000-0000BB630000}"/>
    <cellStyle name="Normal 4 3 2 2 5 2 4" xfId="26456" xr:uid="{00000000-0005-0000-0000-0000BC630000}"/>
    <cellStyle name="Normal 4 3 2 2 5 3" xfId="12998" xr:uid="{00000000-0005-0000-0000-0000BD630000}"/>
    <cellStyle name="Normal 4 3 2 2 5 3 2" xfId="19782" xr:uid="{00000000-0005-0000-0000-0000BE630000}"/>
    <cellStyle name="Normal 4 3 2 2 5 3 2 2" xfId="34895" xr:uid="{00000000-0005-0000-0000-0000BF630000}"/>
    <cellStyle name="Normal 4 3 2 2 5 3 3" xfId="28127" xr:uid="{00000000-0005-0000-0000-0000C0630000}"/>
    <cellStyle name="Normal 4 3 2 2 5 4" xfId="16384" xr:uid="{00000000-0005-0000-0000-0000C1630000}"/>
    <cellStyle name="Normal 4 3 2 2 5 4 2" xfId="31508" xr:uid="{00000000-0005-0000-0000-0000C2630000}"/>
    <cellStyle name="Normal 4 3 2 2 5 5" xfId="24743" xr:uid="{00000000-0005-0000-0000-0000C3630000}"/>
    <cellStyle name="Normal 4 3 2 2 6" xfId="10492" xr:uid="{00000000-0005-0000-0000-0000C4630000}"/>
    <cellStyle name="Normal 4 3 2 2 6 2" xfId="13877" xr:uid="{00000000-0005-0000-0000-0000C5630000}"/>
    <cellStyle name="Normal 4 3 2 2 6 2 2" xfId="20661" xr:uid="{00000000-0005-0000-0000-0000C6630000}"/>
    <cellStyle name="Normal 4 3 2 2 6 2 2 2" xfId="35774" xr:uid="{00000000-0005-0000-0000-0000C7630000}"/>
    <cellStyle name="Normal 4 3 2 2 6 2 3" xfId="29006" xr:uid="{00000000-0005-0000-0000-0000C8630000}"/>
    <cellStyle name="Normal 4 3 2 2 6 3" xfId="17277" xr:uid="{00000000-0005-0000-0000-0000C9630000}"/>
    <cellStyle name="Normal 4 3 2 2 6 3 2" xfId="32390" xr:uid="{00000000-0005-0000-0000-0000CA630000}"/>
    <cellStyle name="Normal 4 3 2 2 6 4" xfId="25622" xr:uid="{00000000-0005-0000-0000-0000CB630000}"/>
    <cellStyle name="Normal 4 3 2 2 7" xfId="12162" xr:uid="{00000000-0005-0000-0000-0000CC630000}"/>
    <cellStyle name="Normal 4 3 2 2 7 2" xfId="18945" xr:uid="{00000000-0005-0000-0000-0000CD630000}"/>
    <cellStyle name="Normal 4 3 2 2 7 2 2" xfId="34058" xr:uid="{00000000-0005-0000-0000-0000CE630000}"/>
    <cellStyle name="Normal 4 3 2 2 7 3" xfId="27290" xr:uid="{00000000-0005-0000-0000-0000CF630000}"/>
    <cellStyle name="Normal 4 3 2 2 8" xfId="15551" xr:uid="{00000000-0005-0000-0000-0000D0630000}"/>
    <cellStyle name="Normal 4 3 2 2 8 2" xfId="30674" xr:uid="{00000000-0005-0000-0000-0000D1630000}"/>
    <cellStyle name="Normal 4 3 2 2 9" xfId="8751" xr:uid="{00000000-0005-0000-0000-0000D2630000}"/>
    <cellStyle name="Normal 4 3 2 2 9 2" xfId="23906" xr:uid="{00000000-0005-0000-0000-0000D3630000}"/>
    <cellStyle name="Normal 4 3 2 3" xfId="6919" xr:uid="{00000000-0005-0000-0000-0000D4630000}"/>
    <cellStyle name="Normal 4 3 2 3 2" xfId="7129" xr:uid="{00000000-0005-0000-0000-0000D5630000}"/>
    <cellStyle name="Normal 4 3 2 3 2 2" xfId="7546" xr:uid="{00000000-0005-0000-0000-0000D6630000}"/>
    <cellStyle name="Normal 4 3 2 3 2 2 2" xfId="10268" xr:uid="{00000000-0005-0000-0000-0000D7630000}"/>
    <cellStyle name="Normal 4 3 2 3 2 2 2 2" xfId="12005" xr:uid="{00000000-0005-0000-0000-0000D8630000}"/>
    <cellStyle name="Normal 4 3 2 3 2 2 2 2 2" xfId="15390" xr:uid="{00000000-0005-0000-0000-0000D9630000}"/>
    <cellStyle name="Normal 4 3 2 3 2 2 2 2 2 2" xfId="22174" xr:uid="{00000000-0005-0000-0000-0000DA630000}"/>
    <cellStyle name="Normal 4 3 2 3 2 2 2 2 2 2 2" xfId="37287" xr:uid="{00000000-0005-0000-0000-0000DB630000}"/>
    <cellStyle name="Normal 4 3 2 3 2 2 2 2 2 3" xfId="30519" xr:uid="{00000000-0005-0000-0000-0000DC630000}"/>
    <cellStyle name="Normal 4 3 2 3 2 2 2 2 3" xfId="18790" xr:uid="{00000000-0005-0000-0000-0000DD630000}"/>
    <cellStyle name="Normal 4 3 2 3 2 2 2 2 3 2" xfId="33903" xr:uid="{00000000-0005-0000-0000-0000DE630000}"/>
    <cellStyle name="Normal 4 3 2 3 2 2 2 2 4" xfId="27135" xr:uid="{00000000-0005-0000-0000-0000DF630000}"/>
    <cellStyle name="Normal 4 3 2 3 2 2 2 3" xfId="13677" xr:uid="{00000000-0005-0000-0000-0000E0630000}"/>
    <cellStyle name="Normal 4 3 2 3 2 2 2 3 2" xfId="20461" xr:uid="{00000000-0005-0000-0000-0000E1630000}"/>
    <cellStyle name="Normal 4 3 2 3 2 2 2 3 2 2" xfId="35574" xr:uid="{00000000-0005-0000-0000-0000E2630000}"/>
    <cellStyle name="Normal 4 3 2 3 2 2 2 3 3" xfId="28806" xr:uid="{00000000-0005-0000-0000-0000E3630000}"/>
    <cellStyle name="Normal 4 3 2 3 2 2 2 4" xfId="17064" xr:uid="{00000000-0005-0000-0000-0000E4630000}"/>
    <cellStyle name="Normal 4 3 2 3 2 2 2 4 2" xfId="32187" xr:uid="{00000000-0005-0000-0000-0000E5630000}"/>
    <cellStyle name="Normal 4 3 2 3 2 2 2 5" xfId="25422" xr:uid="{00000000-0005-0000-0000-0000E6630000}"/>
    <cellStyle name="Normal 4 3 2 3 2 2 3" xfId="11171" xr:uid="{00000000-0005-0000-0000-0000E7630000}"/>
    <cellStyle name="Normal 4 3 2 3 2 2 3 2" xfId="14556" xr:uid="{00000000-0005-0000-0000-0000E8630000}"/>
    <cellStyle name="Normal 4 3 2 3 2 2 3 2 2" xfId="21340" xr:uid="{00000000-0005-0000-0000-0000E9630000}"/>
    <cellStyle name="Normal 4 3 2 3 2 2 3 2 2 2" xfId="36453" xr:uid="{00000000-0005-0000-0000-0000EA630000}"/>
    <cellStyle name="Normal 4 3 2 3 2 2 3 2 3" xfId="29685" xr:uid="{00000000-0005-0000-0000-0000EB630000}"/>
    <cellStyle name="Normal 4 3 2 3 2 2 3 3" xfId="17956" xr:uid="{00000000-0005-0000-0000-0000EC630000}"/>
    <cellStyle name="Normal 4 3 2 3 2 2 3 3 2" xfId="33069" xr:uid="{00000000-0005-0000-0000-0000ED630000}"/>
    <cellStyle name="Normal 4 3 2 3 2 2 3 4" xfId="26301" xr:uid="{00000000-0005-0000-0000-0000EE630000}"/>
    <cellStyle name="Normal 4 3 2 3 2 2 4" xfId="12841" xr:uid="{00000000-0005-0000-0000-0000EF630000}"/>
    <cellStyle name="Normal 4 3 2 3 2 2 4 2" xfId="19624" xr:uid="{00000000-0005-0000-0000-0000F0630000}"/>
    <cellStyle name="Normal 4 3 2 3 2 2 4 2 2" xfId="34737" xr:uid="{00000000-0005-0000-0000-0000F1630000}"/>
    <cellStyle name="Normal 4 3 2 3 2 2 4 3" xfId="27969" xr:uid="{00000000-0005-0000-0000-0000F2630000}"/>
    <cellStyle name="Normal 4 3 2 3 2 2 5" xfId="16229" xr:uid="{00000000-0005-0000-0000-0000F3630000}"/>
    <cellStyle name="Normal 4 3 2 3 2 2 5 2" xfId="31353" xr:uid="{00000000-0005-0000-0000-0000F4630000}"/>
    <cellStyle name="Normal 4 3 2 3 2 2 6" xfId="9431" xr:uid="{00000000-0005-0000-0000-0000F5630000}"/>
    <cellStyle name="Normal 4 3 2 3 2 2 6 2" xfId="24585" xr:uid="{00000000-0005-0000-0000-0000F6630000}"/>
    <cellStyle name="Normal 4 3 2 3 2 2 7" xfId="23032" xr:uid="{00000000-0005-0000-0000-0000F7630000}"/>
    <cellStyle name="Normal 4 3 2 3 2 3" xfId="9853" xr:uid="{00000000-0005-0000-0000-0000F8630000}"/>
    <cellStyle name="Normal 4 3 2 3 2 3 2" xfId="11589" xr:uid="{00000000-0005-0000-0000-0000F9630000}"/>
    <cellStyle name="Normal 4 3 2 3 2 3 2 2" xfId="14974" xr:uid="{00000000-0005-0000-0000-0000FA630000}"/>
    <cellStyle name="Normal 4 3 2 3 2 3 2 2 2" xfId="21758" xr:uid="{00000000-0005-0000-0000-0000FB630000}"/>
    <cellStyle name="Normal 4 3 2 3 2 3 2 2 2 2" xfId="36871" xr:uid="{00000000-0005-0000-0000-0000FC630000}"/>
    <cellStyle name="Normal 4 3 2 3 2 3 2 2 3" xfId="30103" xr:uid="{00000000-0005-0000-0000-0000FD630000}"/>
    <cellStyle name="Normal 4 3 2 3 2 3 2 3" xfId="18374" xr:uid="{00000000-0005-0000-0000-0000FE630000}"/>
    <cellStyle name="Normal 4 3 2 3 2 3 2 3 2" xfId="33487" xr:uid="{00000000-0005-0000-0000-0000FF630000}"/>
    <cellStyle name="Normal 4 3 2 3 2 3 2 4" xfId="26719" xr:uid="{00000000-0005-0000-0000-000000640000}"/>
    <cellStyle name="Normal 4 3 2 3 2 3 3" xfId="13261" xr:uid="{00000000-0005-0000-0000-000001640000}"/>
    <cellStyle name="Normal 4 3 2 3 2 3 3 2" xfId="20045" xr:uid="{00000000-0005-0000-0000-000002640000}"/>
    <cellStyle name="Normal 4 3 2 3 2 3 3 2 2" xfId="35158" xr:uid="{00000000-0005-0000-0000-000003640000}"/>
    <cellStyle name="Normal 4 3 2 3 2 3 3 3" xfId="28390" xr:uid="{00000000-0005-0000-0000-000004640000}"/>
    <cellStyle name="Normal 4 3 2 3 2 3 4" xfId="16647" xr:uid="{00000000-0005-0000-0000-000005640000}"/>
    <cellStyle name="Normal 4 3 2 3 2 3 4 2" xfId="31771" xr:uid="{00000000-0005-0000-0000-000006640000}"/>
    <cellStyle name="Normal 4 3 2 3 2 3 5" xfId="25006" xr:uid="{00000000-0005-0000-0000-000007640000}"/>
    <cellStyle name="Normal 4 3 2 3 2 4" xfId="10756" xr:uid="{00000000-0005-0000-0000-000008640000}"/>
    <cellStyle name="Normal 4 3 2 3 2 4 2" xfId="14140" xr:uid="{00000000-0005-0000-0000-000009640000}"/>
    <cellStyle name="Normal 4 3 2 3 2 4 2 2" xfId="20924" xr:uid="{00000000-0005-0000-0000-00000A640000}"/>
    <cellStyle name="Normal 4 3 2 3 2 4 2 2 2" xfId="36037" xr:uid="{00000000-0005-0000-0000-00000B640000}"/>
    <cellStyle name="Normal 4 3 2 3 2 4 2 3" xfId="29269" xr:uid="{00000000-0005-0000-0000-00000C640000}"/>
    <cellStyle name="Normal 4 3 2 3 2 4 3" xfId="17540" xr:uid="{00000000-0005-0000-0000-00000D640000}"/>
    <cellStyle name="Normal 4 3 2 3 2 4 3 2" xfId="32653" xr:uid="{00000000-0005-0000-0000-00000E640000}"/>
    <cellStyle name="Normal 4 3 2 3 2 4 4" xfId="25885" xr:uid="{00000000-0005-0000-0000-00000F640000}"/>
    <cellStyle name="Normal 4 3 2 3 2 5" xfId="12425" xr:uid="{00000000-0005-0000-0000-000010640000}"/>
    <cellStyle name="Normal 4 3 2 3 2 5 2" xfId="19208" xr:uid="{00000000-0005-0000-0000-000011640000}"/>
    <cellStyle name="Normal 4 3 2 3 2 5 2 2" xfId="34321" xr:uid="{00000000-0005-0000-0000-000012640000}"/>
    <cellStyle name="Normal 4 3 2 3 2 5 3" xfId="27553" xr:uid="{00000000-0005-0000-0000-000013640000}"/>
    <cellStyle name="Normal 4 3 2 3 2 6" xfId="15813" xr:uid="{00000000-0005-0000-0000-000014640000}"/>
    <cellStyle name="Normal 4 3 2 3 2 6 2" xfId="30937" xr:uid="{00000000-0005-0000-0000-000015640000}"/>
    <cellStyle name="Normal 4 3 2 3 2 7" xfId="9015" xr:uid="{00000000-0005-0000-0000-000016640000}"/>
    <cellStyle name="Normal 4 3 2 3 2 7 2" xfId="24169" xr:uid="{00000000-0005-0000-0000-000017640000}"/>
    <cellStyle name="Normal 4 3 2 3 2 8" xfId="22616" xr:uid="{00000000-0005-0000-0000-000018640000}"/>
    <cellStyle name="Normal 4 3 2 3 3" xfId="7338" xr:uid="{00000000-0005-0000-0000-000019640000}"/>
    <cellStyle name="Normal 4 3 2 3 3 2" xfId="10060" xr:uid="{00000000-0005-0000-0000-00001A640000}"/>
    <cellStyle name="Normal 4 3 2 3 3 2 2" xfId="11797" xr:uid="{00000000-0005-0000-0000-00001B640000}"/>
    <cellStyle name="Normal 4 3 2 3 3 2 2 2" xfId="15182" xr:uid="{00000000-0005-0000-0000-00001C640000}"/>
    <cellStyle name="Normal 4 3 2 3 3 2 2 2 2" xfId="21966" xr:uid="{00000000-0005-0000-0000-00001D640000}"/>
    <cellStyle name="Normal 4 3 2 3 3 2 2 2 2 2" xfId="37079" xr:uid="{00000000-0005-0000-0000-00001E640000}"/>
    <cellStyle name="Normal 4 3 2 3 3 2 2 2 3" xfId="30311" xr:uid="{00000000-0005-0000-0000-00001F640000}"/>
    <cellStyle name="Normal 4 3 2 3 3 2 2 3" xfId="18582" xr:uid="{00000000-0005-0000-0000-000020640000}"/>
    <cellStyle name="Normal 4 3 2 3 3 2 2 3 2" xfId="33695" xr:uid="{00000000-0005-0000-0000-000021640000}"/>
    <cellStyle name="Normal 4 3 2 3 3 2 2 4" xfId="26927" xr:uid="{00000000-0005-0000-0000-000022640000}"/>
    <cellStyle name="Normal 4 3 2 3 3 2 3" xfId="13469" xr:uid="{00000000-0005-0000-0000-000023640000}"/>
    <cellStyle name="Normal 4 3 2 3 3 2 3 2" xfId="20253" xr:uid="{00000000-0005-0000-0000-000024640000}"/>
    <cellStyle name="Normal 4 3 2 3 3 2 3 2 2" xfId="35366" xr:uid="{00000000-0005-0000-0000-000025640000}"/>
    <cellStyle name="Normal 4 3 2 3 3 2 3 3" xfId="28598" xr:uid="{00000000-0005-0000-0000-000026640000}"/>
    <cellStyle name="Normal 4 3 2 3 3 2 4" xfId="16856" xr:uid="{00000000-0005-0000-0000-000027640000}"/>
    <cellStyle name="Normal 4 3 2 3 3 2 4 2" xfId="31979" xr:uid="{00000000-0005-0000-0000-000028640000}"/>
    <cellStyle name="Normal 4 3 2 3 3 2 5" xfId="25214" xr:uid="{00000000-0005-0000-0000-000029640000}"/>
    <cellStyle name="Normal 4 3 2 3 3 3" xfId="10963" xr:uid="{00000000-0005-0000-0000-00002A640000}"/>
    <cellStyle name="Normal 4 3 2 3 3 3 2" xfId="14348" xr:uid="{00000000-0005-0000-0000-00002B640000}"/>
    <cellStyle name="Normal 4 3 2 3 3 3 2 2" xfId="21132" xr:uid="{00000000-0005-0000-0000-00002C640000}"/>
    <cellStyle name="Normal 4 3 2 3 3 3 2 2 2" xfId="36245" xr:uid="{00000000-0005-0000-0000-00002D640000}"/>
    <cellStyle name="Normal 4 3 2 3 3 3 2 3" xfId="29477" xr:uid="{00000000-0005-0000-0000-00002E640000}"/>
    <cellStyle name="Normal 4 3 2 3 3 3 3" xfId="17748" xr:uid="{00000000-0005-0000-0000-00002F640000}"/>
    <cellStyle name="Normal 4 3 2 3 3 3 3 2" xfId="32861" xr:uid="{00000000-0005-0000-0000-000030640000}"/>
    <cellStyle name="Normal 4 3 2 3 3 3 4" xfId="26093" xr:uid="{00000000-0005-0000-0000-000031640000}"/>
    <cellStyle name="Normal 4 3 2 3 3 4" xfId="12633" xr:uid="{00000000-0005-0000-0000-000032640000}"/>
    <cellStyle name="Normal 4 3 2 3 3 4 2" xfId="19416" xr:uid="{00000000-0005-0000-0000-000033640000}"/>
    <cellStyle name="Normal 4 3 2 3 3 4 2 2" xfId="34529" xr:uid="{00000000-0005-0000-0000-000034640000}"/>
    <cellStyle name="Normal 4 3 2 3 3 4 3" xfId="27761" xr:uid="{00000000-0005-0000-0000-000035640000}"/>
    <cellStyle name="Normal 4 3 2 3 3 5" xfId="16021" xr:uid="{00000000-0005-0000-0000-000036640000}"/>
    <cellStyle name="Normal 4 3 2 3 3 5 2" xfId="31145" xr:uid="{00000000-0005-0000-0000-000037640000}"/>
    <cellStyle name="Normal 4 3 2 3 3 6" xfId="9223" xr:uid="{00000000-0005-0000-0000-000038640000}"/>
    <cellStyle name="Normal 4 3 2 3 3 6 2" xfId="24377" xr:uid="{00000000-0005-0000-0000-000039640000}"/>
    <cellStyle name="Normal 4 3 2 3 3 7" xfId="22824" xr:uid="{00000000-0005-0000-0000-00003A640000}"/>
    <cellStyle name="Normal 4 3 2 3 4" xfId="9645" xr:uid="{00000000-0005-0000-0000-00003B640000}"/>
    <cellStyle name="Normal 4 3 2 3 4 2" xfId="11381" xr:uid="{00000000-0005-0000-0000-00003C640000}"/>
    <cellStyle name="Normal 4 3 2 3 4 2 2" xfId="14766" xr:uid="{00000000-0005-0000-0000-00003D640000}"/>
    <cellStyle name="Normal 4 3 2 3 4 2 2 2" xfId="21550" xr:uid="{00000000-0005-0000-0000-00003E640000}"/>
    <cellStyle name="Normal 4 3 2 3 4 2 2 2 2" xfId="36663" xr:uid="{00000000-0005-0000-0000-00003F640000}"/>
    <cellStyle name="Normal 4 3 2 3 4 2 2 3" xfId="29895" xr:uid="{00000000-0005-0000-0000-000040640000}"/>
    <cellStyle name="Normal 4 3 2 3 4 2 3" xfId="18166" xr:uid="{00000000-0005-0000-0000-000041640000}"/>
    <cellStyle name="Normal 4 3 2 3 4 2 3 2" xfId="33279" xr:uid="{00000000-0005-0000-0000-000042640000}"/>
    <cellStyle name="Normal 4 3 2 3 4 2 4" xfId="26511" xr:uid="{00000000-0005-0000-0000-000043640000}"/>
    <cellStyle name="Normal 4 3 2 3 4 3" xfId="13053" xr:uid="{00000000-0005-0000-0000-000044640000}"/>
    <cellStyle name="Normal 4 3 2 3 4 3 2" xfId="19837" xr:uid="{00000000-0005-0000-0000-000045640000}"/>
    <cellStyle name="Normal 4 3 2 3 4 3 2 2" xfId="34950" xr:uid="{00000000-0005-0000-0000-000046640000}"/>
    <cellStyle name="Normal 4 3 2 3 4 3 3" xfId="28182" xr:uid="{00000000-0005-0000-0000-000047640000}"/>
    <cellStyle name="Normal 4 3 2 3 4 4" xfId="16439" xr:uid="{00000000-0005-0000-0000-000048640000}"/>
    <cellStyle name="Normal 4 3 2 3 4 4 2" xfId="31563" xr:uid="{00000000-0005-0000-0000-000049640000}"/>
    <cellStyle name="Normal 4 3 2 3 4 5" xfId="24798" xr:uid="{00000000-0005-0000-0000-00004A640000}"/>
    <cellStyle name="Normal 4 3 2 3 5" xfId="10548" xr:uid="{00000000-0005-0000-0000-00004B640000}"/>
    <cellStyle name="Normal 4 3 2 3 5 2" xfId="13932" xr:uid="{00000000-0005-0000-0000-00004C640000}"/>
    <cellStyle name="Normal 4 3 2 3 5 2 2" xfId="20716" xr:uid="{00000000-0005-0000-0000-00004D640000}"/>
    <cellStyle name="Normal 4 3 2 3 5 2 2 2" xfId="35829" xr:uid="{00000000-0005-0000-0000-00004E640000}"/>
    <cellStyle name="Normal 4 3 2 3 5 2 3" xfId="29061" xr:uid="{00000000-0005-0000-0000-00004F640000}"/>
    <cellStyle name="Normal 4 3 2 3 5 3" xfId="17332" xr:uid="{00000000-0005-0000-0000-000050640000}"/>
    <cellStyle name="Normal 4 3 2 3 5 3 2" xfId="32445" xr:uid="{00000000-0005-0000-0000-000051640000}"/>
    <cellStyle name="Normal 4 3 2 3 5 4" xfId="25677" xr:uid="{00000000-0005-0000-0000-000052640000}"/>
    <cellStyle name="Normal 4 3 2 3 6" xfId="12217" xr:uid="{00000000-0005-0000-0000-000053640000}"/>
    <cellStyle name="Normal 4 3 2 3 6 2" xfId="19000" xr:uid="{00000000-0005-0000-0000-000054640000}"/>
    <cellStyle name="Normal 4 3 2 3 6 2 2" xfId="34113" xr:uid="{00000000-0005-0000-0000-000055640000}"/>
    <cellStyle name="Normal 4 3 2 3 6 3" xfId="27345" xr:uid="{00000000-0005-0000-0000-000056640000}"/>
    <cellStyle name="Normal 4 3 2 3 7" xfId="15605" xr:uid="{00000000-0005-0000-0000-000057640000}"/>
    <cellStyle name="Normal 4 3 2 3 7 2" xfId="30729" xr:uid="{00000000-0005-0000-0000-000058640000}"/>
    <cellStyle name="Normal 4 3 2 3 8" xfId="8806" xr:uid="{00000000-0005-0000-0000-000059640000}"/>
    <cellStyle name="Normal 4 3 2 3 8 2" xfId="23961" xr:uid="{00000000-0005-0000-0000-00005A640000}"/>
    <cellStyle name="Normal 4 3 2 3 9" xfId="22408" xr:uid="{00000000-0005-0000-0000-00005B640000}"/>
    <cellStyle name="Normal 4 3 2 4" xfId="7026" xr:uid="{00000000-0005-0000-0000-00005C640000}"/>
    <cellStyle name="Normal 4 3 2 4 2" xfId="7443" xr:uid="{00000000-0005-0000-0000-00005D640000}"/>
    <cellStyle name="Normal 4 3 2 4 2 2" xfId="10165" xr:uid="{00000000-0005-0000-0000-00005E640000}"/>
    <cellStyle name="Normal 4 3 2 4 2 2 2" xfId="11902" xr:uid="{00000000-0005-0000-0000-00005F640000}"/>
    <cellStyle name="Normal 4 3 2 4 2 2 2 2" xfId="15287" xr:uid="{00000000-0005-0000-0000-000060640000}"/>
    <cellStyle name="Normal 4 3 2 4 2 2 2 2 2" xfId="22071" xr:uid="{00000000-0005-0000-0000-000061640000}"/>
    <cellStyle name="Normal 4 3 2 4 2 2 2 2 2 2" xfId="37184" xr:uid="{00000000-0005-0000-0000-000062640000}"/>
    <cellStyle name="Normal 4 3 2 4 2 2 2 2 3" xfId="30416" xr:uid="{00000000-0005-0000-0000-000063640000}"/>
    <cellStyle name="Normal 4 3 2 4 2 2 2 3" xfId="18687" xr:uid="{00000000-0005-0000-0000-000064640000}"/>
    <cellStyle name="Normal 4 3 2 4 2 2 2 3 2" xfId="33800" xr:uid="{00000000-0005-0000-0000-000065640000}"/>
    <cellStyle name="Normal 4 3 2 4 2 2 2 4" xfId="27032" xr:uid="{00000000-0005-0000-0000-000066640000}"/>
    <cellStyle name="Normal 4 3 2 4 2 2 3" xfId="13574" xr:uid="{00000000-0005-0000-0000-000067640000}"/>
    <cellStyle name="Normal 4 3 2 4 2 2 3 2" xfId="20358" xr:uid="{00000000-0005-0000-0000-000068640000}"/>
    <cellStyle name="Normal 4 3 2 4 2 2 3 2 2" xfId="35471" xr:uid="{00000000-0005-0000-0000-000069640000}"/>
    <cellStyle name="Normal 4 3 2 4 2 2 3 3" xfId="28703" xr:uid="{00000000-0005-0000-0000-00006A640000}"/>
    <cellStyle name="Normal 4 3 2 4 2 2 4" xfId="16961" xr:uid="{00000000-0005-0000-0000-00006B640000}"/>
    <cellStyle name="Normal 4 3 2 4 2 2 4 2" xfId="32084" xr:uid="{00000000-0005-0000-0000-00006C640000}"/>
    <cellStyle name="Normal 4 3 2 4 2 2 5" xfId="25319" xr:uid="{00000000-0005-0000-0000-00006D640000}"/>
    <cellStyle name="Normal 4 3 2 4 2 3" xfId="11068" xr:uid="{00000000-0005-0000-0000-00006E640000}"/>
    <cellStyle name="Normal 4 3 2 4 2 3 2" xfId="14453" xr:uid="{00000000-0005-0000-0000-00006F640000}"/>
    <cellStyle name="Normal 4 3 2 4 2 3 2 2" xfId="21237" xr:uid="{00000000-0005-0000-0000-000070640000}"/>
    <cellStyle name="Normal 4 3 2 4 2 3 2 2 2" xfId="36350" xr:uid="{00000000-0005-0000-0000-000071640000}"/>
    <cellStyle name="Normal 4 3 2 4 2 3 2 3" xfId="29582" xr:uid="{00000000-0005-0000-0000-000072640000}"/>
    <cellStyle name="Normal 4 3 2 4 2 3 3" xfId="17853" xr:uid="{00000000-0005-0000-0000-000073640000}"/>
    <cellStyle name="Normal 4 3 2 4 2 3 3 2" xfId="32966" xr:uid="{00000000-0005-0000-0000-000074640000}"/>
    <cellStyle name="Normal 4 3 2 4 2 3 4" xfId="26198" xr:uid="{00000000-0005-0000-0000-000075640000}"/>
    <cellStyle name="Normal 4 3 2 4 2 4" xfId="12738" xr:uid="{00000000-0005-0000-0000-000076640000}"/>
    <cellStyle name="Normal 4 3 2 4 2 4 2" xfId="19521" xr:uid="{00000000-0005-0000-0000-000077640000}"/>
    <cellStyle name="Normal 4 3 2 4 2 4 2 2" xfId="34634" xr:uid="{00000000-0005-0000-0000-000078640000}"/>
    <cellStyle name="Normal 4 3 2 4 2 4 3" xfId="27866" xr:uid="{00000000-0005-0000-0000-000079640000}"/>
    <cellStyle name="Normal 4 3 2 4 2 5" xfId="16126" xr:uid="{00000000-0005-0000-0000-00007A640000}"/>
    <cellStyle name="Normal 4 3 2 4 2 5 2" xfId="31250" xr:uid="{00000000-0005-0000-0000-00007B640000}"/>
    <cellStyle name="Normal 4 3 2 4 2 6" xfId="9328" xr:uid="{00000000-0005-0000-0000-00007C640000}"/>
    <cellStyle name="Normal 4 3 2 4 2 6 2" xfId="24482" xr:uid="{00000000-0005-0000-0000-00007D640000}"/>
    <cellStyle name="Normal 4 3 2 4 2 7" xfId="22929" xr:uid="{00000000-0005-0000-0000-00007E640000}"/>
    <cellStyle name="Normal 4 3 2 4 3" xfId="9750" xr:uid="{00000000-0005-0000-0000-00007F640000}"/>
    <cellStyle name="Normal 4 3 2 4 3 2" xfId="11486" xr:uid="{00000000-0005-0000-0000-000080640000}"/>
    <cellStyle name="Normal 4 3 2 4 3 2 2" xfId="14871" xr:uid="{00000000-0005-0000-0000-000081640000}"/>
    <cellStyle name="Normal 4 3 2 4 3 2 2 2" xfId="21655" xr:uid="{00000000-0005-0000-0000-000082640000}"/>
    <cellStyle name="Normal 4 3 2 4 3 2 2 2 2" xfId="36768" xr:uid="{00000000-0005-0000-0000-000083640000}"/>
    <cellStyle name="Normal 4 3 2 4 3 2 2 3" xfId="30000" xr:uid="{00000000-0005-0000-0000-000084640000}"/>
    <cellStyle name="Normal 4 3 2 4 3 2 3" xfId="18271" xr:uid="{00000000-0005-0000-0000-000085640000}"/>
    <cellStyle name="Normal 4 3 2 4 3 2 3 2" xfId="33384" xr:uid="{00000000-0005-0000-0000-000086640000}"/>
    <cellStyle name="Normal 4 3 2 4 3 2 4" xfId="26616" xr:uid="{00000000-0005-0000-0000-000087640000}"/>
    <cellStyle name="Normal 4 3 2 4 3 3" xfId="13158" xr:uid="{00000000-0005-0000-0000-000088640000}"/>
    <cellStyle name="Normal 4 3 2 4 3 3 2" xfId="19942" xr:uid="{00000000-0005-0000-0000-000089640000}"/>
    <cellStyle name="Normal 4 3 2 4 3 3 2 2" xfId="35055" xr:uid="{00000000-0005-0000-0000-00008A640000}"/>
    <cellStyle name="Normal 4 3 2 4 3 3 3" xfId="28287" xr:uid="{00000000-0005-0000-0000-00008B640000}"/>
    <cellStyle name="Normal 4 3 2 4 3 4" xfId="16544" xr:uid="{00000000-0005-0000-0000-00008C640000}"/>
    <cellStyle name="Normal 4 3 2 4 3 4 2" xfId="31668" xr:uid="{00000000-0005-0000-0000-00008D640000}"/>
    <cellStyle name="Normal 4 3 2 4 3 5" xfId="24903" xr:uid="{00000000-0005-0000-0000-00008E640000}"/>
    <cellStyle name="Normal 4 3 2 4 4" xfId="10653" xr:uid="{00000000-0005-0000-0000-00008F640000}"/>
    <cellStyle name="Normal 4 3 2 4 4 2" xfId="14037" xr:uid="{00000000-0005-0000-0000-000090640000}"/>
    <cellStyle name="Normal 4 3 2 4 4 2 2" xfId="20821" xr:uid="{00000000-0005-0000-0000-000091640000}"/>
    <cellStyle name="Normal 4 3 2 4 4 2 2 2" xfId="35934" xr:uid="{00000000-0005-0000-0000-000092640000}"/>
    <cellStyle name="Normal 4 3 2 4 4 2 3" xfId="29166" xr:uid="{00000000-0005-0000-0000-000093640000}"/>
    <cellStyle name="Normal 4 3 2 4 4 3" xfId="17437" xr:uid="{00000000-0005-0000-0000-000094640000}"/>
    <cellStyle name="Normal 4 3 2 4 4 3 2" xfId="32550" xr:uid="{00000000-0005-0000-0000-000095640000}"/>
    <cellStyle name="Normal 4 3 2 4 4 4" xfId="25782" xr:uid="{00000000-0005-0000-0000-000096640000}"/>
    <cellStyle name="Normal 4 3 2 4 5" xfId="12322" xr:uid="{00000000-0005-0000-0000-000097640000}"/>
    <cellStyle name="Normal 4 3 2 4 5 2" xfId="19105" xr:uid="{00000000-0005-0000-0000-000098640000}"/>
    <cellStyle name="Normal 4 3 2 4 5 2 2" xfId="34218" xr:uid="{00000000-0005-0000-0000-000099640000}"/>
    <cellStyle name="Normal 4 3 2 4 5 3" xfId="27450" xr:uid="{00000000-0005-0000-0000-00009A640000}"/>
    <cellStyle name="Normal 4 3 2 4 6" xfId="15710" xr:uid="{00000000-0005-0000-0000-00009B640000}"/>
    <cellStyle name="Normal 4 3 2 4 6 2" xfId="30834" xr:uid="{00000000-0005-0000-0000-00009C640000}"/>
    <cellStyle name="Normal 4 3 2 4 7" xfId="8912" xr:uid="{00000000-0005-0000-0000-00009D640000}"/>
    <cellStyle name="Normal 4 3 2 4 7 2" xfId="24066" xr:uid="{00000000-0005-0000-0000-00009E640000}"/>
    <cellStyle name="Normal 4 3 2 4 8" xfId="22513" xr:uid="{00000000-0005-0000-0000-00009F640000}"/>
    <cellStyle name="Normal 4 3 2 5" xfId="7237" xr:uid="{00000000-0005-0000-0000-0000A0640000}"/>
    <cellStyle name="Normal 4 3 2 5 2" xfId="9958" xr:uid="{00000000-0005-0000-0000-0000A1640000}"/>
    <cellStyle name="Normal 4 3 2 5 2 2" xfId="11694" xr:uid="{00000000-0005-0000-0000-0000A2640000}"/>
    <cellStyle name="Normal 4 3 2 5 2 2 2" xfId="15079" xr:uid="{00000000-0005-0000-0000-0000A3640000}"/>
    <cellStyle name="Normal 4 3 2 5 2 2 2 2" xfId="21863" xr:uid="{00000000-0005-0000-0000-0000A4640000}"/>
    <cellStyle name="Normal 4 3 2 5 2 2 2 2 2" xfId="36976" xr:uid="{00000000-0005-0000-0000-0000A5640000}"/>
    <cellStyle name="Normal 4 3 2 5 2 2 2 3" xfId="30208" xr:uid="{00000000-0005-0000-0000-0000A6640000}"/>
    <cellStyle name="Normal 4 3 2 5 2 2 3" xfId="18479" xr:uid="{00000000-0005-0000-0000-0000A7640000}"/>
    <cellStyle name="Normal 4 3 2 5 2 2 3 2" xfId="33592" xr:uid="{00000000-0005-0000-0000-0000A8640000}"/>
    <cellStyle name="Normal 4 3 2 5 2 2 4" xfId="26824" xr:uid="{00000000-0005-0000-0000-0000A9640000}"/>
    <cellStyle name="Normal 4 3 2 5 2 3" xfId="13366" xr:uid="{00000000-0005-0000-0000-0000AA640000}"/>
    <cellStyle name="Normal 4 3 2 5 2 3 2" xfId="20150" xr:uid="{00000000-0005-0000-0000-0000AB640000}"/>
    <cellStyle name="Normal 4 3 2 5 2 3 2 2" xfId="35263" xr:uid="{00000000-0005-0000-0000-0000AC640000}"/>
    <cellStyle name="Normal 4 3 2 5 2 3 3" xfId="28495" xr:uid="{00000000-0005-0000-0000-0000AD640000}"/>
    <cellStyle name="Normal 4 3 2 5 2 4" xfId="16753" xr:uid="{00000000-0005-0000-0000-0000AE640000}"/>
    <cellStyle name="Normal 4 3 2 5 2 4 2" xfId="31876" xr:uid="{00000000-0005-0000-0000-0000AF640000}"/>
    <cellStyle name="Normal 4 3 2 5 2 5" xfId="25111" xr:uid="{00000000-0005-0000-0000-0000B0640000}"/>
    <cellStyle name="Normal 4 3 2 5 3" xfId="10861" xr:uid="{00000000-0005-0000-0000-0000B1640000}"/>
    <cellStyle name="Normal 4 3 2 5 3 2" xfId="14245" xr:uid="{00000000-0005-0000-0000-0000B2640000}"/>
    <cellStyle name="Normal 4 3 2 5 3 2 2" xfId="21029" xr:uid="{00000000-0005-0000-0000-0000B3640000}"/>
    <cellStyle name="Normal 4 3 2 5 3 2 2 2" xfId="36142" xr:uid="{00000000-0005-0000-0000-0000B4640000}"/>
    <cellStyle name="Normal 4 3 2 5 3 2 3" xfId="29374" xr:uid="{00000000-0005-0000-0000-0000B5640000}"/>
    <cellStyle name="Normal 4 3 2 5 3 3" xfId="17645" xr:uid="{00000000-0005-0000-0000-0000B6640000}"/>
    <cellStyle name="Normal 4 3 2 5 3 3 2" xfId="32758" xr:uid="{00000000-0005-0000-0000-0000B7640000}"/>
    <cellStyle name="Normal 4 3 2 5 3 4" xfId="25990" xr:uid="{00000000-0005-0000-0000-0000B8640000}"/>
    <cellStyle name="Normal 4 3 2 5 4" xfId="12530" xr:uid="{00000000-0005-0000-0000-0000B9640000}"/>
    <cellStyle name="Normal 4 3 2 5 4 2" xfId="19313" xr:uid="{00000000-0005-0000-0000-0000BA640000}"/>
    <cellStyle name="Normal 4 3 2 5 4 2 2" xfId="34426" xr:uid="{00000000-0005-0000-0000-0000BB640000}"/>
    <cellStyle name="Normal 4 3 2 5 4 3" xfId="27658" xr:uid="{00000000-0005-0000-0000-0000BC640000}"/>
    <cellStyle name="Normal 4 3 2 5 5" xfId="15918" xr:uid="{00000000-0005-0000-0000-0000BD640000}"/>
    <cellStyle name="Normal 4 3 2 5 5 2" xfId="31042" xr:uid="{00000000-0005-0000-0000-0000BE640000}"/>
    <cellStyle name="Normal 4 3 2 5 6" xfId="9120" xr:uid="{00000000-0005-0000-0000-0000BF640000}"/>
    <cellStyle name="Normal 4 3 2 5 6 2" xfId="24274" xr:uid="{00000000-0005-0000-0000-0000C0640000}"/>
    <cellStyle name="Normal 4 3 2 5 7" xfId="22721" xr:uid="{00000000-0005-0000-0000-0000C1640000}"/>
    <cellStyle name="Normal 4 3 2 6" xfId="7783" xr:uid="{00000000-0005-0000-0000-0000C2640000}"/>
    <cellStyle name="Normal 4 3 2 6 2" xfId="10443" xr:uid="{00000000-0005-0000-0000-0000C3640000}"/>
    <cellStyle name="Normal 4 3 2 6 2 2" xfId="13829" xr:uid="{00000000-0005-0000-0000-0000C4640000}"/>
    <cellStyle name="Normal 4 3 2 6 2 2 2" xfId="20613" xr:uid="{00000000-0005-0000-0000-0000C5640000}"/>
    <cellStyle name="Normal 4 3 2 6 2 2 2 2" xfId="35726" xr:uid="{00000000-0005-0000-0000-0000C6640000}"/>
    <cellStyle name="Normal 4 3 2 6 2 2 3" xfId="28958" xr:uid="{00000000-0005-0000-0000-0000C7640000}"/>
    <cellStyle name="Normal 4 3 2 6 2 3" xfId="17229" xr:uid="{00000000-0005-0000-0000-0000C8640000}"/>
    <cellStyle name="Normal 4 3 2 6 2 3 2" xfId="32342" xr:uid="{00000000-0005-0000-0000-0000C9640000}"/>
    <cellStyle name="Normal 4 3 2 6 2 4" xfId="25574" xr:uid="{00000000-0005-0000-0000-0000CA640000}"/>
    <cellStyle name="Normal 4 3 2 6 3" xfId="12950" xr:uid="{00000000-0005-0000-0000-0000CB640000}"/>
    <cellStyle name="Normal 4 3 2 6 3 2" xfId="19734" xr:uid="{00000000-0005-0000-0000-0000CC640000}"/>
    <cellStyle name="Normal 4 3 2 6 3 2 2" xfId="34847" xr:uid="{00000000-0005-0000-0000-0000CD640000}"/>
    <cellStyle name="Normal 4 3 2 6 3 3" xfId="28079" xr:uid="{00000000-0005-0000-0000-0000CE640000}"/>
    <cellStyle name="Normal 4 3 2 6 4" xfId="16336" xr:uid="{00000000-0005-0000-0000-0000CF640000}"/>
    <cellStyle name="Normal 4 3 2 6 4 2" xfId="31460" xr:uid="{00000000-0005-0000-0000-0000D0640000}"/>
    <cellStyle name="Normal 4 3 2 6 5" xfId="9542" xr:uid="{00000000-0005-0000-0000-0000D1640000}"/>
    <cellStyle name="Normal 4 3 2 6 5 2" xfId="24695" xr:uid="{00000000-0005-0000-0000-0000D2640000}"/>
    <cellStyle name="Normal 4 3 2 7" xfId="11278" xr:uid="{00000000-0005-0000-0000-0000D3640000}"/>
    <cellStyle name="Normal 4 3 2 7 2" xfId="14663" xr:uid="{00000000-0005-0000-0000-0000D4640000}"/>
    <cellStyle name="Normal 4 3 2 7 2 2" xfId="21447" xr:uid="{00000000-0005-0000-0000-0000D5640000}"/>
    <cellStyle name="Normal 4 3 2 7 2 2 2" xfId="36560" xr:uid="{00000000-0005-0000-0000-0000D6640000}"/>
    <cellStyle name="Normal 4 3 2 7 2 3" xfId="29792" xr:uid="{00000000-0005-0000-0000-0000D7640000}"/>
    <cellStyle name="Normal 4 3 2 7 3" xfId="18063" xr:uid="{00000000-0005-0000-0000-0000D8640000}"/>
    <cellStyle name="Normal 4 3 2 7 3 2" xfId="33176" xr:uid="{00000000-0005-0000-0000-0000D9640000}"/>
    <cellStyle name="Normal 4 3 2 7 4" xfId="26408" xr:uid="{00000000-0005-0000-0000-0000DA640000}"/>
    <cellStyle name="Normal 4 3 2 8" xfId="10387" xr:uid="{00000000-0005-0000-0000-0000DB640000}"/>
    <cellStyle name="Normal 4 3 2 8 2" xfId="13774" xr:uid="{00000000-0005-0000-0000-0000DC640000}"/>
    <cellStyle name="Normal 4 3 2 8 2 2" xfId="20558" xr:uid="{00000000-0005-0000-0000-0000DD640000}"/>
    <cellStyle name="Normal 4 3 2 8 2 2 2" xfId="35671" xr:uid="{00000000-0005-0000-0000-0000DE640000}"/>
    <cellStyle name="Normal 4 3 2 8 2 3" xfId="28903" xr:uid="{00000000-0005-0000-0000-0000DF640000}"/>
    <cellStyle name="Normal 4 3 2 8 3" xfId="17177" xr:uid="{00000000-0005-0000-0000-0000E0640000}"/>
    <cellStyle name="Normal 4 3 2 8 3 2" xfId="32290" xr:uid="{00000000-0005-0000-0000-0000E1640000}"/>
    <cellStyle name="Normal 4 3 2 8 4" xfId="25519" xr:uid="{00000000-0005-0000-0000-0000E2640000}"/>
    <cellStyle name="Normal 4 3 2 9" xfId="12114" xr:uid="{00000000-0005-0000-0000-0000E3640000}"/>
    <cellStyle name="Normal 4 3 2 9 2" xfId="18897" xr:uid="{00000000-0005-0000-0000-0000E4640000}"/>
    <cellStyle name="Normal 4 3 2 9 2 2" xfId="34010" xr:uid="{00000000-0005-0000-0000-0000E5640000}"/>
    <cellStyle name="Normal 4 3 2 9 3" xfId="27242" xr:uid="{00000000-0005-0000-0000-0000E6640000}"/>
    <cellStyle name="Normal 4 3 3" xfId="2970" xr:uid="{00000000-0005-0000-0000-0000E7640000}"/>
    <cellStyle name="Normal 4 3 3 10" xfId="22329" xr:uid="{00000000-0005-0000-0000-0000E8640000}"/>
    <cellStyle name="Normal 4 3 3 11" xfId="6842" xr:uid="{00000000-0005-0000-0000-0000E9640000}"/>
    <cellStyle name="Normal 4 3 3 12" xfId="6354" xr:uid="{00000000-0005-0000-0000-0000EA640000}"/>
    <cellStyle name="Normal 4 3 3 13" xfId="5289" xr:uid="{00000000-0005-0000-0000-0000EB640000}"/>
    <cellStyle name="Normal 4 3 3 2" xfId="6943" xr:uid="{00000000-0005-0000-0000-0000EC640000}"/>
    <cellStyle name="Normal 4 3 3 2 2" xfId="7153" xr:uid="{00000000-0005-0000-0000-0000ED640000}"/>
    <cellStyle name="Normal 4 3 3 2 2 2" xfId="7570" xr:uid="{00000000-0005-0000-0000-0000EE640000}"/>
    <cellStyle name="Normal 4 3 3 2 2 2 2" xfId="10292" xr:uid="{00000000-0005-0000-0000-0000EF640000}"/>
    <cellStyle name="Normal 4 3 3 2 2 2 2 2" xfId="12029" xr:uid="{00000000-0005-0000-0000-0000F0640000}"/>
    <cellStyle name="Normal 4 3 3 2 2 2 2 2 2" xfId="15414" xr:uid="{00000000-0005-0000-0000-0000F1640000}"/>
    <cellStyle name="Normal 4 3 3 2 2 2 2 2 2 2" xfId="22198" xr:uid="{00000000-0005-0000-0000-0000F2640000}"/>
    <cellStyle name="Normal 4 3 3 2 2 2 2 2 2 2 2" xfId="37311" xr:uid="{00000000-0005-0000-0000-0000F3640000}"/>
    <cellStyle name="Normal 4 3 3 2 2 2 2 2 2 3" xfId="30543" xr:uid="{00000000-0005-0000-0000-0000F4640000}"/>
    <cellStyle name="Normal 4 3 3 2 2 2 2 2 3" xfId="18814" xr:uid="{00000000-0005-0000-0000-0000F5640000}"/>
    <cellStyle name="Normal 4 3 3 2 2 2 2 2 3 2" xfId="33927" xr:uid="{00000000-0005-0000-0000-0000F6640000}"/>
    <cellStyle name="Normal 4 3 3 2 2 2 2 2 4" xfId="27159" xr:uid="{00000000-0005-0000-0000-0000F7640000}"/>
    <cellStyle name="Normal 4 3 3 2 2 2 2 3" xfId="13701" xr:uid="{00000000-0005-0000-0000-0000F8640000}"/>
    <cellStyle name="Normal 4 3 3 2 2 2 2 3 2" xfId="20485" xr:uid="{00000000-0005-0000-0000-0000F9640000}"/>
    <cellStyle name="Normal 4 3 3 2 2 2 2 3 2 2" xfId="35598" xr:uid="{00000000-0005-0000-0000-0000FA640000}"/>
    <cellStyle name="Normal 4 3 3 2 2 2 2 3 3" xfId="28830" xr:uid="{00000000-0005-0000-0000-0000FB640000}"/>
    <cellStyle name="Normal 4 3 3 2 2 2 2 4" xfId="17088" xr:uid="{00000000-0005-0000-0000-0000FC640000}"/>
    <cellStyle name="Normal 4 3 3 2 2 2 2 4 2" xfId="32211" xr:uid="{00000000-0005-0000-0000-0000FD640000}"/>
    <cellStyle name="Normal 4 3 3 2 2 2 2 5" xfId="25446" xr:uid="{00000000-0005-0000-0000-0000FE640000}"/>
    <cellStyle name="Normal 4 3 3 2 2 2 3" xfId="11195" xr:uid="{00000000-0005-0000-0000-0000FF640000}"/>
    <cellStyle name="Normal 4 3 3 2 2 2 3 2" xfId="14580" xr:uid="{00000000-0005-0000-0000-000000650000}"/>
    <cellStyle name="Normal 4 3 3 2 2 2 3 2 2" xfId="21364" xr:uid="{00000000-0005-0000-0000-000001650000}"/>
    <cellStyle name="Normal 4 3 3 2 2 2 3 2 2 2" xfId="36477" xr:uid="{00000000-0005-0000-0000-000002650000}"/>
    <cellStyle name="Normal 4 3 3 2 2 2 3 2 3" xfId="29709" xr:uid="{00000000-0005-0000-0000-000003650000}"/>
    <cellStyle name="Normal 4 3 3 2 2 2 3 3" xfId="17980" xr:uid="{00000000-0005-0000-0000-000004650000}"/>
    <cellStyle name="Normal 4 3 3 2 2 2 3 3 2" xfId="33093" xr:uid="{00000000-0005-0000-0000-000005650000}"/>
    <cellStyle name="Normal 4 3 3 2 2 2 3 4" xfId="26325" xr:uid="{00000000-0005-0000-0000-000006650000}"/>
    <cellStyle name="Normal 4 3 3 2 2 2 4" xfId="12865" xr:uid="{00000000-0005-0000-0000-000007650000}"/>
    <cellStyle name="Normal 4 3 3 2 2 2 4 2" xfId="19648" xr:uid="{00000000-0005-0000-0000-000008650000}"/>
    <cellStyle name="Normal 4 3 3 2 2 2 4 2 2" xfId="34761" xr:uid="{00000000-0005-0000-0000-000009650000}"/>
    <cellStyle name="Normal 4 3 3 2 2 2 4 3" xfId="27993" xr:uid="{00000000-0005-0000-0000-00000A650000}"/>
    <cellStyle name="Normal 4 3 3 2 2 2 5" xfId="16253" xr:uid="{00000000-0005-0000-0000-00000B650000}"/>
    <cellStyle name="Normal 4 3 3 2 2 2 5 2" xfId="31377" xr:uid="{00000000-0005-0000-0000-00000C650000}"/>
    <cellStyle name="Normal 4 3 3 2 2 2 6" xfId="9455" xr:uid="{00000000-0005-0000-0000-00000D650000}"/>
    <cellStyle name="Normal 4 3 3 2 2 2 6 2" xfId="24609" xr:uid="{00000000-0005-0000-0000-00000E650000}"/>
    <cellStyle name="Normal 4 3 3 2 2 2 7" xfId="23056" xr:uid="{00000000-0005-0000-0000-00000F650000}"/>
    <cellStyle name="Normal 4 3 3 2 2 3" xfId="9877" xr:uid="{00000000-0005-0000-0000-000010650000}"/>
    <cellStyle name="Normal 4 3 3 2 2 3 2" xfId="11613" xr:uid="{00000000-0005-0000-0000-000011650000}"/>
    <cellStyle name="Normal 4 3 3 2 2 3 2 2" xfId="14998" xr:uid="{00000000-0005-0000-0000-000012650000}"/>
    <cellStyle name="Normal 4 3 3 2 2 3 2 2 2" xfId="21782" xr:uid="{00000000-0005-0000-0000-000013650000}"/>
    <cellStyle name="Normal 4 3 3 2 2 3 2 2 2 2" xfId="36895" xr:uid="{00000000-0005-0000-0000-000014650000}"/>
    <cellStyle name="Normal 4 3 3 2 2 3 2 2 3" xfId="30127" xr:uid="{00000000-0005-0000-0000-000015650000}"/>
    <cellStyle name="Normal 4 3 3 2 2 3 2 3" xfId="18398" xr:uid="{00000000-0005-0000-0000-000016650000}"/>
    <cellStyle name="Normal 4 3 3 2 2 3 2 3 2" xfId="33511" xr:uid="{00000000-0005-0000-0000-000017650000}"/>
    <cellStyle name="Normal 4 3 3 2 2 3 2 4" xfId="26743" xr:uid="{00000000-0005-0000-0000-000018650000}"/>
    <cellStyle name="Normal 4 3 3 2 2 3 3" xfId="13285" xr:uid="{00000000-0005-0000-0000-000019650000}"/>
    <cellStyle name="Normal 4 3 3 2 2 3 3 2" xfId="20069" xr:uid="{00000000-0005-0000-0000-00001A650000}"/>
    <cellStyle name="Normal 4 3 3 2 2 3 3 2 2" xfId="35182" xr:uid="{00000000-0005-0000-0000-00001B650000}"/>
    <cellStyle name="Normal 4 3 3 2 2 3 3 3" xfId="28414" xr:uid="{00000000-0005-0000-0000-00001C650000}"/>
    <cellStyle name="Normal 4 3 3 2 2 3 4" xfId="16671" xr:uid="{00000000-0005-0000-0000-00001D650000}"/>
    <cellStyle name="Normal 4 3 3 2 2 3 4 2" xfId="31795" xr:uid="{00000000-0005-0000-0000-00001E650000}"/>
    <cellStyle name="Normal 4 3 3 2 2 3 5" xfId="25030" xr:uid="{00000000-0005-0000-0000-00001F650000}"/>
    <cellStyle name="Normal 4 3 3 2 2 4" xfId="10780" xr:uid="{00000000-0005-0000-0000-000020650000}"/>
    <cellStyle name="Normal 4 3 3 2 2 4 2" xfId="14164" xr:uid="{00000000-0005-0000-0000-000021650000}"/>
    <cellStyle name="Normal 4 3 3 2 2 4 2 2" xfId="20948" xr:uid="{00000000-0005-0000-0000-000022650000}"/>
    <cellStyle name="Normal 4 3 3 2 2 4 2 2 2" xfId="36061" xr:uid="{00000000-0005-0000-0000-000023650000}"/>
    <cellStyle name="Normal 4 3 3 2 2 4 2 3" xfId="29293" xr:uid="{00000000-0005-0000-0000-000024650000}"/>
    <cellStyle name="Normal 4 3 3 2 2 4 3" xfId="17564" xr:uid="{00000000-0005-0000-0000-000025650000}"/>
    <cellStyle name="Normal 4 3 3 2 2 4 3 2" xfId="32677" xr:uid="{00000000-0005-0000-0000-000026650000}"/>
    <cellStyle name="Normal 4 3 3 2 2 4 4" xfId="25909" xr:uid="{00000000-0005-0000-0000-000027650000}"/>
    <cellStyle name="Normal 4 3 3 2 2 5" xfId="12449" xr:uid="{00000000-0005-0000-0000-000028650000}"/>
    <cellStyle name="Normal 4 3 3 2 2 5 2" xfId="19232" xr:uid="{00000000-0005-0000-0000-000029650000}"/>
    <cellStyle name="Normal 4 3 3 2 2 5 2 2" xfId="34345" xr:uid="{00000000-0005-0000-0000-00002A650000}"/>
    <cellStyle name="Normal 4 3 3 2 2 5 3" xfId="27577" xr:uid="{00000000-0005-0000-0000-00002B650000}"/>
    <cellStyle name="Normal 4 3 3 2 2 6" xfId="15837" xr:uid="{00000000-0005-0000-0000-00002C650000}"/>
    <cellStyle name="Normal 4 3 3 2 2 6 2" xfId="30961" xr:uid="{00000000-0005-0000-0000-00002D650000}"/>
    <cellStyle name="Normal 4 3 3 2 2 7" xfId="9039" xr:uid="{00000000-0005-0000-0000-00002E650000}"/>
    <cellStyle name="Normal 4 3 3 2 2 7 2" xfId="24193" xr:uid="{00000000-0005-0000-0000-00002F650000}"/>
    <cellStyle name="Normal 4 3 3 2 2 8" xfId="22640" xr:uid="{00000000-0005-0000-0000-000030650000}"/>
    <cellStyle name="Normal 4 3 3 2 3" xfId="7362" xr:uid="{00000000-0005-0000-0000-000031650000}"/>
    <cellStyle name="Normal 4 3 3 2 3 2" xfId="10084" xr:uid="{00000000-0005-0000-0000-000032650000}"/>
    <cellStyle name="Normal 4 3 3 2 3 2 2" xfId="11821" xr:uid="{00000000-0005-0000-0000-000033650000}"/>
    <cellStyle name="Normal 4 3 3 2 3 2 2 2" xfId="15206" xr:uid="{00000000-0005-0000-0000-000034650000}"/>
    <cellStyle name="Normal 4 3 3 2 3 2 2 2 2" xfId="21990" xr:uid="{00000000-0005-0000-0000-000035650000}"/>
    <cellStyle name="Normal 4 3 3 2 3 2 2 2 2 2" xfId="37103" xr:uid="{00000000-0005-0000-0000-000036650000}"/>
    <cellStyle name="Normal 4 3 3 2 3 2 2 2 3" xfId="30335" xr:uid="{00000000-0005-0000-0000-000037650000}"/>
    <cellStyle name="Normal 4 3 3 2 3 2 2 3" xfId="18606" xr:uid="{00000000-0005-0000-0000-000038650000}"/>
    <cellStyle name="Normal 4 3 3 2 3 2 2 3 2" xfId="33719" xr:uid="{00000000-0005-0000-0000-000039650000}"/>
    <cellStyle name="Normal 4 3 3 2 3 2 2 4" xfId="26951" xr:uid="{00000000-0005-0000-0000-00003A650000}"/>
    <cellStyle name="Normal 4 3 3 2 3 2 3" xfId="13493" xr:uid="{00000000-0005-0000-0000-00003B650000}"/>
    <cellStyle name="Normal 4 3 3 2 3 2 3 2" xfId="20277" xr:uid="{00000000-0005-0000-0000-00003C650000}"/>
    <cellStyle name="Normal 4 3 3 2 3 2 3 2 2" xfId="35390" xr:uid="{00000000-0005-0000-0000-00003D650000}"/>
    <cellStyle name="Normal 4 3 3 2 3 2 3 3" xfId="28622" xr:uid="{00000000-0005-0000-0000-00003E650000}"/>
    <cellStyle name="Normal 4 3 3 2 3 2 4" xfId="16880" xr:uid="{00000000-0005-0000-0000-00003F650000}"/>
    <cellStyle name="Normal 4 3 3 2 3 2 4 2" xfId="32003" xr:uid="{00000000-0005-0000-0000-000040650000}"/>
    <cellStyle name="Normal 4 3 3 2 3 2 5" xfId="25238" xr:uid="{00000000-0005-0000-0000-000041650000}"/>
    <cellStyle name="Normal 4 3 3 2 3 3" xfId="10987" xr:uid="{00000000-0005-0000-0000-000042650000}"/>
    <cellStyle name="Normal 4 3 3 2 3 3 2" xfId="14372" xr:uid="{00000000-0005-0000-0000-000043650000}"/>
    <cellStyle name="Normal 4 3 3 2 3 3 2 2" xfId="21156" xr:uid="{00000000-0005-0000-0000-000044650000}"/>
    <cellStyle name="Normal 4 3 3 2 3 3 2 2 2" xfId="36269" xr:uid="{00000000-0005-0000-0000-000045650000}"/>
    <cellStyle name="Normal 4 3 3 2 3 3 2 3" xfId="29501" xr:uid="{00000000-0005-0000-0000-000046650000}"/>
    <cellStyle name="Normal 4 3 3 2 3 3 3" xfId="17772" xr:uid="{00000000-0005-0000-0000-000047650000}"/>
    <cellStyle name="Normal 4 3 3 2 3 3 3 2" xfId="32885" xr:uid="{00000000-0005-0000-0000-000048650000}"/>
    <cellStyle name="Normal 4 3 3 2 3 3 4" xfId="26117" xr:uid="{00000000-0005-0000-0000-000049650000}"/>
    <cellStyle name="Normal 4 3 3 2 3 4" xfId="12657" xr:uid="{00000000-0005-0000-0000-00004A650000}"/>
    <cellStyle name="Normal 4 3 3 2 3 4 2" xfId="19440" xr:uid="{00000000-0005-0000-0000-00004B650000}"/>
    <cellStyle name="Normal 4 3 3 2 3 4 2 2" xfId="34553" xr:uid="{00000000-0005-0000-0000-00004C650000}"/>
    <cellStyle name="Normal 4 3 3 2 3 4 3" xfId="27785" xr:uid="{00000000-0005-0000-0000-00004D650000}"/>
    <cellStyle name="Normal 4 3 3 2 3 5" xfId="16045" xr:uid="{00000000-0005-0000-0000-00004E650000}"/>
    <cellStyle name="Normal 4 3 3 2 3 5 2" xfId="31169" xr:uid="{00000000-0005-0000-0000-00004F650000}"/>
    <cellStyle name="Normal 4 3 3 2 3 6" xfId="9247" xr:uid="{00000000-0005-0000-0000-000050650000}"/>
    <cellStyle name="Normal 4 3 3 2 3 6 2" xfId="24401" xr:uid="{00000000-0005-0000-0000-000051650000}"/>
    <cellStyle name="Normal 4 3 3 2 3 7" xfId="22848" xr:uid="{00000000-0005-0000-0000-000052650000}"/>
    <cellStyle name="Normal 4 3 3 2 4" xfId="9669" xr:uid="{00000000-0005-0000-0000-000053650000}"/>
    <cellStyle name="Normal 4 3 3 2 4 2" xfId="11405" xr:uid="{00000000-0005-0000-0000-000054650000}"/>
    <cellStyle name="Normal 4 3 3 2 4 2 2" xfId="14790" xr:uid="{00000000-0005-0000-0000-000055650000}"/>
    <cellStyle name="Normal 4 3 3 2 4 2 2 2" xfId="21574" xr:uid="{00000000-0005-0000-0000-000056650000}"/>
    <cellStyle name="Normal 4 3 3 2 4 2 2 2 2" xfId="36687" xr:uid="{00000000-0005-0000-0000-000057650000}"/>
    <cellStyle name="Normal 4 3 3 2 4 2 2 3" xfId="29919" xr:uid="{00000000-0005-0000-0000-000058650000}"/>
    <cellStyle name="Normal 4 3 3 2 4 2 3" xfId="18190" xr:uid="{00000000-0005-0000-0000-000059650000}"/>
    <cellStyle name="Normal 4 3 3 2 4 2 3 2" xfId="33303" xr:uid="{00000000-0005-0000-0000-00005A650000}"/>
    <cellStyle name="Normal 4 3 3 2 4 2 4" xfId="26535" xr:uid="{00000000-0005-0000-0000-00005B650000}"/>
    <cellStyle name="Normal 4 3 3 2 4 3" xfId="13077" xr:uid="{00000000-0005-0000-0000-00005C650000}"/>
    <cellStyle name="Normal 4 3 3 2 4 3 2" xfId="19861" xr:uid="{00000000-0005-0000-0000-00005D650000}"/>
    <cellStyle name="Normal 4 3 3 2 4 3 2 2" xfId="34974" xr:uid="{00000000-0005-0000-0000-00005E650000}"/>
    <cellStyle name="Normal 4 3 3 2 4 3 3" xfId="28206" xr:uid="{00000000-0005-0000-0000-00005F650000}"/>
    <cellStyle name="Normal 4 3 3 2 4 4" xfId="16463" xr:uid="{00000000-0005-0000-0000-000060650000}"/>
    <cellStyle name="Normal 4 3 3 2 4 4 2" xfId="31587" xr:uid="{00000000-0005-0000-0000-000061650000}"/>
    <cellStyle name="Normal 4 3 3 2 4 5" xfId="24822" xr:uid="{00000000-0005-0000-0000-000062650000}"/>
    <cellStyle name="Normal 4 3 3 2 5" xfId="10572" xr:uid="{00000000-0005-0000-0000-000063650000}"/>
    <cellStyle name="Normal 4 3 3 2 5 2" xfId="13956" xr:uid="{00000000-0005-0000-0000-000064650000}"/>
    <cellStyle name="Normal 4 3 3 2 5 2 2" xfId="20740" xr:uid="{00000000-0005-0000-0000-000065650000}"/>
    <cellStyle name="Normal 4 3 3 2 5 2 2 2" xfId="35853" xr:uid="{00000000-0005-0000-0000-000066650000}"/>
    <cellStyle name="Normal 4 3 3 2 5 2 3" xfId="29085" xr:uid="{00000000-0005-0000-0000-000067650000}"/>
    <cellStyle name="Normal 4 3 3 2 5 3" xfId="17356" xr:uid="{00000000-0005-0000-0000-000068650000}"/>
    <cellStyle name="Normal 4 3 3 2 5 3 2" xfId="32469" xr:uid="{00000000-0005-0000-0000-000069650000}"/>
    <cellStyle name="Normal 4 3 3 2 5 4" xfId="25701" xr:uid="{00000000-0005-0000-0000-00006A650000}"/>
    <cellStyle name="Normal 4 3 3 2 6" xfId="12241" xr:uid="{00000000-0005-0000-0000-00006B650000}"/>
    <cellStyle name="Normal 4 3 3 2 6 2" xfId="19024" xr:uid="{00000000-0005-0000-0000-00006C650000}"/>
    <cellStyle name="Normal 4 3 3 2 6 2 2" xfId="34137" xr:uid="{00000000-0005-0000-0000-00006D650000}"/>
    <cellStyle name="Normal 4 3 3 2 6 3" xfId="27369" xr:uid="{00000000-0005-0000-0000-00006E650000}"/>
    <cellStyle name="Normal 4 3 3 2 7" xfId="15629" xr:uid="{00000000-0005-0000-0000-00006F650000}"/>
    <cellStyle name="Normal 4 3 3 2 7 2" xfId="30753" xr:uid="{00000000-0005-0000-0000-000070650000}"/>
    <cellStyle name="Normal 4 3 3 2 8" xfId="8830" xr:uid="{00000000-0005-0000-0000-000071650000}"/>
    <cellStyle name="Normal 4 3 3 2 8 2" xfId="23985" xr:uid="{00000000-0005-0000-0000-000072650000}"/>
    <cellStyle name="Normal 4 3 3 2 9" xfId="22432" xr:uid="{00000000-0005-0000-0000-000073650000}"/>
    <cellStyle name="Normal 4 3 3 3" xfId="7050" xr:uid="{00000000-0005-0000-0000-000074650000}"/>
    <cellStyle name="Normal 4 3 3 3 2" xfId="7467" xr:uid="{00000000-0005-0000-0000-000075650000}"/>
    <cellStyle name="Normal 4 3 3 3 2 2" xfId="10189" xr:uid="{00000000-0005-0000-0000-000076650000}"/>
    <cellStyle name="Normal 4 3 3 3 2 2 2" xfId="11926" xr:uid="{00000000-0005-0000-0000-000077650000}"/>
    <cellStyle name="Normal 4 3 3 3 2 2 2 2" xfId="15311" xr:uid="{00000000-0005-0000-0000-000078650000}"/>
    <cellStyle name="Normal 4 3 3 3 2 2 2 2 2" xfId="22095" xr:uid="{00000000-0005-0000-0000-000079650000}"/>
    <cellStyle name="Normal 4 3 3 3 2 2 2 2 2 2" xfId="37208" xr:uid="{00000000-0005-0000-0000-00007A650000}"/>
    <cellStyle name="Normal 4 3 3 3 2 2 2 2 3" xfId="30440" xr:uid="{00000000-0005-0000-0000-00007B650000}"/>
    <cellStyle name="Normal 4 3 3 3 2 2 2 3" xfId="18711" xr:uid="{00000000-0005-0000-0000-00007C650000}"/>
    <cellStyle name="Normal 4 3 3 3 2 2 2 3 2" xfId="33824" xr:uid="{00000000-0005-0000-0000-00007D650000}"/>
    <cellStyle name="Normal 4 3 3 3 2 2 2 4" xfId="27056" xr:uid="{00000000-0005-0000-0000-00007E650000}"/>
    <cellStyle name="Normal 4 3 3 3 2 2 3" xfId="13598" xr:uid="{00000000-0005-0000-0000-00007F650000}"/>
    <cellStyle name="Normal 4 3 3 3 2 2 3 2" xfId="20382" xr:uid="{00000000-0005-0000-0000-000080650000}"/>
    <cellStyle name="Normal 4 3 3 3 2 2 3 2 2" xfId="35495" xr:uid="{00000000-0005-0000-0000-000081650000}"/>
    <cellStyle name="Normal 4 3 3 3 2 2 3 3" xfId="28727" xr:uid="{00000000-0005-0000-0000-000082650000}"/>
    <cellStyle name="Normal 4 3 3 3 2 2 4" xfId="16985" xr:uid="{00000000-0005-0000-0000-000083650000}"/>
    <cellStyle name="Normal 4 3 3 3 2 2 4 2" xfId="32108" xr:uid="{00000000-0005-0000-0000-000084650000}"/>
    <cellStyle name="Normal 4 3 3 3 2 2 5" xfId="25343" xr:uid="{00000000-0005-0000-0000-000085650000}"/>
    <cellStyle name="Normal 4 3 3 3 2 3" xfId="11092" xr:uid="{00000000-0005-0000-0000-000086650000}"/>
    <cellStyle name="Normal 4 3 3 3 2 3 2" xfId="14477" xr:uid="{00000000-0005-0000-0000-000087650000}"/>
    <cellStyle name="Normal 4 3 3 3 2 3 2 2" xfId="21261" xr:uid="{00000000-0005-0000-0000-000088650000}"/>
    <cellStyle name="Normal 4 3 3 3 2 3 2 2 2" xfId="36374" xr:uid="{00000000-0005-0000-0000-000089650000}"/>
    <cellStyle name="Normal 4 3 3 3 2 3 2 3" xfId="29606" xr:uid="{00000000-0005-0000-0000-00008A650000}"/>
    <cellStyle name="Normal 4 3 3 3 2 3 3" xfId="17877" xr:uid="{00000000-0005-0000-0000-00008B650000}"/>
    <cellStyle name="Normal 4 3 3 3 2 3 3 2" xfId="32990" xr:uid="{00000000-0005-0000-0000-00008C650000}"/>
    <cellStyle name="Normal 4 3 3 3 2 3 4" xfId="26222" xr:uid="{00000000-0005-0000-0000-00008D650000}"/>
    <cellStyle name="Normal 4 3 3 3 2 4" xfId="12762" xr:uid="{00000000-0005-0000-0000-00008E650000}"/>
    <cellStyle name="Normal 4 3 3 3 2 4 2" xfId="19545" xr:uid="{00000000-0005-0000-0000-00008F650000}"/>
    <cellStyle name="Normal 4 3 3 3 2 4 2 2" xfId="34658" xr:uid="{00000000-0005-0000-0000-000090650000}"/>
    <cellStyle name="Normal 4 3 3 3 2 4 3" xfId="27890" xr:uid="{00000000-0005-0000-0000-000091650000}"/>
    <cellStyle name="Normal 4 3 3 3 2 5" xfId="16150" xr:uid="{00000000-0005-0000-0000-000092650000}"/>
    <cellStyle name="Normal 4 3 3 3 2 5 2" xfId="31274" xr:uid="{00000000-0005-0000-0000-000093650000}"/>
    <cellStyle name="Normal 4 3 3 3 2 6" xfId="9352" xr:uid="{00000000-0005-0000-0000-000094650000}"/>
    <cellStyle name="Normal 4 3 3 3 2 6 2" xfId="24506" xr:uid="{00000000-0005-0000-0000-000095650000}"/>
    <cellStyle name="Normal 4 3 3 3 2 7" xfId="22953" xr:uid="{00000000-0005-0000-0000-000096650000}"/>
    <cellStyle name="Normal 4 3 3 3 3" xfId="9774" xr:uid="{00000000-0005-0000-0000-000097650000}"/>
    <cellStyle name="Normal 4 3 3 3 3 2" xfId="11510" xr:uid="{00000000-0005-0000-0000-000098650000}"/>
    <cellStyle name="Normal 4 3 3 3 3 2 2" xfId="14895" xr:uid="{00000000-0005-0000-0000-000099650000}"/>
    <cellStyle name="Normal 4 3 3 3 3 2 2 2" xfId="21679" xr:uid="{00000000-0005-0000-0000-00009A650000}"/>
    <cellStyle name="Normal 4 3 3 3 3 2 2 2 2" xfId="36792" xr:uid="{00000000-0005-0000-0000-00009B650000}"/>
    <cellStyle name="Normal 4 3 3 3 3 2 2 3" xfId="30024" xr:uid="{00000000-0005-0000-0000-00009C650000}"/>
    <cellStyle name="Normal 4 3 3 3 3 2 3" xfId="18295" xr:uid="{00000000-0005-0000-0000-00009D650000}"/>
    <cellStyle name="Normal 4 3 3 3 3 2 3 2" xfId="33408" xr:uid="{00000000-0005-0000-0000-00009E650000}"/>
    <cellStyle name="Normal 4 3 3 3 3 2 4" xfId="26640" xr:uid="{00000000-0005-0000-0000-00009F650000}"/>
    <cellStyle name="Normal 4 3 3 3 3 3" xfId="13182" xr:uid="{00000000-0005-0000-0000-0000A0650000}"/>
    <cellStyle name="Normal 4 3 3 3 3 3 2" xfId="19966" xr:uid="{00000000-0005-0000-0000-0000A1650000}"/>
    <cellStyle name="Normal 4 3 3 3 3 3 2 2" xfId="35079" xr:uid="{00000000-0005-0000-0000-0000A2650000}"/>
    <cellStyle name="Normal 4 3 3 3 3 3 3" xfId="28311" xr:uid="{00000000-0005-0000-0000-0000A3650000}"/>
    <cellStyle name="Normal 4 3 3 3 3 4" xfId="16568" xr:uid="{00000000-0005-0000-0000-0000A4650000}"/>
    <cellStyle name="Normal 4 3 3 3 3 4 2" xfId="31692" xr:uid="{00000000-0005-0000-0000-0000A5650000}"/>
    <cellStyle name="Normal 4 3 3 3 3 5" xfId="24927" xr:uid="{00000000-0005-0000-0000-0000A6650000}"/>
    <cellStyle name="Normal 4 3 3 3 4" xfId="10677" xr:uid="{00000000-0005-0000-0000-0000A7650000}"/>
    <cellStyle name="Normal 4 3 3 3 4 2" xfId="14061" xr:uid="{00000000-0005-0000-0000-0000A8650000}"/>
    <cellStyle name="Normal 4 3 3 3 4 2 2" xfId="20845" xr:uid="{00000000-0005-0000-0000-0000A9650000}"/>
    <cellStyle name="Normal 4 3 3 3 4 2 2 2" xfId="35958" xr:uid="{00000000-0005-0000-0000-0000AA650000}"/>
    <cellStyle name="Normal 4 3 3 3 4 2 3" xfId="29190" xr:uid="{00000000-0005-0000-0000-0000AB650000}"/>
    <cellStyle name="Normal 4 3 3 3 4 3" xfId="17461" xr:uid="{00000000-0005-0000-0000-0000AC650000}"/>
    <cellStyle name="Normal 4 3 3 3 4 3 2" xfId="32574" xr:uid="{00000000-0005-0000-0000-0000AD650000}"/>
    <cellStyle name="Normal 4 3 3 3 4 4" xfId="25806" xr:uid="{00000000-0005-0000-0000-0000AE650000}"/>
    <cellStyle name="Normal 4 3 3 3 5" xfId="12346" xr:uid="{00000000-0005-0000-0000-0000AF650000}"/>
    <cellStyle name="Normal 4 3 3 3 5 2" xfId="19129" xr:uid="{00000000-0005-0000-0000-0000B0650000}"/>
    <cellStyle name="Normal 4 3 3 3 5 2 2" xfId="34242" xr:uid="{00000000-0005-0000-0000-0000B1650000}"/>
    <cellStyle name="Normal 4 3 3 3 5 3" xfId="27474" xr:uid="{00000000-0005-0000-0000-0000B2650000}"/>
    <cellStyle name="Normal 4 3 3 3 6" xfId="15734" xr:uid="{00000000-0005-0000-0000-0000B3650000}"/>
    <cellStyle name="Normal 4 3 3 3 6 2" xfId="30858" xr:uid="{00000000-0005-0000-0000-0000B4650000}"/>
    <cellStyle name="Normal 4 3 3 3 7" xfId="8936" xr:uid="{00000000-0005-0000-0000-0000B5650000}"/>
    <cellStyle name="Normal 4 3 3 3 7 2" xfId="24090" xr:uid="{00000000-0005-0000-0000-0000B6650000}"/>
    <cellStyle name="Normal 4 3 3 3 8" xfId="22537" xr:uid="{00000000-0005-0000-0000-0000B7650000}"/>
    <cellStyle name="Normal 4 3 3 4" xfId="7261" xr:uid="{00000000-0005-0000-0000-0000B8650000}"/>
    <cellStyle name="Normal 4 3 3 4 2" xfId="9982" xr:uid="{00000000-0005-0000-0000-0000B9650000}"/>
    <cellStyle name="Normal 4 3 3 4 2 2" xfId="11718" xr:uid="{00000000-0005-0000-0000-0000BA650000}"/>
    <cellStyle name="Normal 4 3 3 4 2 2 2" xfId="15103" xr:uid="{00000000-0005-0000-0000-0000BB650000}"/>
    <cellStyle name="Normal 4 3 3 4 2 2 2 2" xfId="21887" xr:uid="{00000000-0005-0000-0000-0000BC650000}"/>
    <cellStyle name="Normal 4 3 3 4 2 2 2 2 2" xfId="37000" xr:uid="{00000000-0005-0000-0000-0000BD650000}"/>
    <cellStyle name="Normal 4 3 3 4 2 2 2 3" xfId="30232" xr:uid="{00000000-0005-0000-0000-0000BE650000}"/>
    <cellStyle name="Normal 4 3 3 4 2 2 3" xfId="18503" xr:uid="{00000000-0005-0000-0000-0000BF650000}"/>
    <cellStyle name="Normal 4 3 3 4 2 2 3 2" xfId="33616" xr:uid="{00000000-0005-0000-0000-0000C0650000}"/>
    <cellStyle name="Normal 4 3 3 4 2 2 4" xfId="26848" xr:uid="{00000000-0005-0000-0000-0000C1650000}"/>
    <cellStyle name="Normal 4 3 3 4 2 3" xfId="13390" xr:uid="{00000000-0005-0000-0000-0000C2650000}"/>
    <cellStyle name="Normal 4 3 3 4 2 3 2" xfId="20174" xr:uid="{00000000-0005-0000-0000-0000C3650000}"/>
    <cellStyle name="Normal 4 3 3 4 2 3 2 2" xfId="35287" xr:uid="{00000000-0005-0000-0000-0000C4650000}"/>
    <cellStyle name="Normal 4 3 3 4 2 3 3" xfId="28519" xr:uid="{00000000-0005-0000-0000-0000C5650000}"/>
    <cellStyle name="Normal 4 3 3 4 2 4" xfId="16777" xr:uid="{00000000-0005-0000-0000-0000C6650000}"/>
    <cellStyle name="Normal 4 3 3 4 2 4 2" xfId="31900" xr:uid="{00000000-0005-0000-0000-0000C7650000}"/>
    <cellStyle name="Normal 4 3 3 4 2 5" xfId="25135" xr:uid="{00000000-0005-0000-0000-0000C8650000}"/>
    <cellStyle name="Normal 4 3 3 4 3" xfId="10885" xr:uid="{00000000-0005-0000-0000-0000C9650000}"/>
    <cellStyle name="Normal 4 3 3 4 3 2" xfId="14269" xr:uid="{00000000-0005-0000-0000-0000CA650000}"/>
    <cellStyle name="Normal 4 3 3 4 3 2 2" xfId="21053" xr:uid="{00000000-0005-0000-0000-0000CB650000}"/>
    <cellStyle name="Normal 4 3 3 4 3 2 2 2" xfId="36166" xr:uid="{00000000-0005-0000-0000-0000CC650000}"/>
    <cellStyle name="Normal 4 3 3 4 3 2 3" xfId="29398" xr:uid="{00000000-0005-0000-0000-0000CD650000}"/>
    <cellStyle name="Normal 4 3 3 4 3 3" xfId="17669" xr:uid="{00000000-0005-0000-0000-0000CE650000}"/>
    <cellStyle name="Normal 4 3 3 4 3 3 2" xfId="32782" xr:uid="{00000000-0005-0000-0000-0000CF650000}"/>
    <cellStyle name="Normal 4 3 3 4 3 4" xfId="26014" xr:uid="{00000000-0005-0000-0000-0000D0650000}"/>
    <cellStyle name="Normal 4 3 3 4 4" xfId="12554" xr:uid="{00000000-0005-0000-0000-0000D1650000}"/>
    <cellStyle name="Normal 4 3 3 4 4 2" xfId="19337" xr:uid="{00000000-0005-0000-0000-0000D2650000}"/>
    <cellStyle name="Normal 4 3 3 4 4 2 2" xfId="34450" xr:uid="{00000000-0005-0000-0000-0000D3650000}"/>
    <cellStyle name="Normal 4 3 3 4 4 3" xfId="27682" xr:uid="{00000000-0005-0000-0000-0000D4650000}"/>
    <cellStyle name="Normal 4 3 3 4 5" xfId="15942" xr:uid="{00000000-0005-0000-0000-0000D5650000}"/>
    <cellStyle name="Normal 4 3 3 4 5 2" xfId="31066" xr:uid="{00000000-0005-0000-0000-0000D6650000}"/>
    <cellStyle name="Normal 4 3 3 4 6" xfId="9144" xr:uid="{00000000-0005-0000-0000-0000D7650000}"/>
    <cellStyle name="Normal 4 3 3 4 6 2" xfId="24298" xr:uid="{00000000-0005-0000-0000-0000D8650000}"/>
    <cellStyle name="Normal 4 3 3 4 7" xfId="22745" xr:uid="{00000000-0005-0000-0000-0000D9650000}"/>
    <cellStyle name="Normal 4 3 3 5" xfId="7784" xr:uid="{00000000-0005-0000-0000-0000DA650000}"/>
    <cellStyle name="Normal 4 3 3 5 2" xfId="11302" xr:uid="{00000000-0005-0000-0000-0000DB650000}"/>
    <cellStyle name="Normal 4 3 3 5 2 2" xfId="14687" xr:uid="{00000000-0005-0000-0000-0000DC650000}"/>
    <cellStyle name="Normal 4 3 3 5 2 2 2" xfId="21471" xr:uid="{00000000-0005-0000-0000-0000DD650000}"/>
    <cellStyle name="Normal 4 3 3 5 2 2 2 2" xfId="36584" xr:uid="{00000000-0005-0000-0000-0000DE650000}"/>
    <cellStyle name="Normal 4 3 3 5 2 2 3" xfId="29816" xr:uid="{00000000-0005-0000-0000-0000DF650000}"/>
    <cellStyle name="Normal 4 3 3 5 2 3" xfId="18087" xr:uid="{00000000-0005-0000-0000-0000E0650000}"/>
    <cellStyle name="Normal 4 3 3 5 2 3 2" xfId="33200" xr:uid="{00000000-0005-0000-0000-0000E1650000}"/>
    <cellStyle name="Normal 4 3 3 5 2 4" xfId="26432" xr:uid="{00000000-0005-0000-0000-0000E2650000}"/>
    <cellStyle name="Normal 4 3 3 5 3" xfId="12974" xr:uid="{00000000-0005-0000-0000-0000E3650000}"/>
    <cellStyle name="Normal 4 3 3 5 3 2" xfId="19758" xr:uid="{00000000-0005-0000-0000-0000E4650000}"/>
    <cellStyle name="Normal 4 3 3 5 3 2 2" xfId="34871" xr:uid="{00000000-0005-0000-0000-0000E5650000}"/>
    <cellStyle name="Normal 4 3 3 5 3 3" xfId="28103" xr:uid="{00000000-0005-0000-0000-0000E6650000}"/>
    <cellStyle name="Normal 4 3 3 5 4" xfId="16360" xr:uid="{00000000-0005-0000-0000-0000E7650000}"/>
    <cellStyle name="Normal 4 3 3 5 4 2" xfId="31484" xr:uid="{00000000-0005-0000-0000-0000E8650000}"/>
    <cellStyle name="Normal 4 3 3 5 5" xfId="9566" xr:uid="{00000000-0005-0000-0000-0000E9650000}"/>
    <cellStyle name="Normal 4 3 3 5 5 2" xfId="24719" xr:uid="{00000000-0005-0000-0000-0000EA650000}"/>
    <cellStyle name="Normal 4 3 3 6" xfId="10468" xr:uid="{00000000-0005-0000-0000-0000EB650000}"/>
    <cellStyle name="Normal 4 3 3 6 2" xfId="13853" xr:uid="{00000000-0005-0000-0000-0000EC650000}"/>
    <cellStyle name="Normal 4 3 3 6 2 2" xfId="20637" xr:uid="{00000000-0005-0000-0000-0000ED650000}"/>
    <cellStyle name="Normal 4 3 3 6 2 2 2" xfId="35750" xr:uid="{00000000-0005-0000-0000-0000EE650000}"/>
    <cellStyle name="Normal 4 3 3 6 2 3" xfId="28982" xr:uid="{00000000-0005-0000-0000-0000EF650000}"/>
    <cellStyle name="Normal 4 3 3 6 3" xfId="17253" xr:uid="{00000000-0005-0000-0000-0000F0650000}"/>
    <cellStyle name="Normal 4 3 3 6 3 2" xfId="32366" xr:uid="{00000000-0005-0000-0000-0000F1650000}"/>
    <cellStyle name="Normal 4 3 3 6 4" xfId="25598" xr:uid="{00000000-0005-0000-0000-0000F2650000}"/>
    <cellStyle name="Normal 4 3 3 7" xfId="12138" xr:uid="{00000000-0005-0000-0000-0000F3650000}"/>
    <cellStyle name="Normal 4 3 3 7 2" xfId="18921" xr:uid="{00000000-0005-0000-0000-0000F4650000}"/>
    <cellStyle name="Normal 4 3 3 7 2 2" xfId="34034" xr:uid="{00000000-0005-0000-0000-0000F5650000}"/>
    <cellStyle name="Normal 4 3 3 7 3" xfId="27266" xr:uid="{00000000-0005-0000-0000-0000F6650000}"/>
    <cellStyle name="Normal 4 3 3 8" xfId="15527" xr:uid="{00000000-0005-0000-0000-0000F7650000}"/>
    <cellStyle name="Normal 4 3 3 8 2" xfId="30650" xr:uid="{00000000-0005-0000-0000-0000F8650000}"/>
    <cellStyle name="Normal 4 3 3 9" xfId="8727" xr:uid="{00000000-0005-0000-0000-0000F9650000}"/>
    <cellStyle name="Normal 4 3 3 9 2" xfId="23882" xr:uid="{00000000-0005-0000-0000-0000FA650000}"/>
    <cellStyle name="Normal 4 3 4" xfId="2971" xr:uid="{00000000-0005-0000-0000-0000FB650000}"/>
    <cellStyle name="Normal 4 3 4 10" xfId="6896" xr:uid="{00000000-0005-0000-0000-0000FC650000}"/>
    <cellStyle name="Normal 4 3 4 11" xfId="6355" xr:uid="{00000000-0005-0000-0000-0000FD650000}"/>
    <cellStyle name="Normal 4 3 4 12" xfId="5290" xr:uid="{00000000-0005-0000-0000-0000FE650000}"/>
    <cellStyle name="Normal 4 3 4 2" xfId="7105" xr:uid="{00000000-0005-0000-0000-0000FF650000}"/>
    <cellStyle name="Normal 4 3 4 2 2" xfId="7522" xr:uid="{00000000-0005-0000-0000-000000660000}"/>
    <cellStyle name="Normal 4 3 4 2 2 2" xfId="10244" xr:uid="{00000000-0005-0000-0000-000001660000}"/>
    <cellStyle name="Normal 4 3 4 2 2 2 2" xfId="11981" xr:uid="{00000000-0005-0000-0000-000002660000}"/>
    <cellStyle name="Normal 4 3 4 2 2 2 2 2" xfId="15366" xr:uid="{00000000-0005-0000-0000-000003660000}"/>
    <cellStyle name="Normal 4 3 4 2 2 2 2 2 2" xfId="22150" xr:uid="{00000000-0005-0000-0000-000004660000}"/>
    <cellStyle name="Normal 4 3 4 2 2 2 2 2 2 2" xfId="37263" xr:uid="{00000000-0005-0000-0000-000005660000}"/>
    <cellStyle name="Normal 4 3 4 2 2 2 2 2 3" xfId="30495" xr:uid="{00000000-0005-0000-0000-000006660000}"/>
    <cellStyle name="Normal 4 3 4 2 2 2 2 3" xfId="18766" xr:uid="{00000000-0005-0000-0000-000007660000}"/>
    <cellStyle name="Normal 4 3 4 2 2 2 2 3 2" xfId="33879" xr:uid="{00000000-0005-0000-0000-000008660000}"/>
    <cellStyle name="Normal 4 3 4 2 2 2 2 4" xfId="27111" xr:uid="{00000000-0005-0000-0000-000009660000}"/>
    <cellStyle name="Normal 4 3 4 2 2 2 3" xfId="13653" xr:uid="{00000000-0005-0000-0000-00000A660000}"/>
    <cellStyle name="Normal 4 3 4 2 2 2 3 2" xfId="20437" xr:uid="{00000000-0005-0000-0000-00000B660000}"/>
    <cellStyle name="Normal 4 3 4 2 2 2 3 2 2" xfId="35550" xr:uid="{00000000-0005-0000-0000-00000C660000}"/>
    <cellStyle name="Normal 4 3 4 2 2 2 3 3" xfId="28782" xr:uid="{00000000-0005-0000-0000-00000D660000}"/>
    <cellStyle name="Normal 4 3 4 2 2 2 4" xfId="17040" xr:uid="{00000000-0005-0000-0000-00000E660000}"/>
    <cellStyle name="Normal 4 3 4 2 2 2 4 2" xfId="32163" xr:uid="{00000000-0005-0000-0000-00000F660000}"/>
    <cellStyle name="Normal 4 3 4 2 2 2 5" xfId="25398" xr:uid="{00000000-0005-0000-0000-000010660000}"/>
    <cellStyle name="Normal 4 3 4 2 2 3" xfId="11147" xr:uid="{00000000-0005-0000-0000-000011660000}"/>
    <cellStyle name="Normal 4 3 4 2 2 3 2" xfId="14532" xr:uid="{00000000-0005-0000-0000-000012660000}"/>
    <cellStyle name="Normal 4 3 4 2 2 3 2 2" xfId="21316" xr:uid="{00000000-0005-0000-0000-000013660000}"/>
    <cellStyle name="Normal 4 3 4 2 2 3 2 2 2" xfId="36429" xr:uid="{00000000-0005-0000-0000-000014660000}"/>
    <cellStyle name="Normal 4 3 4 2 2 3 2 3" xfId="29661" xr:uid="{00000000-0005-0000-0000-000015660000}"/>
    <cellStyle name="Normal 4 3 4 2 2 3 3" xfId="17932" xr:uid="{00000000-0005-0000-0000-000016660000}"/>
    <cellStyle name="Normal 4 3 4 2 2 3 3 2" xfId="33045" xr:uid="{00000000-0005-0000-0000-000017660000}"/>
    <cellStyle name="Normal 4 3 4 2 2 3 4" xfId="26277" xr:uid="{00000000-0005-0000-0000-000018660000}"/>
    <cellStyle name="Normal 4 3 4 2 2 4" xfId="12817" xr:uid="{00000000-0005-0000-0000-000019660000}"/>
    <cellStyle name="Normal 4 3 4 2 2 4 2" xfId="19600" xr:uid="{00000000-0005-0000-0000-00001A660000}"/>
    <cellStyle name="Normal 4 3 4 2 2 4 2 2" xfId="34713" xr:uid="{00000000-0005-0000-0000-00001B660000}"/>
    <cellStyle name="Normal 4 3 4 2 2 4 3" xfId="27945" xr:uid="{00000000-0005-0000-0000-00001C660000}"/>
    <cellStyle name="Normal 4 3 4 2 2 5" xfId="16205" xr:uid="{00000000-0005-0000-0000-00001D660000}"/>
    <cellStyle name="Normal 4 3 4 2 2 5 2" xfId="31329" xr:uid="{00000000-0005-0000-0000-00001E660000}"/>
    <cellStyle name="Normal 4 3 4 2 2 6" xfId="9407" xr:uid="{00000000-0005-0000-0000-00001F660000}"/>
    <cellStyle name="Normal 4 3 4 2 2 6 2" xfId="24561" xr:uid="{00000000-0005-0000-0000-000020660000}"/>
    <cellStyle name="Normal 4 3 4 2 2 7" xfId="23008" xr:uid="{00000000-0005-0000-0000-000021660000}"/>
    <cellStyle name="Normal 4 3 4 2 3" xfId="9829" xr:uid="{00000000-0005-0000-0000-000022660000}"/>
    <cellStyle name="Normal 4 3 4 2 3 2" xfId="11565" xr:uid="{00000000-0005-0000-0000-000023660000}"/>
    <cellStyle name="Normal 4 3 4 2 3 2 2" xfId="14950" xr:uid="{00000000-0005-0000-0000-000024660000}"/>
    <cellStyle name="Normal 4 3 4 2 3 2 2 2" xfId="21734" xr:uid="{00000000-0005-0000-0000-000025660000}"/>
    <cellStyle name="Normal 4 3 4 2 3 2 2 2 2" xfId="36847" xr:uid="{00000000-0005-0000-0000-000026660000}"/>
    <cellStyle name="Normal 4 3 4 2 3 2 2 3" xfId="30079" xr:uid="{00000000-0005-0000-0000-000027660000}"/>
    <cellStyle name="Normal 4 3 4 2 3 2 3" xfId="18350" xr:uid="{00000000-0005-0000-0000-000028660000}"/>
    <cellStyle name="Normal 4 3 4 2 3 2 3 2" xfId="33463" xr:uid="{00000000-0005-0000-0000-000029660000}"/>
    <cellStyle name="Normal 4 3 4 2 3 2 4" xfId="26695" xr:uid="{00000000-0005-0000-0000-00002A660000}"/>
    <cellStyle name="Normal 4 3 4 2 3 3" xfId="13237" xr:uid="{00000000-0005-0000-0000-00002B660000}"/>
    <cellStyle name="Normal 4 3 4 2 3 3 2" xfId="20021" xr:uid="{00000000-0005-0000-0000-00002C660000}"/>
    <cellStyle name="Normal 4 3 4 2 3 3 2 2" xfId="35134" xr:uid="{00000000-0005-0000-0000-00002D660000}"/>
    <cellStyle name="Normal 4 3 4 2 3 3 3" xfId="28366" xr:uid="{00000000-0005-0000-0000-00002E660000}"/>
    <cellStyle name="Normal 4 3 4 2 3 4" xfId="16623" xr:uid="{00000000-0005-0000-0000-00002F660000}"/>
    <cellStyle name="Normal 4 3 4 2 3 4 2" xfId="31747" xr:uid="{00000000-0005-0000-0000-000030660000}"/>
    <cellStyle name="Normal 4 3 4 2 3 5" xfId="24982" xr:uid="{00000000-0005-0000-0000-000031660000}"/>
    <cellStyle name="Normal 4 3 4 2 4" xfId="10732" xr:uid="{00000000-0005-0000-0000-000032660000}"/>
    <cellStyle name="Normal 4 3 4 2 4 2" xfId="14116" xr:uid="{00000000-0005-0000-0000-000033660000}"/>
    <cellStyle name="Normal 4 3 4 2 4 2 2" xfId="20900" xr:uid="{00000000-0005-0000-0000-000034660000}"/>
    <cellStyle name="Normal 4 3 4 2 4 2 2 2" xfId="36013" xr:uid="{00000000-0005-0000-0000-000035660000}"/>
    <cellStyle name="Normal 4 3 4 2 4 2 3" xfId="29245" xr:uid="{00000000-0005-0000-0000-000036660000}"/>
    <cellStyle name="Normal 4 3 4 2 4 3" xfId="17516" xr:uid="{00000000-0005-0000-0000-000037660000}"/>
    <cellStyle name="Normal 4 3 4 2 4 3 2" xfId="32629" xr:uid="{00000000-0005-0000-0000-000038660000}"/>
    <cellStyle name="Normal 4 3 4 2 4 4" xfId="25861" xr:uid="{00000000-0005-0000-0000-000039660000}"/>
    <cellStyle name="Normal 4 3 4 2 5" xfId="12401" xr:uid="{00000000-0005-0000-0000-00003A660000}"/>
    <cellStyle name="Normal 4 3 4 2 5 2" xfId="19184" xr:uid="{00000000-0005-0000-0000-00003B660000}"/>
    <cellStyle name="Normal 4 3 4 2 5 2 2" xfId="34297" xr:uid="{00000000-0005-0000-0000-00003C660000}"/>
    <cellStyle name="Normal 4 3 4 2 5 3" xfId="27529" xr:uid="{00000000-0005-0000-0000-00003D660000}"/>
    <cellStyle name="Normal 4 3 4 2 6" xfId="15789" xr:uid="{00000000-0005-0000-0000-00003E660000}"/>
    <cellStyle name="Normal 4 3 4 2 6 2" xfId="30913" xr:uid="{00000000-0005-0000-0000-00003F660000}"/>
    <cellStyle name="Normal 4 3 4 2 7" xfId="8991" xr:uid="{00000000-0005-0000-0000-000040660000}"/>
    <cellStyle name="Normal 4 3 4 2 7 2" xfId="24145" xr:uid="{00000000-0005-0000-0000-000041660000}"/>
    <cellStyle name="Normal 4 3 4 2 8" xfId="22592" xr:uid="{00000000-0005-0000-0000-000042660000}"/>
    <cellStyle name="Normal 4 3 4 3" xfId="7314" xr:uid="{00000000-0005-0000-0000-000043660000}"/>
    <cellStyle name="Normal 4 3 4 3 2" xfId="10036" xr:uid="{00000000-0005-0000-0000-000044660000}"/>
    <cellStyle name="Normal 4 3 4 3 2 2" xfId="11773" xr:uid="{00000000-0005-0000-0000-000045660000}"/>
    <cellStyle name="Normal 4 3 4 3 2 2 2" xfId="15158" xr:uid="{00000000-0005-0000-0000-000046660000}"/>
    <cellStyle name="Normal 4 3 4 3 2 2 2 2" xfId="21942" xr:uid="{00000000-0005-0000-0000-000047660000}"/>
    <cellStyle name="Normal 4 3 4 3 2 2 2 2 2" xfId="37055" xr:uid="{00000000-0005-0000-0000-000048660000}"/>
    <cellStyle name="Normal 4 3 4 3 2 2 2 3" xfId="30287" xr:uid="{00000000-0005-0000-0000-000049660000}"/>
    <cellStyle name="Normal 4 3 4 3 2 2 3" xfId="18558" xr:uid="{00000000-0005-0000-0000-00004A660000}"/>
    <cellStyle name="Normal 4 3 4 3 2 2 3 2" xfId="33671" xr:uid="{00000000-0005-0000-0000-00004B660000}"/>
    <cellStyle name="Normal 4 3 4 3 2 2 4" xfId="26903" xr:uid="{00000000-0005-0000-0000-00004C660000}"/>
    <cellStyle name="Normal 4 3 4 3 2 3" xfId="13445" xr:uid="{00000000-0005-0000-0000-00004D660000}"/>
    <cellStyle name="Normal 4 3 4 3 2 3 2" xfId="20229" xr:uid="{00000000-0005-0000-0000-00004E660000}"/>
    <cellStyle name="Normal 4 3 4 3 2 3 2 2" xfId="35342" xr:uid="{00000000-0005-0000-0000-00004F660000}"/>
    <cellStyle name="Normal 4 3 4 3 2 3 3" xfId="28574" xr:uid="{00000000-0005-0000-0000-000050660000}"/>
    <cellStyle name="Normal 4 3 4 3 2 4" xfId="16832" xr:uid="{00000000-0005-0000-0000-000051660000}"/>
    <cellStyle name="Normal 4 3 4 3 2 4 2" xfId="31955" xr:uid="{00000000-0005-0000-0000-000052660000}"/>
    <cellStyle name="Normal 4 3 4 3 2 5" xfId="25190" xr:uid="{00000000-0005-0000-0000-000053660000}"/>
    <cellStyle name="Normal 4 3 4 3 3" xfId="10939" xr:uid="{00000000-0005-0000-0000-000054660000}"/>
    <cellStyle name="Normal 4 3 4 3 3 2" xfId="14324" xr:uid="{00000000-0005-0000-0000-000055660000}"/>
    <cellStyle name="Normal 4 3 4 3 3 2 2" xfId="21108" xr:uid="{00000000-0005-0000-0000-000056660000}"/>
    <cellStyle name="Normal 4 3 4 3 3 2 2 2" xfId="36221" xr:uid="{00000000-0005-0000-0000-000057660000}"/>
    <cellStyle name="Normal 4 3 4 3 3 2 3" xfId="29453" xr:uid="{00000000-0005-0000-0000-000058660000}"/>
    <cellStyle name="Normal 4 3 4 3 3 3" xfId="17724" xr:uid="{00000000-0005-0000-0000-000059660000}"/>
    <cellStyle name="Normal 4 3 4 3 3 3 2" xfId="32837" xr:uid="{00000000-0005-0000-0000-00005A660000}"/>
    <cellStyle name="Normal 4 3 4 3 3 4" xfId="26069" xr:uid="{00000000-0005-0000-0000-00005B660000}"/>
    <cellStyle name="Normal 4 3 4 3 4" xfId="12609" xr:uid="{00000000-0005-0000-0000-00005C660000}"/>
    <cellStyle name="Normal 4 3 4 3 4 2" xfId="19392" xr:uid="{00000000-0005-0000-0000-00005D660000}"/>
    <cellStyle name="Normal 4 3 4 3 4 2 2" xfId="34505" xr:uid="{00000000-0005-0000-0000-00005E660000}"/>
    <cellStyle name="Normal 4 3 4 3 4 3" xfId="27737" xr:uid="{00000000-0005-0000-0000-00005F660000}"/>
    <cellStyle name="Normal 4 3 4 3 5" xfId="15997" xr:uid="{00000000-0005-0000-0000-000060660000}"/>
    <cellStyle name="Normal 4 3 4 3 5 2" xfId="31121" xr:uid="{00000000-0005-0000-0000-000061660000}"/>
    <cellStyle name="Normal 4 3 4 3 6" xfId="9199" xr:uid="{00000000-0005-0000-0000-000062660000}"/>
    <cellStyle name="Normal 4 3 4 3 6 2" xfId="24353" xr:uid="{00000000-0005-0000-0000-000063660000}"/>
    <cellStyle name="Normal 4 3 4 3 7" xfId="22800" xr:uid="{00000000-0005-0000-0000-000064660000}"/>
    <cellStyle name="Normal 4 3 4 4" xfId="7785" xr:uid="{00000000-0005-0000-0000-000065660000}"/>
    <cellStyle name="Normal 4 3 4 4 2" xfId="11357" xr:uid="{00000000-0005-0000-0000-000066660000}"/>
    <cellStyle name="Normal 4 3 4 4 2 2" xfId="14742" xr:uid="{00000000-0005-0000-0000-000067660000}"/>
    <cellStyle name="Normal 4 3 4 4 2 2 2" xfId="21526" xr:uid="{00000000-0005-0000-0000-000068660000}"/>
    <cellStyle name="Normal 4 3 4 4 2 2 2 2" xfId="36639" xr:uid="{00000000-0005-0000-0000-000069660000}"/>
    <cellStyle name="Normal 4 3 4 4 2 2 3" xfId="29871" xr:uid="{00000000-0005-0000-0000-00006A660000}"/>
    <cellStyle name="Normal 4 3 4 4 2 3" xfId="18142" xr:uid="{00000000-0005-0000-0000-00006B660000}"/>
    <cellStyle name="Normal 4 3 4 4 2 3 2" xfId="33255" xr:uid="{00000000-0005-0000-0000-00006C660000}"/>
    <cellStyle name="Normal 4 3 4 4 2 4" xfId="26487" xr:uid="{00000000-0005-0000-0000-00006D660000}"/>
    <cellStyle name="Normal 4 3 4 4 3" xfId="13029" xr:uid="{00000000-0005-0000-0000-00006E660000}"/>
    <cellStyle name="Normal 4 3 4 4 3 2" xfId="19813" xr:uid="{00000000-0005-0000-0000-00006F660000}"/>
    <cellStyle name="Normal 4 3 4 4 3 2 2" xfId="34926" xr:uid="{00000000-0005-0000-0000-000070660000}"/>
    <cellStyle name="Normal 4 3 4 4 3 3" xfId="28158" xr:uid="{00000000-0005-0000-0000-000071660000}"/>
    <cellStyle name="Normal 4 3 4 4 4" xfId="16415" xr:uid="{00000000-0005-0000-0000-000072660000}"/>
    <cellStyle name="Normal 4 3 4 4 4 2" xfId="31539" xr:uid="{00000000-0005-0000-0000-000073660000}"/>
    <cellStyle name="Normal 4 3 4 4 5" xfId="9621" xr:uid="{00000000-0005-0000-0000-000074660000}"/>
    <cellStyle name="Normal 4 3 4 4 5 2" xfId="24774" xr:uid="{00000000-0005-0000-0000-000075660000}"/>
    <cellStyle name="Normal 4 3 4 5" xfId="10524" xr:uid="{00000000-0005-0000-0000-000076660000}"/>
    <cellStyle name="Normal 4 3 4 5 2" xfId="13908" xr:uid="{00000000-0005-0000-0000-000077660000}"/>
    <cellStyle name="Normal 4 3 4 5 2 2" xfId="20692" xr:uid="{00000000-0005-0000-0000-000078660000}"/>
    <cellStyle name="Normal 4 3 4 5 2 2 2" xfId="35805" xr:uid="{00000000-0005-0000-0000-000079660000}"/>
    <cellStyle name="Normal 4 3 4 5 2 3" xfId="29037" xr:uid="{00000000-0005-0000-0000-00007A660000}"/>
    <cellStyle name="Normal 4 3 4 5 3" xfId="17308" xr:uid="{00000000-0005-0000-0000-00007B660000}"/>
    <cellStyle name="Normal 4 3 4 5 3 2" xfId="32421" xr:uid="{00000000-0005-0000-0000-00007C660000}"/>
    <cellStyle name="Normal 4 3 4 5 4" xfId="25653" xr:uid="{00000000-0005-0000-0000-00007D660000}"/>
    <cellStyle name="Normal 4 3 4 6" xfId="12193" xr:uid="{00000000-0005-0000-0000-00007E660000}"/>
    <cellStyle name="Normal 4 3 4 6 2" xfId="18976" xr:uid="{00000000-0005-0000-0000-00007F660000}"/>
    <cellStyle name="Normal 4 3 4 6 2 2" xfId="34089" xr:uid="{00000000-0005-0000-0000-000080660000}"/>
    <cellStyle name="Normal 4 3 4 6 3" xfId="27321" xr:uid="{00000000-0005-0000-0000-000081660000}"/>
    <cellStyle name="Normal 4 3 4 7" xfId="15581" xr:uid="{00000000-0005-0000-0000-000082660000}"/>
    <cellStyle name="Normal 4 3 4 7 2" xfId="30705" xr:uid="{00000000-0005-0000-0000-000083660000}"/>
    <cellStyle name="Normal 4 3 4 8" xfId="8782" xr:uid="{00000000-0005-0000-0000-000084660000}"/>
    <cellStyle name="Normal 4 3 4 8 2" xfId="23937" xr:uid="{00000000-0005-0000-0000-000085660000}"/>
    <cellStyle name="Normal 4 3 4 9" xfId="22384" xr:uid="{00000000-0005-0000-0000-000086660000}"/>
    <cellStyle name="Normal 4 3 5" xfId="2972" xr:uid="{00000000-0005-0000-0000-000087660000}"/>
    <cellStyle name="Normal 4 3 5 10" xfId="6356" xr:uid="{00000000-0005-0000-0000-000088660000}"/>
    <cellStyle name="Normal 4 3 5 11" xfId="5291" xr:uid="{00000000-0005-0000-0000-000089660000}"/>
    <cellStyle name="Normal 4 3 5 2" xfId="7419" xr:uid="{00000000-0005-0000-0000-00008A660000}"/>
    <cellStyle name="Normal 4 3 5 2 2" xfId="10141" xr:uid="{00000000-0005-0000-0000-00008B660000}"/>
    <cellStyle name="Normal 4 3 5 2 2 2" xfId="11878" xr:uid="{00000000-0005-0000-0000-00008C660000}"/>
    <cellStyle name="Normal 4 3 5 2 2 2 2" xfId="15263" xr:uid="{00000000-0005-0000-0000-00008D660000}"/>
    <cellStyle name="Normal 4 3 5 2 2 2 2 2" xfId="22047" xr:uid="{00000000-0005-0000-0000-00008E660000}"/>
    <cellStyle name="Normal 4 3 5 2 2 2 2 2 2" xfId="37160" xr:uid="{00000000-0005-0000-0000-00008F660000}"/>
    <cellStyle name="Normal 4 3 5 2 2 2 2 3" xfId="30392" xr:uid="{00000000-0005-0000-0000-000090660000}"/>
    <cellStyle name="Normal 4 3 5 2 2 2 3" xfId="18663" xr:uid="{00000000-0005-0000-0000-000091660000}"/>
    <cellStyle name="Normal 4 3 5 2 2 2 3 2" xfId="33776" xr:uid="{00000000-0005-0000-0000-000092660000}"/>
    <cellStyle name="Normal 4 3 5 2 2 2 4" xfId="27008" xr:uid="{00000000-0005-0000-0000-000093660000}"/>
    <cellStyle name="Normal 4 3 5 2 2 3" xfId="13550" xr:uid="{00000000-0005-0000-0000-000094660000}"/>
    <cellStyle name="Normal 4 3 5 2 2 3 2" xfId="20334" xr:uid="{00000000-0005-0000-0000-000095660000}"/>
    <cellStyle name="Normal 4 3 5 2 2 3 2 2" xfId="35447" xr:uid="{00000000-0005-0000-0000-000096660000}"/>
    <cellStyle name="Normal 4 3 5 2 2 3 3" xfId="28679" xr:uid="{00000000-0005-0000-0000-000097660000}"/>
    <cellStyle name="Normal 4 3 5 2 2 4" xfId="16937" xr:uid="{00000000-0005-0000-0000-000098660000}"/>
    <cellStyle name="Normal 4 3 5 2 2 4 2" xfId="32060" xr:uid="{00000000-0005-0000-0000-000099660000}"/>
    <cellStyle name="Normal 4 3 5 2 2 5" xfId="25295" xr:uid="{00000000-0005-0000-0000-00009A660000}"/>
    <cellStyle name="Normal 4 3 5 2 3" xfId="11044" xr:uid="{00000000-0005-0000-0000-00009B660000}"/>
    <cellStyle name="Normal 4 3 5 2 3 2" xfId="14429" xr:uid="{00000000-0005-0000-0000-00009C660000}"/>
    <cellStyle name="Normal 4 3 5 2 3 2 2" xfId="21213" xr:uid="{00000000-0005-0000-0000-00009D660000}"/>
    <cellStyle name="Normal 4 3 5 2 3 2 2 2" xfId="36326" xr:uid="{00000000-0005-0000-0000-00009E660000}"/>
    <cellStyle name="Normal 4 3 5 2 3 2 3" xfId="29558" xr:uid="{00000000-0005-0000-0000-00009F660000}"/>
    <cellStyle name="Normal 4 3 5 2 3 3" xfId="17829" xr:uid="{00000000-0005-0000-0000-0000A0660000}"/>
    <cellStyle name="Normal 4 3 5 2 3 3 2" xfId="32942" xr:uid="{00000000-0005-0000-0000-0000A1660000}"/>
    <cellStyle name="Normal 4 3 5 2 3 4" xfId="26174" xr:uid="{00000000-0005-0000-0000-0000A2660000}"/>
    <cellStyle name="Normal 4 3 5 2 4" xfId="12714" xr:uid="{00000000-0005-0000-0000-0000A3660000}"/>
    <cellStyle name="Normal 4 3 5 2 4 2" xfId="19497" xr:uid="{00000000-0005-0000-0000-0000A4660000}"/>
    <cellStyle name="Normal 4 3 5 2 4 2 2" xfId="34610" xr:uid="{00000000-0005-0000-0000-0000A5660000}"/>
    <cellStyle name="Normal 4 3 5 2 4 3" xfId="27842" xr:uid="{00000000-0005-0000-0000-0000A6660000}"/>
    <cellStyle name="Normal 4 3 5 2 5" xfId="16102" xr:uid="{00000000-0005-0000-0000-0000A7660000}"/>
    <cellStyle name="Normal 4 3 5 2 5 2" xfId="31226" xr:uid="{00000000-0005-0000-0000-0000A8660000}"/>
    <cellStyle name="Normal 4 3 5 2 6" xfId="9304" xr:uid="{00000000-0005-0000-0000-0000A9660000}"/>
    <cellStyle name="Normal 4 3 5 2 6 2" xfId="24458" xr:uid="{00000000-0005-0000-0000-0000AA660000}"/>
    <cellStyle name="Normal 4 3 5 2 7" xfId="22905" xr:uid="{00000000-0005-0000-0000-0000AB660000}"/>
    <cellStyle name="Normal 4 3 5 3" xfId="7786" xr:uid="{00000000-0005-0000-0000-0000AC660000}"/>
    <cellStyle name="Normal 4 3 5 3 2" xfId="11462" xr:uid="{00000000-0005-0000-0000-0000AD660000}"/>
    <cellStyle name="Normal 4 3 5 3 2 2" xfId="14847" xr:uid="{00000000-0005-0000-0000-0000AE660000}"/>
    <cellStyle name="Normal 4 3 5 3 2 2 2" xfId="21631" xr:uid="{00000000-0005-0000-0000-0000AF660000}"/>
    <cellStyle name="Normal 4 3 5 3 2 2 2 2" xfId="36744" xr:uid="{00000000-0005-0000-0000-0000B0660000}"/>
    <cellStyle name="Normal 4 3 5 3 2 2 3" xfId="29976" xr:uid="{00000000-0005-0000-0000-0000B1660000}"/>
    <cellStyle name="Normal 4 3 5 3 2 3" xfId="18247" xr:uid="{00000000-0005-0000-0000-0000B2660000}"/>
    <cellStyle name="Normal 4 3 5 3 2 3 2" xfId="33360" xr:uid="{00000000-0005-0000-0000-0000B3660000}"/>
    <cellStyle name="Normal 4 3 5 3 2 4" xfId="26592" xr:uid="{00000000-0005-0000-0000-0000B4660000}"/>
    <cellStyle name="Normal 4 3 5 3 3" xfId="13134" xr:uid="{00000000-0005-0000-0000-0000B5660000}"/>
    <cellStyle name="Normal 4 3 5 3 3 2" xfId="19918" xr:uid="{00000000-0005-0000-0000-0000B6660000}"/>
    <cellStyle name="Normal 4 3 5 3 3 2 2" xfId="35031" xr:uid="{00000000-0005-0000-0000-0000B7660000}"/>
    <cellStyle name="Normal 4 3 5 3 3 3" xfId="28263" xr:uid="{00000000-0005-0000-0000-0000B8660000}"/>
    <cellStyle name="Normal 4 3 5 3 4" xfId="16520" xr:uid="{00000000-0005-0000-0000-0000B9660000}"/>
    <cellStyle name="Normal 4 3 5 3 4 2" xfId="31644" xr:uid="{00000000-0005-0000-0000-0000BA660000}"/>
    <cellStyle name="Normal 4 3 5 3 5" xfId="9726" xr:uid="{00000000-0005-0000-0000-0000BB660000}"/>
    <cellStyle name="Normal 4 3 5 3 5 2" xfId="24879" xr:uid="{00000000-0005-0000-0000-0000BC660000}"/>
    <cellStyle name="Normal 4 3 5 4" xfId="10629" xr:uid="{00000000-0005-0000-0000-0000BD660000}"/>
    <cellStyle name="Normal 4 3 5 4 2" xfId="14013" xr:uid="{00000000-0005-0000-0000-0000BE660000}"/>
    <cellStyle name="Normal 4 3 5 4 2 2" xfId="20797" xr:uid="{00000000-0005-0000-0000-0000BF660000}"/>
    <cellStyle name="Normal 4 3 5 4 2 2 2" xfId="35910" xr:uid="{00000000-0005-0000-0000-0000C0660000}"/>
    <cellStyle name="Normal 4 3 5 4 2 3" xfId="29142" xr:uid="{00000000-0005-0000-0000-0000C1660000}"/>
    <cellStyle name="Normal 4 3 5 4 3" xfId="17413" xr:uid="{00000000-0005-0000-0000-0000C2660000}"/>
    <cellStyle name="Normal 4 3 5 4 3 2" xfId="32526" xr:uid="{00000000-0005-0000-0000-0000C3660000}"/>
    <cellStyle name="Normal 4 3 5 4 4" xfId="25758" xr:uid="{00000000-0005-0000-0000-0000C4660000}"/>
    <cellStyle name="Normal 4 3 5 5" xfId="12298" xr:uid="{00000000-0005-0000-0000-0000C5660000}"/>
    <cellStyle name="Normal 4 3 5 5 2" xfId="19081" xr:uid="{00000000-0005-0000-0000-0000C6660000}"/>
    <cellStyle name="Normal 4 3 5 5 2 2" xfId="34194" xr:uid="{00000000-0005-0000-0000-0000C7660000}"/>
    <cellStyle name="Normal 4 3 5 5 3" xfId="27426" xr:uid="{00000000-0005-0000-0000-0000C8660000}"/>
    <cellStyle name="Normal 4 3 5 6" xfId="15686" xr:uid="{00000000-0005-0000-0000-0000C9660000}"/>
    <cellStyle name="Normal 4 3 5 6 2" xfId="30810" xr:uid="{00000000-0005-0000-0000-0000CA660000}"/>
    <cellStyle name="Normal 4 3 5 7" xfId="8888" xr:uid="{00000000-0005-0000-0000-0000CB660000}"/>
    <cellStyle name="Normal 4 3 5 7 2" xfId="24042" xr:uid="{00000000-0005-0000-0000-0000CC660000}"/>
    <cellStyle name="Normal 4 3 5 8" xfId="22489" xr:uid="{00000000-0005-0000-0000-0000CD660000}"/>
    <cellStyle name="Normal 4 3 5 9" xfId="7003" xr:uid="{00000000-0005-0000-0000-0000CE660000}"/>
    <cellStyle name="Normal 4 3 6" xfId="2973" xr:uid="{00000000-0005-0000-0000-0000CF660000}"/>
    <cellStyle name="Normal 4 3 6 10" xfId="5292" xr:uid="{00000000-0005-0000-0000-0000D0660000}"/>
    <cellStyle name="Normal 4 3 6 2" xfId="7787" xr:uid="{00000000-0005-0000-0000-0000D1660000}"/>
    <cellStyle name="Normal 4 3 6 2 2" xfId="11670" xr:uid="{00000000-0005-0000-0000-0000D2660000}"/>
    <cellStyle name="Normal 4 3 6 2 2 2" xfId="15055" xr:uid="{00000000-0005-0000-0000-0000D3660000}"/>
    <cellStyle name="Normal 4 3 6 2 2 2 2" xfId="21839" xr:uid="{00000000-0005-0000-0000-0000D4660000}"/>
    <cellStyle name="Normal 4 3 6 2 2 2 2 2" xfId="36952" xr:uid="{00000000-0005-0000-0000-0000D5660000}"/>
    <cellStyle name="Normal 4 3 6 2 2 2 3" xfId="30184" xr:uid="{00000000-0005-0000-0000-0000D6660000}"/>
    <cellStyle name="Normal 4 3 6 2 2 3" xfId="18455" xr:uid="{00000000-0005-0000-0000-0000D7660000}"/>
    <cellStyle name="Normal 4 3 6 2 2 3 2" xfId="33568" xr:uid="{00000000-0005-0000-0000-0000D8660000}"/>
    <cellStyle name="Normal 4 3 6 2 2 4" xfId="26800" xr:uid="{00000000-0005-0000-0000-0000D9660000}"/>
    <cellStyle name="Normal 4 3 6 2 3" xfId="13342" xr:uid="{00000000-0005-0000-0000-0000DA660000}"/>
    <cellStyle name="Normal 4 3 6 2 3 2" xfId="20126" xr:uid="{00000000-0005-0000-0000-0000DB660000}"/>
    <cellStyle name="Normal 4 3 6 2 3 2 2" xfId="35239" xr:uid="{00000000-0005-0000-0000-0000DC660000}"/>
    <cellStyle name="Normal 4 3 6 2 3 3" xfId="28471" xr:uid="{00000000-0005-0000-0000-0000DD660000}"/>
    <cellStyle name="Normal 4 3 6 2 4" xfId="16729" xr:uid="{00000000-0005-0000-0000-0000DE660000}"/>
    <cellStyle name="Normal 4 3 6 2 4 2" xfId="31852" xr:uid="{00000000-0005-0000-0000-0000DF660000}"/>
    <cellStyle name="Normal 4 3 6 2 5" xfId="9934" xr:uid="{00000000-0005-0000-0000-0000E0660000}"/>
    <cellStyle name="Normal 4 3 6 2 5 2" xfId="25087" xr:uid="{00000000-0005-0000-0000-0000E1660000}"/>
    <cellStyle name="Normal 4 3 6 3" xfId="10837" xr:uid="{00000000-0005-0000-0000-0000E2660000}"/>
    <cellStyle name="Normal 4 3 6 3 2" xfId="14221" xr:uid="{00000000-0005-0000-0000-0000E3660000}"/>
    <cellStyle name="Normal 4 3 6 3 2 2" xfId="21005" xr:uid="{00000000-0005-0000-0000-0000E4660000}"/>
    <cellStyle name="Normal 4 3 6 3 2 2 2" xfId="36118" xr:uid="{00000000-0005-0000-0000-0000E5660000}"/>
    <cellStyle name="Normal 4 3 6 3 2 3" xfId="29350" xr:uid="{00000000-0005-0000-0000-0000E6660000}"/>
    <cellStyle name="Normal 4 3 6 3 3" xfId="17621" xr:uid="{00000000-0005-0000-0000-0000E7660000}"/>
    <cellStyle name="Normal 4 3 6 3 3 2" xfId="32734" xr:uid="{00000000-0005-0000-0000-0000E8660000}"/>
    <cellStyle name="Normal 4 3 6 3 4" xfId="25966" xr:uid="{00000000-0005-0000-0000-0000E9660000}"/>
    <cellStyle name="Normal 4 3 6 4" xfId="12506" xr:uid="{00000000-0005-0000-0000-0000EA660000}"/>
    <cellStyle name="Normal 4 3 6 4 2" xfId="19289" xr:uid="{00000000-0005-0000-0000-0000EB660000}"/>
    <cellStyle name="Normal 4 3 6 4 2 2" xfId="34402" xr:uid="{00000000-0005-0000-0000-0000EC660000}"/>
    <cellStyle name="Normal 4 3 6 4 3" xfId="27634" xr:uid="{00000000-0005-0000-0000-0000ED660000}"/>
    <cellStyle name="Normal 4 3 6 5" xfId="15894" xr:uid="{00000000-0005-0000-0000-0000EE660000}"/>
    <cellStyle name="Normal 4 3 6 5 2" xfId="31018" xr:uid="{00000000-0005-0000-0000-0000EF660000}"/>
    <cellStyle name="Normal 4 3 6 6" xfId="9096" xr:uid="{00000000-0005-0000-0000-0000F0660000}"/>
    <cellStyle name="Normal 4 3 6 6 2" xfId="24250" xr:uid="{00000000-0005-0000-0000-0000F1660000}"/>
    <cellStyle name="Normal 4 3 6 7" xfId="22697" xr:uid="{00000000-0005-0000-0000-0000F2660000}"/>
    <cellStyle name="Normal 4 3 6 8" xfId="7213" xr:uid="{00000000-0005-0000-0000-0000F3660000}"/>
    <cellStyle name="Normal 4 3 6 9" xfId="6357" xr:uid="{00000000-0005-0000-0000-0000F4660000}"/>
    <cellStyle name="Normal 4 3 7" xfId="2974" xr:uid="{00000000-0005-0000-0000-0000F5660000}"/>
    <cellStyle name="Normal 4 3 7 2" xfId="7788" xr:uid="{00000000-0005-0000-0000-0000F6660000}"/>
    <cellStyle name="Normal 4 3 7 2 2" xfId="13805" xr:uid="{00000000-0005-0000-0000-0000F7660000}"/>
    <cellStyle name="Normal 4 3 7 2 2 2" xfId="20589" xr:uid="{00000000-0005-0000-0000-0000F8660000}"/>
    <cellStyle name="Normal 4 3 7 2 2 2 2" xfId="35702" xr:uid="{00000000-0005-0000-0000-0000F9660000}"/>
    <cellStyle name="Normal 4 3 7 2 2 3" xfId="28934" xr:uid="{00000000-0005-0000-0000-0000FA660000}"/>
    <cellStyle name="Normal 4 3 7 2 3" xfId="17205" xr:uid="{00000000-0005-0000-0000-0000FB660000}"/>
    <cellStyle name="Normal 4 3 7 2 3 2" xfId="32318" xr:uid="{00000000-0005-0000-0000-0000FC660000}"/>
    <cellStyle name="Normal 4 3 7 2 4" xfId="10418" xr:uid="{00000000-0005-0000-0000-0000FD660000}"/>
    <cellStyle name="Normal 4 3 7 2 4 2" xfId="25550" xr:uid="{00000000-0005-0000-0000-0000FE660000}"/>
    <cellStyle name="Normal 4 3 7 3" xfId="12926" xr:uid="{00000000-0005-0000-0000-0000FF660000}"/>
    <cellStyle name="Normal 4 3 7 3 2" xfId="19710" xr:uid="{00000000-0005-0000-0000-000000670000}"/>
    <cellStyle name="Normal 4 3 7 3 2 2" xfId="34823" xr:uid="{00000000-0005-0000-0000-000001670000}"/>
    <cellStyle name="Normal 4 3 7 3 3" xfId="28055" xr:uid="{00000000-0005-0000-0000-000002670000}"/>
    <cellStyle name="Normal 4 3 7 4" xfId="16312" xr:uid="{00000000-0005-0000-0000-000003670000}"/>
    <cellStyle name="Normal 4 3 7 4 2" xfId="31436" xr:uid="{00000000-0005-0000-0000-000004670000}"/>
    <cellStyle name="Normal 4 3 7 5" xfId="9518" xr:uid="{00000000-0005-0000-0000-000005670000}"/>
    <cellStyle name="Normal 4 3 7 5 2" xfId="24671" xr:uid="{00000000-0005-0000-0000-000006670000}"/>
    <cellStyle name="Normal 4 3 7 6" xfId="22281" xr:uid="{00000000-0005-0000-0000-000007670000}"/>
    <cellStyle name="Normal 4 3 7 7" xfId="6795" xr:uid="{00000000-0005-0000-0000-000008670000}"/>
    <cellStyle name="Normal 4 3 7 8" xfId="6358" xr:uid="{00000000-0005-0000-0000-000009670000}"/>
    <cellStyle name="Normal 4 3 7 9" xfId="5293" xr:uid="{00000000-0005-0000-0000-00000A670000}"/>
    <cellStyle name="Normal 4 3 8" xfId="2975" xr:uid="{00000000-0005-0000-0000-00000B670000}"/>
    <cellStyle name="Normal 4 3 8 2" xfId="13788" xr:uid="{00000000-0005-0000-0000-00000C670000}"/>
    <cellStyle name="Normal 4 3 8 2 2" xfId="20572" xr:uid="{00000000-0005-0000-0000-00000D670000}"/>
    <cellStyle name="Normal 4 3 8 2 2 2" xfId="35685" xr:uid="{00000000-0005-0000-0000-00000E670000}"/>
    <cellStyle name="Normal 4 3 8 2 3" xfId="28917" xr:uid="{00000000-0005-0000-0000-00000F670000}"/>
    <cellStyle name="Normal 4 3 8 3" xfId="17190" xr:uid="{00000000-0005-0000-0000-000010670000}"/>
    <cellStyle name="Normal 4 3 8 3 2" xfId="32303" xr:uid="{00000000-0005-0000-0000-000011670000}"/>
    <cellStyle name="Normal 4 3 8 4" xfId="10401" xr:uid="{00000000-0005-0000-0000-000012670000}"/>
    <cellStyle name="Normal 4 3 8 4 2" xfId="25533" xr:uid="{00000000-0005-0000-0000-000013670000}"/>
    <cellStyle name="Normal 4 3 8 5" xfId="6359" xr:uid="{00000000-0005-0000-0000-000014670000}"/>
    <cellStyle name="Normal 4 3 8 6" xfId="5294" xr:uid="{00000000-0005-0000-0000-000015670000}"/>
    <cellStyle name="Normal 4 3 9" xfId="2968" xr:uid="{00000000-0005-0000-0000-000016670000}"/>
    <cellStyle name="Normal 4 3 9 2" xfId="14644" xr:uid="{00000000-0005-0000-0000-000017670000}"/>
    <cellStyle name="Normal 4 3 9 2 2" xfId="21428" xr:uid="{00000000-0005-0000-0000-000018670000}"/>
    <cellStyle name="Normal 4 3 9 2 2 2" xfId="36541" xr:uid="{00000000-0005-0000-0000-000019670000}"/>
    <cellStyle name="Normal 4 3 9 2 3" xfId="29773" xr:uid="{00000000-0005-0000-0000-00001A670000}"/>
    <cellStyle name="Normal 4 3 9 3" xfId="18044" xr:uid="{00000000-0005-0000-0000-00001B670000}"/>
    <cellStyle name="Normal 4 3 9 3 2" xfId="33157" xr:uid="{00000000-0005-0000-0000-00001C670000}"/>
    <cellStyle name="Normal 4 3 9 4" xfId="11259" xr:uid="{00000000-0005-0000-0000-00001D670000}"/>
    <cellStyle name="Normal 4 3 9 4 2" xfId="26389" xr:uid="{00000000-0005-0000-0000-00001E670000}"/>
    <cellStyle name="Normal 4 3 9 5" xfId="23257" xr:uid="{00000000-0005-0000-0000-00001F670000}"/>
    <cellStyle name="Normal 4 3 9 6" xfId="8063" xr:uid="{00000000-0005-0000-0000-000020670000}"/>
    <cellStyle name="Normal 4 30" xfId="2976" xr:uid="{00000000-0005-0000-0000-000021670000}"/>
    <cellStyle name="Normal 4 30 2" xfId="6360" xr:uid="{00000000-0005-0000-0000-000022670000}"/>
    <cellStyle name="Normal 4 30 3" xfId="5295" xr:uid="{00000000-0005-0000-0000-000023670000}"/>
    <cellStyle name="Normal 4 31" xfId="2977" xr:uid="{00000000-0005-0000-0000-000024670000}"/>
    <cellStyle name="Normal 4 31 2" xfId="6361" xr:uid="{00000000-0005-0000-0000-000025670000}"/>
    <cellStyle name="Normal 4 31 3" xfId="5296" xr:uid="{00000000-0005-0000-0000-000026670000}"/>
    <cellStyle name="Normal 4 32" xfId="3550" xr:uid="{00000000-0005-0000-0000-000027670000}"/>
    <cellStyle name="Normal 4 32 2" xfId="23255" xr:uid="{00000000-0005-0000-0000-000028670000}"/>
    <cellStyle name="Normal 4 32 3" xfId="38517" xr:uid="{00000000-0005-0000-0000-000029670000}"/>
    <cellStyle name="Normal 4 32 4" xfId="8061" xr:uid="{00000000-0005-0000-0000-00002A670000}"/>
    <cellStyle name="Normal 4 32 5" xfId="6714" xr:uid="{00000000-0005-0000-0000-00002B670000}"/>
    <cellStyle name="Normal 4 32 6" xfId="4632" xr:uid="{00000000-0005-0000-0000-00002C670000}"/>
    <cellStyle name="Normal 4 33" xfId="3567" xr:uid="{00000000-0005-0000-0000-00002D670000}"/>
    <cellStyle name="Normal 4 33 2" xfId="7637" xr:uid="{00000000-0005-0000-0000-00002E670000}"/>
    <cellStyle name="Normal 4 34" xfId="3558" xr:uid="{00000000-0005-0000-0000-00002F670000}"/>
    <cellStyle name="Normal 4 34 2" xfId="23824" xr:uid="{00000000-0005-0000-0000-000030670000}"/>
    <cellStyle name="Normal 4 34 3" xfId="8667" xr:uid="{00000000-0005-0000-0000-000031670000}"/>
    <cellStyle name="Normal 4 35" xfId="2831" xr:uid="{00000000-0005-0000-0000-000032670000}"/>
    <cellStyle name="Normal 4 35 2" xfId="6718" xr:uid="{00000000-0005-0000-0000-000033670000}"/>
    <cellStyle name="Normal 4 36" xfId="5708" xr:uid="{00000000-0005-0000-0000-000034670000}"/>
    <cellStyle name="Normal 4 37" xfId="5672" xr:uid="{00000000-0005-0000-0000-000035670000}"/>
    <cellStyle name="Normal 4 4" xfId="709" xr:uid="{00000000-0005-0000-0000-000036670000}"/>
    <cellStyle name="Normal 4 4 10" xfId="7789" xr:uid="{00000000-0005-0000-0000-000037670000}"/>
    <cellStyle name="Normal 4 4 10 2" xfId="15494" xr:uid="{00000000-0005-0000-0000-000038670000}"/>
    <cellStyle name="Normal 4 4 10 2 2" xfId="30616" xr:uid="{00000000-0005-0000-0000-000039670000}"/>
    <cellStyle name="Normal 4 4 11" xfId="8693" xr:uid="{00000000-0005-0000-0000-00003A670000}"/>
    <cellStyle name="Normal 4 4 11 2" xfId="23848" xr:uid="{00000000-0005-0000-0000-00003B670000}"/>
    <cellStyle name="Normal 4 4 12" xfId="22264" xr:uid="{00000000-0005-0000-0000-00003C670000}"/>
    <cellStyle name="Normal 4 4 13" xfId="6769" xr:uid="{00000000-0005-0000-0000-00003D670000}"/>
    <cellStyle name="Normal 4 4 14" xfId="6362" xr:uid="{00000000-0005-0000-0000-00003E670000}"/>
    <cellStyle name="Normal 4 4 15" xfId="5297" xr:uid="{00000000-0005-0000-0000-00003F670000}"/>
    <cellStyle name="Normal 4 4 2" xfId="1079" xr:uid="{00000000-0005-0000-0000-000040670000}"/>
    <cellStyle name="Normal 4 4 2 10" xfId="22343" xr:uid="{00000000-0005-0000-0000-000041670000}"/>
    <cellStyle name="Normal 4 4 2 11" xfId="6854" xr:uid="{00000000-0005-0000-0000-000042670000}"/>
    <cellStyle name="Normal 4 4 2 12" xfId="6363" xr:uid="{00000000-0005-0000-0000-000043670000}"/>
    <cellStyle name="Normal 4 4 2 13" xfId="5298" xr:uid="{00000000-0005-0000-0000-000044670000}"/>
    <cellStyle name="Normal 4 4 2 2" xfId="2979" xr:uid="{00000000-0005-0000-0000-000045670000}"/>
    <cellStyle name="Normal 4 4 2 2 10" xfId="6957" xr:uid="{00000000-0005-0000-0000-000046670000}"/>
    <cellStyle name="Normal 4 4 2 2 2" xfId="7167" xr:uid="{00000000-0005-0000-0000-000047670000}"/>
    <cellStyle name="Normal 4 4 2 2 2 2" xfId="7584" xr:uid="{00000000-0005-0000-0000-000048670000}"/>
    <cellStyle name="Normal 4 4 2 2 2 2 2" xfId="10306" xr:uid="{00000000-0005-0000-0000-000049670000}"/>
    <cellStyle name="Normal 4 4 2 2 2 2 2 2" xfId="12043" xr:uid="{00000000-0005-0000-0000-00004A670000}"/>
    <cellStyle name="Normal 4 4 2 2 2 2 2 2 2" xfId="15428" xr:uid="{00000000-0005-0000-0000-00004B670000}"/>
    <cellStyle name="Normal 4 4 2 2 2 2 2 2 2 2" xfId="22212" xr:uid="{00000000-0005-0000-0000-00004C670000}"/>
    <cellStyle name="Normal 4 4 2 2 2 2 2 2 2 2 2" xfId="37325" xr:uid="{00000000-0005-0000-0000-00004D670000}"/>
    <cellStyle name="Normal 4 4 2 2 2 2 2 2 2 3" xfId="30557" xr:uid="{00000000-0005-0000-0000-00004E670000}"/>
    <cellStyle name="Normal 4 4 2 2 2 2 2 2 3" xfId="18828" xr:uid="{00000000-0005-0000-0000-00004F670000}"/>
    <cellStyle name="Normal 4 4 2 2 2 2 2 2 3 2" xfId="33941" xr:uid="{00000000-0005-0000-0000-000050670000}"/>
    <cellStyle name="Normal 4 4 2 2 2 2 2 2 4" xfId="27173" xr:uid="{00000000-0005-0000-0000-000051670000}"/>
    <cellStyle name="Normal 4 4 2 2 2 2 2 3" xfId="13715" xr:uid="{00000000-0005-0000-0000-000052670000}"/>
    <cellStyle name="Normal 4 4 2 2 2 2 2 3 2" xfId="20499" xr:uid="{00000000-0005-0000-0000-000053670000}"/>
    <cellStyle name="Normal 4 4 2 2 2 2 2 3 2 2" xfId="35612" xr:uid="{00000000-0005-0000-0000-000054670000}"/>
    <cellStyle name="Normal 4 4 2 2 2 2 2 3 3" xfId="28844" xr:uid="{00000000-0005-0000-0000-000055670000}"/>
    <cellStyle name="Normal 4 4 2 2 2 2 2 4" xfId="17102" xr:uid="{00000000-0005-0000-0000-000056670000}"/>
    <cellStyle name="Normal 4 4 2 2 2 2 2 4 2" xfId="32225" xr:uid="{00000000-0005-0000-0000-000057670000}"/>
    <cellStyle name="Normal 4 4 2 2 2 2 2 5" xfId="25460" xr:uid="{00000000-0005-0000-0000-000058670000}"/>
    <cellStyle name="Normal 4 4 2 2 2 2 3" xfId="11209" xr:uid="{00000000-0005-0000-0000-000059670000}"/>
    <cellStyle name="Normal 4 4 2 2 2 2 3 2" xfId="14594" xr:uid="{00000000-0005-0000-0000-00005A670000}"/>
    <cellStyle name="Normal 4 4 2 2 2 2 3 2 2" xfId="21378" xr:uid="{00000000-0005-0000-0000-00005B670000}"/>
    <cellStyle name="Normal 4 4 2 2 2 2 3 2 2 2" xfId="36491" xr:uid="{00000000-0005-0000-0000-00005C670000}"/>
    <cellStyle name="Normal 4 4 2 2 2 2 3 2 3" xfId="29723" xr:uid="{00000000-0005-0000-0000-00005D670000}"/>
    <cellStyle name="Normal 4 4 2 2 2 2 3 3" xfId="17994" xr:uid="{00000000-0005-0000-0000-00005E670000}"/>
    <cellStyle name="Normal 4 4 2 2 2 2 3 3 2" xfId="33107" xr:uid="{00000000-0005-0000-0000-00005F670000}"/>
    <cellStyle name="Normal 4 4 2 2 2 2 3 4" xfId="26339" xr:uid="{00000000-0005-0000-0000-000060670000}"/>
    <cellStyle name="Normal 4 4 2 2 2 2 4" xfId="12879" xr:uid="{00000000-0005-0000-0000-000061670000}"/>
    <cellStyle name="Normal 4 4 2 2 2 2 4 2" xfId="19662" xr:uid="{00000000-0005-0000-0000-000062670000}"/>
    <cellStyle name="Normal 4 4 2 2 2 2 4 2 2" xfId="34775" xr:uid="{00000000-0005-0000-0000-000063670000}"/>
    <cellStyle name="Normal 4 4 2 2 2 2 4 3" xfId="28007" xr:uid="{00000000-0005-0000-0000-000064670000}"/>
    <cellStyle name="Normal 4 4 2 2 2 2 5" xfId="16267" xr:uid="{00000000-0005-0000-0000-000065670000}"/>
    <cellStyle name="Normal 4 4 2 2 2 2 5 2" xfId="31391" xr:uid="{00000000-0005-0000-0000-000066670000}"/>
    <cellStyle name="Normal 4 4 2 2 2 2 6" xfId="9469" xr:uid="{00000000-0005-0000-0000-000067670000}"/>
    <cellStyle name="Normal 4 4 2 2 2 2 6 2" xfId="24623" xr:uid="{00000000-0005-0000-0000-000068670000}"/>
    <cellStyle name="Normal 4 4 2 2 2 2 7" xfId="23070" xr:uid="{00000000-0005-0000-0000-000069670000}"/>
    <cellStyle name="Normal 4 4 2 2 2 3" xfId="9891" xr:uid="{00000000-0005-0000-0000-00006A670000}"/>
    <cellStyle name="Normal 4 4 2 2 2 3 2" xfId="11627" xr:uid="{00000000-0005-0000-0000-00006B670000}"/>
    <cellStyle name="Normal 4 4 2 2 2 3 2 2" xfId="15012" xr:uid="{00000000-0005-0000-0000-00006C670000}"/>
    <cellStyle name="Normal 4 4 2 2 2 3 2 2 2" xfId="21796" xr:uid="{00000000-0005-0000-0000-00006D670000}"/>
    <cellStyle name="Normal 4 4 2 2 2 3 2 2 2 2" xfId="36909" xr:uid="{00000000-0005-0000-0000-00006E670000}"/>
    <cellStyle name="Normal 4 4 2 2 2 3 2 2 3" xfId="30141" xr:uid="{00000000-0005-0000-0000-00006F670000}"/>
    <cellStyle name="Normal 4 4 2 2 2 3 2 3" xfId="18412" xr:uid="{00000000-0005-0000-0000-000070670000}"/>
    <cellStyle name="Normal 4 4 2 2 2 3 2 3 2" xfId="33525" xr:uid="{00000000-0005-0000-0000-000071670000}"/>
    <cellStyle name="Normal 4 4 2 2 2 3 2 4" xfId="26757" xr:uid="{00000000-0005-0000-0000-000072670000}"/>
    <cellStyle name="Normal 4 4 2 2 2 3 3" xfId="13299" xr:uid="{00000000-0005-0000-0000-000073670000}"/>
    <cellStyle name="Normal 4 4 2 2 2 3 3 2" xfId="20083" xr:uid="{00000000-0005-0000-0000-000074670000}"/>
    <cellStyle name="Normal 4 4 2 2 2 3 3 2 2" xfId="35196" xr:uid="{00000000-0005-0000-0000-000075670000}"/>
    <cellStyle name="Normal 4 4 2 2 2 3 3 3" xfId="28428" xr:uid="{00000000-0005-0000-0000-000076670000}"/>
    <cellStyle name="Normal 4 4 2 2 2 3 4" xfId="16685" xr:uid="{00000000-0005-0000-0000-000077670000}"/>
    <cellStyle name="Normal 4 4 2 2 2 3 4 2" xfId="31809" xr:uid="{00000000-0005-0000-0000-000078670000}"/>
    <cellStyle name="Normal 4 4 2 2 2 3 5" xfId="25044" xr:uid="{00000000-0005-0000-0000-000079670000}"/>
    <cellStyle name="Normal 4 4 2 2 2 4" xfId="10794" xr:uid="{00000000-0005-0000-0000-00007A670000}"/>
    <cellStyle name="Normal 4 4 2 2 2 4 2" xfId="14178" xr:uid="{00000000-0005-0000-0000-00007B670000}"/>
    <cellStyle name="Normal 4 4 2 2 2 4 2 2" xfId="20962" xr:uid="{00000000-0005-0000-0000-00007C670000}"/>
    <cellStyle name="Normal 4 4 2 2 2 4 2 2 2" xfId="36075" xr:uid="{00000000-0005-0000-0000-00007D670000}"/>
    <cellStyle name="Normal 4 4 2 2 2 4 2 3" xfId="29307" xr:uid="{00000000-0005-0000-0000-00007E670000}"/>
    <cellStyle name="Normal 4 4 2 2 2 4 3" xfId="17578" xr:uid="{00000000-0005-0000-0000-00007F670000}"/>
    <cellStyle name="Normal 4 4 2 2 2 4 3 2" xfId="32691" xr:uid="{00000000-0005-0000-0000-000080670000}"/>
    <cellStyle name="Normal 4 4 2 2 2 4 4" xfId="25923" xr:uid="{00000000-0005-0000-0000-000081670000}"/>
    <cellStyle name="Normal 4 4 2 2 2 5" xfId="12463" xr:uid="{00000000-0005-0000-0000-000082670000}"/>
    <cellStyle name="Normal 4 4 2 2 2 5 2" xfId="19246" xr:uid="{00000000-0005-0000-0000-000083670000}"/>
    <cellStyle name="Normal 4 4 2 2 2 5 2 2" xfId="34359" xr:uid="{00000000-0005-0000-0000-000084670000}"/>
    <cellStyle name="Normal 4 4 2 2 2 5 3" xfId="27591" xr:uid="{00000000-0005-0000-0000-000085670000}"/>
    <cellStyle name="Normal 4 4 2 2 2 6" xfId="15851" xr:uid="{00000000-0005-0000-0000-000086670000}"/>
    <cellStyle name="Normal 4 4 2 2 2 6 2" xfId="30975" xr:uid="{00000000-0005-0000-0000-000087670000}"/>
    <cellStyle name="Normal 4 4 2 2 2 7" xfId="9053" xr:uid="{00000000-0005-0000-0000-000088670000}"/>
    <cellStyle name="Normal 4 4 2 2 2 7 2" xfId="24207" xr:uid="{00000000-0005-0000-0000-000089670000}"/>
    <cellStyle name="Normal 4 4 2 2 2 8" xfId="22654" xr:uid="{00000000-0005-0000-0000-00008A670000}"/>
    <cellStyle name="Normal 4 4 2 2 3" xfId="7376" xr:uid="{00000000-0005-0000-0000-00008B670000}"/>
    <cellStyle name="Normal 4 4 2 2 3 2" xfId="10098" xr:uid="{00000000-0005-0000-0000-00008C670000}"/>
    <cellStyle name="Normal 4 4 2 2 3 2 2" xfId="11835" xr:uid="{00000000-0005-0000-0000-00008D670000}"/>
    <cellStyle name="Normal 4 4 2 2 3 2 2 2" xfId="15220" xr:uid="{00000000-0005-0000-0000-00008E670000}"/>
    <cellStyle name="Normal 4 4 2 2 3 2 2 2 2" xfId="22004" xr:uid="{00000000-0005-0000-0000-00008F670000}"/>
    <cellStyle name="Normal 4 4 2 2 3 2 2 2 2 2" xfId="37117" xr:uid="{00000000-0005-0000-0000-000090670000}"/>
    <cellStyle name="Normal 4 4 2 2 3 2 2 2 3" xfId="30349" xr:uid="{00000000-0005-0000-0000-000091670000}"/>
    <cellStyle name="Normal 4 4 2 2 3 2 2 3" xfId="18620" xr:uid="{00000000-0005-0000-0000-000092670000}"/>
    <cellStyle name="Normal 4 4 2 2 3 2 2 3 2" xfId="33733" xr:uid="{00000000-0005-0000-0000-000093670000}"/>
    <cellStyle name="Normal 4 4 2 2 3 2 2 4" xfId="26965" xr:uid="{00000000-0005-0000-0000-000094670000}"/>
    <cellStyle name="Normal 4 4 2 2 3 2 3" xfId="13507" xr:uid="{00000000-0005-0000-0000-000095670000}"/>
    <cellStyle name="Normal 4 4 2 2 3 2 3 2" xfId="20291" xr:uid="{00000000-0005-0000-0000-000096670000}"/>
    <cellStyle name="Normal 4 4 2 2 3 2 3 2 2" xfId="35404" xr:uid="{00000000-0005-0000-0000-000097670000}"/>
    <cellStyle name="Normal 4 4 2 2 3 2 3 3" xfId="28636" xr:uid="{00000000-0005-0000-0000-000098670000}"/>
    <cellStyle name="Normal 4 4 2 2 3 2 4" xfId="16894" xr:uid="{00000000-0005-0000-0000-000099670000}"/>
    <cellStyle name="Normal 4 4 2 2 3 2 4 2" xfId="32017" xr:uid="{00000000-0005-0000-0000-00009A670000}"/>
    <cellStyle name="Normal 4 4 2 2 3 2 5" xfId="25252" xr:uid="{00000000-0005-0000-0000-00009B670000}"/>
    <cellStyle name="Normal 4 4 2 2 3 3" xfId="11001" xr:uid="{00000000-0005-0000-0000-00009C670000}"/>
    <cellStyle name="Normal 4 4 2 2 3 3 2" xfId="14386" xr:uid="{00000000-0005-0000-0000-00009D670000}"/>
    <cellStyle name="Normal 4 4 2 2 3 3 2 2" xfId="21170" xr:uid="{00000000-0005-0000-0000-00009E670000}"/>
    <cellStyle name="Normal 4 4 2 2 3 3 2 2 2" xfId="36283" xr:uid="{00000000-0005-0000-0000-00009F670000}"/>
    <cellStyle name="Normal 4 4 2 2 3 3 2 3" xfId="29515" xr:uid="{00000000-0005-0000-0000-0000A0670000}"/>
    <cellStyle name="Normal 4 4 2 2 3 3 3" xfId="17786" xr:uid="{00000000-0005-0000-0000-0000A1670000}"/>
    <cellStyle name="Normal 4 4 2 2 3 3 3 2" xfId="32899" xr:uid="{00000000-0005-0000-0000-0000A2670000}"/>
    <cellStyle name="Normal 4 4 2 2 3 3 4" xfId="26131" xr:uid="{00000000-0005-0000-0000-0000A3670000}"/>
    <cellStyle name="Normal 4 4 2 2 3 4" xfId="12671" xr:uid="{00000000-0005-0000-0000-0000A4670000}"/>
    <cellStyle name="Normal 4 4 2 2 3 4 2" xfId="19454" xr:uid="{00000000-0005-0000-0000-0000A5670000}"/>
    <cellStyle name="Normal 4 4 2 2 3 4 2 2" xfId="34567" xr:uid="{00000000-0005-0000-0000-0000A6670000}"/>
    <cellStyle name="Normal 4 4 2 2 3 4 3" xfId="27799" xr:uid="{00000000-0005-0000-0000-0000A7670000}"/>
    <cellStyle name="Normal 4 4 2 2 3 5" xfId="16059" xr:uid="{00000000-0005-0000-0000-0000A8670000}"/>
    <cellStyle name="Normal 4 4 2 2 3 5 2" xfId="31183" xr:uid="{00000000-0005-0000-0000-0000A9670000}"/>
    <cellStyle name="Normal 4 4 2 2 3 6" xfId="9261" xr:uid="{00000000-0005-0000-0000-0000AA670000}"/>
    <cellStyle name="Normal 4 4 2 2 3 6 2" xfId="24415" xr:uid="{00000000-0005-0000-0000-0000AB670000}"/>
    <cellStyle name="Normal 4 4 2 2 3 7" xfId="22862" xr:uid="{00000000-0005-0000-0000-0000AC670000}"/>
    <cellStyle name="Normal 4 4 2 2 4" xfId="8285" xr:uid="{00000000-0005-0000-0000-0000AD670000}"/>
    <cellStyle name="Normal 4 4 2 2 4 2" xfId="11419" xr:uid="{00000000-0005-0000-0000-0000AE670000}"/>
    <cellStyle name="Normal 4 4 2 2 4 2 2" xfId="14804" xr:uid="{00000000-0005-0000-0000-0000AF670000}"/>
    <cellStyle name="Normal 4 4 2 2 4 2 2 2" xfId="21588" xr:uid="{00000000-0005-0000-0000-0000B0670000}"/>
    <cellStyle name="Normal 4 4 2 2 4 2 2 2 2" xfId="36701" xr:uid="{00000000-0005-0000-0000-0000B1670000}"/>
    <cellStyle name="Normal 4 4 2 2 4 2 2 3" xfId="29933" xr:uid="{00000000-0005-0000-0000-0000B2670000}"/>
    <cellStyle name="Normal 4 4 2 2 4 2 3" xfId="18204" xr:uid="{00000000-0005-0000-0000-0000B3670000}"/>
    <cellStyle name="Normal 4 4 2 2 4 2 3 2" xfId="33317" xr:uid="{00000000-0005-0000-0000-0000B4670000}"/>
    <cellStyle name="Normal 4 4 2 2 4 2 4" xfId="26549" xr:uid="{00000000-0005-0000-0000-0000B5670000}"/>
    <cellStyle name="Normal 4 4 2 2 4 3" xfId="13091" xr:uid="{00000000-0005-0000-0000-0000B6670000}"/>
    <cellStyle name="Normal 4 4 2 2 4 3 2" xfId="19875" xr:uid="{00000000-0005-0000-0000-0000B7670000}"/>
    <cellStyle name="Normal 4 4 2 2 4 3 2 2" xfId="34988" xr:uid="{00000000-0005-0000-0000-0000B8670000}"/>
    <cellStyle name="Normal 4 4 2 2 4 3 3" xfId="28220" xr:uid="{00000000-0005-0000-0000-0000B9670000}"/>
    <cellStyle name="Normal 4 4 2 2 4 4" xfId="16477" xr:uid="{00000000-0005-0000-0000-0000BA670000}"/>
    <cellStyle name="Normal 4 4 2 2 4 4 2" xfId="31601" xr:uid="{00000000-0005-0000-0000-0000BB670000}"/>
    <cellStyle name="Normal 4 4 2 2 4 5" xfId="9683" xr:uid="{00000000-0005-0000-0000-0000BC670000}"/>
    <cellStyle name="Normal 4 4 2 2 4 5 2" xfId="24836" xr:uid="{00000000-0005-0000-0000-0000BD670000}"/>
    <cellStyle name="Normal 4 4 2 2 4 6" xfId="23493" xr:uid="{00000000-0005-0000-0000-0000BE670000}"/>
    <cellStyle name="Normal 4 4 2 2 5" xfId="10586" xr:uid="{00000000-0005-0000-0000-0000BF670000}"/>
    <cellStyle name="Normal 4 4 2 2 5 2" xfId="13970" xr:uid="{00000000-0005-0000-0000-0000C0670000}"/>
    <cellStyle name="Normal 4 4 2 2 5 2 2" xfId="20754" xr:uid="{00000000-0005-0000-0000-0000C1670000}"/>
    <cellStyle name="Normal 4 4 2 2 5 2 2 2" xfId="35867" xr:uid="{00000000-0005-0000-0000-0000C2670000}"/>
    <cellStyle name="Normal 4 4 2 2 5 2 3" xfId="29099" xr:uid="{00000000-0005-0000-0000-0000C3670000}"/>
    <cellStyle name="Normal 4 4 2 2 5 3" xfId="17370" xr:uid="{00000000-0005-0000-0000-0000C4670000}"/>
    <cellStyle name="Normal 4 4 2 2 5 3 2" xfId="32483" xr:uid="{00000000-0005-0000-0000-0000C5670000}"/>
    <cellStyle name="Normal 4 4 2 2 5 4" xfId="25715" xr:uid="{00000000-0005-0000-0000-0000C6670000}"/>
    <cellStyle name="Normal 4 4 2 2 6" xfId="12255" xr:uid="{00000000-0005-0000-0000-0000C7670000}"/>
    <cellStyle name="Normal 4 4 2 2 6 2" xfId="19038" xr:uid="{00000000-0005-0000-0000-0000C8670000}"/>
    <cellStyle name="Normal 4 4 2 2 6 2 2" xfId="34151" xr:uid="{00000000-0005-0000-0000-0000C9670000}"/>
    <cellStyle name="Normal 4 4 2 2 6 3" xfId="27383" xr:uid="{00000000-0005-0000-0000-0000CA670000}"/>
    <cellStyle name="Normal 4 4 2 2 7" xfId="15643" xr:uid="{00000000-0005-0000-0000-0000CB670000}"/>
    <cellStyle name="Normal 4 4 2 2 7 2" xfId="30767" xr:uid="{00000000-0005-0000-0000-0000CC670000}"/>
    <cellStyle name="Normal 4 4 2 2 8" xfId="8844" xr:uid="{00000000-0005-0000-0000-0000CD670000}"/>
    <cellStyle name="Normal 4 4 2 2 8 2" xfId="23999" xr:uid="{00000000-0005-0000-0000-0000CE670000}"/>
    <cellStyle name="Normal 4 4 2 2 9" xfId="22446" xr:uid="{00000000-0005-0000-0000-0000CF670000}"/>
    <cellStyle name="Normal 4 4 2 3" xfId="7064" xr:uid="{00000000-0005-0000-0000-0000D0670000}"/>
    <cellStyle name="Normal 4 4 2 3 2" xfId="7481" xr:uid="{00000000-0005-0000-0000-0000D1670000}"/>
    <cellStyle name="Normal 4 4 2 3 2 2" xfId="10203" xr:uid="{00000000-0005-0000-0000-0000D2670000}"/>
    <cellStyle name="Normal 4 4 2 3 2 2 2" xfId="11940" xr:uid="{00000000-0005-0000-0000-0000D3670000}"/>
    <cellStyle name="Normal 4 4 2 3 2 2 2 2" xfId="15325" xr:uid="{00000000-0005-0000-0000-0000D4670000}"/>
    <cellStyle name="Normal 4 4 2 3 2 2 2 2 2" xfId="22109" xr:uid="{00000000-0005-0000-0000-0000D5670000}"/>
    <cellStyle name="Normal 4 4 2 3 2 2 2 2 2 2" xfId="37222" xr:uid="{00000000-0005-0000-0000-0000D6670000}"/>
    <cellStyle name="Normal 4 4 2 3 2 2 2 2 3" xfId="30454" xr:uid="{00000000-0005-0000-0000-0000D7670000}"/>
    <cellStyle name="Normal 4 4 2 3 2 2 2 3" xfId="18725" xr:uid="{00000000-0005-0000-0000-0000D8670000}"/>
    <cellStyle name="Normal 4 4 2 3 2 2 2 3 2" xfId="33838" xr:uid="{00000000-0005-0000-0000-0000D9670000}"/>
    <cellStyle name="Normal 4 4 2 3 2 2 2 4" xfId="27070" xr:uid="{00000000-0005-0000-0000-0000DA670000}"/>
    <cellStyle name="Normal 4 4 2 3 2 2 3" xfId="13612" xr:uid="{00000000-0005-0000-0000-0000DB670000}"/>
    <cellStyle name="Normal 4 4 2 3 2 2 3 2" xfId="20396" xr:uid="{00000000-0005-0000-0000-0000DC670000}"/>
    <cellStyle name="Normal 4 4 2 3 2 2 3 2 2" xfId="35509" xr:uid="{00000000-0005-0000-0000-0000DD670000}"/>
    <cellStyle name="Normal 4 4 2 3 2 2 3 3" xfId="28741" xr:uid="{00000000-0005-0000-0000-0000DE670000}"/>
    <cellStyle name="Normal 4 4 2 3 2 2 4" xfId="16999" xr:uid="{00000000-0005-0000-0000-0000DF670000}"/>
    <cellStyle name="Normal 4 4 2 3 2 2 4 2" xfId="32122" xr:uid="{00000000-0005-0000-0000-0000E0670000}"/>
    <cellStyle name="Normal 4 4 2 3 2 2 5" xfId="25357" xr:uid="{00000000-0005-0000-0000-0000E1670000}"/>
    <cellStyle name="Normal 4 4 2 3 2 3" xfId="11106" xr:uid="{00000000-0005-0000-0000-0000E2670000}"/>
    <cellStyle name="Normal 4 4 2 3 2 3 2" xfId="14491" xr:uid="{00000000-0005-0000-0000-0000E3670000}"/>
    <cellStyle name="Normal 4 4 2 3 2 3 2 2" xfId="21275" xr:uid="{00000000-0005-0000-0000-0000E4670000}"/>
    <cellStyle name="Normal 4 4 2 3 2 3 2 2 2" xfId="36388" xr:uid="{00000000-0005-0000-0000-0000E5670000}"/>
    <cellStyle name="Normal 4 4 2 3 2 3 2 3" xfId="29620" xr:uid="{00000000-0005-0000-0000-0000E6670000}"/>
    <cellStyle name="Normal 4 4 2 3 2 3 3" xfId="17891" xr:uid="{00000000-0005-0000-0000-0000E7670000}"/>
    <cellStyle name="Normal 4 4 2 3 2 3 3 2" xfId="33004" xr:uid="{00000000-0005-0000-0000-0000E8670000}"/>
    <cellStyle name="Normal 4 4 2 3 2 3 4" xfId="26236" xr:uid="{00000000-0005-0000-0000-0000E9670000}"/>
    <cellStyle name="Normal 4 4 2 3 2 4" xfId="12776" xr:uid="{00000000-0005-0000-0000-0000EA670000}"/>
    <cellStyle name="Normal 4 4 2 3 2 4 2" xfId="19559" xr:uid="{00000000-0005-0000-0000-0000EB670000}"/>
    <cellStyle name="Normal 4 4 2 3 2 4 2 2" xfId="34672" xr:uid="{00000000-0005-0000-0000-0000EC670000}"/>
    <cellStyle name="Normal 4 4 2 3 2 4 3" xfId="27904" xr:uid="{00000000-0005-0000-0000-0000ED670000}"/>
    <cellStyle name="Normal 4 4 2 3 2 5" xfId="16164" xr:uid="{00000000-0005-0000-0000-0000EE670000}"/>
    <cellStyle name="Normal 4 4 2 3 2 5 2" xfId="31288" xr:uid="{00000000-0005-0000-0000-0000EF670000}"/>
    <cellStyle name="Normal 4 4 2 3 2 6" xfId="9366" xr:uid="{00000000-0005-0000-0000-0000F0670000}"/>
    <cellStyle name="Normal 4 4 2 3 2 6 2" xfId="24520" xr:uid="{00000000-0005-0000-0000-0000F1670000}"/>
    <cellStyle name="Normal 4 4 2 3 2 7" xfId="22967" xr:uid="{00000000-0005-0000-0000-0000F2670000}"/>
    <cellStyle name="Normal 4 4 2 3 3" xfId="9788" xr:uid="{00000000-0005-0000-0000-0000F3670000}"/>
    <cellStyle name="Normal 4 4 2 3 3 2" xfId="11524" xr:uid="{00000000-0005-0000-0000-0000F4670000}"/>
    <cellStyle name="Normal 4 4 2 3 3 2 2" xfId="14909" xr:uid="{00000000-0005-0000-0000-0000F5670000}"/>
    <cellStyle name="Normal 4 4 2 3 3 2 2 2" xfId="21693" xr:uid="{00000000-0005-0000-0000-0000F6670000}"/>
    <cellStyle name="Normal 4 4 2 3 3 2 2 2 2" xfId="36806" xr:uid="{00000000-0005-0000-0000-0000F7670000}"/>
    <cellStyle name="Normal 4 4 2 3 3 2 2 3" xfId="30038" xr:uid="{00000000-0005-0000-0000-0000F8670000}"/>
    <cellStyle name="Normal 4 4 2 3 3 2 3" xfId="18309" xr:uid="{00000000-0005-0000-0000-0000F9670000}"/>
    <cellStyle name="Normal 4 4 2 3 3 2 3 2" xfId="33422" xr:uid="{00000000-0005-0000-0000-0000FA670000}"/>
    <cellStyle name="Normal 4 4 2 3 3 2 4" xfId="26654" xr:uid="{00000000-0005-0000-0000-0000FB670000}"/>
    <cellStyle name="Normal 4 4 2 3 3 3" xfId="13196" xr:uid="{00000000-0005-0000-0000-0000FC670000}"/>
    <cellStyle name="Normal 4 4 2 3 3 3 2" xfId="19980" xr:uid="{00000000-0005-0000-0000-0000FD670000}"/>
    <cellStyle name="Normal 4 4 2 3 3 3 2 2" xfId="35093" xr:uid="{00000000-0005-0000-0000-0000FE670000}"/>
    <cellStyle name="Normal 4 4 2 3 3 3 3" xfId="28325" xr:uid="{00000000-0005-0000-0000-0000FF670000}"/>
    <cellStyle name="Normal 4 4 2 3 3 4" xfId="16582" xr:uid="{00000000-0005-0000-0000-000000680000}"/>
    <cellStyle name="Normal 4 4 2 3 3 4 2" xfId="31706" xr:uid="{00000000-0005-0000-0000-000001680000}"/>
    <cellStyle name="Normal 4 4 2 3 3 5" xfId="24941" xr:uid="{00000000-0005-0000-0000-000002680000}"/>
    <cellStyle name="Normal 4 4 2 3 4" xfId="10691" xr:uid="{00000000-0005-0000-0000-000003680000}"/>
    <cellStyle name="Normal 4 4 2 3 4 2" xfId="14075" xr:uid="{00000000-0005-0000-0000-000004680000}"/>
    <cellStyle name="Normal 4 4 2 3 4 2 2" xfId="20859" xr:uid="{00000000-0005-0000-0000-000005680000}"/>
    <cellStyle name="Normal 4 4 2 3 4 2 2 2" xfId="35972" xr:uid="{00000000-0005-0000-0000-000006680000}"/>
    <cellStyle name="Normal 4 4 2 3 4 2 3" xfId="29204" xr:uid="{00000000-0005-0000-0000-000007680000}"/>
    <cellStyle name="Normal 4 4 2 3 4 3" xfId="17475" xr:uid="{00000000-0005-0000-0000-000008680000}"/>
    <cellStyle name="Normal 4 4 2 3 4 3 2" xfId="32588" xr:uid="{00000000-0005-0000-0000-000009680000}"/>
    <cellStyle name="Normal 4 4 2 3 4 4" xfId="25820" xr:uid="{00000000-0005-0000-0000-00000A680000}"/>
    <cellStyle name="Normal 4 4 2 3 5" xfId="12360" xr:uid="{00000000-0005-0000-0000-00000B680000}"/>
    <cellStyle name="Normal 4 4 2 3 5 2" xfId="19143" xr:uid="{00000000-0005-0000-0000-00000C680000}"/>
    <cellStyle name="Normal 4 4 2 3 5 2 2" xfId="34256" xr:uid="{00000000-0005-0000-0000-00000D680000}"/>
    <cellStyle name="Normal 4 4 2 3 5 3" xfId="27488" xr:uid="{00000000-0005-0000-0000-00000E680000}"/>
    <cellStyle name="Normal 4 4 2 3 6" xfId="15748" xr:uid="{00000000-0005-0000-0000-00000F680000}"/>
    <cellStyle name="Normal 4 4 2 3 6 2" xfId="30872" xr:uid="{00000000-0005-0000-0000-000010680000}"/>
    <cellStyle name="Normal 4 4 2 3 7" xfId="8950" xr:uid="{00000000-0005-0000-0000-000011680000}"/>
    <cellStyle name="Normal 4 4 2 3 7 2" xfId="24104" xr:uid="{00000000-0005-0000-0000-000012680000}"/>
    <cellStyle name="Normal 4 4 2 3 8" xfId="22551" xr:uid="{00000000-0005-0000-0000-000013680000}"/>
    <cellStyle name="Normal 4 4 2 4" xfId="7275" xr:uid="{00000000-0005-0000-0000-000014680000}"/>
    <cellStyle name="Normal 4 4 2 4 2" xfId="9996" xr:uid="{00000000-0005-0000-0000-000015680000}"/>
    <cellStyle name="Normal 4 4 2 4 2 2" xfId="11732" xr:uid="{00000000-0005-0000-0000-000016680000}"/>
    <cellStyle name="Normal 4 4 2 4 2 2 2" xfId="15117" xr:uid="{00000000-0005-0000-0000-000017680000}"/>
    <cellStyle name="Normal 4 4 2 4 2 2 2 2" xfId="21901" xr:uid="{00000000-0005-0000-0000-000018680000}"/>
    <cellStyle name="Normal 4 4 2 4 2 2 2 2 2" xfId="37014" xr:uid="{00000000-0005-0000-0000-000019680000}"/>
    <cellStyle name="Normal 4 4 2 4 2 2 2 3" xfId="30246" xr:uid="{00000000-0005-0000-0000-00001A680000}"/>
    <cellStyle name="Normal 4 4 2 4 2 2 3" xfId="18517" xr:uid="{00000000-0005-0000-0000-00001B680000}"/>
    <cellStyle name="Normal 4 4 2 4 2 2 3 2" xfId="33630" xr:uid="{00000000-0005-0000-0000-00001C680000}"/>
    <cellStyle name="Normal 4 4 2 4 2 2 4" xfId="26862" xr:uid="{00000000-0005-0000-0000-00001D680000}"/>
    <cellStyle name="Normal 4 4 2 4 2 3" xfId="13404" xr:uid="{00000000-0005-0000-0000-00001E680000}"/>
    <cellStyle name="Normal 4 4 2 4 2 3 2" xfId="20188" xr:uid="{00000000-0005-0000-0000-00001F680000}"/>
    <cellStyle name="Normal 4 4 2 4 2 3 2 2" xfId="35301" xr:uid="{00000000-0005-0000-0000-000020680000}"/>
    <cellStyle name="Normal 4 4 2 4 2 3 3" xfId="28533" xr:uid="{00000000-0005-0000-0000-000021680000}"/>
    <cellStyle name="Normal 4 4 2 4 2 4" xfId="16791" xr:uid="{00000000-0005-0000-0000-000022680000}"/>
    <cellStyle name="Normal 4 4 2 4 2 4 2" xfId="31914" xr:uid="{00000000-0005-0000-0000-000023680000}"/>
    <cellStyle name="Normal 4 4 2 4 2 5" xfId="25149" xr:uid="{00000000-0005-0000-0000-000024680000}"/>
    <cellStyle name="Normal 4 4 2 4 3" xfId="10899" xr:uid="{00000000-0005-0000-0000-000025680000}"/>
    <cellStyle name="Normal 4 4 2 4 3 2" xfId="14283" xr:uid="{00000000-0005-0000-0000-000026680000}"/>
    <cellStyle name="Normal 4 4 2 4 3 2 2" xfId="21067" xr:uid="{00000000-0005-0000-0000-000027680000}"/>
    <cellStyle name="Normal 4 4 2 4 3 2 2 2" xfId="36180" xr:uid="{00000000-0005-0000-0000-000028680000}"/>
    <cellStyle name="Normal 4 4 2 4 3 2 3" xfId="29412" xr:uid="{00000000-0005-0000-0000-000029680000}"/>
    <cellStyle name="Normal 4 4 2 4 3 3" xfId="17683" xr:uid="{00000000-0005-0000-0000-00002A680000}"/>
    <cellStyle name="Normal 4 4 2 4 3 3 2" xfId="32796" xr:uid="{00000000-0005-0000-0000-00002B680000}"/>
    <cellStyle name="Normal 4 4 2 4 3 4" xfId="26028" xr:uid="{00000000-0005-0000-0000-00002C680000}"/>
    <cellStyle name="Normal 4 4 2 4 4" xfId="12568" xr:uid="{00000000-0005-0000-0000-00002D680000}"/>
    <cellStyle name="Normal 4 4 2 4 4 2" xfId="19351" xr:uid="{00000000-0005-0000-0000-00002E680000}"/>
    <cellStyle name="Normal 4 4 2 4 4 2 2" xfId="34464" xr:uid="{00000000-0005-0000-0000-00002F680000}"/>
    <cellStyle name="Normal 4 4 2 4 4 3" xfId="27696" xr:uid="{00000000-0005-0000-0000-000030680000}"/>
    <cellStyle name="Normal 4 4 2 4 5" xfId="15956" xr:uid="{00000000-0005-0000-0000-000031680000}"/>
    <cellStyle name="Normal 4 4 2 4 5 2" xfId="31080" xr:uid="{00000000-0005-0000-0000-000032680000}"/>
    <cellStyle name="Normal 4 4 2 4 6" xfId="9158" xr:uid="{00000000-0005-0000-0000-000033680000}"/>
    <cellStyle name="Normal 4 4 2 4 6 2" xfId="24312" xr:uid="{00000000-0005-0000-0000-000034680000}"/>
    <cellStyle name="Normal 4 4 2 4 7" xfId="22759" xr:uid="{00000000-0005-0000-0000-000035680000}"/>
    <cellStyle name="Normal 4 4 2 5" xfId="7790" xr:uid="{00000000-0005-0000-0000-000036680000}"/>
    <cellStyle name="Normal 4 4 2 5 2" xfId="11316" xr:uid="{00000000-0005-0000-0000-000037680000}"/>
    <cellStyle name="Normal 4 4 2 5 2 2" xfId="14701" xr:uid="{00000000-0005-0000-0000-000038680000}"/>
    <cellStyle name="Normal 4 4 2 5 2 2 2" xfId="21485" xr:uid="{00000000-0005-0000-0000-000039680000}"/>
    <cellStyle name="Normal 4 4 2 5 2 2 2 2" xfId="36598" xr:uid="{00000000-0005-0000-0000-00003A680000}"/>
    <cellStyle name="Normal 4 4 2 5 2 2 3" xfId="29830" xr:uid="{00000000-0005-0000-0000-00003B680000}"/>
    <cellStyle name="Normal 4 4 2 5 2 3" xfId="18101" xr:uid="{00000000-0005-0000-0000-00003C680000}"/>
    <cellStyle name="Normal 4 4 2 5 2 3 2" xfId="33214" xr:uid="{00000000-0005-0000-0000-00003D680000}"/>
    <cellStyle name="Normal 4 4 2 5 2 4" xfId="26446" xr:uid="{00000000-0005-0000-0000-00003E680000}"/>
    <cellStyle name="Normal 4 4 2 5 3" xfId="12988" xr:uid="{00000000-0005-0000-0000-00003F680000}"/>
    <cellStyle name="Normal 4 4 2 5 3 2" xfId="19772" xr:uid="{00000000-0005-0000-0000-000040680000}"/>
    <cellStyle name="Normal 4 4 2 5 3 2 2" xfId="34885" xr:uid="{00000000-0005-0000-0000-000041680000}"/>
    <cellStyle name="Normal 4 4 2 5 3 3" xfId="28117" xr:uid="{00000000-0005-0000-0000-000042680000}"/>
    <cellStyle name="Normal 4 4 2 5 4" xfId="16374" xr:uid="{00000000-0005-0000-0000-000043680000}"/>
    <cellStyle name="Normal 4 4 2 5 4 2" xfId="31498" xr:uid="{00000000-0005-0000-0000-000044680000}"/>
    <cellStyle name="Normal 4 4 2 5 5" xfId="9580" xr:uid="{00000000-0005-0000-0000-000045680000}"/>
    <cellStyle name="Normal 4 4 2 5 5 2" xfId="24733" xr:uid="{00000000-0005-0000-0000-000046680000}"/>
    <cellStyle name="Normal 4 4 2 6" xfId="10482" xr:uid="{00000000-0005-0000-0000-000047680000}"/>
    <cellStyle name="Normal 4 4 2 6 2" xfId="13867" xr:uid="{00000000-0005-0000-0000-000048680000}"/>
    <cellStyle name="Normal 4 4 2 6 2 2" xfId="20651" xr:uid="{00000000-0005-0000-0000-000049680000}"/>
    <cellStyle name="Normal 4 4 2 6 2 2 2" xfId="35764" xr:uid="{00000000-0005-0000-0000-00004A680000}"/>
    <cellStyle name="Normal 4 4 2 6 2 3" xfId="28996" xr:uid="{00000000-0005-0000-0000-00004B680000}"/>
    <cellStyle name="Normal 4 4 2 6 3" xfId="17267" xr:uid="{00000000-0005-0000-0000-00004C680000}"/>
    <cellStyle name="Normal 4 4 2 6 3 2" xfId="32380" xr:uid="{00000000-0005-0000-0000-00004D680000}"/>
    <cellStyle name="Normal 4 4 2 6 4" xfId="25612" xr:uid="{00000000-0005-0000-0000-00004E680000}"/>
    <cellStyle name="Normal 4 4 2 7" xfId="12152" xr:uid="{00000000-0005-0000-0000-00004F680000}"/>
    <cellStyle name="Normal 4 4 2 7 2" xfId="18935" xr:uid="{00000000-0005-0000-0000-000050680000}"/>
    <cellStyle name="Normal 4 4 2 7 2 2" xfId="34048" xr:uid="{00000000-0005-0000-0000-000051680000}"/>
    <cellStyle name="Normal 4 4 2 7 3" xfId="27280" xr:uid="{00000000-0005-0000-0000-000052680000}"/>
    <cellStyle name="Normal 4 4 2 8" xfId="15541" xr:uid="{00000000-0005-0000-0000-000053680000}"/>
    <cellStyle name="Normal 4 4 2 8 2" xfId="30664" xr:uid="{00000000-0005-0000-0000-000054680000}"/>
    <cellStyle name="Normal 4 4 2 9" xfId="8741" xr:uid="{00000000-0005-0000-0000-000055680000}"/>
    <cellStyle name="Normal 4 4 2 9 2" xfId="23896" xr:uid="{00000000-0005-0000-0000-000056680000}"/>
    <cellStyle name="Normal 4 4 3" xfId="2980" xr:uid="{00000000-0005-0000-0000-000057680000}"/>
    <cellStyle name="Normal 4 4 3 10" xfId="6909" xr:uid="{00000000-0005-0000-0000-000058680000}"/>
    <cellStyle name="Normal 4 4 3 11" xfId="6364" xr:uid="{00000000-0005-0000-0000-000059680000}"/>
    <cellStyle name="Normal 4 4 3 12" xfId="5299" xr:uid="{00000000-0005-0000-0000-00005A680000}"/>
    <cellStyle name="Normal 4 4 3 2" xfId="7119" xr:uid="{00000000-0005-0000-0000-00005B680000}"/>
    <cellStyle name="Normal 4 4 3 2 2" xfId="7536" xr:uid="{00000000-0005-0000-0000-00005C680000}"/>
    <cellStyle name="Normal 4 4 3 2 2 2" xfId="10258" xr:uid="{00000000-0005-0000-0000-00005D680000}"/>
    <cellStyle name="Normal 4 4 3 2 2 2 2" xfId="11995" xr:uid="{00000000-0005-0000-0000-00005E680000}"/>
    <cellStyle name="Normal 4 4 3 2 2 2 2 2" xfId="15380" xr:uid="{00000000-0005-0000-0000-00005F680000}"/>
    <cellStyle name="Normal 4 4 3 2 2 2 2 2 2" xfId="22164" xr:uid="{00000000-0005-0000-0000-000060680000}"/>
    <cellStyle name="Normal 4 4 3 2 2 2 2 2 2 2" xfId="37277" xr:uid="{00000000-0005-0000-0000-000061680000}"/>
    <cellStyle name="Normal 4 4 3 2 2 2 2 2 3" xfId="30509" xr:uid="{00000000-0005-0000-0000-000062680000}"/>
    <cellStyle name="Normal 4 4 3 2 2 2 2 3" xfId="18780" xr:uid="{00000000-0005-0000-0000-000063680000}"/>
    <cellStyle name="Normal 4 4 3 2 2 2 2 3 2" xfId="33893" xr:uid="{00000000-0005-0000-0000-000064680000}"/>
    <cellStyle name="Normal 4 4 3 2 2 2 2 4" xfId="27125" xr:uid="{00000000-0005-0000-0000-000065680000}"/>
    <cellStyle name="Normal 4 4 3 2 2 2 3" xfId="13667" xr:uid="{00000000-0005-0000-0000-000066680000}"/>
    <cellStyle name="Normal 4 4 3 2 2 2 3 2" xfId="20451" xr:uid="{00000000-0005-0000-0000-000067680000}"/>
    <cellStyle name="Normal 4 4 3 2 2 2 3 2 2" xfId="35564" xr:uid="{00000000-0005-0000-0000-000068680000}"/>
    <cellStyle name="Normal 4 4 3 2 2 2 3 3" xfId="28796" xr:uid="{00000000-0005-0000-0000-000069680000}"/>
    <cellStyle name="Normal 4 4 3 2 2 2 4" xfId="17054" xr:uid="{00000000-0005-0000-0000-00006A680000}"/>
    <cellStyle name="Normal 4 4 3 2 2 2 4 2" xfId="32177" xr:uid="{00000000-0005-0000-0000-00006B680000}"/>
    <cellStyle name="Normal 4 4 3 2 2 2 5" xfId="25412" xr:uid="{00000000-0005-0000-0000-00006C680000}"/>
    <cellStyle name="Normal 4 4 3 2 2 3" xfId="11161" xr:uid="{00000000-0005-0000-0000-00006D680000}"/>
    <cellStyle name="Normal 4 4 3 2 2 3 2" xfId="14546" xr:uid="{00000000-0005-0000-0000-00006E680000}"/>
    <cellStyle name="Normal 4 4 3 2 2 3 2 2" xfId="21330" xr:uid="{00000000-0005-0000-0000-00006F680000}"/>
    <cellStyle name="Normal 4 4 3 2 2 3 2 2 2" xfId="36443" xr:uid="{00000000-0005-0000-0000-000070680000}"/>
    <cellStyle name="Normal 4 4 3 2 2 3 2 3" xfId="29675" xr:uid="{00000000-0005-0000-0000-000071680000}"/>
    <cellStyle name="Normal 4 4 3 2 2 3 3" xfId="17946" xr:uid="{00000000-0005-0000-0000-000072680000}"/>
    <cellStyle name="Normal 4 4 3 2 2 3 3 2" xfId="33059" xr:uid="{00000000-0005-0000-0000-000073680000}"/>
    <cellStyle name="Normal 4 4 3 2 2 3 4" xfId="26291" xr:uid="{00000000-0005-0000-0000-000074680000}"/>
    <cellStyle name="Normal 4 4 3 2 2 4" xfId="12831" xr:uid="{00000000-0005-0000-0000-000075680000}"/>
    <cellStyle name="Normal 4 4 3 2 2 4 2" xfId="19614" xr:uid="{00000000-0005-0000-0000-000076680000}"/>
    <cellStyle name="Normal 4 4 3 2 2 4 2 2" xfId="34727" xr:uid="{00000000-0005-0000-0000-000077680000}"/>
    <cellStyle name="Normal 4 4 3 2 2 4 3" xfId="27959" xr:uid="{00000000-0005-0000-0000-000078680000}"/>
    <cellStyle name="Normal 4 4 3 2 2 5" xfId="16219" xr:uid="{00000000-0005-0000-0000-000079680000}"/>
    <cellStyle name="Normal 4 4 3 2 2 5 2" xfId="31343" xr:uid="{00000000-0005-0000-0000-00007A680000}"/>
    <cellStyle name="Normal 4 4 3 2 2 6" xfId="9421" xr:uid="{00000000-0005-0000-0000-00007B680000}"/>
    <cellStyle name="Normal 4 4 3 2 2 6 2" xfId="24575" xr:uid="{00000000-0005-0000-0000-00007C680000}"/>
    <cellStyle name="Normal 4 4 3 2 2 7" xfId="23022" xr:uid="{00000000-0005-0000-0000-00007D680000}"/>
    <cellStyle name="Normal 4 4 3 2 3" xfId="8485" xr:uid="{00000000-0005-0000-0000-00007E680000}"/>
    <cellStyle name="Normal 4 4 3 2 3 2" xfId="11579" xr:uid="{00000000-0005-0000-0000-00007F680000}"/>
    <cellStyle name="Normal 4 4 3 2 3 2 2" xfId="14964" xr:uid="{00000000-0005-0000-0000-000080680000}"/>
    <cellStyle name="Normal 4 4 3 2 3 2 2 2" xfId="21748" xr:uid="{00000000-0005-0000-0000-000081680000}"/>
    <cellStyle name="Normal 4 4 3 2 3 2 2 2 2" xfId="36861" xr:uid="{00000000-0005-0000-0000-000082680000}"/>
    <cellStyle name="Normal 4 4 3 2 3 2 2 3" xfId="30093" xr:uid="{00000000-0005-0000-0000-000083680000}"/>
    <cellStyle name="Normal 4 4 3 2 3 2 3" xfId="18364" xr:uid="{00000000-0005-0000-0000-000084680000}"/>
    <cellStyle name="Normal 4 4 3 2 3 2 3 2" xfId="33477" xr:uid="{00000000-0005-0000-0000-000085680000}"/>
    <cellStyle name="Normal 4 4 3 2 3 2 4" xfId="26709" xr:uid="{00000000-0005-0000-0000-000086680000}"/>
    <cellStyle name="Normal 4 4 3 2 3 3" xfId="13251" xr:uid="{00000000-0005-0000-0000-000087680000}"/>
    <cellStyle name="Normal 4 4 3 2 3 3 2" xfId="20035" xr:uid="{00000000-0005-0000-0000-000088680000}"/>
    <cellStyle name="Normal 4 4 3 2 3 3 2 2" xfId="35148" xr:uid="{00000000-0005-0000-0000-000089680000}"/>
    <cellStyle name="Normal 4 4 3 2 3 3 3" xfId="28380" xr:uid="{00000000-0005-0000-0000-00008A680000}"/>
    <cellStyle name="Normal 4 4 3 2 3 4" xfId="16637" xr:uid="{00000000-0005-0000-0000-00008B680000}"/>
    <cellStyle name="Normal 4 4 3 2 3 4 2" xfId="31761" xr:uid="{00000000-0005-0000-0000-00008C680000}"/>
    <cellStyle name="Normal 4 4 3 2 3 5" xfId="9843" xr:uid="{00000000-0005-0000-0000-00008D680000}"/>
    <cellStyle name="Normal 4 4 3 2 3 5 2" xfId="24996" xr:uid="{00000000-0005-0000-0000-00008E680000}"/>
    <cellStyle name="Normal 4 4 3 2 3 6" xfId="23731" xr:uid="{00000000-0005-0000-0000-00008F680000}"/>
    <cellStyle name="Normal 4 4 3 2 4" xfId="10746" xr:uid="{00000000-0005-0000-0000-000090680000}"/>
    <cellStyle name="Normal 4 4 3 2 4 2" xfId="14130" xr:uid="{00000000-0005-0000-0000-000091680000}"/>
    <cellStyle name="Normal 4 4 3 2 4 2 2" xfId="20914" xr:uid="{00000000-0005-0000-0000-000092680000}"/>
    <cellStyle name="Normal 4 4 3 2 4 2 2 2" xfId="36027" xr:uid="{00000000-0005-0000-0000-000093680000}"/>
    <cellStyle name="Normal 4 4 3 2 4 2 3" xfId="29259" xr:uid="{00000000-0005-0000-0000-000094680000}"/>
    <cellStyle name="Normal 4 4 3 2 4 3" xfId="17530" xr:uid="{00000000-0005-0000-0000-000095680000}"/>
    <cellStyle name="Normal 4 4 3 2 4 3 2" xfId="32643" xr:uid="{00000000-0005-0000-0000-000096680000}"/>
    <cellStyle name="Normal 4 4 3 2 4 4" xfId="25875" xr:uid="{00000000-0005-0000-0000-000097680000}"/>
    <cellStyle name="Normal 4 4 3 2 5" xfId="12415" xr:uid="{00000000-0005-0000-0000-000098680000}"/>
    <cellStyle name="Normal 4 4 3 2 5 2" xfId="19198" xr:uid="{00000000-0005-0000-0000-000099680000}"/>
    <cellStyle name="Normal 4 4 3 2 5 2 2" xfId="34311" xr:uid="{00000000-0005-0000-0000-00009A680000}"/>
    <cellStyle name="Normal 4 4 3 2 5 3" xfId="27543" xr:uid="{00000000-0005-0000-0000-00009B680000}"/>
    <cellStyle name="Normal 4 4 3 2 6" xfId="15803" xr:uid="{00000000-0005-0000-0000-00009C680000}"/>
    <cellStyle name="Normal 4 4 3 2 6 2" xfId="30927" xr:uid="{00000000-0005-0000-0000-00009D680000}"/>
    <cellStyle name="Normal 4 4 3 2 7" xfId="9005" xr:uid="{00000000-0005-0000-0000-00009E680000}"/>
    <cellStyle name="Normal 4 4 3 2 7 2" xfId="24159" xr:uid="{00000000-0005-0000-0000-00009F680000}"/>
    <cellStyle name="Normal 4 4 3 2 8" xfId="22606" xr:uid="{00000000-0005-0000-0000-0000A0680000}"/>
    <cellStyle name="Normal 4 4 3 3" xfId="7328" xr:uid="{00000000-0005-0000-0000-0000A1680000}"/>
    <cellStyle name="Normal 4 4 3 3 2" xfId="10050" xr:uid="{00000000-0005-0000-0000-0000A2680000}"/>
    <cellStyle name="Normal 4 4 3 3 2 2" xfId="11787" xr:uid="{00000000-0005-0000-0000-0000A3680000}"/>
    <cellStyle name="Normal 4 4 3 3 2 2 2" xfId="15172" xr:uid="{00000000-0005-0000-0000-0000A4680000}"/>
    <cellStyle name="Normal 4 4 3 3 2 2 2 2" xfId="21956" xr:uid="{00000000-0005-0000-0000-0000A5680000}"/>
    <cellStyle name="Normal 4 4 3 3 2 2 2 2 2" xfId="37069" xr:uid="{00000000-0005-0000-0000-0000A6680000}"/>
    <cellStyle name="Normal 4 4 3 3 2 2 2 3" xfId="30301" xr:uid="{00000000-0005-0000-0000-0000A7680000}"/>
    <cellStyle name="Normal 4 4 3 3 2 2 3" xfId="18572" xr:uid="{00000000-0005-0000-0000-0000A8680000}"/>
    <cellStyle name="Normal 4 4 3 3 2 2 3 2" xfId="33685" xr:uid="{00000000-0005-0000-0000-0000A9680000}"/>
    <cellStyle name="Normal 4 4 3 3 2 2 4" xfId="26917" xr:uid="{00000000-0005-0000-0000-0000AA680000}"/>
    <cellStyle name="Normal 4 4 3 3 2 3" xfId="13459" xr:uid="{00000000-0005-0000-0000-0000AB680000}"/>
    <cellStyle name="Normal 4 4 3 3 2 3 2" xfId="20243" xr:uid="{00000000-0005-0000-0000-0000AC680000}"/>
    <cellStyle name="Normal 4 4 3 3 2 3 2 2" xfId="35356" xr:uid="{00000000-0005-0000-0000-0000AD680000}"/>
    <cellStyle name="Normal 4 4 3 3 2 3 3" xfId="28588" xr:uid="{00000000-0005-0000-0000-0000AE680000}"/>
    <cellStyle name="Normal 4 4 3 3 2 4" xfId="16846" xr:uid="{00000000-0005-0000-0000-0000AF680000}"/>
    <cellStyle name="Normal 4 4 3 3 2 4 2" xfId="31969" xr:uid="{00000000-0005-0000-0000-0000B0680000}"/>
    <cellStyle name="Normal 4 4 3 3 2 5" xfId="25204" xr:uid="{00000000-0005-0000-0000-0000B1680000}"/>
    <cellStyle name="Normal 4 4 3 3 3" xfId="10953" xr:uid="{00000000-0005-0000-0000-0000B2680000}"/>
    <cellStyle name="Normal 4 4 3 3 3 2" xfId="14338" xr:uid="{00000000-0005-0000-0000-0000B3680000}"/>
    <cellStyle name="Normal 4 4 3 3 3 2 2" xfId="21122" xr:uid="{00000000-0005-0000-0000-0000B4680000}"/>
    <cellStyle name="Normal 4 4 3 3 3 2 2 2" xfId="36235" xr:uid="{00000000-0005-0000-0000-0000B5680000}"/>
    <cellStyle name="Normal 4 4 3 3 3 2 3" xfId="29467" xr:uid="{00000000-0005-0000-0000-0000B6680000}"/>
    <cellStyle name="Normal 4 4 3 3 3 3" xfId="17738" xr:uid="{00000000-0005-0000-0000-0000B7680000}"/>
    <cellStyle name="Normal 4 4 3 3 3 3 2" xfId="32851" xr:uid="{00000000-0005-0000-0000-0000B8680000}"/>
    <cellStyle name="Normal 4 4 3 3 3 4" xfId="26083" xr:uid="{00000000-0005-0000-0000-0000B9680000}"/>
    <cellStyle name="Normal 4 4 3 3 4" xfId="12623" xr:uid="{00000000-0005-0000-0000-0000BA680000}"/>
    <cellStyle name="Normal 4 4 3 3 4 2" xfId="19406" xr:uid="{00000000-0005-0000-0000-0000BB680000}"/>
    <cellStyle name="Normal 4 4 3 3 4 2 2" xfId="34519" xr:uid="{00000000-0005-0000-0000-0000BC680000}"/>
    <cellStyle name="Normal 4 4 3 3 4 3" xfId="27751" xr:uid="{00000000-0005-0000-0000-0000BD680000}"/>
    <cellStyle name="Normal 4 4 3 3 5" xfId="16011" xr:uid="{00000000-0005-0000-0000-0000BE680000}"/>
    <cellStyle name="Normal 4 4 3 3 5 2" xfId="31135" xr:uid="{00000000-0005-0000-0000-0000BF680000}"/>
    <cellStyle name="Normal 4 4 3 3 6" xfId="9213" xr:uid="{00000000-0005-0000-0000-0000C0680000}"/>
    <cellStyle name="Normal 4 4 3 3 6 2" xfId="24367" xr:uid="{00000000-0005-0000-0000-0000C1680000}"/>
    <cellStyle name="Normal 4 4 3 3 7" xfId="22814" xr:uid="{00000000-0005-0000-0000-0000C2680000}"/>
    <cellStyle name="Normal 4 4 3 4" xfId="7791" xr:uid="{00000000-0005-0000-0000-0000C3680000}"/>
    <cellStyle name="Normal 4 4 3 4 2" xfId="11371" xr:uid="{00000000-0005-0000-0000-0000C4680000}"/>
    <cellStyle name="Normal 4 4 3 4 2 2" xfId="14756" xr:uid="{00000000-0005-0000-0000-0000C5680000}"/>
    <cellStyle name="Normal 4 4 3 4 2 2 2" xfId="21540" xr:uid="{00000000-0005-0000-0000-0000C6680000}"/>
    <cellStyle name="Normal 4 4 3 4 2 2 2 2" xfId="36653" xr:uid="{00000000-0005-0000-0000-0000C7680000}"/>
    <cellStyle name="Normal 4 4 3 4 2 2 3" xfId="29885" xr:uid="{00000000-0005-0000-0000-0000C8680000}"/>
    <cellStyle name="Normal 4 4 3 4 2 3" xfId="18156" xr:uid="{00000000-0005-0000-0000-0000C9680000}"/>
    <cellStyle name="Normal 4 4 3 4 2 3 2" xfId="33269" xr:uid="{00000000-0005-0000-0000-0000CA680000}"/>
    <cellStyle name="Normal 4 4 3 4 2 4" xfId="26501" xr:uid="{00000000-0005-0000-0000-0000CB680000}"/>
    <cellStyle name="Normal 4 4 3 4 3" xfId="13043" xr:uid="{00000000-0005-0000-0000-0000CC680000}"/>
    <cellStyle name="Normal 4 4 3 4 3 2" xfId="19827" xr:uid="{00000000-0005-0000-0000-0000CD680000}"/>
    <cellStyle name="Normal 4 4 3 4 3 2 2" xfId="34940" xr:uid="{00000000-0005-0000-0000-0000CE680000}"/>
    <cellStyle name="Normal 4 4 3 4 3 3" xfId="28172" xr:uid="{00000000-0005-0000-0000-0000CF680000}"/>
    <cellStyle name="Normal 4 4 3 4 4" xfId="16429" xr:uid="{00000000-0005-0000-0000-0000D0680000}"/>
    <cellStyle name="Normal 4 4 3 4 4 2" xfId="31553" xr:uid="{00000000-0005-0000-0000-0000D1680000}"/>
    <cellStyle name="Normal 4 4 3 4 5" xfId="9635" xr:uid="{00000000-0005-0000-0000-0000D2680000}"/>
    <cellStyle name="Normal 4 4 3 4 5 2" xfId="24788" xr:uid="{00000000-0005-0000-0000-0000D3680000}"/>
    <cellStyle name="Normal 4 4 3 5" xfId="10538" xr:uid="{00000000-0005-0000-0000-0000D4680000}"/>
    <cellStyle name="Normal 4 4 3 5 2" xfId="13922" xr:uid="{00000000-0005-0000-0000-0000D5680000}"/>
    <cellStyle name="Normal 4 4 3 5 2 2" xfId="20706" xr:uid="{00000000-0005-0000-0000-0000D6680000}"/>
    <cellStyle name="Normal 4 4 3 5 2 2 2" xfId="35819" xr:uid="{00000000-0005-0000-0000-0000D7680000}"/>
    <cellStyle name="Normal 4 4 3 5 2 3" xfId="29051" xr:uid="{00000000-0005-0000-0000-0000D8680000}"/>
    <cellStyle name="Normal 4 4 3 5 3" xfId="17322" xr:uid="{00000000-0005-0000-0000-0000D9680000}"/>
    <cellStyle name="Normal 4 4 3 5 3 2" xfId="32435" xr:uid="{00000000-0005-0000-0000-0000DA680000}"/>
    <cellStyle name="Normal 4 4 3 5 4" xfId="25667" xr:uid="{00000000-0005-0000-0000-0000DB680000}"/>
    <cellStyle name="Normal 4 4 3 6" xfId="12207" xr:uid="{00000000-0005-0000-0000-0000DC680000}"/>
    <cellStyle name="Normal 4 4 3 6 2" xfId="18990" xr:uid="{00000000-0005-0000-0000-0000DD680000}"/>
    <cellStyle name="Normal 4 4 3 6 2 2" xfId="34103" xr:uid="{00000000-0005-0000-0000-0000DE680000}"/>
    <cellStyle name="Normal 4 4 3 6 3" xfId="27335" xr:uid="{00000000-0005-0000-0000-0000DF680000}"/>
    <cellStyle name="Normal 4 4 3 7" xfId="15595" xr:uid="{00000000-0005-0000-0000-0000E0680000}"/>
    <cellStyle name="Normal 4 4 3 7 2" xfId="30719" xr:uid="{00000000-0005-0000-0000-0000E1680000}"/>
    <cellStyle name="Normal 4 4 3 8" xfId="8796" xr:uid="{00000000-0005-0000-0000-0000E2680000}"/>
    <cellStyle name="Normal 4 4 3 8 2" xfId="23951" xr:uid="{00000000-0005-0000-0000-0000E3680000}"/>
    <cellStyle name="Normal 4 4 3 9" xfId="22398" xr:uid="{00000000-0005-0000-0000-0000E4680000}"/>
    <cellStyle name="Normal 4 4 4" xfId="2981" xr:uid="{00000000-0005-0000-0000-0000E5680000}"/>
    <cellStyle name="Normal 4 4 4 10" xfId="6365" xr:uid="{00000000-0005-0000-0000-0000E6680000}"/>
    <cellStyle name="Normal 4 4 4 11" xfId="5300" xr:uid="{00000000-0005-0000-0000-0000E7680000}"/>
    <cellStyle name="Normal 4 4 4 2" xfId="7433" xr:uid="{00000000-0005-0000-0000-0000E8680000}"/>
    <cellStyle name="Normal 4 4 4 2 2" xfId="10155" xr:uid="{00000000-0005-0000-0000-0000E9680000}"/>
    <cellStyle name="Normal 4 4 4 2 2 2" xfId="11892" xr:uid="{00000000-0005-0000-0000-0000EA680000}"/>
    <cellStyle name="Normal 4 4 4 2 2 2 2" xfId="15277" xr:uid="{00000000-0005-0000-0000-0000EB680000}"/>
    <cellStyle name="Normal 4 4 4 2 2 2 2 2" xfId="22061" xr:uid="{00000000-0005-0000-0000-0000EC680000}"/>
    <cellStyle name="Normal 4 4 4 2 2 2 2 2 2" xfId="37174" xr:uid="{00000000-0005-0000-0000-0000ED680000}"/>
    <cellStyle name="Normal 4 4 4 2 2 2 2 3" xfId="30406" xr:uid="{00000000-0005-0000-0000-0000EE680000}"/>
    <cellStyle name="Normal 4 4 4 2 2 2 3" xfId="18677" xr:uid="{00000000-0005-0000-0000-0000EF680000}"/>
    <cellStyle name="Normal 4 4 4 2 2 2 3 2" xfId="33790" xr:uid="{00000000-0005-0000-0000-0000F0680000}"/>
    <cellStyle name="Normal 4 4 4 2 2 2 4" xfId="27022" xr:uid="{00000000-0005-0000-0000-0000F1680000}"/>
    <cellStyle name="Normal 4 4 4 2 2 3" xfId="13564" xr:uid="{00000000-0005-0000-0000-0000F2680000}"/>
    <cellStyle name="Normal 4 4 4 2 2 3 2" xfId="20348" xr:uid="{00000000-0005-0000-0000-0000F3680000}"/>
    <cellStyle name="Normal 4 4 4 2 2 3 2 2" xfId="35461" xr:uid="{00000000-0005-0000-0000-0000F4680000}"/>
    <cellStyle name="Normal 4 4 4 2 2 3 3" xfId="28693" xr:uid="{00000000-0005-0000-0000-0000F5680000}"/>
    <cellStyle name="Normal 4 4 4 2 2 4" xfId="16951" xr:uid="{00000000-0005-0000-0000-0000F6680000}"/>
    <cellStyle name="Normal 4 4 4 2 2 4 2" xfId="32074" xr:uid="{00000000-0005-0000-0000-0000F7680000}"/>
    <cellStyle name="Normal 4 4 4 2 2 5" xfId="25309" xr:uid="{00000000-0005-0000-0000-0000F8680000}"/>
    <cellStyle name="Normal 4 4 4 2 3" xfId="11058" xr:uid="{00000000-0005-0000-0000-0000F9680000}"/>
    <cellStyle name="Normal 4 4 4 2 3 2" xfId="14443" xr:uid="{00000000-0005-0000-0000-0000FA680000}"/>
    <cellStyle name="Normal 4 4 4 2 3 2 2" xfId="21227" xr:uid="{00000000-0005-0000-0000-0000FB680000}"/>
    <cellStyle name="Normal 4 4 4 2 3 2 2 2" xfId="36340" xr:uid="{00000000-0005-0000-0000-0000FC680000}"/>
    <cellStyle name="Normal 4 4 4 2 3 2 3" xfId="29572" xr:uid="{00000000-0005-0000-0000-0000FD680000}"/>
    <cellStyle name="Normal 4 4 4 2 3 3" xfId="17843" xr:uid="{00000000-0005-0000-0000-0000FE680000}"/>
    <cellStyle name="Normal 4 4 4 2 3 3 2" xfId="32956" xr:uid="{00000000-0005-0000-0000-0000FF680000}"/>
    <cellStyle name="Normal 4 4 4 2 3 4" xfId="26188" xr:uid="{00000000-0005-0000-0000-000000690000}"/>
    <cellStyle name="Normal 4 4 4 2 4" xfId="12728" xr:uid="{00000000-0005-0000-0000-000001690000}"/>
    <cellStyle name="Normal 4 4 4 2 4 2" xfId="19511" xr:uid="{00000000-0005-0000-0000-000002690000}"/>
    <cellStyle name="Normal 4 4 4 2 4 2 2" xfId="34624" xr:uid="{00000000-0005-0000-0000-000003690000}"/>
    <cellStyle name="Normal 4 4 4 2 4 3" xfId="27856" xr:uid="{00000000-0005-0000-0000-000004690000}"/>
    <cellStyle name="Normal 4 4 4 2 5" xfId="16116" xr:uid="{00000000-0005-0000-0000-000005690000}"/>
    <cellStyle name="Normal 4 4 4 2 5 2" xfId="31240" xr:uid="{00000000-0005-0000-0000-000006690000}"/>
    <cellStyle name="Normal 4 4 4 2 6" xfId="9318" xr:uid="{00000000-0005-0000-0000-000007690000}"/>
    <cellStyle name="Normal 4 4 4 2 6 2" xfId="24472" xr:uid="{00000000-0005-0000-0000-000008690000}"/>
    <cellStyle name="Normal 4 4 4 2 7" xfId="22919" xr:uid="{00000000-0005-0000-0000-000009690000}"/>
    <cellStyle name="Normal 4 4 4 3" xfId="7792" xr:uid="{00000000-0005-0000-0000-00000A690000}"/>
    <cellStyle name="Normal 4 4 4 3 2" xfId="11476" xr:uid="{00000000-0005-0000-0000-00000B690000}"/>
    <cellStyle name="Normal 4 4 4 3 2 2" xfId="14861" xr:uid="{00000000-0005-0000-0000-00000C690000}"/>
    <cellStyle name="Normal 4 4 4 3 2 2 2" xfId="21645" xr:uid="{00000000-0005-0000-0000-00000D690000}"/>
    <cellStyle name="Normal 4 4 4 3 2 2 2 2" xfId="36758" xr:uid="{00000000-0005-0000-0000-00000E690000}"/>
    <cellStyle name="Normal 4 4 4 3 2 2 3" xfId="29990" xr:uid="{00000000-0005-0000-0000-00000F690000}"/>
    <cellStyle name="Normal 4 4 4 3 2 3" xfId="18261" xr:uid="{00000000-0005-0000-0000-000010690000}"/>
    <cellStyle name="Normal 4 4 4 3 2 3 2" xfId="33374" xr:uid="{00000000-0005-0000-0000-000011690000}"/>
    <cellStyle name="Normal 4 4 4 3 2 4" xfId="26606" xr:uid="{00000000-0005-0000-0000-000012690000}"/>
    <cellStyle name="Normal 4 4 4 3 3" xfId="13148" xr:uid="{00000000-0005-0000-0000-000013690000}"/>
    <cellStyle name="Normal 4 4 4 3 3 2" xfId="19932" xr:uid="{00000000-0005-0000-0000-000014690000}"/>
    <cellStyle name="Normal 4 4 4 3 3 2 2" xfId="35045" xr:uid="{00000000-0005-0000-0000-000015690000}"/>
    <cellStyle name="Normal 4 4 4 3 3 3" xfId="28277" xr:uid="{00000000-0005-0000-0000-000016690000}"/>
    <cellStyle name="Normal 4 4 4 3 4" xfId="16534" xr:uid="{00000000-0005-0000-0000-000017690000}"/>
    <cellStyle name="Normal 4 4 4 3 4 2" xfId="31658" xr:uid="{00000000-0005-0000-0000-000018690000}"/>
    <cellStyle name="Normal 4 4 4 3 5" xfId="9740" xr:uid="{00000000-0005-0000-0000-000019690000}"/>
    <cellStyle name="Normal 4 4 4 3 5 2" xfId="24893" xr:uid="{00000000-0005-0000-0000-00001A690000}"/>
    <cellStyle name="Normal 4 4 4 4" xfId="10643" xr:uid="{00000000-0005-0000-0000-00001B690000}"/>
    <cellStyle name="Normal 4 4 4 4 2" xfId="14027" xr:uid="{00000000-0005-0000-0000-00001C690000}"/>
    <cellStyle name="Normal 4 4 4 4 2 2" xfId="20811" xr:uid="{00000000-0005-0000-0000-00001D690000}"/>
    <cellStyle name="Normal 4 4 4 4 2 2 2" xfId="35924" xr:uid="{00000000-0005-0000-0000-00001E690000}"/>
    <cellStyle name="Normal 4 4 4 4 2 3" xfId="29156" xr:uid="{00000000-0005-0000-0000-00001F690000}"/>
    <cellStyle name="Normal 4 4 4 4 3" xfId="17427" xr:uid="{00000000-0005-0000-0000-000020690000}"/>
    <cellStyle name="Normal 4 4 4 4 3 2" xfId="32540" xr:uid="{00000000-0005-0000-0000-000021690000}"/>
    <cellStyle name="Normal 4 4 4 4 4" xfId="25772" xr:uid="{00000000-0005-0000-0000-000022690000}"/>
    <cellStyle name="Normal 4 4 4 5" xfId="12312" xr:uid="{00000000-0005-0000-0000-000023690000}"/>
    <cellStyle name="Normal 4 4 4 5 2" xfId="19095" xr:uid="{00000000-0005-0000-0000-000024690000}"/>
    <cellStyle name="Normal 4 4 4 5 2 2" xfId="34208" xr:uid="{00000000-0005-0000-0000-000025690000}"/>
    <cellStyle name="Normal 4 4 4 5 3" xfId="27440" xr:uid="{00000000-0005-0000-0000-000026690000}"/>
    <cellStyle name="Normal 4 4 4 6" xfId="15700" xr:uid="{00000000-0005-0000-0000-000027690000}"/>
    <cellStyle name="Normal 4 4 4 6 2" xfId="30824" xr:uid="{00000000-0005-0000-0000-000028690000}"/>
    <cellStyle name="Normal 4 4 4 7" xfId="8902" xr:uid="{00000000-0005-0000-0000-000029690000}"/>
    <cellStyle name="Normal 4 4 4 7 2" xfId="24056" xr:uid="{00000000-0005-0000-0000-00002A690000}"/>
    <cellStyle name="Normal 4 4 4 8" xfId="22503" xr:uid="{00000000-0005-0000-0000-00002B690000}"/>
    <cellStyle name="Normal 4 4 4 9" xfId="7016" xr:uid="{00000000-0005-0000-0000-00002C690000}"/>
    <cellStyle name="Normal 4 4 5" xfId="2982" xr:uid="{00000000-0005-0000-0000-00002D690000}"/>
    <cellStyle name="Normal 4 4 5 10" xfId="5301" xr:uid="{00000000-0005-0000-0000-00002E690000}"/>
    <cellStyle name="Normal 4 4 5 2" xfId="7793" xr:uid="{00000000-0005-0000-0000-00002F690000}"/>
    <cellStyle name="Normal 4 4 5 2 2" xfId="11684" xr:uid="{00000000-0005-0000-0000-000030690000}"/>
    <cellStyle name="Normal 4 4 5 2 2 2" xfId="15069" xr:uid="{00000000-0005-0000-0000-000031690000}"/>
    <cellStyle name="Normal 4 4 5 2 2 2 2" xfId="21853" xr:uid="{00000000-0005-0000-0000-000032690000}"/>
    <cellStyle name="Normal 4 4 5 2 2 2 2 2" xfId="36966" xr:uid="{00000000-0005-0000-0000-000033690000}"/>
    <cellStyle name="Normal 4 4 5 2 2 2 3" xfId="30198" xr:uid="{00000000-0005-0000-0000-000034690000}"/>
    <cellStyle name="Normal 4 4 5 2 2 3" xfId="18469" xr:uid="{00000000-0005-0000-0000-000035690000}"/>
    <cellStyle name="Normal 4 4 5 2 2 3 2" xfId="33582" xr:uid="{00000000-0005-0000-0000-000036690000}"/>
    <cellStyle name="Normal 4 4 5 2 2 4" xfId="26814" xr:uid="{00000000-0005-0000-0000-000037690000}"/>
    <cellStyle name="Normal 4 4 5 2 3" xfId="13356" xr:uid="{00000000-0005-0000-0000-000038690000}"/>
    <cellStyle name="Normal 4 4 5 2 3 2" xfId="20140" xr:uid="{00000000-0005-0000-0000-000039690000}"/>
    <cellStyle name="Normal 4 4 5 2 3 2 2" xfId="35253" xr:uid="{00000000-0005-0000-0000-00003A690000}"/>
    <cellStyle name="Normal 4 4 5 2 3 3" xfId="28485" xr:uid="{00000000-0005-0000-0000-00003B690000}"/>
    <cellStyle name="Normal 4 4 5 2 4" xfId="16743" xr:uid="{00000000-0005-0000-0000-00003C690000}"/>
    <cellStyle name="Normal 4 4 5 2 4 2" xfId="31866" xr:uid="{00000000-0005-0000-0000-00003D690000}"/>
    <cellStyle name="Normal 4 4 5 2 5" xfId="9948" xr:uid="{00000000-0005-0000-0000-00003E690000}"/>
    <cellStyle name="Normal 4 4 5 2 5 2" xfId="25101" xr:uid="{00000000-0005-0000-0000-00003F690000}"/>
    <cellStyle name="Normal 4 4 5 3" xfId="10851" xr:uid="{00000000-0005-0000-0000-000040690000}"/>
    <cellStyle name="Normal 4 4 5 3 2" xfId="14235" xr:uid="{00000000-0005-0000-0000-000041690000}"/>
    <cellStyle name="Normal 4 4 5 3 2 2" xfId="21019" xr:uid="{00000000-0005-0000-0000-000042690000}"/>
    <cellStyle name="Normal 4 4 5 3 2 2 2" xfId="36132" xr:uid="{00000000-0005-0000-0000-000043690000}"/>
    <cellStyle name="Normal 4 4 5 3 2 3" xfId="29364" xr:uid="{00000000-0005-0000-0000-000044690000}"/>
    <cellStyle name="Normal 4 4 5 3 3" xfId="17635" xr:uid="{00000000-0005-0000-0000-000045690000}"/>
    <cellStyle name="Normal 4 4 5 3 3 2" xfId="32748" xr:uid="{00000000-0005-0000-0000-000046690000}"/>
    <cellStyle name="Normal 4 4 5 3 4" xfId="25980" xr:uid="{00000000-0005-0000-0000-000047690000}"/>
    <cellStyle name="Normal 4 4 5 4" xfId="12520" xr:uid="{00000000-0005-0000-0000-000048690000}"/>
    <cellStyle name="Normal 4 4 5 4 2" xfId="19303" xr:uid="{00000000-0005-0000-0000-000049690000}"/>
    <cellStyle name="Normal 4 4 5 4 2 2" xfId="34416" xr:uid="{00000000-0005-0000-0000-00004A690000}"/>
    <cellStyle name="Normal 4 4 5 4 3" xfId="27648" xr:uid="{00000000-0005-0000-0000-00004B690000}"/>
    <cellStyle name="Normal 4 4 5 5" xfId="15908" xr:uid="{00000000-0005-0000-0000-00004C690000}"/>
    <cellStyle name="Normal 4 4 5 5 2" xfId="31032" xr:uid="{00000000-0005-0000-0000-00004D690000}"/>
    <cellStyle name="Normal 4 4 5 6" xfId="9110" xr:uid="{00000000-0005-0000-0000-00004E690000}"/>
    <cellStyle name="Normal 4 4 5 6 2" xfId="24264" xr:uid="{00000000-0005-0000-0000-00004F690000}"/>
    <cellStyle name="Normal 4 4 5 7" xfId="22711" xr:uid="{00000000-0005-0000-0000-000050690000}"/>
    <cellStyle name="Normal 4 4 5 8" xfId="7227" xr:uid="{00000000-0005-0000-0000-000051690000}"/>
    <cellStyle name="Normal 4 4 5 9" xfId="6366" xr:uid="{00000000-0005-0000-0000-000052690000}"/>
    <cellStyle name="Normal 4 4 6" xfId="2983" xr:uid="{00000000-0005-0000-0000-000053690000}"/>
    <cellStyle name="Normal 4 4 6 2" xfId="7794" xr:uid="{00000000-0005-0000-0000-000054690000}"/>
    <cellStyle name="Normal 4 4 6 2 2" xfId="13819" xr:uid="{00000000-0005-0000-0000-000055690000}"/>
    <cellStyle name="Normal 4 4 6 2 2 2" xfId="20603" xr:uid="{00000000-0005-0000-0000-000056690000}"/>
    <cellStyle name="Normal 4 4 6 2 2 2 2" xfId="35716" xr:uid="{00000000-0005-0000-0000-000057690000}"/>
    <cellStyle name="Normal 4 4 6 2 2 3" xfId="28948" xr:uid="{00000000-0005-0000-0000-000058690000}"/>
    <cellStyle name="Normal 4 4 6 2 3" xfId="17219" xr:uid="{00000000-0005-0000-0000-000059690000}"/>
    <cellStyle name="Normal 4 4 6 2 3 2" xfId="32332" xr:uid="{00000000-0005-0000-0000-00005A690000}"/>
    <cellStyle name="Normal 4 4 6 2 4" xfId="10432" xr:uid="{00000000-0005-0000-0000-00005B690000}"/>
    <cellStyle name="Normal 4 4 6 2 4 2" xfId="25564" xr:uid="{00000000-0005-0000-0000-00005C690000}"/>
    <cellStyle name="Normal 4 4 6 3" xfId="12940" xr:uid="{00000000-0005-0000-0000-00005D690000}"/>
    <cellStyle name="Normal 4 4 6 3 2" xfId="19724" xr:uid="{00000000-0005-0000-0000-00005E690000}"/>
    <cellStyle name="Normal 4 4 6 3 2 2" xfId="34837" xr:uid="{00000000-0005-0000-0000-00005F690000}"/>
    <cellStyle name="Normal 4 4 6 3 3" xfId="28069" xr:uid="{00000000-0005-0000-0000-000060690000}"/>
    <cellStyle name="Normal 4 4 6 4" xfId="16326" xr:uid="{00000000-0005-0000-0000-000061690000}"/>
    <cellStyle name="Normal 4 4 6 4 2" xfId="31450" xr:uid="{00000000-0005-0000-0000-000062690000}"/>
    <cellStyle name="Normal 4 4 6 5" xfId="9532" xr:uid="{00000000-0005-0000-0000-000063690000}"/>
    <cellStyle name="Normal 4 4 6 5 2" xfId="24685" xr:uid="{00000000-0005-0000-0000-000064690000}"/>
    <cellStyle name="Normal 4 4 6 6" xfId="22295" xr:uid="{00000000-0005-0000-0000-000065690000}"/>
    <cellStyle name="Normal 4 4 6 7" xfId="6807" xr:uid="{00000000-0005-0000-0000-000066690000}"/>
    <cellStyle name="Normal 4 4 6 8" xfId="6367" xr:uid="{00000000-0005-0000-0000-000067690000}"/>
    <cellStyle name="Normal 4 4 6 9" xfId="5302" xr:uid="{00000000-0005-0000-0000-000068690000}"/>
    <cellStyle name="Normal 4 4 7" xfId="2984" xr:uid="{00000000-0005-0000-0000-000069690000}"/>
    <cellStyle name="Normal 4 4 7 2" xfId="14653" xr:uid="{00000000-0005-0000-0000-00006A690000}"/>
    <cellStyle name="Normal 4 4 7 2 2" xfId="21437" xr:uid="{00000000-0005-0000-0000-00006B690000}"/>
    <cellStyle name="Normal 4 4 7 2 2 2" xfId="36550" xr:uid="{00000000-0005-0000-0000-00006C690000}"/>
    <cellStyle name="Normal 4 4 7 2 3" xfId="29782" xr:uid="{00000000-0005-0000-0000-00006D690000}"/>
    <cellStyle name="Normal 4 4 7 3" xfId="18053" xr:uid="{00000000-0005-0000-0000-00006E690000}"/>
    <cellStyle name="Normal 4 4 7 3 2" xfId="33166" xr:uid="{00000000-0005-0000-0000-00006F690000}"/>
    <cellStyle name="Normal 4 4 7 4" xfId="11268" xr:uid="{00000000-0005-0000-0000-000070690000}"/>
    <cellStyle name="Normal 4 4 7 4 2" xfId="26398" xr:uid="{00000000-0005-0000-0000-000071690000}"/>
    <cellStyle name="Normal 4 4 7 5" xfId="6368" xr:uid="{00000000-0005-0000-0000-000072690000}"/>
    <cellStyle name="Normal 4 4 7 6" xfId="5303" xr:uid="{00000000-0005-0000-0000-000073690000}"/>
    <cellStyle name="Normal 4 4 8" xfId="2985" xr:uid="{00000000-0005-0000-0000-000074690000}"/>
    <cellStyle name="Normal 4 4 8 2" xfId="13767" xr:uid="{00000000-0005-0000-0000-000075690000}"/>
    <cellStyle name="Normal 4 4 8 2 2" xfId="20551" xr:uid="{00000000-0005-0000-0000-000076690000}"/>
    <cellStyle name="Normal 4 4 8 2 2 2" xfId="35664" xr:uid="{00000000-0005-0000-0000-000077690000}"/>
    <cellStyle name="Normal 4 4 8 2 3" xfId="28896" xr:uid="{00000000-0005-0000-0000-000078690000}"/>
    <cellStyle name="Normal 4 4 8 3" xfId="17170" xr:uid="{00000000-0005-0000-0000-000079690000}"/>
    <cellStyle name="Normal 4 4 8 3 2" xfId="32283" xr:uid="{00000000-0005-0000-0000-00007A690000}"/>
    <cellStyle name="Normal 4 4 8 4" xfId="10380" xr:uid="{00000000-0005-0000-0000-00007B690000}"/>
    <cellStyle name="Normal 4 4 8 4 2" xfId="25512" xr:uid="{00000000-0005-0000-0000-00007C690000}"/>
    <cellStyle name="Normal 4 4 8 5" xfId="6369" xr:uid="{00000000-0005-0000-0000-00007D690000}"/>
    <cellStyle name="Normal 4 4 8 6" xfId="5304" xr:uid="{00000000-0005-0000-0000-00007E690000}"/>
    <cellStyle name="Normal 4 4 9" xfId="2978" xr:uid="{00000000-0005-0000-0000-00007F690000}"/>
    <cellStyle name="Normal 4 4 9 2" xfId="18887" xr:uid="{00000000-0005-0000-0000-000080690000}"/>
    <cellStyle name="Normal 4 4 9 2 2" xfId="34000" xr:uid="{00000000-0005-0000-0000-000081690000}"/>
    <cellStyle name="Normal 4 4 9 3" xfId="12104" xr:uid="{00000000-0005-0000-0000-000082690000}"/>
    <cellStyle name="Normal 4 4 9 3 2" xfId="27232" xr:uid="{00000000-0005-0000-0000-000083690000}"/>
    <cellStyle name="Normal 4 4 9 4" xfId="23258" xr:uid="{00000000-0005-0000-0000-000084690000}"/>
    <cellStyle name="Normal 4 4 9 5" xfId="8064" xr:uid="{00000000-0005-0000-0000-000085690000}"/>
    <cellStyle name="Normal 4 5" xfId="756" xr:uid="{00000000-0005-0000-0000-000086690000}"/>
    <cellStyle name="Normal 4 5 10" xfId="7795" xr:uid="{00000000-0005-0000-0000-000087690000}"/>
    <cellStyle name="Normal 4 5 11" xfId="8717" xr:uid="{00000000-0005-0000-0000-000088690000}"/>
    <cellStyle name="Normal 4 5 11 2" xfId="23872" xr:uid="{00000000-0005-0000-0000-000089690000}"/>
    <cellStyle name="Normal 4 5 12" xfId="22319" xr:uid="{00000000-0005-0000-0000-00008A690000}"/>
    <cellStyle name="Normal 4 5 13" xfId="6832" xr:uid="{00000000-0005-0000-0000-00008B690000}"/>
    <cellStyle name="Normal 4 5 14" xfId="6370" xr:uid="{00000000-0005-0000-0000-00008C690000}"/>
    <cellStyle name="Normal 4 5 15" xfId="5305" xr:uid="{00000000-0005-0000-0000-00008D690000}"/>
    <cellStyle name="Normal 4 5 16" xfId="4494" xr:uid="{00000000-0005-0000-0000-00008E690000}"/>
    <cellStyle name="Normal 4 5 2" xfId="1376" xr:uid="{00000000-0005-0000-0000-00008F690000}"/>
    <cellStyle name="Normal 4 5 2 10" xfId="6933" xr:uid="{00000000-0005-0000-0000-000090690000}"/>
    <cellStyle name="Normal 4 5 2 11" xfId="6371" xr:uid="{00000000-0005-0000-0000-000091690000}"/>
    <cellStyle name="Normal 4 5 2 12" xfId="5306" xr:uid="{00000000-0005-0000-0000-000092690000}"/>
    <cellStyle name="Normal 4 5 2 2" xfId="2987" xr:uid="{00000000-0005-0000-0000-000093690000}"/>
    <cellStyle name="Normal 4 5 2 2 2" xfId="7560" xr:uid="{00000000-0005-0000-0000-000094690000}"/>
    <cellStyle name="Normal 4 5 2 2 2 2" xfId="10282" xr:uid="{00000000-0005-0000-0000-000095690000}"/>
    <cellStyle name="Normal 4 5 2 2 2 2 2" xfId="12019" xr:uid="{00000000-0005-0000-0000-000096690000}"/>
    <cellStyle name="Normal 4 5 2 2 2 2 2 2" xfId="15404" xr:uid="{00000000-0005-0000-0000-000097690000}"/>
    <cellStyle name="Normal 4 5 2 2 2 2 2 2 2" xfId="22188" xr:uid="{00000000-0005-0000-0000-000098690000}"/>
    <cellStyle name="Normal 4 5 2 2 2 2 2 2 2 2" xfId="37301" xr:uid="{00000000-0005-0000-0000-000099690000}"/>
    <cellStyle name="Normal 4 5 2 2 2 2 2 2 3" xfId="30533" xr:uid="{00000000-0005-0000-0000-00009A690000}"/>
    <cellStyle name="Normal 4 5 2 2 2 2 2 3" xfId="18804" xr:uid="{00000000-0005-0000-0000-00009B690000}"/>
    <cellStyle name="Normal 4 5 2 2 2 2 2 3 2" xfId="33917" xr:uid="{00000000-0005-0000-0000-00009C690000}"/>
    <cellStyle name="Normal 4 5 2 2 2 2 2 4" xfId="27149" xr:uid="{00000000-0005-0000-0000-00009D690000}"/>
    <cellStyle name="Normal 4 5 2 2 2 2 3" xfId="13691" xr:uid="{00000000-0005-0000-0000-00009E690000}"/>
    <cellStyle name="Normal 4 5 2 2 2 2 3 2" xfId="20475" xr:uid="{00000000-0005-0000-0000-00009F690000}"/>
    <cellStyle name="Normal 4 5 2 2 2 2 3 2 2" xfId="35588" xr:uid="{00000000-0005-0000-0000-0000A0690000}"/>
    <cellStyle name="Normal 4 5 2 2 2 2 3 3" xfId="28820" xr:uid="{00000000-0005-0000-0000-0000A1690000}"/>
    <cellStyle name="Normal 4 5 2 2 2 2 4" xfId="17078" xr:uid="{00000000-0005-0000-0000-0000A2690000}"/>
    <cellStyle name="Normal 4 5 2 2 2 2 4 2" xfId="32201" xr:uid="{00000000-0005-0000-0000-0000A3690000}"/>
    <cellStyle name="Normal 4 5 2 2 2 2 5" xfId="25436" xr:uid="{00000000-0005-0000-0000-0000A4690000}"/>
    <cellStyle name="Normal 4 5 2 2 2 3" xfId="11185" xr:uid="{00000000-0005-0000-0000-0000A5690000}"/>
    <cellStyle name="Normal 4 5 2 2 2 3 2" xfId="14570" xr:uid="{00000000-0005-0000-0000-0000A6690000}"/>
    <cellStyle name="Normal 4 5 2 2 2 3 2 2" xfId="21354" xr:uid="{00000000-0005-0000-0000-0000A7690000}"/>
    <cellStyle name="Normal 4 5 2 2 2 3 2 2 2" xfId="36467" xr:uid="{00000000-0005-0000-0000-0000A8690000}"/>
    <cellStyle name="Normal 4 5 2 2 2 3 2 3" xfId="29699" xr:uid="{00000000-0005-0000-0000-0000A9690000}"/>
    <cellStyle name="Normal 4 5 2 2 2 3 3" xfId="17970" xr:uid="{00000000-0005-0000-0000-0000AA690000}"/>
    <cellStyle name="Normal 4 5 2 2 2 3 3 2" xfId="33083" xr:uid="{00000000-0005-0000-0000-0000AB690000}"/>
    <cellStyle name="Normal 4 5 2 2 2 3 4" xfId="26315" xr:uid="{00000000-0005-0000-0000-0000AC690000}"/>
    <cellStyle name="Normal 4 5 2 2 2 4" xfId="12855" xr:uid="{00000000-0005-0000-0000-0000AD690000}"/>
    <cellStyle name="Normal 4 5 2 2 2 4 2" xfId="19638" xr:uid="{00000000-0005-0000-0000-0000AE690000}"/>
    <cellStyle name="Normal 4 5 2 2 2 4 2 2" xfId="34751" xr:uid="{00000000-0005-0000-0000-0000AF690000}"/>
    <cellStyle name="Normal 4 5 2 2 2 4 3" xfId="27983" xr:uid="{00000000-0005-0000-0000-0000B0690000}"/>
    <cellStyle name="Normal 4 5 2 2 2 5" xfId="16243" xr:uid="{00000000-0005-0000-0000-0000B1690000}"/>
    <cellStyle name="Normal 4 5 2 2 2 5 2" xfId="31367" xr:uid="{00000000-0005-0000-0000-0000B2690000}"/>
    <cellStyle name="Normal 4 5 2 2 2 6" xfId="9445" xr:uid="{00000000-0005-0000-0000-0000B3690000}"/>
    <cellStyle name="Normal 4 5 2 2 2 6 2" xfId="24599" xr:uid="{00000000-0005-0000-0000-0000B4690000}"/>
    <cellStyle name="Normal 4 5 2 2 2 7" xfId="23046" xr:uid="{00000000-0005-0000-0000-0000B5690000}"/>
    <cellStyle name="Normal 4 5 2 2 3" xfId="9867" xr:uid="{00000000-0005-0000-0000-0000B6690000}"/>
    <cellStyle name="Normal 4 5 2 2 3 2" xfId="11603" xr:uid="{00000000-0005-0000-0000-0000B7690000}"/>
    <cellStyle name="Normal 4 5 2 2 3 2 2" xfId="14988" xr:uid="{00000000-0005-0000-0000-0000B8690000}"/>
    <cellStyle name="Normal 4 5 2 2 3 2 2 2" xfId="21772" xr:uid="{00000000-0005-0000-0000-0000B9690000}"/>
    <cellStyle name="Normal 4 5 2 2 3 2 2 2 2" xfId="36885" xr:uid="{00000000-0005-0000-0000-0000BA690000}"/>
    <cellStyle name="Normal 4 5 2 2 3 2 2 3" xfId="30117" xr:uid="{00000000-0005-0000-0000-0000BB690000}"/>
    <cellStyle name="Normal 4 5 2 2 3 2 3" xfId="18388" xr:uid="{00000000-0005-0000-0000-0000BC690000}"/>
    <cellStyle name="Normal 4 5 2 2 3 2 3 2" xfId="33501" xr:uid="{00000000-0005-0000-0000-0000BD690000}"/>
    <cellStyle name="Normal 4 5 2 2 3 2 4" xfId="26733" xr:uid="{00000000-0005-0000-0000-0000BE690000}"/>
    <cellStyle name="Normal 4 5 2 2 3 3" xfId="13275" xr:uid="{00000000-0005-0000-0000-0000BF690000}"/>
    <cellStyle name="Normal 4 5 2 2 3 3 2" xfId="20059" xr:uid="{00000000-0005-0000-0000-0000C0690000}"/>
    <cellStyle name="Normal 4 5 2 2 3 3 2 2" xfId="35172" xr:uid="{00000000-0005-0000-0000-0000C1690000}"/>
    <cellStyle name="Normal 4 5 2 2 3 3 3" xfId="28404" xr:uid="{00000000-0005-0000-0000-0000C2690000}"/>
    <cellStyle name="Normal 4 5 2 2 3 4" xfId="16661" xr:uid="{00000000-0005-0000-0000-0000C3690000}"/>
    <cellStyle name="Normal 4 5 2 2 3 4 2" xfId="31785" xr:uid="{00000000-0005-0000-0000-0000C4690000}"/>
    <cellStyle name="Normal 4 5 2 2 3 5" xfId="25020" xr:uid="{00000000-0005-0000-0000-0000C5690000}"/>
    <cellStyle name="Normal 4 5 2 2 4" xfId="10770" xr:uid="{00000000-0005-0000-0000-0000C6690000}"/>
    <cellStyle name="Normal 4 5 2 2 4 2" xfId="14154" xr:uid="{00000000-0005-0000-0000-0000C7690000}"/>
    <cellStyle name="Normal 4 5 2 2 4 2 2" xfId="20938" xr:uid="{00000000-0005-0000-0000-0000C8690000}"/>
    <cellStyle name="Normal 4 5 2 2 4 2 2 2" xfId="36051" xr:uid="{00000000-0005-0000-0000-0000C9690000}"/>
    <cellStyle name="Normal 4 5 2 2 4 2 3" xfId="29283" xr:uid="{00000000-0005-0000-0000-0000CA690000}"/>
    <cellStyle name="Normal 4 5 2 2 4 3" xfId="17554" xr:uid="{00000000-0005-0000-0000-0000CB690000}"/>
    <cellStyle name="Normal 4 5 2 2 4 3 2" xfId="32667" xr:uid="{00000000-0005-0000-0000-0000CC690000}"/>
    <cellStyle name="Normal 4 5 2 2 4 4" xfId="25899" xr:uid="{00000000-0005-0000-0000-0000CD690000}"/>
    <cellStyle name="Normal 4 5 2 2 5" xfId="12439" xr:uid="{00000000-0005-0000-0000-0000CE690000}"/>
    <cellStyle name="Normal 4 5 2 2 5 2" xfId="19222" xr:uid="{00000000-0005-0000-0000-0000CF690000}"/>
    <cellStyle name="Normal 4 5 2 2 5 2 2" xfId="34335" xr:uid="{00000000-0005-0000-0000-0000D0690000}"/>
    <cellStyle name="Normal 4 5 2 2 5 3" xfId="27567" xr:uid="{00000000-0005-0000-0000-0000D1690000}"/>
    <cellStyle name="Normal 4 5 2 2 6" xfId="15827" xr:uid="{00000000-0005-0000-0000-0000D2690000}"/>
    <cellStyle name="Normal 4 5 2 2 6 2" xfId="30951" xr:uid="{00000000-0005-0000-0000-0000D3690000}"/>
    <cellStyle name="Normal 4 5 2 2 7" xfId="9029" xr:uid="{00000000-0005-0000-0000-0000D4690000}"/>
    <cellStyle name="Normal 4 5 2 2 7 2" xfId="24183" xr:uid="{00000000-0005-0000-0000-0000D5690000}"/>
    <cellStyle name="Normal 4 5 2 2 8" xfId="22630" xr:uid="{00000000-0005-0000-0000-0000D6690000}"/>
    <cellStyle name="Normal 4 5 2 2 9" xfId="7143" xr:uid="{00000000-0005-0000-0000-0000D7690000}"/>
    <cellStyle name="Normal 4 5 2 3" xfId="7352" xr:uid="{00000000-0005-0000-0000-0000D8690000}"/>
    <cellStyle name="Normal 4 5 2 3 2" xfId="10074" xr:uid="{00000000-0005-0000-0000-0000D9690000}"/>
    <cellStyle name="Normal 4 5 2 3 2 2" xfId="11811" xr:uid="{00000000-0005-0000-0000-0000DA690000}"/>
    <cellStyle name="Normal 4 5 2 3 2 2 2" xfId="15196" xr:uid="{00000000-0005-0000-0000-0000DB690000}"/>
    <cellStyle name="Normal 4 5 2 3 2 2 2 2" xfId="21980" xr:uid="{00000000-0005-0000-0000-0000DC690000}"/>
    <cellStyle name="Normal 4 5 2 3 2 2 2 2 2" xfId="37093" xr:uid="{00000000-0005-0000-0000-0000DD690000}"/>
    <cellStyle name="Normal 4 5 2 3 2 2 2 3" xfId="30325" xr:uid="{00000000-0005-0000-0000-0000DE690000}"/>
    <cellStyle name="Normal 4 5 2 3 2 2 3" xfId="18596" xr:uid="{00000000-0005-0000-0000-0000DF690000}"/>
    <cellStyle name="Normal 4 5 2 3 2 2 3 2" xfId="33709" xr:uid="{00000000-0005-0000-0000-0000E0690000}"/>
    <cellStyle name="Normal 4 5 2 3 2 2 4" xfId="26941" xr:uid="{00000000-0005-0000-0000-0000E1690000}"/>
    <cellStyle name="Normal 4 5 2 3 2 3" xfId="13483" xr:uid="{00000000-0005-0000-0000-0000E2690000}"/>
    <cellStyle name="Normal 4 5 2 3 2 3 2" xfId="20267" xr:uid="{00000000-0005-0000-0000-0000E3690000}"/>
    <cellStyle name="Normal 4 5 2 3 2 3 2 2" xfId="35380" xr:uid="{00000000-0005-0000-0000-0000E4690000}"/>
    <cellStyle name="Normal 4 5 2 3 2 3 3" xfId="28612" xr:uid="{00000000-0005-0000-0000-0000E5690000}"/>
    <cellStyle name="Normal 4 5 2 3 2 4" xfId="16870" xr:uid="{00000000-0005-0000-0000-0000E6690000}"/>
    <cellStyle name="Normal 4 5 2 3 2 4 2" xfId="31993" xr:uid="{00000000-0005-0000-0000-0000E7690000}"/>
    <cellStyle name="Normal 4 5 2 3 2 5" xfId="25228" xr:uid="{00000000-0005-0000-0000-0000E8690000}"/>
    <cellStyle name="Normal 4 5 2 3 3" xfId="10977" xr:uid="{00000000-0005-0000-0000-0000E9690000}"/>
    <cellStyle name="Normal 4 5 2 3 3 2" xfId="14362" xr:uid="{00000000-0005-0000-0000-0000EA690000}"/>
    <cellStyle name="Normal 4 5 2 3 3 2 2" xfId="21146" xr:uid="{00000000-0005-0000-0000-0000EB690000}"/>
    <cellStyle name="Normal 4 5 2 3 3 2 2 2" xfId="36259" xr:uid="{00000000-0005-0000-0000-0000EC690000}"/>
    <cellStyle name="Normal 4 5 2 3 3 2 3" xfId="29491" xr:uid="{00000000-0005-0000-0000-0000ED690000}"/>
    <cellStyle name="Normal 4 5 2 3 3 3" xfId="17762" xr:uid="{00000000-0005-0000-0000-0000EE690000}"/>
    <cellStyle name="Normal 4 5 2 3 3 3 2" xfId="32875" xr:uid="{00000000-0005-0000-0000-0000EF690000}"/>
    <cellStyle name="Normal 4 5 2 3 3 4" xfId="26107" xr:uid="{00000000-0005-0000-0000-0000F0690000}"/>
    <cellStyle name="Normal 4 5 2 3 4" xfId="12647" xr:uid="{00000000-0005-0000-0000-0000F1690000}"/>
    <cellStyle name="Normal 4 5 2 3 4 2" xfId="19430" xr:uid="{00000000-0005-0000-0000-0000F2690000}"/>
    <cellStyle name="Normal 4 5 2 3 4 2 2" xfId="34543" xr:uid="{00000000-0005-0000-0000-0000F3690000}"/>
    <cellStyle name="Normal 4 5 2 3 4 3" xfId="27775" xr:uid="{00000000-0005-0000-0000-0000F4690000}"/>
    <cellStyle name="Normal 4 5 2 3 5" xfId="16035" xr:uid="{00000000-0005-0000-0000-0000F5690000}"/>
    <cellStyle name="Normal 4 5 2 3 5 2" xfId="31159" xr:uid="{00000000-0005-0000-0000-0000F6690000}"/>
    <cellStyle name="Normal 4 5 2 3 6" xfId="9237" xr:uid="{00000000-0005-0000-0000-0000F7690000}"/>
    <cellStyle name="Normal 4 5 2 3 6 2" xfId="24391" xr:uid="{00000000-0005-0000-0000-0000F8690000}"/>
    <cellStyle name="Normal 4 5 2 3 7" xfId="22838" xr:uid="{00000000-0005-0000-0000-0000F9690000}"/>
    <cellStyle name="Normal 4 5 2 4" xfId="7796" xr:uid="{00000000-0005-0000-0000-0000FA690000}"/>
    <cellStyle name="Normal 4 5 2 4 2" xfId="11395" xr:uid="{00000000-0005-0000-0000-0000FB690000}"/>
    <cellStyle name="Normal 4 5 2 4 2 2" xfId="14780" xr:uid="{00000000-0005-0000-0000-0000FC690000}"/>
    <cellStyle name="Normal 4 5 2 4 2 2 2" xfId="21564" xr:uid="{00000000-0005-0000-0000-0000FD690000}"/>
    <cellStyle name="Normal 4 5 2 4 2 2 2 2" xfId="36677" xr:uid="{00000000-0005-0000-0000-0000FE690000}"/>
    <cellStyle name="Normal 4 5 2 4 2 2 3" xfId="29909" xr:uid="{00000000-0005-0000-0000-0000FF690000}"/>
    <cellStyle name="Normal 4 5 2 4 2 3" xfId="18180" xr:uid="{00000000-0005-0000-0000-0000006A0000}"/>
    <cellStyle name="Normal 4 5 2 4 2 3 2" xfId="33293" xr:uid="{00000000-0005-0000-0000-0000016A0000}"/>
    <cellStyle name="Normal 4 5 2 4 2 4" xfId="26525" xr:uid="{00000000-0005-0000-0000-0000026A0000}"/>
    <cellStyle name="Normal 4 5 2 4 3" xfId="13067" xr:uid="{00000000-0005-0000-0000-0000036A0000}"/>
    <cellStyle name="Normal 4 5 2 4 3 2" xfId="19851" xr:uid="{00000000-0005-0000-0000-0000046A0000}"/>
    <cellStyle name="Normal 4 5 2 4 3 2 2" xfId="34964" xr:uid="{00000000-0005-0000-0000-0000056A0000}"/>
    <cellStyle name="Normal 4 5 2 4 3 3" xfId="28196" xr:uid="{00000000-0005-0000-0000-0000066A0000}"/>
    <cellStyle name="Normal 4 5 2 4 4" xfId="16453" xr:uid="{00000000-0005-0000-0000-0000076A0000}"/>
    <cellStyle name="Normal 4 5 2 4 4 2" xfId="31577" xr:uid="{00000000-0005-0000-0000-0000086A0000}"/>
    <cellStyle name="Normal 4 5 2 4 5" xfId="9659" xr:uid="{00000000-0005-0000-0000-0000096A0000}"/>
    <cellStyle name="Normal 4 5 2 4 5 2" xfId="24812" xr:uid="{00000000-0005-0000-0000-00000A6A0000}"/>
    <cellStyle name="Normal 4 5 2 5" xfId="10562" xr:uid="{00000000-0005-0000-0000-00000B6A0000}"/>
    <cellStyle name="Normal 4 5 2 5 2" xfId="13946" xr:uid="{00000000-0005-0000-0000-00000C6A0000}"/>
    <cellStyle name="Normal 4 5 2 5 2 2" xfId="20730" xr:uid="{00000000-0005-0000-0000-00000D6A0000}"/>
    <cellStyle name="Normal 4 5 2 5 2 2 2" xfId="35843" xr:uid="{00000000-0005-0000-0000-00000E6A0000}"/>
    <cellStyle name="Normal 4 5 2 5 2 3" xfId="29075" xr:uid="{00000000-0005-0000-0000-00000F6A0000}"/>
    <cellStyle name="Normal 4 5 2 5 3" xfId="17346" xr:uid="{00000000-0005-0000-0000-0000106A0000}"/>
    <cellStyle name="Normal 4 5 2 5 3 2" xfId="32459" xr:uid="{00000000-0005-0000-0000-0000116A0000}"/>
    <cellStyle name="Normal 4 5 2 5 4" xfId="25691" xr:uid="{00000000-0005-0000-0000-0000126A0000}"/>
    <cellStyle name="Normal 4 5 2 6" xfId="12231" xr:uid="{00000000-0005-0000-0000-0000136A0000}"/>
    <cellStyle name="Normal 4 5 2 6 2" xfId="19014" xr:uid="{00000000-0005-0000-0000-0000146A0000}"/>
    <cellStyle name="Normal 4 5 2 6 2 2" xfId="34127" xr:uid="{00000000-0005-0000-0000-0000156A0000}"/>
    <cellStyle name="Normal 4 5 2 6 3" xfId="27359" xr:uid="{00000000-0005-0000-0000-0000166A0000}"/>
    <cellStyle name="Normal 4 5 2 7" xfId="15619" xr:uid="{00000000-0005-0000-0000-0000176A0000}"/>
    <cellStyle name="Normal 4 5 2 7 2" xfId="30743" xr:uid="{00000000-0005-0000-0000-0000186A0000}"/>
    <cellStyle name="Normal 4 5 2 8" xfId="8820" xr:uid="{00000000-0005-0000-0000-0000196A0000}"/>
    <cellStyle name="Normal 4 5 2 8 2" xfId="23975" xr:uid="{00000000-0005-0000-0000-00001A6A0000}"/>
    <cellStyle name="Normal 4 5 2 9" xfId="22422" xr:uid="{00000000-0005-0000-0000-00001B6A0000}"/>
    <cellStyle name="Normal 4 5 3" xfId="2988" xr:uid="{00000000-0005-0000-0000-00001C6A0000}"/>
    <cellStyle name="Normal 4 5 3 10" xfId="6372" xr:uid="{00000000-0005-0000-0000-00001D6A0000}"/>
    <cellStyle name="Normal 4 5 3 11" xfId="5307" xr:uid="{00000000-0005-0000-0000-00001E6A0000}"/>
    <cellStyle name="Normal 4 5 3 2" xfId="7457" xr:uid="{00000000-0005-0000-0000-00001F6A0000}"/>
    <cellStyle name="Normal 4 5 3 2 2" xfId="10179" xr:uid="{00000000-0005-0000-0000-0000206A0000}"/>
    <cellStyle name="Normal 4 5 3 2 2 2" xfId="11916" xr:uid="{00000000-0005-0000-0000-0000216A0000}"/>
    <cellStyle name="Normal 4 5 3 2 2 2 2" xfId="15301" xr:uid="{00000000-0005-0000-0000-0000226A0000}"/>
    <cellStyle name="Normal 4 5 3 2 2 2 2 2" xfId="22085" xr:uid="{00000000-0005-0000-0000-0000236A0000}"/>
    <cellStyle name="Normal 4 5 3 2 2 2 2 2 2" xfId="37198" xr:uid="{00000000-0005-0000-0000-0000246A0000}"/>
    <cellStyle name="Normal 4 5 3 2 2 2 2 3" xfId="30430" xr:uid="{00000000-0005-0000-0000-0000256A0000}"/>
    <cellStyle name="Normal 4 5 3 2 2 2 3" xfId="18701" xr:uid="{00000000-0005-0000-0000-0000266A0000}"/>
    <cellStyle name="Normal 4 5 3 2 2 2 3 2" xfId="33814" xr:uid="{00000000-0005-0000-0000-0000276A0000}"/>
    <cellStyle name="Normal 4 5 3 2 2 2 4" xfId="27046" xr:uid="{00000000-0005-0000-0000-0000286A0000}"/>
    <cellStyle name="Normal 4 5 3 2 2 3" xfId="13588" xr:uid="{00000000-0005-0000-0000-0000296A0000}"/>
    <cellStyle name="Normal 4 5 3 2 2 3 2" xfId="20372" xr:uid="{00000000-0005-0000-0000-00002A6A0000}"/>
    <cellStyle name="Normal 4 5 3 2 2 3 2 2" xfId="35485" xr:uid="{00000000-0005-0000-0000-00002B6A0000}"/>
    <cellStyle name="Normal 4 5 3 2 2 3 3" xfId="28717" xr:uid="{00000000-0005-0000-0000-00002C6A0000}"/>
    <cellStyle name="Normal 4 5 3 2 2 4" xfId="16975" xr:uid="{00000000-0005-0000-0000-00002D6A0000}"/>
    <cellStyle name="Normal 4 5 3 2 2 4 2" xfId="32098" xr:uid="{00000000-0005-0000-0000-00002E6A0000}"/>
    <cellStyle name="Normal 4 5 3 2 2 5" xfId="25333" xr:uid="{00000000-0005-0000-0000-00002F6A0000}"/>
    <cellStyle name="Normal 4 5 3 2 3" xfId="11082" xr:uid="{00000000-0005-0000-0000-0000306A0000}"/>
    <cellStyle name="Normal 4 5 3 2 3 2" xfId="14467" xr:uid="{00000000-0005-0000-0000-0000316A0000}"/>
    <cellStyle name="Normal 4 5 3 2 3 2 2" xfId="21251" xr:uid="{00000000-0005-0000-0000-0000326A0000}"/>
    <cellStyle name="Normal 4 5 3 2 3 2 2 2" xfId="36364" xr:uid="{00000000-0005-0000-0000-0000336A0000}"/>
    <cellStyle name="Normal 4 5 3 2 3 2 3" xfId="29596" xr:uid="{00000000-0005-0000-0000-0000346A0000}"/>
    <cellStyle name="Normal 4 5 3 2 3 3" xfId="17867" xr:uid="{00000000-0005-0000-0000-0000356A0000}"/>
    <cellStyle name="Normal 4 5 3 2 3 3 2" xfId="32980" xr:uid="{00000000-0005-0000-0000-0000366A0000}"/>
    <cellStyle name="Normal 4 5 3 2 3 4" xfId="26212" xr:uid="{00000000-0005-0000-0000-0000376A0000}"/>
    <cellStyle name="Normal 4 5 3 2 4" xfId="12752" xr:uid="{00000000-0005-0000-0000-0000386A0000}"/>
    <cellStyle name="Normal 4 5 3 2 4 2" xfId="19535" xr:uid="{00000000-0005-0000-0000-0000396A0000}"/>
    <cellStyle name="Normal 4 5 3 2 4 2 2" xfId="34648" xr:uid="{00000000-0005-0000-0000-00003A6A0000}"/>
    <cellStyle name="Normal 4 5 3 2 4 3" xfId="27880" xr:uid="{00000000-0005-0000-0000-00003B6A0000}"/>
    <cellStyle name="Normal 4 5 3 2 5" xfId="16140" xr:uid="{00000000-0005-0000-0000-00003C6A0000}"/>
    <cellStyle name="Normal 4 5 3 2 5 2" xfId="31264" xr:uid="{00000000-0005-0000-0000-00003D6A0000}"/>
    <cellStyle name="Normal 4 5 3 2 6" xfId="9342" xr:uid="{00000000-0005-0000-0000-00003E6A0000}"/>
    <cellStyle name="Normal 4 5 3 2 6 2" xfId="24496" xr:uid="{00000000-0005-0000-0000-00003F6A0000}"/>
    <cellStyle name="Normal 4 5 3 2 7" xfId="22943" xr:uid="{00000000-0005-0000-0000-0000406A0000}"/>
    <cellStyle name="Normal 4 5 3 3" xfId="7797" xr:uid="{00000000-0005-0000-0000-0000416A0000}"/>
    <cellStyle name="Normal 4 5 3 3 2" xfId="11500" xr:uid="{00000000-0005-0000-0000-0000426A0000}"/>
    <cellStyle name="Normal 4 5 3 3 2 2" xfId="14885" xr:uid="{00000000-0005-0000-0000-0000436A0000}"/>
    <cellStyle name="Normal 4 5 3 3 2 2 2" xfId="21669" xr:uid="{00000000-0005-0000-0000-0000446A0000}"/>
    <cellStyle name="Normal 4 5 3 3 2 2 2 2" xfId="36782" xr:uid="{00000000-0005-0000-0000-0000456A0000}"/>
    <cellStyle name="Normal 4 5 3 3 2 2 3" xfId="30014" xr:uid="{00000000-0005-0000-0000-0000466A0000}"/>
    <cellStyle name="Normal 4 5 3 3 2 3" xfId="18285" xr:uid="{00000000-0005-0000-0000-0000476A0000}"/>
    <cellStyle name="Normal 4 5 3 3 2 3 2" xfId="33398" xr:uid="{00000000-0005-0000-0000-0000486A0000}"/>
    <cellStyle name="Normal 4 5 3 3 2 4" xfId="26630" xr:uid="{00000000-0005-0000-0000-0000496A0000}"/>
    <cellStyle name="Normal 4 5 3 3 3" xfId="13172" xr:uid="{00000000-0005-0000-0000-00004A6A0000}"/>
    <cellStyle name="Normal 4 5 3 3 3 2" xfId="19956" xr:uid="{00000000-0005-0000-0000-00004B6A0000}"/>
    <cellStyle name="Normal 4 5 3 3 3 2 2" xfId="35069" xr:uid="{00000000-0005-0000-0000-00004C6A0000}"/>
    <cellStyle name="Normal 4 5 3 3 3 3" xfId="28301" xr:uid="{00000000-0005-0000-0000-00004D6A0000}"/>
    <cellStyle name="Normal 4 5 3 3 4" xfId="16558" xr:uid="{00000000-0005-0000-0000-00004E6A0000}"/>
    <cellStyle name="Normal 4 5 3 3 4 2" xfId="31682" xr:uid="{00000000-0005-0000-0000-00004F6A0000}"/>
    <cellStyle name="Normal 4 5 3 3 5" xfId="9764" xr:uid="{00000000-0005-0000-0000-0000506A0000}"/>
    <cellStyle name="Normal 4 5 3 3 5 2" xfId="24917" xr:uid="{00000000-0005-0000-0000-0000516A0000}"/>
    <cellStyle name="Normal 4 5 3 4" xfId="10667" xr:uid="{00000000-0005-0000-0000-0000526A0000}"/>
    <cellStyle name="Normal 4 5 3 4 2" xfId="14051" xr:uid="{00000000-0005-0000-0000-0000536A0000}"/>
    <cellStyle name="Normal 4 5 3 4 2 2" xfId="20835" xr:uid="{00000000-0005-0000-0000-0000546A0000}"/>
    <cellStyle name="Normal 4 5 3 4 2 2 2" xfId="35948" xr:uid="{00000000-0005-0000-0000-0000556A0000}"/>
    <cellStyle name="Normal 4 5 3 4 2 3" xfId="29180" xr:uid="{00000000-0005-0000-0000-0000566A0000}"/>
    <cellStyle name="Normal 4 5 3 4 3" xfId="17451" xr:uid="{00000000-0005-0000-0000-0000576A0000}"/>
    <cellStyle name="Normal 4 5 3 4 3 2" xfId="32564" xr:uid="{00000000-0005-0000-0000-0000586A0000}"/>
    <cellStyle name="Normal 4 5 3 4 4" xfId="25796" xr:uid="{00000000-0005-0000-0000-0000596A0000}"/>
    <cellStyle name="Normal 4 5 3 5" xfId="12336" xr:uid="{00000000-0005-0000-0000-00005A6A0000}"/>
    <cellStyle name="Normal 4 5 3 5 2" xfId="19119" xr:uid="{00000000-0005-0000-0000-00005B6A0000}"/>
    <cellStyle name="Normal 4 5 3 5 2 2" xfId="34232" xr:uid="{00000000-0005-0000-0000-00005C6A0000}"/>
    <cellStyle name="Normal 4 5 3 5 3" xfId="27464" xr:uid="{00000000-0005-0000-0000-00005D6A0000}"/>
    <cellStyle name="Normal 4 5 3 6" xfId="15724" xr:uid="{00000000-0005-0000-0000-00005E6A0000}"/>
    <cellStyle name="Normal 4 5 3 6 2" xfId="30848" xr:uid="{00000000-0005-0000-0000-00005F6A0000}"/>
    <cellStyle name="Normal 4 5 3 7" xfId="8926" xr:uid="{00000000-0005-0000-0000-0000606A0000}"/>
    <cellStyle name="Normal 4 5 3 7 2" xfId="24080" xr:uid="{00000000-0005-0000-0000-0000616A0000}"/>
    <cellStyle name="Normal 4 5 3 8" xfId="22527" xr:uid="{00000000-0005-0000-0000-0000626A0000}"/>
    <cellStyle name="Normal 4 5 3 9" xfId="7040" xr:uid="{00000000-0005-0000-0000-0000636A0000}"/>
    <cellStyle name="Normal 4 5 4" xfId="2989" xr:uid="{00000000-0005-0000-0000-0000646A0000}"/>
    <cellStyle name="Normal 4 5 4 10" xfId="5308" xr:uid="{00000000-0005-0000-0000-0000656A0000}"/>
    <cellStyle name="Normal 4 5 4 2" xfId="7798" xr:uid="{00000000-0005-0000-0000-0000666A0000}"/>
    <cellStyle name="Normal 4 5 4 2 2" xfId="11708" xr:uid="{00000000-0005-0000-0000-0000676A0000}"/>
    <cellStyle name="Normal 4 5 4 2 2 2" xfId="15093" xr:uid="{00000000-0005-0000-0000-0000686A0000}"/>
    <cellStyle name="Normal 4 5 4 2 2 2 2" xfId="21877" xr:uid="{00000000-0005-0000-0000-0000696A0000}"/>
    <cellStyle name="Normal 4 5 4 2 2 2 2 2" xfId="36990" xr:uid="{00000000-0005-0000-0000-00006A6A0000}"/>
    <cellStyle name="Normal 4 5 4 2 2 2 3" xfId="30222" xr:uid="{00000000-0005-0000-0000-00006B6A0000}"/>
    <cellStyle name="Normal 4 5 4 2 2 3" xfId="18493" xr:uid="{00000000-0005-0000-0000-00006C6A0000}"/>
    <cellStyle name="Normal 4 5 4 2 2 3 2" xfId="33606" xr:uid="{00000000-0005-0000-0000-00006D6A0000}"/>
    <cellStyle name="Normal 4 5 4 2 2 4" xfId="26838" xr:uid="{00000000-0005-0000-0000-00006E6A0000}"/>
    <cellStyle name="Normal 4 5 4 2 3" xfId="13380" xr:uid="{00000000-0005-0000-0000-00006F6A0000}"/>
    <cellStyle name="Normal 4 5 4 2 3 2" xfId="20164" xr:uid="{00000000-0005-0000-0000-0000706A0000}"/>
    <cellStyle name="Normal 4 5 4 2 3 2 2" xfId="35277" xr:uid="{00000000-0005-0000-0000-0000716A0000}"/>
    <cellStyle name="Normal 4 5 4 2 3 3" xfId="28509" xr:uid="{00000000-0005-0000-0000-0000726A0000}"/>
    <cellStyle name="Normal 4 5 4 2 4" xfId="16767" xr:uid="{00000000-0005-0000-0000-0000736A0000}"/>
    <cellStyle name="Normal 4 5 4 2 4 2" xfId="31890" xr:uid="{00000000-0005-0000-0000-0000746A0000}"/>
    <cellStyle name="Normal 4 5 4 2 5" xfId="9972" xr:uid="{00000000-0005-0000-0000-0000756A0000}"/>
    <cellStyle name="Normal 4 5 4 2 5 2" xfId="25125" xr:uid="{00000000-0005-0000-0000-0000766A0000}"/>
    <cellStyle name="Normal 4 5 4 3" xfId="10875" xr:uid="{00000000-0005-0000-0000-0000776A0000}"/>
    <cellStyle name="Normal 4 5 4 3 2" xfId="14259" xr:uid="{00000000-0005-0000-0000-0000786A0000}"/>
    <cellStyle name="Normal 4 5 4 3 2 2" xfId="21043" xr:uid="{00000000-0005-0000-0000-0000796A0000}"/>
    <cellStyle name="Normal 4 5 4 3 2 2 2" xfId="36156" xr:uid="{00000000-0005-0000-0000-00007A6A0000}"/>
    <cellStyle name="Normal 4 5 4 3 2 3" xfId="29388" xr:uid="{00000000-0005-0000-0000-00007B6A0000}"/>
    <cellStyle name="Normal 4 5 4 3 3" xfId="17659" xr:uid="{00000000-0005-0000-0000-00007C6A0000}"/>
    <cellStyle name="Normal 4 5 4 3 3 2" xfId="32772" xr:uid="{00000000-0005-0000-0000-00007D6A0000}"/>
    <cellStyle name="Normal 4 5 4 3 4" xfId="26004" xr:uid="{00000000-0005-0000-0000-00007E6A0000}"/>
    <cellStyle name="Normal 4 5 4 4" xfId="12544" xr:uid="{00000000-0005-0000-0000-00007F6A0000}"/>
    <cellStyle name="Normal 4 5 4 4 2" xfId="19327" xr:uid="{00000000-0005-0000-0000-0000806A0000}"/>
    <cellStyle name="Normal 4 5 4 4 2 2" xfId="34440" xr:uid="{00000000-0005-0000-0000-0000816A0000}"/>
    <cellStyle name="Normal 4 5 4 4 3" xfId="27672" xr:uid="{00000000-0005-0000-0000-0000826A0000}"/>
    <cellStyle name="Normal 4 5 4 5" xfId="15932" xr:uid="{00000000-0005-0000-0000-0000836A0000}"/>
    <cellStyle name="Normal 4 5 4 5 2" xfId="31056" xr:uid="{00000000-0005-0000-0000-0000846A0000}"/>
    <cellStyle name="Normal 4 5 4 6" xfId="9134" xr:uid="{00000000-0005-0000-0000-0000856A0000}"/>
    <cellStyle name="Normal 4 5 4 6 2" xfId="24288" xr:uid="{00000000-0005-0000-0000-0000866A0000}"/>
    <cellStyle name="Normal 4 5 4 7" xfId="22735" xr:uid="{00000000-0005-0000-0000-0000876A0000}"/>
    <cellStyle name="Normal 4 5 4 8" xfId="7251" xr:uid="{00000000-0005-0000-0000-0000886A0000}"/>
    <cellStyle name="Normal 4 5 4 9" xfId="6373" xr:uid="{00000000-0005-0000-0000-0000896A0000}"/>
    <cellStyle name="Normal 4 5 5" xfId="2990" xr:uid="{00000000-0005-0000-0000-00008A6A0000}"/>
    <cellStyle name="Normal 4 5 5 2" xfId="11292" xr:uid="{00000000-0005-0000-0000-00008B6A0000}"/>
    <cellStyle name="Normal 4 5 5 2 2" xfId="14677" xr:uid="{00000000-0005-0000-0000-00008C6A0000}"/>
    <cellStyle name="Normal 4 5 5 2 2 2" xfId="21461" xr:uid="{00000000-0005-0000-0000-00008D6A0000}"/>
    <cellStyle name="Normal 4 5 5 2 2 2 2" xfId="36574" xr:uid="{00000000-0005-0000-0000-00008E6A0000}"/>
    <cellStyle name="Normal 4 5 5 2 2 3" xfId="29806" xr:uid="{00000000-0005-0000-0000-00008F6A0000}"/>
    <cellStyle name="Normal 4 5 5 2 3" xfId="18077" xr:uid="{00000000-0005-0000-0000-0000906A0000}"/>
    <cellStyle name="Normal 4 5 5 2 3 2" xfId="33190" xr:uid="{00000000-0005-0000-0000-0000916A0000}"/>
    <cellStyle name="Normal 4 5 5 2 4" xfId="26422" xr:uid="{00000000-0005-0000-0000-0000926A0000}"/>
    <cellStyle name="Normal 4 5 5 3" xfId="12964" xr:uid="{00000000-0005-0000-0000-0000936A0000}"/>
    <cellStyle name="Normal 4 5 5 3 2" xfId="19748" xr:uid="{00000000-0005-0000-0000-0000946A0000}"/>
    <cellStyle name="Normal 4 5 5 3 2 2" xfId="34861" xr:uid="{00000000-0005-0000-0000-0000956A0000}"/>
    <cellStyle name="Normal 4 5 5 3 3" xfId="28093" xr:uid="{00000000-0005-0000-0000-0000966A0000}"/>
    <cellStyle name="Normal 4 5 5 4" xfId="16350" xr:uid="{00000000-0005-0000-0000-0000976A0000}"/>
    <cellStyle name="Normal 4 5 5 4 2" xfId="31474" xr:uid="{00000000-0005-0000-0000-0000986A0000}"/>
    <cellStyle name="Normal 4 5 5 5" xfId="9556" xr:uid="{00000000-0005-0000-0000-0000996A0000}"/>
    <cellStyle name="Normal 4 5 5 5 2" xfId="24709" xr:uid="{00000000-0005-0000-0000-00009A6A0000}"/>
    <cellStyle name="Normal 4 5 5 6" xfId="6374" xr:uid="{00000000-0005-0000-0000-00009B6A0000}"/>
    <cellStyle name="Normal 4 5 5 7" xfId="5309" xr:uid="{00000000-0005-0000-0000-00009C6A0000}"/>
    <cellStyle name="Normal 4 5 6" xfId="2991" xr:uid="{00000000-0005-0000-0000-00009D6A0000}"/>
    <cellStyle name="Normal 4 5 6 2" xfId="13843" xr:uid="{00000000-0005-0000-0000-00009E6A0000}"/>
    <cellStyle name="Normal 4 5 6 2 2" xfId="20627" xr:uid="{00000000-0005-0000-0000-00009F6A0000}"/>
    <cellStyle name="Normal 4 5 6 2 2 2" xfId="35740" xr:uid="{00000000-0005-0000-0000-0000A06A0000}"/>
    <cellStyle name="Normal 4 5 6 2 3" xfId="28972" xr:uid="{00000000-0005-0000-0000-0000A16A0000}"/>
    <cellStyle name="Normal 4 5 6 3" xfId="17243" xr:uid="{00000000-0005-0000-0000-0000A26A0000}"/>
    <cellStyle name="Normal 4 5 6 3 2" xfId="32356" xr:uid="{00000000-0005-0000-0000-0000A36A0000}"/>
    <cellStyle name="Normal 4 5 6 4" xfId="10458" xr:uid="{00000000-0005-0000-0000-0000A46A0000}"/>
    <cellStyle name="Normal 4 5 6 4 2" xfId="25588" xr:uid="{00000000-0005-0000-0000-0000A56A0000}"/>
    <cellStyle name="Normal 4 5 6 5" xfId="6375" xr:uid="{00000000-0005-0000-0000-0000A66A0000}"/>
    <cellStyle name="Normal 4 5 6 6" xfId="5310" xr:uid="{00000000-0005-0000-0000-0000A76A0000}"/>
    <cellStyle name="Normal 4 5 7" xfId="2992" xr:uid="{00000000-0005-0000-0000-0000A86A0000}"/>
    <cellStyle name="Normal 4 5 7 2" xfId="18911" xr:uid="{00000000-0005-0000-0000-0000A96A0000}"/>
    <cellStyle name="Normal 4 5 7 2 2" xfId="34024" xr:uid="{00000000-0005-0000-0000-0000AA6A0000}"/>
    <cellStyle name="Normal 4 5 7 3" xfId="12128" xr:uid="{00000000-0005-0000-0000-0000AB6A0000}"/>
    <cellStyle name="Normal 4 5 7 3 2" xfId="27256" xr:uid="{00000000-0005-0000-0000-0000AC6A0000}"/>
    <cellStyle name="Normal 4 5 7 4" xfId="6376" xr:uid="{00000000-0005-0000-0000-0000AD6A0000}"/>
    <cellStyle name="Normal 4 5 7 5" xfId="5311" xr:uid="{00000000-0005-0000-0000-0000AE6A0000}"/>
    <cellStyle name="Normal 4 5 8" xfId="2993" xr:uid="{00000000-0005-0000-0000-0000AF6A0000}"/>
    <cellStyle name="Normal 4 5 8 2" xfId="15517" xr:uid="{00000000-0005-0000-0000-0000B06A0000}"/>
    <cellStyle name="Normal 4 5 8 2 2" xfId="30640" xr:uid="{00000000-0005-0000-0000-0000B16A0000}"/>
    <cellStyle name="Normal 4 5 8 3" xfId="6377" xr:uid="{00000000-0005-0000-0000-0000B26A0000}"/>
    <cellStyle name="Normal 4 5 8 4" xfId="5312" xr:uid="{00000000-0005-0000-0000-0000B36A0000}"/>
    <cellStyle name="Normal 4 5 9" xfId="2986" xr:uid="{00000000-0005-0000-0000-0000B46A0000}"/>
    <cellStyle name="Normal 4 5 9 2" xfId="23259" xr:uid="{00000000-0005-0000-0000-0000B56A0000}"/>
    <cellStyle name="Normal 4 5 9 3" xfId="8065" xr:uid="{00000000-0005-0000-0000-0000B66A0000}"/>
    <cellStyle name="Normal 4 6" xfId="661" xr:uid="{00000000-0005-0000-0000-0000B76A0000}"/>
    <cellStyle name="Normal 4 6 10" xfId="7799" xr:uid="{00000000-0005-0000-0000-0000B86A0000}"/>
    <cellStyle name="Normal 4 6 11" xfId="4620" xr:uid="{00000000-0005-0000-0000-0000B96A0000}"/>
    <cellStyle name="Normal 4 6 2" xfId="2995" xr:uid="{00000000-0005-0000-0000-0000BA6A0000}"/>
    <cellStyle name="Normal 4 6 2 2" xfId="8484" xr:uid="{00000000-0005-0000-0000-0000BB6A0000}"/>
    <cellStyle name="Normal 4 6 2 2 2" xfId="23730" xr:uid="{00000000-0005-0000-0000-0000BC6A0000}"/>
    <cellStyle name="Normal 4 6 2 3" xfId="6379" xr:uid="{00000000-0005-0000-0000-0000BD6A0000}"/>
    <cellStyle name="Normal 4 6 2 4" xfId="5314" xr:uid="{00000000-0005-0000-0000-0000BE6A0000}"/>
    <cellStyle name="Normal 4 6 3" xfId="2996" xr:uid="{00000000-0005-0000-0000-0000BF6A0000}"/>
    <cellStyle name="Normal 4 6 3 2" xfId="6380" xr:uid="{00000000-0005-0000-0000-0000C06A0000}"/>
    <cellStyle name="Normal 4 6 3 3" xfId="5315" xr:uid="{00000000-0005-0000-0000-0000C16A0000}"/>
    <cellStyle name="Normal 4 6 4" xfId="2997" xr:uid="{00000000-0005-0000-0000-0000C26A0000}"/>
    <cellStyle name="Normal 4 6 4 2" xfId="6381" xr:uid="{00000000-0005-0000-0000-0000C36A0000}"/>
    <cellStyle name="Normal 4 6 4 3" xfId="5316" xr:uid="{00000000-0005-0000-0000-0000C46A0000}"/>
    <cellStyle name="Normal 4 6 5" xfId="2998" xr:uid="{00000000-0005-0000-0000-0000C56A0000}"/>
    <cellStyle name="Normal 4 6 5 2" xfId="6382" xr:uid="{00000000-0005-0000-0000-0000C66A0000}"/>
    <cellStyle name="Normal 4 6 5 3" xfId="5317" xr:uid="{00000000-0005-0000-0000-0000C76A0000}"/>
    <cellStyle name="Normal 4 6 6" xfId="2999" xr:uid="{00000000-0005-0000-0000-0000C86A0000}"/>
    <cellStyle name="Normal 4 6 6 2" xfId="6383" xr:uid="{00000000-0005-0000-0000-0000C96A0000}"/>
    <cellStyle name="Normal 4 6 6 3" xfId="5318" xr:uid="{00000000-0005-0000-0000-0000CA6A0000}"/>
    <cellStyle name="Normal 4 6 7" xfId="3000" xr:uid="{00000000-0005-0000-0000-0000CB6A0000}"/>
    <cellStyle name="Normal 4 6 7 2" xfId="6384" xr:uid="{00000000-0005-0000-0000-0000CC6A0000}"/>
    <cellStyle name="Normal 4 6 7 3" xfId="5319" xr:uid="{00000000-0005-0000-0000-0000CD6A0000}"/>
    <cellStyle name="Normal 4 6 8" xfId="3001" xr:uid="{00000000-0005-0000-0000-0000CE6A0000}"/>
    <cellStyle name="Normal 4 6 8 2" xfId="6385" xr:uid="{00000000-0005-0000-0000-0000CF6A0000}"/>
    <cellStyle name="Normal 4 6 8 3" xfId="5320" xr:uid="{00000000-0005-0000-0000-0000D06A0000}"/>
    <cellStyle name="Normal 4 6 9" xfId="2994" xr:uid="{00000000-0005-0000-0000-0000D16A0000}"/>
    <cellStyle name="Normal 4 6 9 2" xfId="23492" xr:uid="{00000000-0005-0000-0000-0000D26A0000}"/>
    <cellStyle name="Normal 4 6 9 3" xfId="38499" xr:uid="{00000000-0005-0000-0000-0000D36A0000}"/>
    <cellStyle name="Normal 4 6 9 4" xfId="8284" xr:uid="{00000000-0005-0000-0000-0000D46A0000}"/>
    <cellStyle name="Normal 4 6 9 5" xfId="6378" xr:uid="{00000000-0005-0000-0000-0000D56A0000}"/>
    <cellStyle name="Normal 4 6 9 6" xfId="5313" xr:uid="{00000000-0005-0000-0000-0000D66A0000}"/>
    <cellStyle name="Normal 4 7" xfId="1455" xr:uid="{00000000-0005-0000-0000-0000D76A0000}"/>
    <cellStyle name="Normal 4 7 10" xfId="7800" xr:uid="{00000000-0005-0000-0000-0000D86A0000}"/>
    <cellStyle name="Normal 4 7 11" xfId="8772" xr:uid="{00000000-0005-0000-0000-0000D96A0000}"/>
    <cellStyle name="Normal 4 7 11 2" xfId="23927" xr:uid="{00000000-0005-0000-0000-0000DA6A0000}"/>
    <cellStyle name="Normal 4 7 12" xfId="22374" xr:uid="{00000000-0005-0000-0000-0000DB6A0000}"/>
    <cellStyle name="Normal 4 7 13" xfId="6885" xr:uid="{00000000-0005-0000-0000-0000DC6A0000}"/>
    <cellStyle name="Normal 4 7 14" xfId="6386" xr:uid="{00000000-0005-0000-0000-0000DD6A0000}"/>
    <cellStyle name="Normal 4 7 15" xfId="5321" xr:uid="{00000000-0005-0000-0000-0000DE6A0000}"/>
    <cellStyle name="Normal 4 7 2" xfId="3003" xr:uid="{00000000-0005-0000-0000-0000DF6A0000}"/>
    <cellStyle name="Normal 4 7 2 10" xfId="6387" xr:uid="{00000000-0005-0000-0000-0000E06A0000}"/>
    <cellStyle name="Normal 4 7 2 11" xfId="5322" xr:uid="{00000000-0005-0000-0000-0000E16A0000}"/>
    <cellStyle name="Normal 4 7 2 2" xfId="7512" xr:uid="{00000000-0005-0000-0000-0000E26A0000}"/>
    <cellStyle name="Normal 4 7 2 2 2" xfId="10234" xr:uid="{00000000-0005-0000-0000-0000E36A0000}"/>
    <cellStyle name="Normal 4 7 2 2 2 2" xfId="11971" xr:uid="{00000000-0005-0000-0000-0000E46A0000}"/>
    <cellStyle name="Normal 4 7 2 2 2 2 2" xfId="15356" xr:uid="{00000000-0005-0000-0000-0000E56A0000}"/>
    <cellStyle name="Normal 4 7 2 2 2 2 2 2" xfId="22140" xr:uid="{00000000-0005-0000-0000-0000E66A0000}"/>
    <cellStyle name="Normal 4 7 2 2 2 2 2 2 2" xfId="37253" xr:uid="{00000000-0005-0000-0000-0000E76A0000}"/>
    <cellStyle name="Normal 4 7 2 2 2 2 2 3" xfId="30485" xr:uid="{00000000-0005-0000-0000-0000E86A0000}"/>
    <cellStyle name="Normal 4 7 2 2 2 2 3" xfId="18756" xr:uid="{00000000-0005-0000-0000-0000E96A0000}"/>
    <cellStyle name="Normal 4 7 2 2 2 2 3 2" xfId="33869" xr:uid="{00000000-0005-0000-0000-0000EA6A0000}"/>
    <cellStyle name="Normal 4 7 2 2 2 2 4" xfId="27101" xr:uid="{00000000-0005-0000-0000-0000EB6A0000}"/>
    <cellStyle name="Normal 4 7 2 2 2 3" xfId="13643" xr:uid="{00000000-0005-0000-0000-0000EC6A0000}"/>
    <cellStyle name="Normal 4 7 2 2 2 3 2" xfId="20427" xr:uid="{00000000-0005-0000-0000-0000ED6A0000}"/>
    <cellStyle name="Normal 4 7 2 2 2 3 2 2" xfId="35540" xr:uid="{00000000-0005-0000-0000-0000EE6A0000}"/>
    <cellStyle name="Normal 4 7 2 2 2 3 3" xfId="28772" xr:uid="{00000000-0005-0000-0000-0000EF6A0000}"/>
    <cellStyle name="Normal 4 7 2 2 2 4" xfId="17030" xr:uid="{00000000-0005-0000-0000-0000F06A0000}"/>
    <cellStyle name="Normal 4 7 2 2 2 4 2" xfId="32153" xr:uid="{00000000-0005-0000-0000-0000F16A0000}"/>
    <cellStyle name="Normal 4 7 2 2 2 5" xfId="25388" xr:uid="{00000000-0005-0000-0000-0000F26A0000}"/>
    <cellStyle name="Normal 4 7 2 2 3" xfId="11137" xr:uid="{00000000-0005-0000-0000-0000F36A0000}"/>
    <cellStyle name="Normal 4 7 2 2 3 2" xfId="14522" xr:uid="{00000000-0005-0000-0000-0000F46A0000}"/>
    <cellStyle name="Normal 4 7 2 2 3 2 2" xfId="21306" xr:uid="{00000000-0005-0000-0000-0000F56A0000}"/>
    <cellStyle name="Normal 4 7 2 2 3 2 2 2" xfId="36419" xr:uid="{00000000-0005-0000-0000-0000F66A0000}"/>
    <cellStyle name="Normal 4 7 2 2 3 2 3" xfId="29651" xr:uid="{00000000-0005-0000-0000-0000F76A0000}"/>
    <cellStyle name="Normal 4 7 2 2 3 3" xfId="17922" xr:uid="{00000000-0005-0000-0000-0000F86A0000}"/>
    <cellStyle name="Normal 4 7 2 2 3 3 2" xfId="33035" xr:uid="{00000000-0005-0000-0000-0000F96A0000}"/>
    <cellStyle name="Normal 4 7 2 2 3 4" xfId="26267" xr:uid="{00000000-0005-0000-0000-0000FA6A0000}"/>
    <cellStyle name="Normal 4 7 2 2 4" xfId="12807" xr:uid="{00000000-0005-0000-0000-0000FB6A0000}"/>
    <cellStyle name="Normal 4 7 2 2 4 2" xfId="19590" xr:uid="{00000000-0005-0000-0000-0000FC6A0000}"/>
    <cellStyle name="Normal 4 7 2 2 4 2 2" xfId="34703" xr:uid="{00000000-0005-0000-0000-0000FD6A0000}"/>
    <cellStyle name="Normal 4 7 2 2 4 3" xfId="27935" xr:uid="{00000000-0005-0000-0000-0000FE6A0000}"/>
    <cellStyle name="Normal 4 7 2 2 5" xfId="16195" xr:uid="{00000000-0005-0000-0000-0000FF6A0000}"/>
    <cellStyle name="Normal 4 7 2 2 5 2" xfId="31319" xr:uid="{00000000-0005-0000-0000-0000006B0000}"/>
    <cellStyle name="Normal 4 7 2 2 6" xfId="9397" xr:uid="{00000000-0005-0000-0000-0000016B0000}"/>
    <cellStyle name="Normal 4 7 2 2 6 2" xfId="24551" xr:uid="{00000000-0005-0000-0000-0000026B0000}"/>
    <cellStyle name="Normal 4 7 2 2 7" xfId="22998" xr:uid="{00000000-0005-0000-0000-0000036B0000}"/>
    <cellStyle name="Normal 4 7 2 3" xfId="7801" xr:uid="{00000000-0005-0000-0000-0000046B0000}"/>
    <cellStyle name="Normal 4 7 2 3 2" xfId="11555" xr:uid="{00000000-0005-0000-0000-0000056B0000}"/>
    <cellStyle name="Normal 4 7 2 3 2 2" xfId="14940" xr:uid="{00000000-0005-0000-0000-0000066B0000}"/>
    <cellStyle name="Normal 4 7 2 3 2 2 2" xfId="21724" xr:uid="{00000000-0005-0000-0000-0000076B0000}"/>
    <cellStyle name="Normal 4 7 2 3 2 2 2 2" xfId="36837" xr:uid="{00000000-0005-0000-0000-0000086B0000}"/>
    <cellStyle name="Normal 4 7 2 3 2 2 3" xfId="30069" xr:uid="{00000000-0005-0000-0000-0000096B0000}"/>
    <cellStyle name="Normal 4 7 2 3 2 3" xfId="18340" xr:uid="{00000000-0005-0000-0000-00000A6B0000}"/>
    <cellStyle name="Normal 4 7 2 3 2 3 2" xfId="33453" xr:uid="{00000000-0005-0000-0000-00000B6B0000}"/>
    <cellStyle name="Normal 4 7 2 3 2 4" xfId="26685" xr:uid="{00000000-0005-0000-0000-00000C6B0000}"/>
    <cellStyle name="Normal 4 7 2 3 3" xfId="13227" xr:uid="{00000000-0005-0000-0000-00000D6B0000}"/>
    <cellStyle name="Normal 4 7 2 3 3 2" xfId="20011" xr:uid="{00000000-0005-0000-0000-00000E6B0000}"/>
    <cellStyle name="Normal 4 7 2 3 3 2 2" xfId="35124" xr:uid="{00000000-0005-0000-0000-00000F6B0000}"/>
    <cellStyle name="Normal 4 7 2 3 3 3" xfId="28356" xr:uid="{00000000-0005-0000-0000-0000106B0000}"/>
    <cellStyle name="Normal 4 7 2 3 4" xfId="16613" xr:uid="{00000000-0005-0000-0000-0000116B0000}"/>
    <cellStyle name="Normal 4 7 2 3 4 2" xfId="31737" xr:uid="{00000000-0005-0000-0000-0000126B0000}"/>
    <cellStyle name="Normal 4 7 2 3 5" xfId="9819" xr:uid="{00000000-0005-0000-0000-0000136B0000}"/>
    <cellStyle name="Normal 4 7 2 3 5 2" xfId="24972" xr:uid="{00000000-0005-0000-0000-0000146B0000}"/>
    <cellStyle name="Normal 4 7 2 4" xfId="10722" xr:uid="{00000000-0005-0000-0000-0000156B0000}"/>
    <cellStyle name="Normal 4 7 2 4 2" xfId="14106" xr:uid="{00000000-0005-0000-0000-0000166B0000}"/>
    <cellStyle name="Normal 4 7 2 4 2 2" xfId="20890" xr:uid="{00000000-0005-0000-0000-0000176B0000}"/>
    <cellStyle name="Normal 4 7 2 4 2 2 2" xfId="36003" xr:uid="{00000000-0005-0000-0000-0000186B0000}"/>
    <cellStyle name="Normal 4 7 2 4 2 3" xfId="29235" xr:uid="{00000000-0005-0000-0000-0000196B0000}"/>
    <cellStyle name="Normal 4 7 2 4 3" xfId="17506" xr:uid="{00000000-0005-0000-0000-00001A6B0000}"/>
    <cellStyle name="Normal 4 7 2 4 3 2" xfId="32619" xr:uid="{00000000-0005-0000-0000-00001B6B0000}"/>
    <cellStyle name="Normal 4 7 2 4 4" xfId="25851" xr:uid="{00000000-0005-0000-0000-00001C6B0000}"/>
    <cellStyle name="Normal 4 7 2 5" xfId="12391" xr:uid="{00000000-0005-0000-0000-00001D6B0000}"/>
    <cellStyle name="Normal 4 7 2 5 2" xfId="19174" xr:uid="{00000000-0005-0000-0000-00001E6B0000}"/>
    <cellStyle name="Normal 4 7 2 5 2 2" xfId="34287" xr:uid="{00000000-0005-0000-0000-00001F6B0000}"/>
    <cellStyle name="Normal 4 7 2 5 3" xfId="27519" xr:uid="{00000000-0005-0000-0000-0000206B0000}"/>
    <cellStyle name="Normal 4 7 2 6" xfId="15779" xr:uid="{00000000-0005-0000-0000-0000216B0000}"/>
    <cellStyle name="Normal 4 7 2 6 2" xfId="30903" xr:uid="{00000000-0005-0000-0000-0000226B0000}"/>
    <cellStyle name="Normal 4 7 2 7" xfId="8981" xr:uid="{00000000-0005-0000-0000-0000236B0000}"/>
    <cellStyle name="Normal 4 7 2 7 2" xfId="24135" xr:uid="{00000000-0005-0000-0000-0000246B0000}"/>
    <cellStyle name="Normal 4 7 2 8" xfId="22582" xr:uid="{00000000-0005-0000-0000-0000256B0000}"/>
    <cellStyle name="Normal 4 7 2 9" xfId="7095" xr:uid="{00000000-0005-0000-0000-0000266B0000}"/>
    <cellStyle name="Normal 4 7 3" xfId="3004" xr:uid="{00000000-0005-0000-0000-0000276B0000}"/>
    <cellStyle name="Normal 4 7 3 10" xfId="5323" xr:uid="{00000000-0005-0000-0000-0000286B0000}"/>
    <cellStyle name="Normal 4 7 3 2" xfId="7802" xr:uid="{00000000-0005-0000-0000-0000296B0000}"/>
    <cellStyle name="Normal 4 7 3 2 2" xfId="11763" xr:uid="{00000000-0005-0000-0000-00002A6B0000}"/>
    <cellStyle name="Normal 4 7 3 2 2 2" xfId="15148" xr:uid="{00000000-0005-0000-0000-00002B6B0000}"/>
    <cellStyle name="Normal 4 7 3 2 2 2 2" xfId="21932" xr:uid="{00000000-0005-0000-0000-00002C6B0000}"/>
    <cellStyle name="Normal 4 7 3 2 2 2 2 2" xfId="37045" xr:uid="{00000000-0005-0000-0000-00002D6B0000}"/>
    <cellStyle name="Normal 4 7 3 2 2 2 3" xfId="30277" xr:uid="{00000000-0005-0000-0000-00002E6B0000}"/>
    <cellStyle name="Normal 4 7 3 2 2 3" xfId="18548" xr:uid="{00000000-0005-0000-0000-00002F6B0000}"/>
    <cellStyle name="Normal 4 7 3 2 2 3 2" xfId="33661" xr:uid="{00000000-0005-0000-0000-0000306B0000}"/>
    <cellStyle name="Normal 4 7 3 2 2 4" xfId="26893" xr:uid="{00000000-0005-0000-0000-0000316B0000}"/>
    <cellStyle name="Normal 4 7 3 2 3" xfId="13435" xr:uid="{00000000-0005-0000-0000-0000326B0000}"/>
    <cellStyle name="Normal 4 7 3 2 3 2" xfId="20219" xr:uid="{00000000-0005-0000-0000-0000336B0000}"/>
    <cellStyle name="Normal 4 7 3 2 3 2 2" xfId="35332" xr:uid="{00000000-0005-0000-0000-0000346B0000}"/>
    <cellStyle name="Normal 4 7 3 2 3 3" xfId="28564" xr:uid="{00000000-0005-0000-0000-0000356B0000}"/>
    <cellStyle name="Normal 4 7 3 2 4" xfId="16822" xr:uid="{00000000-0005-0000-0000-0000366B0000}"/>
    <cellStyle name="Normal 4 7 3 2 4 2" xfId="31945" xr:uid="{00000000-0005-0000-0000-0000376B0000}"/>
    <cellStyle name="Normal 4 7 3 2 5" xfId="10026" xr:uid="{00000000-0005-0000-0000-0000386B0000}"/>
    <cellStyle name="Normal 4 7 3 2 5 2" xfId="25180" xr:uid="{00000000-0005-0000-0000-0000396B0000}"/>
    <cellStyle name="Normal 4 7 3 3" xfId="10929" xr:uid="{00000000-0005-0000-0000-00003A6B0000}"/>
    <cellStyle name="Normal 4 7 3 3 2" xfId="14314" xr:uid="{00000000-0005-0000-0000-00003B6B0000}"/>
    <cellStyle name="Normal 4 7 3 3 2 2" xfId="21098" xr:uid="{00000000-0005-0000-0000-00003C6B0000}"/>
    <cellStyle name="Normal 4 7 3 3 2 2 2" xfId="36211" xr:uid="{00000000-0005-0000-0000-00003D6B0000}"/>
    <cellStyle name="Normal 4 7 3 3 2 3" xfId="29443" xr:uid="{00000000-0005-0000-0000-00003E6B0000}"/>
    <cellStyle name="Normal 4 7 3 3 3" xfId="17714" xr:uid="{00000000-0005-0000-0000-00003F6B0000}"/>
    <cellStyle name="Normal 4 7 3 3 3 2" xfId="32827" xr:uid="{00000000-0005-0000-0000-0000406B0000}"/>
    <cellStyle name="Normal 4 7 3 3 4" xfId="26059" xr:uid="{00000000-0005-0000-0000-0000416B0000}"/>
    <cellStyle name="Normal 4 7 3 4" xfId="12599" xr:uid="{00000000-0005-0000-0000-0000426B0000}"/>
    <cellStyle name="Normal 4 7 3 4 2" xfId="19382" xr:uid="{00000000-0005-0000-0000-0000436B0000}"/>
    <cellStyle name="Normal 4 7 3 4 2 2" xfId="34495" xr:uid="{00000000-0005-0000-0000-0000446B0000}"/>
    <cellStyle name="Normal 4 7 3 4 3" xfId="27727" xr:uid="{00000000-0005-0000-0000-0000456B0000}"/>
    <cellStyle name="Normal 4 7 3 5" xfId="15987" xr:uid="{00000000-0005-0000-0000-0000466B0000}"/>
    <cellStyle name="Normal 4 7 3 5 2" xfId="31111" xr:uid="{00000000-0005-0000-0000-0000476B0000}"/>
    <cellStyle name="Normal 4 7 3 6" xfId="9189" xr:uid="{00000000-0005-0000-0000-0000486B0000}"/>
    <cellStyle name="Normal 4 7 3 6 2" xfId="24343" xr:uid="{00000000-0005-0000-0000-0000496B0000}"/>
    <cellStyle name="Normal 4 7 3 7" xfId="22790" xr:uid="{00000000-0005-0000-0000-00004A6B0000}"/>
    <cellStyle name="Normal 4 7 3 8" xfId="7304" xr:uid="{00000000-0005-0000-0000-00004B6B0000}"/>
    <cellStyle name="Normal 4 7 3 9" xfId="6388" xr:uid="{00000000-0005-0000-0000-00004C6B0000}"/>
    <cellStyle name="Normal 4 7 4" xfId="3005" xr:uid="{00000000-0005-0000-0000-00004D6B0000}"/>
    <cellStyle name="Normal 4 7 4 2" xfId="11347" xr:uid="{00000000-0005-0000-0000-00004E6B0000}"/>
    <cellStyle name="Normal 4 7 4 2 2" xfId="14732" xr:uid="{00000000-0005-0000-0000-00004F6B0000}"/>
    <cellStyle name="Normal 4 7 4 2 2 2" xfId="21516" xr:uid="{00000000-0005-0000-0000-0000506B0000}"/>
    <cellStyle name="Normal 4 7 4 2 2 2 2" xfId="36629" xr:uid="{00000000-0005-0000-0000-0000516B0000}"/>
    <cellStyle name="Normal 4 7 4 2 2 3" xfId="29861" xr:uid="{00000000-0005-0000-0000-0000526B0000}"/>
    <cellStyle name="Normal 4 7 4 2 3" xfId="18132" xr:uid="{00000000-0005-0000-0000-0000536B0000}"/>
    <cellStyle name="Normal 4 7 4 2 3 2" xfId="33245" xr:uid="{00000000-0005-0000-0000-0000546B0000}"/>
    <cellStyle name="Normal 4 7 4 2 4" xfId="26477" xr:uid="{00000000-0005-0000-0000-0000556B0000}"/>
    <cellStyle name="Normal 4 7 4 3" xfId="13019" xr:uid="{00000000-0005-0000-0000-0000566B0000}"/>
    <cellStyle name="Normal 4 7 4 3 2" xfId="19803" xr:uid="{00000000-0005-0000-0000-0000576B0000}"/>
    <cellStyle name="Normal 4 7 4 3 2 2" xfId="34916" xr:uid="{00000000-0005-0000-0000-0000586B0000}"/>
    <cellStyle name="Normal 4 7 4 3 3" xfId="28148" xr:uid="{00000000-0005-0000-0000-0000596B0000}"/>
    <cellStyle name="Normal 4 7 4 4" xfId="16405" xr:uid="{00000000-0005-0000-0000-00005A6B0000}"/>
    <cellStyle name="Normal 4 7 4 4 2" xfId="31529" xr:uid="{00000000-0005-0000-0000-00005B6B0000}"/>
    <cellStyle name="Normal 4 7 4 5" xfId="9611" xr:uid="{00000000-0005-0000-0000-00005C6B0000}"/>
    <cellStyle name="Normal 4 7 4 5 2" xfId="24764" xr:uid="{00000000-0005-0000-0000-00005D6B0000}"/>
    <cellStyle name="Normal 4 7 4 6" xfId="6389" xr:uid="{00000000-0005-0000-0000-00005E6B0000}"/>
    <cellStyle name="Normal 4 7 4 7" xfId="5324" xr:uid="{00000000-0005-0000-0000-00005F6B0000}"/>
    <cellStyle name="Normal 4 7 5" xfId="3006" xr:uid="{00000000-0005-0000-0000-0000606B0000}"/>
    <cellStyle name="Normal 4 7 5 2" xfId="13898" xr:uid="{00000000-0005-0000-0000-0000616B0000}"/>
    <cellStyle name="Normal 4 7 5 2 2" xfId="20682" xr:uid="{00000000-0005-0000-0000-0000626B0000}"/>
    <cellStyle name="Normal 4 7 5 2 2 2" xfId="35795" xr:uid="{00000000-0005-0000-0000-0000636B0000}"/>
    <cellStyle name="Normal 4 7 5 2 3" xfId="29027" xr:uid="{00000000-0005-0000-0000-0000646B0000}"/>
    <cellStyle name="Normal 4 7 5 3" xfId="17298" xr:uid="{00000000-0005-0000-0000-0000656B0000}"/>
    <cellStyle name="Normal 4 7 5 3 2" xfId="32411" xr:uid="{00000000-0005-0000-0000-0000666B0000}"/>
    <cellStyle name="Normal 4 7 5 4" xfId="10514" xr:uid="{00000000-0005-0000-0000-0000676B0000}"/>
    <cellStyle name="Normal 4 7 5 4 2" xfId="25643" xr:uid="{00000000-0005-0000-0000-0000686B0000}"/>
    <cellStyle name="Normal 4 7 5 5" xfId="6390" xr:uid="{00000000-0005-0000-0000-0000696B0000}"/>
    <cellStyle name="Normal 4 7 5 6" xfId="5325" xr:uid="{00000000-0005-0000-0000-00006A6B0000}"/>
    <cellStyle name="Normal 4 7 6" xfId="3007" xr:uid="{00000000-0005-0000-0000-00006B6B0000}"/>
    <cellStyle name="Normal 4 7 6 2" xfId="18966" xr:uid="{00000000-0005-0000-0000-00006C6B0000}"/>
    <cellStyle name="Normal 4 7 6 2 2" xfId="34079" xr:uid="{00000000-0005-0000-0000-00006D6B0000}"/>
    <cellStyle name="Normal 4 7 6 3" xfId="12183" xr:uid="{00000000-0005-0000-0000-00006E6B0000}"/>
    <cellStyle name="Normal 4 7 6 3 2" xfId="27311" xr:uid="{00000000-0005-0000-0000-00006F6B0000}"/>
    <cellStyle name="Normal 4 7 6 4" xfId="6391" xr:uid="{00000000-0005-0000-0000-0000706B0000}"/>
    <cellStyle name="Normal 4 7 6 5" xfId="5326" xr:uid="{00000000-0005-0000-0000-0000716B0000}"/>
    <cellStyle name="Normal 4 7 7" xfId="3008" xr:uid="{00000000-0005-0000-0000-0000726B0000}"/>
    <cellStyle name="Normal 4 7 7 2" xfId="15571" xr:uid="{00000000-0005-0000-0000-0000736B0000}"/>
    <cellStyle name="Normal 4 7 7 2 2" xfId="30695" xr:uid="{00000000-0005-0000-0000-0000746B0000}"/>
    <cellStyle name="Normal 4 7 7 3" xfId="6392" xr:uid="{00000000-0005-0000-0000-0000756B0000}"/>
    <cellStyle name="Normal 4 7 7 4" xfId="5327" xr:uid="{00000000-0005-0000-0000-0000766B0000}"/>
    <cellStyle name="Normal 4 7 8" xfId="3009" xr:uid="{00000000-0005-0000-0000-0000776B0000}"/>
    <cellStyle name="Normal 4 7 8 2" xfId="6393" xr:uid="{00000000-0005-0000-0000-0000786B0000}"/>
    <cellStyle name="Normal 4 7 8 3" xfId="5328" xr:uid="{00000000-0005-0000-0000-0000796B0000}"/>
    <cellStyle name="Normal 4 7 9" xfId="3002" xr:uid="{00000000-0005-0000-0000-00007A6B0000}"/>
    <cellStyle name="Normal 4 7 9 2" xfId="23579" xr:uid="{00000000-0005-0000-0000-00007B6B0000}"/>
    <cellStyle name="Normal 4 7 9 3" xfId="8356" xr:uid="{00000000-0005-0000-0000-00007C6B0000}"/>
    <cellStyle name="Normal 4 8" xfId="3010" xr:uid="{00000000-0005-0000-0000-00007D6B0000}"/>
    <cellStyle name="Normal 4 8 10" xfId="8878" xr:uid="{00000000-0005-0000-0000-00007E6B0000}"/>
    <cellStyle name="Normal 4 8 10 2" xfId="24032" xr:uid="{00000000-0005-0000-0000-00007F6B0000}"/>
    <cellStyle name="Normal 4 8 11" xfId="22479" xr:uid="{00000000-0005-0000-0000-0000806B0000}"/>
    <cellStyle name="Normal 4 8 12" xfId="6992" xr:uid="{00000000-0005-0000-0000-0000816B0000}"/>
    <cellStyle name="Normal 4 8 13" xfId="6394" xr:uid="{00000000-0005-0000-0000-0000826B0000}"/>
    <cellStyle name="Normal 4 8 14" xfId="5329" xr:uid="{00000000-0005-0000-0000-0000836B0000}"/>
    <cellStyle name="Normal 4 8 2" xfId="3011" xr:uid="{00000000-0005-0000-0000-0000846B0000}"/>
    <cellStyle name="Normal 4 8 2 10" xfId="5330" xr:uid="{00000000-0005-0000-0000-0000856B0000}"/>
    <cellStyle name="Normal 4 8 2 2" xfId="7804" xr:uid="{00000000-0005-0000-0000-0000866B0000}"/>
    <cellStyle name="Normal 4 8 2 2 2" xfId="11868" xr:uid="{00000000-0005-0000-0000-0000876B0000}"/>
    <cellStyle name="Normal 4 8 2 2 2 2" xfId="15253" xr:uid="{00000000-0005-0000-0000-0000886B0000}"/>
    <cellStyle name="Normal 4 8 2 2 2 2 2" xfId="22037" xr:uid="{00000000-0005-0000-0000-0000896B0000}"/>
    <cellStyle name="Normal 4 8 2 2 2 2 2 2" xfId="37150" xr:uid="{00000000-0005-0000-0000-00008A6B0000}"/>
    <cellStyle name="Normal 4 8 2 2 2 2 3" xfId="30382" xr:uid="{00000000-0005-0000-0000-00008B6B0000}"/>
    <cellStyle name="Normal 4 8 2 2 2 3" xfId="18653" xr:uid="{00000000-0005-0000-0000-00008C6B0000}"/>
    <cellStyle name="Normal 4 8 2 2 2 3 2" xfId="33766" xr:uid="{00000000-0005-0000-0000-00008D6B0000}"/>
    <cellStyle name="Normal 4 8 2 2 2 4" xfId="26998" xr:uid="{00000000-0005-0000-0000-00008E6B0000}"/>
    <cellStyle name="Normal 4 8 2 2 3" xfId="13540" xr:uid="{00000000-0005-0000-0000-00008F6B0000}"/>
    <cellStyle name="Normal 4 8 2 2 3 2" xfId="20324" xr:uid="{00000000-0005-0000-0000-0000906B0000}"/>
    <cellStyle name="Normal 4 8 2 2 3 2 2" xfId="35437" xr:uid="{00000000-0005-0000-0000-0000916B0000}"/>
    <cellStyle name="Normal 4 8 2 2 3 3" xfId="28669" xr:uid="{00000000-0005-0000-0000-0000926B0000}"/>
    <cellStyle name="Normal 4 8 2 2 4" xfId="16927" xr:uid="{00000000-0005-0000-0000-0000936B0000}"/>
    <cellStyle name="Normal 4 8 2 2 4 2" xfId="32050" xr:uid="{00000000-0005-0000-0000-0000946B0000}"/>
    <cellStyle name="Normal 4 8 2 2 5" xfId="10131" xr:uid="{00000000-0005-0000-0000-0000956B0000}"/>
    <cellStyle name="Normal 4 8 2 2 5 2" xfId="25285" xr:uid="{00000000-0005-0000-0000-0000966B0000}"/>
    <cellStyle name="Normal 4 8 2 3" xfId="11034" xr:uid="{00000000-0005-0000-0000-0000976B0000}"/>
    <cellStyle name="Normal 4 8 2 3 2" xfId="14419" xr:uid="{00000000-0005-0000-0000-0000986B0000}"/>
    <cellStyle name="Normal 4 8 2 3 2 2" xfId="21203" xr:uid="{00000000-0005-0000-0000-0000996B0000}"/>
    <cellStyle name="Normal 4 8 2 3 2 2 2" xfId="36316" xr:uid="{00000000-0005-0000-0000-00009A6B0000}"/>
    <cellStyle name="Normal 4 8 2 3 2 3" xfId="29548" xr:uid="{00000000-0005-0000-0000-00009B6B0000}"/>
    <cellStyle name="Normal 4 8 2 3 3" xfId="17819" xr:uid="{00000000-0005-0000-0000-00009C6B0000}"/>
    <cellStyle name="Normal 4 8 2 3 3 2" xfId="32932" xr:uid="{00000000-0005-0000-0000-00009D6B0000}"/>
    <cellStyle name="Normal 4 8 2 3 4" xfId="26164" xr:uid="{00000000-0005-0000-0000-00009E6B0000}"/>
    <cellStyle name="Normal 4 8 2 4" xfId="12704" xr:uid="{00000000-0005-0000-0000-00009F6B0000}"/>
    <cellStyle name="Normal 4 8 2 4 2" xfId="19487" xr:uid="{00000000-0005-0000-0000-0000A06B0000}"/>
    <cellStyle name="Normal 4 8 2 4 2 2" xfId="34600" xr:uid="{00000000-0005-0000-0000-0000A16B0000}"/>
    <cellStyle name="Normal 4 8 2 4 3" xfId="27832" xr:uid="{00000000-0005-0000-0000-0000A26B0000}"/>
    <cellStyle name="Normal 4 8 2 5" xfId="16092" xr:uid="{00000000-0005-0000-0000-0000A36B0000}"/>
    <cellStyle name="Normal 4 8 2 5 2" xfId="31216" xr:uid="{00000000-0005-0000-0000-0000A46B0000}"/>
    <cellStyle name="Normal 4 8 2 6" xfId="9294" xr:uid="{00000000-0005-0000-0000-0000A56B0000}"/>
    <cellStyle name="Normal 4 8 2 6 2" xfId="24448" xr:uid="{00000000-0005-0000-0000-0000A66B0000}"/>
    <cellStyle name="Normal 4 8 2 7" xfId="22895" xr:uid="{00000000-0005-0000-0000-0000A76B0000}"/>
    <cellStyle name="Normal 4 8 2 8" xfId="7409" xr:uid="{00000000-0005-0000-0000-0000A86B0000}"/>
    <cellStyle name="Normal 4 8 2 9" xfId="6395" xr:uid="{00000000-0005-0000-0000-0000A96B0000}"/>
    <cellStyle name="Normal 4 8 3" xfId="3012" xr:uid="{00000000-0005-0000-0000-0000AA6B0000}"/>
    <cellStyle name="Normal 4 8 3 2" xfId="11452" xr:uid="{00000000-0005-0000-0000-0000AB6B0000}"/>
    <cellStyle name="Normal 4 8 3 2 2" xfId="14837" xr:uid="{00000000-0005-0000-0000-0000AC6B0000}"/>
    <cellStyle name="Normal 4 8 3 2 2 2" xfId="21621" xr:uid="{00000000-0005-0000-0000-0000AD6B0000}"/>
    <cellStyle name="Normal 4 8 3 2 2 2 2" xfId="36734" xr:uid="{00000000-0005-0000-0000-0000AE6B0000}"/>
    <cellStyle name="Normal 4 8 3 2 2 3" xfId="29966" xr:uid="{00000000-0005-0000-0000-0000AF6B0000}"/>
    <cellStyle name="Normal 4 8 3 2 3" xfId="18237" xr:uid="{00000000-0005-0000-0000-0000B06B0000}"/>
    <cellStyle name="Normal 4 8 3 2 3 2" xfId="33350" xr:uid="{00000000-0005-0000-0000-0000B16B0000}"/>
    <cellStyle name="Normal 4 8 3 2 4" xfId="26582" xr:uid="{00000000-0005-0000-0000-0000B26B0000}"/>
    <cellStyle name="Normal 4 8 3 3" xfId="13124" xr:uid="{00000000-0005-0000-0000-0000B36B0000}"/>
    <cellStyle name="Normal 4 8 3 3 2" xfId="19908" xr:uid="{00000000-0005-0000-0000-0000B46B0000}"/>
    <cellStyle name="Normal 4 8 3 3 2 2" xfId="35021" xr:uid="{00000000-0005-0000-0000-0000B56B0000}"/>
    <cellStyle name="Normal 4 8 3 3 3" xfId="28253" xr:uid="{00000000-0005-0000-0000-0000B66B0000}"/>
    <cellStyle name="Normal 4 8 3 4" xfId="16510" xr:uid="{00000000-0005-0000-0000-0000B76B0000}"/>
    <cellStyle name="Normal 4 8 3 4 2" xfId="31634" xr:uid="{00000000-0005-0000-0000-0000B86B0000}"/>
    <cellStyle name="Normal 4 8 3 5" xfId="9716" xr:uid="{00000000-0005-0000-0000-0000B96B0000}"/>
    <cellStyle name="Normal 4 8 3 5 2" xfId="24869" xr:uid="{00000000-0005-0000-0000-0000BA6B0000}"/>
    <cellStyle name="Normal 4 8 3 6" xfId="6396" xr:uid="{00000000-0005-0000-0000-0000BB6B0000}"/>
    <cellStyle name="Normal 4 8 3 7" xfId="5331" xr:uid="{00000000-0005-0000-0000-0000BC6B0000}"/>
    <cellStyle name="Normal 4 8 4" xfId="3013" xr:uid="{00000000-0005-0000-0000-0000BD6B0000}"/>
    <cellStyle name="Normal 4 8 4 2" xfId="14003" xr:uid="{00000000-0005-0000-0000-0000BE6B0000}"/>
    <cellStyle name="Normal 4 8 4 2 2" xfId="20787" xr:uid="{00000000-0005-0000-0000-0000BF6B0000}"/>
    <cellStyle name="Normal 4 8 4 2 2 2" xfId="35900" xr:uid="{00000000-0005-0000-0000-0000C06B0000}"/>
    <cellStyle name="Normal 4 8 4 2 3" xfId="29132" xr:uid="{00000000-0005-0000-0000-0000C16B0000}"/>
    <cellStyle name="Normal 4 8 4 3" xfId="17403" xr:uid="{00000000-0005-0000-0000-0000C26B0000}"/>
    <cellStyle name="Normal 4 8 4 3 2" xfId="32516" xr:uid="{00000000-0005-0000-0000-0000C36B0000}"/>
    <cellStyle name="Normal 4 8 4 4" xfId="10619" xr:uid="{00000000-0005-0000-0000-0000C46B0000}"/>
    <cellStyle name="Normal 4 8 4 4 2" xfId="25748" xr:uid="{00000000-0005-0000-0000-0000C56B0000}"/>
    <cellStyle name="Normal 4 8 4 5" xfId="6397" xr:uid="{00000000-0005-0000-0000-0000C66B0000}"/>
    <cellStyle name="Normal 4 8 4 6" xfId="5332" xr:uid="{00000000-0005-0000-0000-0000C76B0000}"/>
    <cellStyle name="Normal 4 8 5" xfId="3014" xr:uid="{00000000-0005-0000-0000-0000C86B0000}"/>
    <cellStyle name="Normal 4 8 5 2" xfId="19071" xr:uid="{00000000-0005-0000-0000-0000C96B0000}"/>
    <cellStyle name="Normal 4 8 5 2 2" xfId="34184" xr:uid="{00000000-0005-0000-0000-0000CA6B0000}"/>
    <cellStyle name="Normal 4 8 5 3" xfId="12288" xr:uid="{00000000-0005-0000-0000-0000CB6B0000}"/>
    <cellStyle name="Normal 4 8 5 3 2" xfId="27416" xr:uid="{00000000-0005-0000-0000-0000CC6B0000}"/>
    <cellStyle name="Normal 4 8 5 4" xfId="6398" xr:uid="{00000000-0005-0000-0000-0000CD6B0000}"/>
    <cellStyle name="Normal 4 8 5 5" xfId="5333" xr:uid="{00000000-0005-0000-0000-0000CE6B0000}"/>
    <cellStyle name="Normal 4 8 6" xfId="3015" xr:uid="{00000000-0005-0000-0000-0000CF6B0000}"/>
    <cellStyle name="Normal 4 8 6 2" xfId="15676" xr:uid="{00000000-0005-0000-0000-0000D06B0000}"/>
    <cellStyle name="Normal 4 8 6 2 2" xfId="30800" xr:uid="{00000000-0005-0000-0000-0000D16B0000}"/>
    <cellStyle name="Normal 4 8 6 3" xfId="6399" xr:uid="{00000000-0005-0000-0000-0000D26B0000}"/>
    <cellStyle name="Normal 4 8 6 4" xfId="5334" xr:uid="{00000000-0005-0000-0000-0000D36B0000}"/>
    <cellStyle name="Normal 4 8 7" xfId="3016" xr:uid="{00000000-0005-0000-0000-0000D46B0000}"/>
    <cellStyle name="Normal 4 8 7 2" xfId="6400" xr:uid="{00000000-0005-0000-0000-0000D56B0000}"/>
    <cellStyle name="Normal 4 8 7 3" xfId="5335" xr:uid="{00000000-0005-0000-0000-0000D66B0000}"/>
    <cellStyle name="Normal 4 8 8" xfId="3017" xr:uid="{00000000-0005-0000-0000-0000D76B0000}"/>
    <cellStyle name="Normal 4 8 8 2" xfId="6401" xr:uid="{00000000-0005-0000-0000-0000D86B0000}"/>
    <cellStyle name="Normal 4 8 8 3" xfId="5336" xr:uid="{00000000-0005-0000-0000-0000D96B0000}"/>
    <cellStyle name="Normal 4 8 9" xfId="7803" xr:uid="{00000000-0005-0000-0000-0000DA6B0000}"/>
    <cellStyle name="Normal 4 9" xfId="3018" xr:uid="{00000000-0005-0000-0000-0000DB6B0000}"/>
    <cellStyle name="Normal 4 9 10" xfId="9086" xr:uid="{00000000-0005-0000-0000-0000DC6B0000}"/>
    <cellStyle name="Normal 4 9 10 2" xfId="24240" xr:uid="{00000000-0005-0000-0000-0000DD6B0000}"/>
    <cellStyle name="Normal 4 9 11" xfId="22687" xr:uid="{00000000-0005-0000-0000-0000DE6B0000}"/>
    <cellStyle name="Normal 4 9 12" xfId="7202" xr:uid="{00000000-0005-0000-0000-0000DF6B0000}"/>
    <cellStyle name="Normal 4 9 13" xfId="6402" xr:uid="{00000000-0005-0000-0000-0000E06B0000}"/>
    <cellStyle name="Normal 4 9 14" xfId="5337" xr:uid="{00000000-0005-0000-0000-0000E16B0000}"/>
    <cellStyle name="Normal 4 9 2" xfId="3019" xr:uid="{00000000-0005-0000-0000-0000E26B0000}"/>
    <cellStyle name="Normal 4 9 2 2" xfId="11660" xr:uid="{00000000-0005-0000-0000-0000E36B0000}"/>
    <cellStyle name="Normal 4 9 2 2 2" xfId="15045" xr:uid="{00000000-0005-0000-0000-0000E46B0000}"/>
    <cellStyle name="Normal 4 9 2 2 2 2" xfId="21829" xr:uid="{00000000-0005-0000-0000-0000E56B0000}"/>
    <cellStyle name="Normal 4 9 2 2 2 2 2" xfId="36942" xr:uid="{00000000-0005-0000-0000-0000E66B0000}"/>
    <cellStyle name="Normal 4 9 2 2 2 3" xfId="30174" xr:uid="{00000000-0005-0000-0000-0000E76B0000}"/>
    <cellStyle name="Normal 4 9 2 2 3" xfId="18445" xr:uid="{00000000-0005-0000-0000-0000E86B0000}"/>
    <cellStyle name="Normal 4 9 2 2 3 2" xfId="33558" xr:uid="{00000000-0005-0000-0000-0000E96B0000}"/>
    <cellStyle name="Normal 4 9 2 2 4" xfId="26790" xr:uid="{00000000-0005-0000-0000-0000EA6B0000}"/>
    <cellStyle name="Normal 4 9 2 3" xfId="13332" xr:uid="{00000000-0005-0000-0000-0000EB6B0000}"/>
    <cellStyle name="Normal 4 9 2 3 2" xfId="20116" xr:uid="{00000000-0005-0000-0000-0000EC6B0000}"/>
    <cellStyle name="Normal 4 9 2 3 2 2" xfId="35229" xr:uid="{00000000-0005-0000-0000-0000ED6B0000}"/>
    <cellStyle name="Normal 4 9 2 3 3" xfId="28461" xr:uid="{00000000-0005-0000-0000-0000EE6B0000}"/>
    <cellStyle name="Normal 4 9 2 4" xfId="16719" xr:uid="{00000000-0005-0000-0000-0000EF6B0000}"/>
    <cellStyle name="Normal 4 9 2 4 2" xfId="31842" xr:uid="{00000000-0005-0000-0000-0000F06B0000}"/>
    <cellStyle name="Normal 4 9 2 5" xfId="9924" xr:uid="{00000000-0005-0000-0000-0000F16B0000}"/>
    <cellStyle name="Normal 4 9 2 5 2" xfId="25077" xr:uid="{00000000-0005-0000-0000-0000F26B0000}"/>
    <cellStyle name="Normal 4 9 2 6" xfId="6403" xr:uid="{00000000-0005-0000-0000-0000F36B0000}"/>
    <cellStyle name="Normal 4 9 2 7" xfId="5338" xr:uid="{00000000-0005-0000-0000-0000F46B0000}"/>
    <cellStyle name="Normal 4 9 3" xfId="3020" xr:uid="{00000000-0005-0000-0000-0000F56B0000}"/>
    <cellStyle name="Normal 4 9 3 2" xfId="14211" xr:uid="{00000000-0005-0000-0000-0000F66B0000}"/>
    <cellStyle name="Normal 4 9 3 2 2" xfId="20995" xr:uid="{00000000-0005-0000-0000-0000F76B0000}"/>
    <cellStyle name="Normal 4 9 3 2 2 2" xfId="36108" xr:uid="{00000000-0005-0000-0000-0000F86B0000}"/>
    <cellStyle name="Normal 4 9 3 2 3" xfId="29340" xr:uid="{00000000-0005-0000-0000-0000F96B0000}"/>
    <cellStyle name="Normal 4 9 3 3" xfId="17611" xr:uid="{00000000-0005-0000-0000-0000FA6B0000}"/>
    <cellStyle name="Normal 4 9 3 3 2" xfId="32724" xr:uid="{00000000-0005-0000-0000-0000FB6B0000}"/>
    <cellStyle name="Normal 4 9 3 4" xfId="10827" xr:uid="{00000000-0005-0000-0000-0000FC6B0000}"/>
    <cellStyle name="Normal 4 9 3 4 2" xfId="25956" xr:uid="{00000000-0005-0000-0000-0000FD6B0000}"/>
    <cellStyle name="Normal 4 9 3 5" xfId="6404" xr:uid="{00000000-0005-0000-0000-0000FE6B0000}"/>
    <cellStyle name="Normal 4 9 3 6" xfId="5339" xr:uid="{00000000-0005-0000-0000-0000FF6B0000}"/>
    <cellStyle name="Normal 4 9 4" xfId="3021" xr:uid="{00000000-0005-0000-0000-0000006C0000}"/>
    <cellStyle name="Normal 4 9 4 2" xfId="19279" xr:uid="{00000000-0005-0000-0000-0000016C0000}"/>
    <cellStyle name="Normal 4 9 4 2 2" xfId="34392" xr:uid="{00000000-0005-0000-0000-0000026C0000}"/>
    <cellStyle name="Normal 4 9 4 3" xfId="12496" xr:uid="{00000000-0005-0000-0000-0000036C0000}"/>
    <cellStyle name="Normal 4 9 4 3 2" xfId="27624" xr:uid="{00000000-0005-0000-0000-0000046C0000}"/>
    <cellStyle name="Normal 4 9 4 4" xfId="6405" xr:uid="{00000000-0005-0000-0000-0000056C0000}"/>
    <cellStyle name="Normal 4 9 4 5" xfId="5340" xr:uid="{00000000-0005-0000-0000-0000066C0000}"/>
    <cellStyle name="Normal 4 9 5" xfId="3022" xr:uid="{00000000-0005-0000-0000-0000076C0000}"/>
    <cellStyle name="Normal 4 9 5 2" xfId="15884" xr:uid="{00000000-0005-0000-0000-0000086C0000}"/>
    <cellStyle name="Normal 4 9 5 2 2" xfId="31008" xr:uid="{00000000-0005-0000-0000-0000096C0000}"/>
    <cellStyle name="Normal 4 9 5 3" xfId="6406" xr:uid="{00000000-0005-0000-0000-00000A6C0000}"/>
    <cellStyle name="Normal 4 9 5 4" xfId="5341" xr:uid="{00000000-0005-0000-0000-00000B6C0000}"/>
    <cellStyle name="Normal 4 9 6" xfId="3023" xr:uid="{00000000-0005-0000-0000-00000C6C0000}"/>
    <cellStyle name="Normal 4 9 6 2" xfId="6407" xr:uid="{00000000-0005-0000-0000-00000D6C0000}"/>
    <cellStyle name="Normal 4 9 6 3" xfId="5342" xr:uid="{00000000-0005-0000-0000-00000E6C0000}"/>
    <cellStyle name="Normal 4 9 7" xfId="3024" xr:uid="{00000000-0005-0000-0000-00000F6C0000}"/>
    <cellStyle name="Normal 4 9 7 2" xfId="6408" xr:uid="{00000000-0005-0000-0000-0000106C0000}"/>
    <cellStyle name="Normal 4 9 7 3" xfId="5343" xr:uid="{00000000-0005-0000-0000-0000116C0000}"/>
    <cellStyle name="Normal 4 9 8" xfId="3025" xr:uid="{00000000-0005-0000-0000-0000126C0000}"/>
    <cellStyle name="Normal 4 9 8 2" xfId="6409" xr:uid="{00000000-0005-0000-0000-0000136C0000}"/>
    <cellStyle name="Normal 4 9 8 3" xfId="5344" xr:uid="{00000000-0005-0000-0000-0000146C0000}"/>
    <cellStyle name="Normal 4 9 9" xfId="7805" xr:uid="{00000000-0005-0000-0000-0000156C0000}"/>
    <cellStyle name="Normal 40" xfId="1427" xr:uid="{00000000-0005-0000-0000-0000166C0000}"/>
    <cellStyle name="Normal 40 2" xfId="8286" xr:uid="{00000000-0005-0000-0000-0000176C0000}"/>
    <cellStyle name="Normal 40 2 2" xfId="18860" xr:uid="{00000000-0005-0000-0000-0000186C0000}"/>
    <cellStyle name="Normal 40 2 2 2" xfId="33973" xr:uid="{00000000-0005-0000-0000-0000196C0000}"/>
    <cellStyle name="Normal 40 2 3" xfId="23494" xr:uid="{00000000-0005-0000-0000-00001A6C0000}"/>
    <cellStyle name="Normal 40 3" xfId="8486" xr:uid="{00000000-0005-0000-0000-00001B6C0000}"/>
    <cellStyle name="Normal 40 3 2" xfId="23732" xr:uid="{00000000-0005-0000-0000-00001C6C0000}"/>
    <cellStyle name="Normal 40 4" xfId="12075" xr:uid="{00000000-0005-0000-0000-00001D6C0000}"/>
    <cellStyle name="Normal 40 4 2" xfId="27205" xr:uid="{00000000-0005-0000-0000-00001E6C0000}"/>
    <cellStyle name="Normal 40 5" xfId="23260" xr:uid="{00000000-0005-0000-0000-00001F6C0000}"/>
    <cellStyle name="Normal 40 6" xfId="8066" xr:uid="{00000000-0005-0000-0000-0000206C0000}"/>
    <cellStyle name="Normal 41" xfId="1429" xr:uid="{00000000-0005-0000-0000-0000216C0000}"/>
    <cellStyle name="Normal 41 2" xfId="3650" xr:uid="{00000000-0005-0000-0000-0000226C0000}"/>
    <cellStyle name="Normal 41 2 2" xfId="23495" xr:uid="{00000000-0005-0000-0000-0000236C0000}"/>
    <cellStyle name="Normal 41 3" xfId="8487" xr:uid="{00000000-0005-0000-0000-0000246C0000}"/>
    <cellStyle name="Normal 41 3 2" xfId="23733" xr:uid="{00000000-0005-0000-0000-0000256C0000}"/>
    <cellStyle name="Normal 41 4" xfId="12076" xr:uid="{00000000-0005-0000-0000-0000266C0000}"/>
    <cellStyle name="Normal 41 5" xfId="23261" xr:uid="{00000000-0005-0000-0000-0000276C0000}"/>
    <cellStyle name="Normal 42" xfId="1017" xr:uid="{00000000-0005-0000-0000-0000286C0000}"/>
    <cellStyle name="Normal 42 2" xfId="3026" xr:uid="{00000000-0005-0000-0000-0000296C0000}"/>
    <cellStyle name="Normal 42 2 2" xfId="22244" xr:uid="{00000000-0005-0000-0000-00002A6C0000}"/>
    <cellStyle name="Normal 42 2 2 2" xfId="37357" xr:uid="{00000000-0005-0000-0000-00002B6C0000}"/>
    <cellStyle name="Normal 42 2 3" xfId="23496" xr:uid="{00000000-0005-0000-0000-00002C6C0000}"/>
    <cellStyle name="Normal 42 3" xfId="8488" xr:uid="{00000000-0005-0000-0000-00002D6C0000}"/>
    <cellStyle name="Normal 42 3 2" xfId="23734" xr:uid="{00000000-0005-0000-0000-00002E6C0000}"/>
    <cellStyle name="Normal 42 4" xfId="15460" xr:uid="{00000000-0005-0000-0000-00002F6C0000}"/>
    <cellStyle name="Normal 42 4 2" xfId="30589" xr:uid="{00000000-0005-0000-0000-0000306C0000}"/>
    <cellStyle name="Normal 42 5" xfId="23262" xr:uid="{00000000-0005-0000-0000-0000316C0000}"/>
    <cellStyle name="Normal 43" xfId="1402" xr:uid="{00000000-0005-0000-0000-0000326C0000}"/>
    <cellStyle name="Normal 43 2" xfId="3028" xr:uid="{00000000-0005-0000-0000-0000336C0000}"/>
    <cellStyle name="Normal 43 2 2" xfId="8287" xr:uid="{00000000-0005-0000-0000-0000346C0000}"/>
    <cellStyle name="Normal 43 2 2 2" xfId="23497" xr:uid="{00000000-0005-0000-0000-0000356C0000}"/>
    <cellStyle name="Normal 43 2 3" xfId="6410" xr:uid="{00000000-0005-0000-0000-0000366C0000}"/>
    <cellStyle name="Normal 43 2 4" xfId="5345" xr:uid="{00000000-0005-0000-0000-0000376C0000}"/>
    <cellStyle name="Normal 43 3" xfId="3027" xr:uid="{00000000-0005-0000-0000-0000386C0000}"/>
    <cellStyle name="Normal 43 3 2" xfId="23735" xr:uid="{00000000-0005-0000-0000-0000396C0000}"/>
    <cellStyle name="Normal 43 3 3" xfId="8489" xr:uid="{00000000-0005-0000-0000-00003A6C0000}"/>
    <cellStyle name="Normal 43 4" xfId="8067" xr:uid="{00000000-0005-0000-0000-00003B6C0000}"/>
    <cellStyle name="Normal 43 4 2" xfId="23263" xr:uid="{00000000-0005-0000-0000-00003C6C0000}"/>
    <cellStyle name="Normal 43 5" xfId="22245" xr:uid="{00000000-0005-0000-0000-00003D6C0000}"/>
    <cellStyle name="Normal 43 6" xfId="7624" xr:uid="{00000000-0005-0000-0000-00003E6C0000}"/>
    <cellStyle name="Normal 44" xfId="1404" xr:uid="{00000000-0005-0000-0000-00003F6C0000}"/>
    <cellStyle name="Normal 44 10" xfId="6736" xr:uid="{00000000-0005-0000-0000-0000406C0000}"/>
    <cellStyle name="Normal 44 2" xfId="3030" xr:uid="{00000000-0005-0000-0000-0000416C0000}"/>
    <cellStyle name="Normal 44 2 2" xfId="8288" xr:uid="{00000000-0005-0000-0000-0000426C0000}"/>
    <cellStyle name="Normal 44 2 2 2" xfId="23498" xr:uid="{00000000-0005-0000-0000-0000436C0000}"/>
    <cellStyle name="Normal 44 2 3" xfId="6411" xr:uid="{00000000-0005-0000-0000-0000446C0000}"/>
    <cellStyle name="Normal 44 2 4" xfId="5346" xr:uid="{00000000-0005-0000-0000-0000456C0000}"/>
    <cellStyle name="Normal 44 3" xfId="3031" xr:uid="{00000000-0005-0000-0000-0000466C0000}"/>
    <cellStyle name="Normal 44 3 2" xfId="8490" xr:uid="{00000000-0005-0000-0000-0000476C0000}"/>
    <cellStyle name="Normal 44 3 2 2" xfId="23736" xr:uid="{00000000-0005-0000-0000-0000486C0000}"/>
    <cellStyle name="Normal 44 3 3" xfId="6412" xr:uid="{00000000-0005-0000-0000-0000496C0000}"/>
    <cellStyle name="Normal 44 3 4" xfId="5347" xr:uid="{00000000-0005-0000-0000-00004A6C0000}"/>
    <cellStyle name="Normal 44 4" xfId="3032" xr:uid="{00000000-0005-0000-0000-00004B6C0000}"/>
    <cellStyle name="Normal 44 4 2" xfId="6413" xr:uid="{00000000-0005-0000-0000-00004C6C0000}"/>
    <cellStyle name="Normal 44 4 3" xfId="5348" xr:uid="{00000000-0005-0000-0000-00004D6C0000}"/>
    <cellStyle name="Normal 44 5" xfId="3033" xr:uid="{00000000-0005-0000-0000-00004E6C0000}"/>
    <cellStyle name="Normal 44 5 2" xfId="6414" xr:uid="{00000000-0005-0000-0000-00004F6C0000}"/>
    <cellStyle name="Normal 44 5 3" xfId="5349" xr:uid="{00000000-0005-0000-0000-0000506C0000}"/>
    <cellStyle name="Normal 44 6" xfId="3034" xr:uid="{00000000-0005-0000-0000-0000516C0000}"/>
    <cellStyle name="Normal 44 6 2" xfId="6415" xr:uid="{00000000-0005-0000-0000-0000526C0000}"/>
    <cellStyle name="Normal 44 6 3" xfId="5350" xr:uid="{00000000-0005-0000-0000-0000536C0000}"/>
    <cellStyle name="Normal 44 7" xfId="3029" xr:uid="{00000000-0005-0000-0000-0000546C0000}"/>
    <cellStyle name="Normal 44 7 2" xfId="15461" xr:uid="{00000000-0005-0000-0000-0000556C0000}"/>
    <cellStyle name="Normal 44 8" xfId="23264" xr:uid="{00000000-0005-0000-0000-0000566C0000}"/>
    <cellStyle name="Normal 44 9" xfId="8068" xr:uid="{00000000-0005-0000-0000-0000576C0000}"/>
    <cellStyle name="Normal 45" xfId="1388" xr:uid="{00000000-0005-0000-0000-0000586C0000}"/>
    <cellStyle name="Normal 45 2" xfId="3643" xr:uid="{00000000-0005-0000-0000-0000596C0000}"/>
    <cellStyle name="Normal 45 2 2" xfId="23499" xr:uid="{00000000-0005-0000-0000-00005A6C0000}"/>
    <cellStyle name="Normal 45 3" xfId="8491" xr:uid="{00000000-0005-0000-0000-00005B6C0000}"/>
    <cellStyle name="Normal 45 3 2" xfId="23737" xr:uid="{00000000-0005-0000-0000-00005C6C0000}"/>
    <cellStyle name="Normal 45 4" xfId="23265" xr:uid="{00000000-0005-0000-0000-00005D6C0000}"/>
    <cellStyle name="Normal 46" xfId="1444" xr:uid="{00000000-0005-0000-0000-00005E6C0000}"/>
    <cellStyle name="Normal 46 2" xfId="8289" xr:uid="{00000000-0005-0000-0000-00005F6C0000}"/>
    <cellStyle name="Normal 46 2 2" xfId="23500" xr:uid="{00000000-0005-0000-0000-0000606C0000}"/>
    <cellStyle name="Normal 46 3" xfId="8492" xr:uid="{00000000-0005-0000-0000-0000616C0000}"/>
    <cellStyle name="Normal 46 3 2" xfId="23738" xr:uid="{00000000-0005-0000-0000-0000626C0000}"/>
    <cellStyle name="Normal 46 4" xfId="23266" xr:uid="{00000000-0005-0000-0000-0000636C0000}"/>
    <cellStyle name="Normal 46 5" xfId="8069" xr:uid="{00000000-0005-0000-0000-0000646C0000}"/>
    <cellStyle name="Normal 47" xfId="1457" xr:uid="{00000000-0005-0000-0000-0000656C0000}"/>
    <cellStyle name="Normal 47 2" xfId="3035" xr:uid="{00000000-0005-0000-0000-0000666C0000}"/>
    <cellStyle name="Normal 47 2 2" xfId="23501" xr:uid="{00000000-0005-0000-0000-0000676C0000}"/>
    <cellStyle name="Normal 47 2 3" xfId="8290" xr:uid="{00000000-0005-0000-0000-0000686C0000}"/>
    <cellStyle name="Normal 47 3" xfId="8493" xr:uid="{00000000-0005-0000-0000-0000696C0000}"/>
    <cellStyle name="Normal 47 3 2" xfId="23739" xr:uid="{00000000-0005-0000-0000-00006A6C0000}"/>
    <cellStyle name="Normal 47 4" xfId="8070" xr:uid="{00000000-0005-0000-0000-00006B6C0000}"/>
    <cellStyle name="Normal 47 4 2" xfId="23267" xr:uid="{00000000-0005-0000-0000-00006C6C0000}"/>
    <cellStyle name="Normal 48" xfId="1263" xr:uid="{00000000-0005-0000-0000-00006D6C0000}"/>
    <cellStyle name="Normal 48 2" xfId="3544" xr:uid="{00000000-0005-0000-0000-00006E6C0000}"/>
    <cellStyle name="Normal 48 2 2" xfId="23502" xr:uid="{00000000-0005-0000-0000-00006F6C0000}"/>
    <cellStyle name="Normal 48 3" xfId="3036" xr:uid="{00000000-0005-0000-0000-0000706C0000}"/>
    <cellStyle name="Normal 48 3 2" xfId="23740" xr:uid="{00000000-0005-0000-0000-0000716C0000}"/>
    <cellStyle name="Normal 48 3 3" xfId="8494" xr:uid="{00000000-0005-0000-0000-0000726C0000}"/>
    <cellStyle name="Normal 48 4" xfId="8071" xr:uid="{00000000-0005-0000-0000-0000736C0000}"/>
    <cellStyle name="Normal 48 4 2" xfId="23268" xr:uid="{00000000-0005-0000-0000-0000746C0000}"/>
    <cellStyle name="Normal 49" xfId="1445" xr:uid="{00000000-0005-0000-0000-0000756C0000}"/>
    <cellStyle name="Normal 49 2" xfId="3545" xr:uid="{00000000-0005-0000-0000-0000766C0000}"/>
    <cellStyle name="Normal 49 2 2" xfId="23503" xr:uid="{00000000-0005-0000-0000-0000776C0000}"/>
    <cellStyle name="Normal 49 3" xfId="3037" xr:uid="{00000000-0005-0000-0000-0000786C0000}"/>
    <cellStyle name="Normal 49 3 2" xfId="23741" xr:uid="{00000000-0005-0000-0000-0000796C0000}"/>
    <cellStyle name="Normal 49 3 3" xfId="8495" xr:uid="{00000000-0005-0000-0000-00007A6C0000}"/>
    <cellStyle name="Normal 49 4" xfId="8072" xr:uid="{00000000-0005-0000-0000-00007B6C0000}"/>
    <cellStyle name="Normal 49 4 2" xfId="23269" xr:uid="{00000000-0005-0000-0000-00007C6C0000}"/>
    <cellStyle name="Normal 5" xfId="54" xr:uid="{00000000-0005-0000-0000-00007D6C0000}"/>
    <cellStyle name="Normal 5 10" xfId="3039" xr:uid="{00000000-0005-0000-0000-00007E6C0000}"/>
    <cellStyle name="Normal 5 10 2" xfId="14636" xr:uid="{00000000-0005-0000-0000-00007F6C0000}"/>
    <cellStyle name="Normal 5 10 2 2" xfId="21420" xr:uid="{00000000-0005-0000-0000-0000806C0000}"/>
    <cellStyle name="Normal 5 10 2 2 2" xfId="36533" xr:uid="{00000000-0005-0000-0000-0000816C0000}"/>
    <cellStyle name="Normal 5 10 2 3" xfId="29765" xr:uid="{00000000-0005-0000-0000-0000826C0000}"/>
    <cellStyle name="Normal 5 10 3" xfId="18036" xr:uid="{00000000-0005-0000-0000-0000836C0000}"/>
    <cellStyle name="Normal 5 10 3 2" xfId="33149" xr:uid="{00000000-0005-0000-0000-0000846C0000}"/>
    <cellStyle name="Normal 5 10 4" xfId="11251" xr:uid="{00000000-0005-0000-0000-0000856C0000}"/>
    <cellStyle name="Normal 5 10 4 2" xfId="26381" xr:uid="{00000000-0005-0000-0000-0000866C0000}"/>
    <cellStyle name="Normal 5 10 5" xfId="6416" xr:uid="{00000000-0005-0000-0000-0000876C0000}"/>
    <cellStyle name="Normal 5 10 6" xfId="5351" xr:uid="{00000000-0005-0000-0000-0000886C0000}"/>
    <cellStyle name="Normal 5 11" xfId="3040" xr:uid="{00000000-0005-0000-0000-0000896C0000}"/>
    <cellStyle name="Normal 5 11 2" xfId="13755" xr:uid="{00000000-0005-0000-0000-00008A6C0000}"/>
    <cellStyle name="Normal 5 11 2 2" xfId="20539" xr:uid="{00000000-0005-0000-0000-00008B6C0000}"/>
    <cellStyle name="Normal 5 11 2 2 2" xfId="35652" xr:uid="{00000000-0005-0000-0000-00008C6C0000}"/>
    <cellStyle name="Normal 5 11 2 3" xfId="28884" xr:uid="{00000000-0005-0000-0000-00008D6C0000}"/>
    <cellStyle name="Normal 5 11 3" xfId="17156" xr:uid="{00000000-0005-0000-0000-00008E6C0000}"/>
    <cellStyle name="Normal 5 11 3 2" xfId="32271" xr:uid="{00000000-0005-0000-0000-00008F6C0000}"/>
    <cellStyle name="Normal 5 11 4" xfId="10352" xr:uid="{00000000-0005-0000-0000-0000906C0000}"/>
    <cellStyle name="Normal 5 11 4 2" xfId="25500" xr:uid="{00000000-0005-0000-0000-0000916C0000}"/>
    <cellStyle name="Normal 5 11 5" xfId="6417" xr:uid="{00000000-0005-0000-0000-0000926C0000}"/>
    <cellStyle name="Normal 5 11 6" xfId="5352" xr:uid="{00000000-0005-0000-0000-0000936C0000}"/>
    <cellStyle name="Normal 5 12" xfId="3041" xr:uid="{00000000-0005-0000-0000-0000946C0000}"/>
    <cellStyle name="Normal 5 12 2" xfId="18865" xr:uid="{00000000-0005-0000-0000-0000956C0000}"/>
    <cellStyle name="Normal 5 12 2 2" xfId="33978" xr:uid="{00000000-0005-0000-0000-0000966C0000}"/>
    <cellStyle name="Normal 5 12 3" xfId="12081" xr:uid="{00000000-0005-0000-0000-0000976C0000}"/>
    <cellStyle name="Normal 5 12 3 2" xfId="27210" xr:uid="{00000000-0005-0000-0000-0000986C0000}"/>
    <cellStyle name="Normal 5 12 4" xfId="6418" xr:uid="{00000000-0005-0000-0000-0000996C0000}"/>
    <cellStyle name="Normal 5 12 5" xfId="5353" xr:uid="{00000000-0005-0000-0000-00009A6C0000}"/>
    <cellStyle name="Normal 5 13" xfId="3578" xr:uid="{00000000-0005-0000-0000-00009B6C0000}"/>
    <cellStyle name="Normal 5 13 2" xfId="15473" xr:uid="{00000000-0005-0000-0000-00009C6C0000}"/>
    <cellStyle name="Normal 5 13 2 2" xfId="30594" xr:uid="{00000000-0005-0000-0000-00009D6C0000}"/>
    <cellStyle name="Normal 5 13 3" xfId="23270" xr:uid="{00000000-0005-0000-0000-00009E6C0000}"/>
    <cellStyle name="Normal 5 13 4" xfId="8073" xr:uid="{00000000-0005-0000-0000-00009F6C0000}"/>
    <cellStyle name="Normal 5 14" xfId="3038" xr:uid="{00000000-0005-0000-0000-0000A06C0000}"/>
    <cellStyle name="Normal 5 14 2" xfId="23826" xr:uid="{00000000-0005-0000-0000-0000A16C0000}"/>
    <cellStyle name="Normal 5 14 3" xfId="8669" xr:uid="{00000000-0005-0000-0000-0000A26C0000}"/>
    <cellStyle name="Normal 5 15" xfId="22261" xr:uid="{00000000-0005-0000-0000-0000A36C0000}"/>
    <cellStyle name="Normal 5 16" xfId="6712" xr:uid="{00000000-0005-0000-0000-0000A46C0000}"/>
    <cellStyle name="Normal 5 17" xfId="4602" xr:uid="{00000000-0005-0000-0000-0000A56C0000}"/>
    <cellStyle name="Normal 5 18" xfId="38538" xr:uid="{817C580A-D0A1-4E97-A60D-B79B13439036}"/>
    <cellStyle name="Normal 5 19" xfId="4622" xr:uid="{00000000-0005-0000-0000-0000A66C0000}"/>
    <cellStyle name="Normal 5 19 2" xfId="4628" xr:uid="{00000000-0005-0000-0000-0000A76C0000}"/>
    <cellStyle name="Normal 5 19 2 2" xfId="6750" xr:uid="{00000000-0005-0000-0000-0000A86C0000}"/>
    <cellStyle name="Normal 5 19 2 3" xfId="5703" xr:uid="{00000000-0005-0000-0000-0000A96C0000}"/>
    <cellStyle name="Normal 5 19 3" xfId="5698" xr:uid="{00000000-0005-0000-0000-0000AA6C0000}"/>
    <cellStyle name="Normal 5 2" xfId="612" xr:uid="{00000000-0005-0000-0000-0000AB6C0000}"/>
    <cellStyle name="Normal 5 2 10" xfId="7806" xr:uid="{00000000-0005-0000-0000-0000AC6C0000}"/>
    <cellStyle name="Normal 5 2 10 2" xfId="18875" xr:uid="{00000000-0005-0000-0000-0000AD6C0000}"/>
    <cellStyle name="Normal 5 2 10 2 2" xfId="33988" xr:uid="{00000000-0005-0000-0000-0000AE6C0000}"/>
    <cellStyle name="Normal 5 2 10 3" xfId="12092" xr:uid="{00000000-0005-0000-0000-0000AF6C0000}"/>
    <cellStyle name="Normal 5 2 10 3 2" xfId="27220" xr:uid="{00000000-0005-0000-0000-0000B06C0000}"/>
    <cellStyle name="Normal 5 2 11" xfId="15483" xr:uid="{00000000-0005-0000-0000-0000B16C0000}"/>
    <cellStyle name="Normal 5 2 11 2" xfId="30604" xr:uid="{00000000-0005-0000-0000-0000B26C0000}"/>
    <cellStyle name="Normal 5 2 12" xfId="8681" xr:uid="{00000000-0005-0000-0000-0000B36C0000}"/>
    <cellStyle name="Normal 5 2 12 2" xfId="23836" xr:uid="{00000000-0005-0000-0000-0000B46C0000}"/>
    <cellStyle name="Normal 5 2 13" xfId="22266" xr:uid="{00000000-0005-0000-0000-0000B56C0000}"/>
    <cellStyle name="Normal 5 2 14" xfId="6773" xr:uid="{00000000-0005-0000-0000-0000B66C0000}"/>
    <cellStyle name="Normal 5 2 15" xfId="6732" xr:uid="{00000000-0005-0000-0000-0000B76C0000}"/>
    <cellStyle name="Normal 5 2 16" xfId="6419" xr:uid="{00000000-0005-0000-0000-0000B86C0000}"/>
    <cellStyle name="Normal 5 2 17" xfId="5354" xr:uid="{00000000-0005-0000-0000-0000B96C0000}"/>
    <cellStyle name="Normal 5 2 2" xfId="670" xr:uid="{00000000-0005-0000-0000-0000BA6C0000}"/>
    <cellStyle name="Normal 5 2 2 10" xfId="8705" xr:uid="{00000000-0005-0000-0000-0000BB6C0000}"/>
    <cellStyle name="Normal 5 2 2 10 2" xfId="23860" xr:uid="{00000000-0005-0000-0000-0000BC6C0000}"/>
    <cellStyle name="Normal 5 2 2 11" xfId="22307" xr:uid="{00000000-0005-0000-0000-0000BD6C0000}"/>
    <cellStyle name="Normal 5 2 2 12" xfId="6819" xr:uid="{00000000-0005-0000-0000-0000BE6C0000}"/>
    <cellStyle name="Normal 5 2 2 13" xfId="6420" xr:uid="{00000000-0005-0000-0000-0000BF6C0000}"/>
    <cellStyle name="Normal 5 2 2 14" xfId="5355" xr:uid="{00000000-0005-0000-0000-0000C06C0000}"/>
    <cellStyle name="Normal 5 2 2 15" xfId="4543" xr:uid="{00000000-0005-0000-0000-0000C16C0000}"/>
    <cellStyle name="Normal 5 2 2 2" xfId="3043" xr:uid="{00000000-0005-0000-0000-0000C26C0000}"/>
    <cellStyle name="Normal 5 2 2 2 10" xfId="22355" xr:uid="{00000000-0005-0000-0000-0000C36C0000}"/>
    <cellStyle name="Normal 5 2 2 2 11" xfId="6865" xr:uid="{00000000-0005-0000-0000-0000C46C0000}"/>
    <cellStyle name="Normal 5 2 2 2 2" xfId="6969" xr:uid="{00000000-0005-0000-0000-0000C56C0000}"/>
    <cellStyle name="Normal 5 2 2 2 2 2" xfId="7179" xr:uid="{00000000-0005-0000-0000-0000C66C0000}"/>
    <cellStyle name="Normal 5 2 2 2 2 2 2" xfId="7596" xr:uid="{00000000-0005-0000-0000-0000C76C0000}"/>
    <cellStyle name="Normal 5 2 2 2 2 2 2 2" xfId="10318" xr:uid="{00000000-0005-0000-0000-0000C86C0000}"/>
    <cellStyle name="Normal 5 2 2 2 2 2 2 2 2" xfId="12055" xr:uid="{00000000-0005-0000-0000-0000C96C0000}"/>
    <cellStyle name="Normal 5 2 2 2 2 2 2 2 2 2" xfId="15440" xr:uid="{00000000-0005-0000-0000-0000CA6C0000}"/>
    <cellStyle name="Normal 5 2 2 2 2 2 2 2 2 2 2" xfId="22224" xr:uid="{00000000-0005-0000-0000-0000CB6C0000}"/>
    <cellStyle name="Normal 5 2 2 2 2 2 2 2 2 2 2 2" xfId="37337" xr:uid="{00000000-0005-0000-0000-0000CC6C0000}"/>
    <cellStyle name="Normal 5 2 2 2 2 2 2 2 2 2 3" xfId="30569" xr:uid="{00000000-0005-0000-0000-0000CD6C0000}"/>
    <cellStyle name="Normal 5 2 2 2 2 2 2 2 2 3" xfId="18840" xr:uid="{00000000-0005-0000-0000-0000CE6C0000}"/>
    <cellStyle name="Normal 5 2 2 2 2 2 2 2 2 3 2" xfId="33953" xr:uid="{00000000-0005-0000-0000-0000CF6C0000}"/>
    <cellStyle name="Normal 5 2 2 2 2 2 2 2 2 4" xfId="27185" xr:uid="{00000000-0005-0000-0000-0000D06C0000}"/>
    <cellStyle name="Normal 5 2 2 2 2 2 2 2 3" xfId="13727" xr:uid="{00000000-0005-0000-0000-0000D16C0000}"/>
    <cellStyle name="Normal 5 2 2 2 2 2 2 2 3 2" xfId="20511" xr:uid="{00000000-0005-0000-0000-0000D26C0000}"/>
    <cellStyle name="Normal 5 2 2 2 2 2 2 2 3 2 2" xfId="35624" xr:uid="{00000000-0005-0000-0000-0000D36C0000}"/>
    <cellStyle name="Normal 5 2 2 2 2 2 2 2 3 3" xfId="28856" xr:uid="{00000000-0005-0000-0000-0000D46C0000}"/>
    <cellStyle name="Normal 5 2 2 2 2 2 2 2 4" xfId="17114" xr:uid="{00000000-0005-0000-0000-0000D56C0000}"/>
    <cellStyle name="Normal 5 2 2 2 2 2 2 2 4 2" xfId="32237" xr:uid="{00000000-0005-0000-0000-0000D66C0000}"/>
    <cellStyle name="Normal 5 2 2 2 2 2 2 2 5" xfId="25472" xr:uid="{00000000-0005-0000-0000-0000D76C0000}"/>
    <cellStyle name="Normal 5 2 2 2 2 2 2 3" xfId="11221" xr:uid="{00000000-0005-0000-0000-0000D86C0000}"/>
    <cellStyle name="Normal 5 2 2 2 2 2 2 3 2" xfId="14606" xr:uid="{00000000-0005-0000-0000-0000D96C0000}"/>
    <cellStyle name="Normal 5 2 2 2 2 2 2 3 2 2" xfId="21390" xr:uid="{00000000-0005-0000-0000-0000DA6C0000}"/>
    <cellStyle name="Normal 5 2 2 2 2 2 2 3 2 2 2" xfId="36503" xr:uid="{00000000-0005-0000-0000-0000DB6C0000}"/>
    <cellStyle name="Normal 5 2 2 2 2 2 2 3 2 3" xfId="29735" xr:uid="{00000000-0005-0000-0000-0000DC6C0000}"/>
    <cellStyle name="Normal 5 2 2 2 2 2 2 3 3" xfId="18006" xr:uid="{00000000-0005-0000-0000-0000DD6C0000}"/>
    <cellStyle name="Normal 5 2 2 2 2 2 2 3 3 2" xfId="33119" xr:uid="{00000000-0005-0000-0000-0000DE6C0000}"/>
    <cellStyle name="Normal 5 2 2 2 2 2 2 3 4" xfId="26351" xr:uid="{00000000-0005-0000-0000-0000DF6C0000}"/>
    <cellStyle name="Normal 5 2 2 2 2 2 2 4" xfId="12891" xr:uid="{00000000-0005-0000-0000-0000E06C0000}"/>
    <cellStyle name="Normal 5 2 2 2 2 2 2 4 2" xfId="19674" xr:uid="{00000000-0005-0000-0000-0000E16C0000}"/>
    <cellStyle name="Normal 5 2 2 2 2 2 2 4 2 2" xfId="34787" xr:uid="{00000000-0005-0000-0000-0000E26C0000}"/>
    <cellStyle name="Normal 5 2 2 2 2 2 2 4 3" xfId="28019" xr:uid="{00000000-0005-0000-0000-0000E36C0000}"/>
    <cellStyle name="Normal 5 2 2 2 2 2 2 5" xfId="16279" xr:uid="{00000000-0005-0000-0000-0000E46C0000}"/>
    <cellStyle name="Normal 5 2 2 2 2 2 2 5 2" xfId="31403" xr:uid="{00000000-0005-0000-0000-0000E56C0000}"/>
    <cellStyle name="Normal 5 2 2 2 2 2 2 6" xfId="9481" xr:uid="{00000000-0005-0000-0000-0000E66C0000}"/>
    <cellStyle name="Normal 5 2 2 2 2 2 2 6 2" xfId="24635" xr:uid="{00000000-0005-0000-0000-0000E76C0000}"/>
    <cellStyle name="Normal 5 2 2 2 2 2 2 7" xfId="23082" xr:uid="{00000000-0005-0000-0000-0000E86C0000}"/>
    <cellStyle name="Normal 5 2 2 2 2 2 3" xfId="9903" xr:uid="{00000000-0005-0000-0000-0000E96C0000}"/>
    <cellStyle name="Normal 5 2 2 2 2 2 3 2" xfId="11639" xr:uid="{00000000-0005-0000-0000-0000EA6C0000}"/>
    <cellStyle name="Normal 5 2 2 2 2 2 3 2 2" xfId="15024" xr:uid="{00000000-0005-0000-0000-0000EB6C0000}"/>
    <cellStyle name="Normal 5 2 2 2 2 2 3 2 2 2" xfId="21808" xr:uid="{00000000-0005-0000-0000-0000EC6C0000}"/>
    <cellStyle name="Normal 5 2 2 2 2 2 3 2 2 2 2" xfId="36921" xr:uid="{00000000-0005-0000-0000-0000ED6C0000}"/>
    <cellStyle name="Normal 5 2 2 2 2 2 3 2 2 3" xfId="30153" xr:uid="{00000000-0005-0000-0000-0000EE6C0000}"/>
    <cellStyle name="Normal 5 2 2 2 2 2 3 2 3" xfId="18424" xr:uid="{00000000-0005-0000-0000-0000EF6C0000}"/>
    <cellStyle name="Normal 5 2 2 2 2 2 3 2 3 2" xfId="33537" xr:uid="{00000000-0005-0000-0000-0000F06C0000}"/>
    <cellStyle name="Normal 5 2 2 2 2 2 3 2 4" xfId="26769" xr:uid="{00000000-0005-0000-0000-0000F16C0000}"/>
    <cellStyle name="Normal 5 2 2 2 2 2 3 3" xfId="13311" xr:uid="{00000000-0005-0000-0000-0000F26C0000}"/>
    <cellStyle name="Normal 5 2 2 2 2 2 3 3 2" xfId="20095" xr:uid="{00000000-0005-0000-0000-0000F36C0000}"/>
    <cellStyle name="Normal 5 2 2 2 2 2 3 3 2 2" xfId="35208" xr:uid="{00000000-0005-0000-0000-0000F46C0000}"/>
    <cellStyle name="Normal 5 2 2 2 2 2 3 3 3" xfId="28440" xr:uid="{00000000-0005-0000-0000-0000F56C0000}"/>
    <cellStyle name="Normal 5 2 2 2 2 2 3 4" xfId="16697" xr:uid="{00000000-0005-0000-0000-0000F66C0000}"/>
    <cellStyle name="Normal 5 2 2 2 2 2 3 4 2" xfId="31821" xr:uid="{00000000-0005-0000-0000-0000F76C0000}"/>
    <cellStyle name="Normal 5 2 2 2 2 2 3 5" xfId="25056" xr:uid="{00000000-0005-0000-0000-0000F86C0000}"/>
    <cellStyle name="Normal 5 2 2 2 2 2 4" xfId="10806" xr:uid="{00000000-0005-0000-0000-0000F96C0000}"/>
    <cellStyle name="Normal 5 2 2 2 2 2 4 2" xfId="14190" xr:uid="{00000000-0005-0000-0000-0000FA6C0000}"/>
    <cellStyle name="Normal 5 2 2 2 2 2 4 2 2" xfId="20974" xr:uid="{00000000-0005-0000-0000-0000FB6C0000}"/>
    <cellStyle name="Normal 5 2 2 2 2 2 4 2 2 2" xfId="36087" xr:uid="{00000000-0005-0000-0000-0000FC6C0000}"/>
    <cellStyle name="Normal 5 2 2 2 2 2 4 2 3" xfId="29319" xr:uid="{00000000-0005-0000-0000-0000FD6C0000}"/>
    <cellStyle name="Normal 5 2 2 2 2 2 4 3" xfId="17590" xr:uid="{00000000-0005-0000-0000-0000FE6C0000}"/>
    <cellStyle name="Normal 5 2 2 2 2 2 4 3 2" xfId="32703" xr:uid="{00000000-0005-0000-0000-0000FF6C0000}"/>
    <cellStyle name="Normal 5 2 2 2 2 2 4 4" xfId="25935" xr:uid="{00000000-0005-0000-0000-0000006D0000}"/>
    <cellStyle name="Normal 5 2 2 2 2 2 5" xfId="12475" xr:uid="{00000000-0005-0000-0000-0000016D0000}"/>
    <cellStyle name="Normal 5 2 2 2 2 2 5 2" xfId="19258" xr:uid="{00000000-0005-0000-0000-0000026D0000}"/>
    <cellStyle name="Normal 5 2 2 2 2 2 5 2 2" xfId="34371" xr:uid="{00000000-0005-0000-0000-0000036D0000}"/>
    <cellStyle name="Normal 5 2 2 2 2 2 5 3" xfId="27603" xr:uid="{00000000-0005-0000-0000-0000046D0000}"/>
    <cellStyle name="Normal 5 2 2 2 2 2 6" xfId="15863" xr:uid="{00000000-0005-0000-0000-0000056D0000}"/>
    <cellStyle name="Normal 5 2 2 2 2 2 6 2" xfId="30987" xr:uid="{00000000-0005-0000-0000-0000066D0000}"/>
    <cellStyle name="Normal 5 2 2 2 2 2 7" xfId="9065" xr:uid="{00000000-0005-0000-0000-0000076D0000}"/>
    <cellStyle name="Normal 5 2 2 2 2 2 7 2" xfId="24219" xr:uid="{00000000-0005-0000-0000-0000086D0000}"/>
    <cellStyle name="Normal 5 2 2 2 2 2 8" xfId="22666" xr:uid="{00000000-0005-0000-0000-0000096D0000}"/>
    <cellStyle name="Normal 5 2 2 2 2 3" xfId="7388" xr:uid="{00000000-0005-0000-0000-00000A6D0000}"/>
    <cellStyle name="Normal 5 2 2 2 2 3 2" xfId="10110" xr:uid="{00000000-0005-0000-0000-00000B6D0000}"/>
    <cellStyle name="Normal 5 2 2 2 2 3 2 2" xfId="11847" xr:uid="{00000000-0005-0000-0000-00000C6D0000}"/>
    <cellStyle name="Normal 5 2 2 2 2 3 2 2 2" xfId="15232" xr:uid="{00000000-0005-0000-0000-00000D6D0000}"/>
    <cellStyle name="Normal 5 2 2 2 2 3 2 2 2 2" xfId="22016" xr:uid="{00000000-0005-0000-0000-00000E6D0000}"/>
    <cellStyle name="Normal 5 2 2 2 2 3 2 2 2 2 2" xfId="37129" xr:uid="{00000000-0005-0000-0000-00000F6D0000}"/>
    <cellStyle name="Normal 5 2 2 2 2 3 2 2 2 3" xfId="30361" xr:uid="{00000000-0005-0000-0000-0000106D0000}"/>
    <cellStyle name="Normal 5 2 2 2 2 3 2 2 3" xfId="18632" xr:uid="{00000000-0005-0000-0000-0000116D0000}"/>
    <cellStyle name="Normal 5 2 2 2 2 3 2 2 3 2" xfId="33745" xr:uid="{00000000-0005-0000-0000-0000126D0000}"/>
    <cellStyle name="Normal 5 2 2 2 2 3 2 2 4" xfId="26977" xr:uid="{00000000-0005-0000-0000-0000136D0000}"/>
    <cellStyle name="Normal 5 2 2 2 2 3 2 3" xfId="13519" xr:uid="{00000000-0005-0000-0000-0000146D0000}"/>
    <cellStyle name="Normal 5 2 2 2 2 3 2 3 2" xfId="20303" xr:uid="{00000000-0005-0000-0000-0000156D0000}"/>
    <cellStyle name="Normal 5 2 2 2 2 3 2 3 2 2" xfId="35416" xr:uid="{00000000-0005-0000-0000-0000166D0000}"/>
    <cellStyle name="Normal 5 2 2 2 2 3 2 3 3" xfId="28648" xr:uid="{00000000-0005-0000-0000-0000176D0000}"/>
    <cellStyle name="Normal 5 2 2 2 2 3 2 4" xfId="16906" xr:uid="{00000000-0005-0000-0000-0000186D0000}"/>
    <cellStyle name="Normal 5 2 2 2 2 3 2 4 2" xfId="32029" xr:uid="{00000000-0005-0000-0000-0000196D0000}"/>
    <cellStyle name="Normal 5 2 2 2 2 3 2 5" xfId="25264" xr:uid="{00000000-0005-0000-0000-00001A6D0000}"/>
    <cellStyle name="Normal 5 2 2 2 2 3 3" xfId="11013" xr:uid="{00000000-0005-0000-0000-00001B6D0000}"/>
    <cellStyle name="Normal 5 2 2 2 2 3 3 2" xfId="14398" xr:uid="{00000000-0005-0000-0000-00001C6D0000}"/>
    <cellStyle name="Normal 5 2 2 2 2 3 3 2 2" xfId="21182" xr:uid="{00000000-0005-0000-0000-00001D6D0000}"/>
    <cellStyle name="Normal 5 2 2 2 2 3 3 2 2 2" xfId="36295" xr:uid="{00000000-0005-0000-0000-00001E6D0000}"/>
    <cellStyle name="Normal 5 2 2 2 2 3 3 2 3" xfId="29527" xr:uid="{00000000-0005-0000-0000-00001F6D0000}"/>
    <cellStyle name="Normal 5 2 2 2 2 3 3 3" xfId="17798" xr:uid="{00000000-0005-0000-0000-0000206D0000}"/>
    <cellStyle name="Normal 5 2 2 2 2 3 3 3 2" xfId="32911" xr:uid="{00000000-0005-0000-0000-0000216D0000}"/>
    <cellStyle name="Normal 5 2 2 2 2 3 3 4" xfId="26143" xr:uid="{00000000-0005-0000-0000-0000226D0000}"/>
    <cellStyle name="Normal 5 2 2 2 2 3 4" xfId="12683" xr:uid="{00000000-0005-0000-0000-0000236D0000}"/>
    <cellStyle name="Normal 5 2 2 2 2 3 4 2" xfId="19466" xr:uid="{00000000-0005-0000-0000-0000246D0000}"/>
    <cellStyle name="Normal 5 2 2 2 2 3 4 2 2" xfId="34579" xr:uid="{00000000-0005-0000-0000-0000256D0000}"/>
    <cellStyle name="Normal 5 2 2 2 2 3 4 3" xfId="27811" xr:uid="{00000000-0005-0000-0000-0000266D0000}"/>
    <cellStyle name="Normal 5 2 2 2 2 3 5" xfId="16071" xr:uid="{00000000-0005-0000-0000-0000276D0000}"/>
    <cellStyle name="Normal 5 2 2 2 2 3 5 2" xfId="31195" xr:uid="{00000000-0005-0000-0000-0000286D0000}"/>
    <cellStyle name="Normal 5 2 2 2 2 3 6" xfId="9273" xr:uid="{00000000-0005-0000-0000-0000296D0000}"/>
    <cellStyle name="Normal 5 2 2 2 2 3 6 2" xfId="24427" xr:uid="{00000000-0005-0000-0000-00002A6D0000}"/>
    <cellStyle name="Normal 5 2 2 2 2 3 7" xfId="22874" xr:uid="{00000000-0005-0000-0000-00002B6D0000}"/>
    <cellStyle name="Normal 5 2 2 2 2 4" xfId="9695" xr:uid="{00000000-0005-0000-0000-00002C6D0000}"/>
    <cellStyle name="Normal 5 2 2 2 2 4 2" xfId="11431" xr:uid="{00000000-0005-0000-0000-00002D6D0000}"/>
    <cellStyle name="Normal 5 2 2 2 2 4 2 2" xfId="14816" xr:uid="{00000000-0005-0000-0000-00002E6D0000}"/>
    <cellStyle name="Normal 5 2 2 2 2 4 2 2 2" xfId="21600" xr:uid="{00000000-0005-0000-0000-00002F6D0000}"/>
    <cellStyle name="Normal 5 2 2 2 2 4 2 2 2 2" xfId="36713" xr:uid="{00000000-0005-0000-0000-0000306D0000}"/>
    <cellStyle name="Normal 5 2 2 2 2 4 2 2 3" xfId="29945" xr:uid="{00000000-0005-0000-0000-0000316D0000}"/>
    <cellStyle name="Normal 5 2 2 2 2 4 2 3" xfId="18216" xr:uid="{00000000-0005-0000-0000-0000326D0000}"/>
    <cellStyle name="Normal 5 2 2 2 2 4 2 3 2" xfId="33329" xr:uid="{00000000-0005-0000-0000-0000336D0000}"/>
    <cellStyle name="Normal 5 2 2 2 2 4 2 4" xfId="26561" xr:uid="{00000000-0005-0000-0000-0000346D0000}"/>
    <cellStyle name="Normal 5 2 2 2 2 4 3" xfId="13103" xr:uid="{00000000-0005-0000-0000-0000356D0000}"/>
    <cellStyle name="Normal 5 2 2 2 2 4 3 2" xfId="19887" xr:uid="{00000000-0005-0000-0000-0000366D0000}"/>
    <cellStyle name="Normal 5 2 2 2 2 4 3 2 2" xfId="35000" xr:uid="{00000000-0005-0000-0000-0000376D0000}"/>
    <cellStyle name="Normal 5 2 2 2 2 4 3 3" xfId="28232" xr:uid="{00000000-0005-0000-0000-0000386D0000}"/>
    <cellStyle name="Normal 5 2 2 2 2 4 4" xfId="16489" xr:uid="{00000000-0005-0000-0000-0000396D0000}"/>
    <cellStyle name="Normal 5 2 2 2 2 4 4 2" xfId="31613" xr:uid="{00000000-0005-0000-0000-00003A6D0000}"/>
    <cellStyle name="Normal 5 2 2 2 2 4 5" xfId="24848" xr:uid="{00000000-0005-0000-0000-00003B6D0000}"/>
    <cellStyle name="Normal 5 2 2 2 2 5" xfId="10598" xr:uid="{00000000-0005-0000-0000-00003C6D0000}"/>
    <cellStyle name="Normal 5 2 2 2 2 5 2" xfId="13982" xr:uid="{00000000-0005-0000-0000-00003D6D0000}"/>
    <cellStyle name="Normal 5 2 2 2 2 5 2 2" xfId="20766" xr:uid="{00000000-0005-0000-0000-00003E6D0000}"/>
    <cellStyle name="Normal 5 2 2 2 2 5 2 2 2" xfId="35879" xr:uid="{00000000-0005-0000-0000-00003F6D0000}"/>
    <cellStyle name="Normal 5 2 2 2 2 5 2 3" xfId="29111" xr:uid="{00000000-0005-0000-0000-0000406D0000}"/>
    <cellStyle name="Normal 5 2 2 2 2 5 3" xfId="17382" xr:uid="{00000000-0005-0000-0000-0000416D0000}"/>
    <cellStyle name="Normal 5 2 2 2 2 5 3 2" xfId="32495" xr:uid="{00000000-0005-0000-0000-0000426D0000}"/>
    <cellStyle name="Normal 5 2 2 2 2 5 4" xfId="25727" xr:uid="{00000000-0005-0000-0000-0000436D0000}"/>
    <cellStyle name="Normal 5 2 2 2 2 6" xfId="12267" xr:uid="{00000000-0005-0000-0000-0000446D0000}"/>
    <cellStyle name="Normal 5 2 2 2 2 6 2" xfId="19050" xr:uid="{00000000-0005-0000-0000-0000456D0000}"/>
    <cellStyle name="Normal 5 2 2 2 2 6 2 2" xfId="34163" xr:uid="{00000000-0005-0000-0000-0000466D0000}"/>
    <cellStyle name="Normal 5 2 2 2 2 6 3" xfId="27395" xr:uid="{00000000-0005-0000-0000-0000476D0000}"/>
    <cellStyle name="Normal 5 2 2 2 2 7" xfId="15655" xr:uid="{00000000-0005-0000-0000-0000486D0000}"/>
    <cellStyle name="Normal 5 2 2 2 2 7 2" xfId="30779" xr:uid="{00000000-0005-0000-0000-0000496D0000}"/>
    <cellStyle name="Normal 5 2 2 2 2 8" xfId="8856" xr:uid="{00000000-0005-0000-0000-00004A6D0000}"/>
    <cellStyle name="Normal 5 2 2 2 2 8 2" xfId="24011" xr:uid="{00000000-0005-0000-0000-00004B6D0000}"/>
    <cellStyle name="Normal 5 2 2 2 2 9" xfId="22458" xr:uid="{00000000-0005-0000-0000-00004C6D0000}"/>
    <cellStyle name="Normal 5 2 2 2 3" xfId="7076" xr:uid="{00000000-0005-0000-0000-00004D6D0000}"/>
    <cellStyle name="Normal 5 2 2 2 3 2" xfId="7493" xr:uid="{00000000-0005-0000-0000-00004E6D0000}"/>
    <cellStyle name="Normal 5 2 2 2 3 2 2" xfId="10215" xr:uid="{00000000-0005-0000-0000-00004F6D0000}"/>
    <cellStyle name="Normal 5 2 2 2 3 2 2 2" xfId="11952" xr:uid="{00000000-0005-0000-0000-0000506D0000}"/>
    <cellStyle name="Normal 5 2 2 2 3 2 2 2 2" xfId="15337" xr:uid="{00000000-0005-0000-0000-0000516D0000}"/>
    <cellStyle name="Normal 5 2 2 2 3 2 2 2 2 2" xfId="22121" xr:uid="{00000000-0005-0000-0000-0000526D0000}"/>
    <cellStyle name="Normal 5 2 2 2 3 2 2 2 2 2 2" xfId="37234" xr:uid="{00000000-0005-0000-0000-0000536D0000}"/>
    <cellStyle name="Normal 5 2 2 2 3 2 2 2 2 3" xfId="30466" xr:uid="{00000000-0005-0000-0000-0000546D0000}"/>
    <cellStyle name="Normal 5 2 2 2 3 2 2 2 3" xfId="18737" xr:uid="{00000000-0005-0000-0000-0000556D0000}"/>
    <cellStyle name="Normal 5 2 2 2 3 2 2 2 3 2" xfId="33850" xr:uid="{00000000-0005-0000-0000-0000566D0000}"/>
    <cellStyle name="Normal 5 2 2 2 3 2 2 2 4" xfId="27082" xr:uid="{00000000-0005-0000-0000-0000576D0000}"/>
    <cellStyle name="Normal 5 2 2 2 3 2 2 3" xfId="13624" xr:uid="{00000000-0005-0000-0000-0000586D0000}"/>
    <cellStyle name="Normal 5 2 2 2 3 2 2 3 2" xfId="20408" xr:uid="{00000000-0005-0000-0000-0000596D0000}"/>
    <cellStyle name="Normal 5 2 2 2 3 2 2 3 2 2" xfId="35521" xr:uid="{00000000-0005-0000-0000-00005A6D0000}"/>
    <cellStyle name="Normal 5 2 2 2 3 2 2 3 3" xfId="28753" xr:uid="{00000000-0005-0000-0000-00005B6D0000}"/>
    <cellStyle name="Normal 5 2 2 2 3 2 2 4" xfId="17011" xr:uid="{00000000-0005-0000-0000-00005C6D0000}"/>
    <cellStyle name="Normal 5 2 2 2 3 2 2 4 2" xfId="32134" xr:uid="{00000000-0005-0000-0000-00005D6D0000}"/>
    <cellStyle name="Normal 5 2 2 2 3 2 2 5" xfId="25369" xr:uid="{00000000-0005-0000-0000-00005E6D0000}"/>
    <cellStyle name="Normal 5 2 2 2 3 2 3" xfId="11118" xr:uid="{00000000-0005-0000-0000-00005F6D0000}"/>
    <cellStyle name="Normal 5 2 2 2 3 2 3 2" xfId="14503" xr:uid="{00000000-0005-0000-0000-0000606D0000}"/>
    <cellStyle name="Normal 5 2 2 2 3 2 3 2 2" xfId="21287" xr:uid="{00000000-0005-0000-0000-0000616D0000}"/>
    <cellStyle name="Normal 5 2 2 2 3 2 3 2 2 2" xfId="36400" xr:uid="{00000000-0005-0000-0000-0000626D0000}"/>
    <cellStyle name="Normal 5 2 2 2 3 2 3 2 3" xfId="29632" xr:uid="{00000000-0005-0000-0000-0000636D0000}"/>
    <cellStyle name="Normal 5 2 2 2 3 2 3 3" xfId="17903" xr:uid="{00000000-0005-0000-0000-0000646D0000}"/>
    <cellStyle name="Normal 5 2 2 2 3 2 3 3 2" xfId="33016" xr:uid="{00000000-0005-0000-0000-0000656D0000}"/>
    <cellStyle name="Normal 5 2 2 2 3 2 3 4" xfId="26248" xr:uid="{00000000-0005-0000-0000-0000666D0000}"/>
    <cellStyle name="Normal 5 2 2 2 3 2 4" xfId="12788" xr:uid="{00000000-0005-0000-0000-0000676D0000}"/>
    <cellStyle name="Normal 5 2 2 2 3 2 4 2" xfId="19571" xr:uid="{00000000-0005-0000-0000-0000686D0000}"/>
    <cellStyle name="Normal 5 2 2 2 3 2 4 2 2" xfId="34684" xr:uid="{00000000-0005-0000-0000-0000696D0000}"/>
    <cellStyle name="Normal 5 2 2 2 3 2 4 3" xfId="27916" xr:uid="{00000000-0005-0000-0000-00006A6D0000}"/>
    <cellStyle name="Normal 5 2 2 2 3 2 5" xfId="16176" xr:uid="{00000000-0005-0000-0000-00006B6D0000}"/>
    <cellStyle name="Normal 5 2 2 2 3 2 5 2" xfId="31300" xr:uid="{00000000-0005-0000-0000-00006C6D0000}"/>
    <cellStyle name="Normal 5 2 2 2 3 2 6" xfId="9378" xr:uid="{00000000-0005-0000-0000-00006D6D0000}"/>
    <cellStyle name="Normal 5 2 2 2 3 2 6 2" xfId="24532" xr:uid="{00000000-0005-0000-0000-00006E6D0000}"/>
    <cellStyle name="Normal 5 2 2 2 3 2 7" xfId="22979" xr:uid="{00000000-0005-0000-0000-00006F6D0000}"/>
    <cellStyle name="Normal 5 2 2 2 3 3" xfId="9800" xr:uid="{00000000-0005-0000-0000-0000706D0000}"/>
    <cellStyle name="Normal 5 2 2 2 3 3 2" xfId="11536" xr:uid="{00000000-0005-0000-0000-0000716D0000}"/>
    <cellStyle name="Normal 5 2 2 2 3 3 2 2" xfId="14921" xr:uid="{00000000-0005-0000-0000-0000726D0000}"/>
    <cellStyle name="Normal 5 2 2 2 3 3 2 2 2" xfId="21705" xr:uid="{00000000-0005-0000-0000-0000736D0000}"/>
    <cellStyle name="Normal 5 2 2 2 3 3 2 2 2 2" xfId="36818" xr:uid="{00000000-0005-0000-0000-0000746D0000}"/>
    <cellStyle name="Normal 5 2 2 2 3 3 2 2 3" xfId="30050" xr:uid="{00000000-0005-0000-0000-0000756D0000}"/>
    <cellStyle name="Normal 5 2 2 2 3 3 2 3" xfId="18321" xr:uid="{00000000-0005-0000-0000-0000766D0000}"/>
    <cellStyle name="Normal 5 2 2 2 3 3 2 3 2" xfId="33434" xr:uid="{00000000-0005-0000-0000-0000776D0000}"/>
    <cellStyle name="Normal 5 2 2 2 3 3 2 4" xfId="26666" xr:uid="{00000000-0005-0000-0000-0000786D0000}"/>
    <cellStyle name="Normal 5 2 2 2 3 3 3" xfId="13208" xr:uid="{00000000-0005-0000-0000-0000796D0000}"/>
    <cellStyle name="Normal 5 2 2 2 3 3 3 2" xfId="19992" xr:uid="{00000000-0005-0000-0000-00007A6D0000}"/>
    <cellStyle name="Normal 5 2 2 2 3 3 3 2 2" xfId="35105" xr:uid="{00000000-0005-0000-0000-00007B6D0000}"/>
    <cellStyle name="Normal 5 2 2 2 3 3 3 3" xfId="28337" xr:uid="{00000000-0005-0000-0000-00007C6D0000}"/>
    <cellStyle name="Normal 5 2 2 2 3 3 4" xfId="16594" xr:uid="{00000000-0005-0000-0000-00007D6D0000}"/>
    <cellStyle name="Normal 5 2 2 2 3 3 4 2" xfId="31718" xr:uid="{00000000-0005-0000-0000-00007E6D0000}"/>
    <cellStyle name="Normal 5 2 2 2 3 3 5" xfId="24953" xr:uid="{00000000-0005-0000-0000-00007F6D0000}"/>
    <cellStyle name="Normal 5 2 2 2 3 4" xfId="10703" xr:uid="{00000000-0005-0000-0000-0000806D0000}"/>
    <cellStyle name="Normal 5 2 2 2 3 4 2" xfId="14087" xr:uid="{00000000-0005-0000-0000-0000816D0000}"/>
    <cellStyle name="Normal 5 2 2 2 3 4 2 2" xfId="20871" xr:uid="{00000000-0005-0000-0000-0000826D0000}"/>
    <cellStyle name="Normal 5 2 2 2 3 4 2 2 2" xfId="35984" xr:uid="{00000000-0005-0000-0000-0000836D0000}"/>
    <cellStyle name="Normal 5 2 2 2 3 4 2 3" xfId="29216" xr:uid="{00000000-0005-0000-0000-0000846D0000}"/>
    <cellStyle name="Normal 5 2 2 2 3 4 3" xfId="17487" xr:uid="{00000000-0005-0000-0000-0000856D0000}"/>
    <cellStyle name="Normal 5 2 2 2 3 4 3 2" xfId="32600" xr:uid="{00000000-0005-0000-0000-0000866D0000}"/>
    <cellStyle name="Normal 5 2 2 2 3 4 4" xfId="25832" xr:uid="{00000000-0005-0000-0000-0000876D0000}"/>
    <cellStyle name="Normal 5 2 2 2 3 5" xfId="12372" xr:uid="{00000000-0005-0000-0000-0000886D0000}"/>
    <cellStyle name="Normal 5 2 2 2 3 5 2" xfId="19155" xr:uid="{00000000-0005-0000-0000-0000896D0000}"/>
    <cellStyle name="Normal 5 2 2 2 3 5 2 2" xfId="34268" xr:uid="{00000000-0005-0000-0000-00008A6D0000}"/>
    <cellStyle name="Normal 5 2 2 2 3 5 3" xfId="27500" xr:uid="{00000000-0005-0000-0000-00008B6D0000}"/>
    <cellStyle name="Normal 5 2 2 2 3 6" xfId="15760" xr:uid="{00000000-0005-0000-0000-00008C6D0000}"/>
    <cellStyle name="Normal 5 2 2 2 3 6 2" xfId="30884" xr:uid="{00000000-0005-0000-0000-00008D6D0000}"/>
    <cellStyle name="Normal 5 2 2 2 3 7" xfId="8962" xr:uid="{00000000-0005-0000-0000-00008E6D0000}"/>
    <cellStyle name="Normal 5 2 2 2 3 7 2" xfId="24116" xr:uid="{00000000-0005-0000-0000-00008F6D0000}"/>
    <cellStyle name="Normal 5 2 2 2 3 8" xfId="22563" xr:uid="{00000000-0005-0000-0000-0000906D0000}"/>
    <cellStyle name="Normal 5 2 2 2 4" xfId="7286" xr:uid="{00000000-0005-0000-0000-0000916D0000}"/>
    <cellStyle name="Normal 5 2 2 2 4 2" xfId="10007" xr:uid="{00000000-0005-0000-0000-0000926D0000}"/>
    <cellStyle name="Normal 5 2 2 2 4 2 2" xfId="11744" xr:uid="{00000000-0005-0000-0000-0000936D0000}"/>
    <cellStyle name="Normal 5 2 2 2 4 2 2 2" xfId="15129" xr:uid="{00000000-0005-0000-0000-0000946D0000}"/>
    <cellStyle name="Normal 5 2 2 2 4 2 2 2 2" xfId="21913" xr:uid="{00000000-0005-0000-0000-0000956D0000}"/>
    <cellStyle name="Normal 5 2 2 2 4 2 2 2 2 2" xfId="37026" xr:uid="{00000000-0005-0000-0000-0000966D0000}"/>
    <cellStyle name="Normal 5 2 2 2 4 2 2 2 3" xfId="30258" xr:uid="{00000000-0005-0000-0000-0000976D0000}"/>
    <cellStyle name="Normal 5 2 2 2 4 2 2 3" xfId="18529" xr:uid="{00000000-0005-0000-0000-0000986D0000}"/>
    <cellStyle name="Normal 5 2 2 2 4 2 2 3 2" xfId="33642" xr:uid="{00000000-0005-0000-0000-0000996D0000}"/>
    <cellStyle name="Normal 5 2 2 2 4 2 2 4" xfId="26874" xr:uid="{00000000-0005-0000-0000-00009A6D0000}"/>
    <cellStyle name="Normal 5 2 2 2 4 2 3" xfId="13416" xr:uid="{00000000-0005-0000-0000-00009B6D0000}"/>
    <cellStyle name="Normal 5 2 2 2 4 2 3 2" xfId="20200" xr:uid="{00000000-0005-0000-0000-00009C6D0000}"/>
    <cellStyle name="Normal 5 2 2 2 4 2 3 2 2" xfId="35313" xr:uid="{00000000-0005-0000-0000-00009D6D0000}"/>
    <cellStyle name="Normal 5 2 2 2 4 2 3 3" xfId="28545" xr:uid="{00000000-0005-0000-0000-00009E6D0000}"/>
    <cellStyle name="Normal 5 2 2 2 4 2 4" xfId="16803" xr:uid="{00000000-0005-0000-0000-00009F6D0000}"/>
    <cellStyle name="Normal 5 2 2 2 4 2 4 2" xfId="31926" xr:uid="{00000000-0005-0000-0000-0000A06D0000}"/>
    <cellStyle name="Normal 5 2 2 2 4 2 5" xfId="25161" xr:uid="{00000000-0005-0000-0000-0000A16D0000}"/>
    <cellStyle name="Normal 5 2 2 2 4 3" xfId="10910" xr:uid="{00000000-0005-0000-0000-0000A26D0000}"/>
    <cellStyle name="Normal 5 2 2 2 4 3 2" xfId="14295" xr:uid="{00000000-0005-0000-0000-0000A36D0000}"/>
    <cellStyle name="Normal 5 2 2 2 4 3 2 2" xfId="21079" xr:uid="{00000000-0005-0000-0000-0000A46D0000}"/>
    <cellStyle name="Normal 5 2 2 2 4 3 2 2 2" xfId="36192" xr:uid="{00000000-0005-0000-0000-0000A56D0000}"/>
    <cellStyle name="Normal 5 2 2 2 4 3 2 3" xfId="29424" xr:uid="{00000000-0005-0000-0000-0000A66D0000}"/>
    <cellStyle name="Normal 5 2 2 2 4 3 3" xfId="17695" xr:uid="{00000000-0005-0000-0000-0000A76D0000}"/>
    <cellStyle name="Normal 5 2 2 2 4 3 3 2" xfId="32808" xr:uid="{00000000-0005-0000-0000-0000A86D0000}"/>
    <cellStyle name="Normal 5 2 2 2 4 3 4" xfId="26040" xr:uid="{00000000-0005-0000-0000-0000A96D0000}"/>
    <cellStyle name="Normal 5 2 2 2 4 4" xfId="12580" xr:uid="{00000000-0005-0000-0000-0000AA6D0000}"/>
    <cellStyle name="Normal 5 2 2 2 4 4 2" xfId="19363" xr:uid="{00000000-0005-0000-0000-0000AB6D0000}"/>
    <cellStyle name="Normal 5 2 2 2 4 4 2 2" xfId="34476" xr:uid="{00000000-0005-0000-0000-0000AC6D0000}"/>
    <cellStyle name="Normal 5 2 2 2 4 4 3" xfId="27708" xr:uid="{00000000-0005-0000-0000-0000AD6D0000}"/>
    <cellStyle name="Normal 5 2 2 2 4 5" xfId="15968" xr:uid="{00000000-0005-0000-0000-0000AE6D0000}"/>
    <cellStyle name="Normal 5 2 2 2 4 5 2" xfId="31092" xr:uid="{00000000-0005-0000-0000-0000AF6D0000}"/>
    <cellStyle name="Normal 5 2 2 2 4 6" xfId="9170" xr:uid="{00000000-0005-0000-0000-0000B06D0000}"/>
    <cellStyle name="Normal 5 2 2 2 4 6 2" xfId="24324" xr:uid="{00000000-0005-0000-0000-0000B16D0000}"/>
    <cellStyle name="Normal 5 2 2 2 4 7" xfId="22771" xr:uid="{00000000-0005-0000-0000-0000B26D0000}"/>
    <cellStyle name="Normal 5 2 2 2 5" xfId="8075" xr:uid="{00000000-0005-0000-0000-0000B36D0000}"/>
    <cellStyle name="Normal 5 2 2 2 5 2" xfId="11328" xr:uid="{00000000-0005-0000-0000-0000B46D0000}"/>
    <cellStyle name="Normal 5 2 2 2 5 2 2" xfId="14713" xr:uid="{00000000-0005-0000-0000-0000B56D0000}"/>
    <cellStyle name="Normal 5 2 2 2 5 2 2 2" xfId="21497" xr:uid="{00000000-0005-0000-0000-0000B66D0000}"/>
    <cellStyle name="Normal 5 2 2 2 5 2 2 2 2" xfId="36610" xr:uid="{00000000-0005-0000-0000-0000B76D0000}"/>
    <cellStyle name="Normal 5 2 2 2 5 2 2 3" xfId="29842" xr:uid="{00000000-0005-0000-0000-0000B86D0000}"/>
    <cellStyle name="Normal 5 2 2 2 5 2 3" xfId="18113" xr:uid="{00000000-0005-0000-0000-0000B96D0000}"/>
    <cellStyle name="Normal 5 2 2 2 5 2 3 2" xfId="33226" xr:uid="{00000000-0005-0000-0000-0000BA6D0000}"/>
    <cellStyle name="Normal 5 2 2 2 5 2 4" xfId="26458" xr:uid="{00000000-0005-0000-0000-0000BB6D0000}"/>
    <cellStyle name="Normal 5 2 2 2 5 3" xfId="13000" xr:uid="{00000000-0005-0000-0000-0000BC6D0000}"/>
    <cellStyle name="Normal 5 2 2 2 5 3 2" xfId="19784" xr:uid="{00000000-0005-0000-0000-0000BD6D0000}"/>
    <cellStyle name="Normal 5 2 2 2 5 3 2 2" xfId="34897" xr:uid="{00000000-0005-0000-0000-0000BE6D0000}"/>
    <cellStyle name="Normal 5 2 2 2 5 3 3" xfId="28129" xr:uid="{00000000-0005-0000-0000-0000BF6D0000}"/>
    <cellStyle name="Normal 5 2 2 2 5 4" xfId="16386" xr:uid="{00000000-0005-0000-0000-0000C06D0000}"/>
    <cellStyle name="Normal 5 2 2 2 5 4 2" xfId="31510" xr:uid="{00000000-0005-0000-0000-0000C16D0000}"/>
    <cellStyle name="Normal 5 2 2 2 5 5" xfId="9592" xr:uid="{00000000-0005-0000-0000-0000C26D0000}"/>
    <cellStyle name="Normal 5 2 2 2 5 5 2" xfId="24745" xr:uid="{00000000-0005-0000-0000-0000C36D0000}"/>
    <cellStyle name="Normal 5 2 2 2 6" xfId="10494" xr:uid="{00000000-0005-0000-0000-0000C46D0000}"/>
    <cellStyle name="Normal 5 2 2 2 6 2" xfId="13879" xr:uid="{00000000-0005-0000-0000-0000C56D0000}"/>
    <cellStyle name="Normal 5 2 2 2 6 2 2" xfId="20663" xr:uid="{00000000-0005-0000-0000-0000C66D0000}"/>
    <cellStyle name="Normal 5 2 2 2 6 2 2 2" xfId="35776" xr:uid="{00000000-0005-0000-0000-0000C76D0000}"/>
    <cellStyle name="Normal 5 2 2 2 6 2 3" xfId="29008" xr:uid="{00000000-0005-0000-0000-0000C86D0000}"/>
    <cellStyle name="Normal 5 2 2 2 6 3" xfId="17279" xr:uid="{00000000-0005-0000-0000-0000C96D0000}"/>
    <cellStyle name="Normal 5 2 2 2 6 3 2" xfId="32392" xr:uid="{00000000-0005-0000-0000-0000CA6D0000}"/>
    <cellStyle name="Normal 5 2 2 2 6 4" xfId="25624" xr:uid="{00000000-0005-0000-0000-0000CB6D0000}"/>
    <cellStyle name="Normal 5 2 2 2 7" xfId="12164" xr:uid="{00000000-0005-0000-0000-0000CC6D0000}"/>
    <cellStyle name="Normal 5 2 2 2 7 2" xfId="18947" xr:uid="{00000000-0005-0000-0000-0000CD6D0000}"/>
    <cellStyle name="Normal 5 2 2 2 7 2 2" xfId="34060" xr:uid="{00000000-0005-0000-0000-0000CE6D0000}"/>
    <cellStyle name="Normal 5 2 2 2 7 3" xfId="27292" xr:uid="{00000000-0005-0000-0000-0000CF6D0000}"/>
    <cellStyle name="Normal 5 2 2 2 8" xfId="15553" xr:uid="{00000000-0005-0000-0000-0000D06D0000}"/>
    <cellStyle name="Normal 5 2 2 2 8 2" xfId="30676" xr:uid="{00000000-0005-0000-0000-0000D16D0000}"/>
    <cellStyle name="Normal 5 2 2 2 9" xfId="8753" xr:uid="{00000000-0005-0000-0000-0000D26D0000}"/>
    <cellStyle name="Normal 5 2 2 2 9 2" xfId="23908" xr:uid="{00000000-0005-0000-0000-0000D36D0000}"/>
    <cellStyle name="Normal 5 2 2 3" xfId="6921" xr:uid="{00000000-0005-0000-0000-0000D46D0000}"/>
    <cellStyle name="Normal 5 2 2 3 2" xfId="7131" xr:uid="{00000000-0005-0000-0000-0000D56D0000}"/>
    <cellStyle name="Normal 5 2 2 3 2 2" xfId="7548" xr:uid="{00000000-0005-0000-0000-0000D66D0000}"/>
    <cellStyle name="Normal 5 2 2 3 2 2 2" xfId="10270" xr:uid="{00000000-0005-0000-0000-0000D76D0000}"/>
    <cellStyle name="Normal 5 2 2 3 2 2 2 2" xfId="12007" xr:uid="{00000000-0005-0000-0000-0000D86D0000}"/>
    <cellStyle name="Normal 5 2 2 3 2 2 2 2 2" xfId="15392" xr:uid="{00000000-0005-0000-0000-0000D96D0000}"/>
    <cellStyle name="Normal 5 2 2 3 2 2 2 2 2 2" xfId="22176" xr:uid="{00000000-0005-0000-0000-0000DA6D0000}"/>
    <cellStyle name="Normal 5 2 2 3 2 2 2 2 2 2 2" xfId="37289" xr:uid="{00000000-0005-0000-0000-0000DB6D0000}"/>
    <cellStyle name="Normal 5 2 2 3 2 2 2 2 2 3" xfId="30521" xr:uid="{00000000-0005-0000-0000-0000DC6D0000}"/>
    <cellStyle name="Normal 5 2 2 3 2 2 2 2 3" xfId="18792" xr:uid="{00000000-0005-0000-0000-0000DD6D0000}"/>
    <cellStyle name="Normal 5 2 2 3 2 2 2 2 3 2" xfId="33905" xr:uid="{00000000-0005-0000-0000-0000DE6D0000}"/>
    <cellStyle name="Normal 5 2 2 3 2 2 2 2 4" xfId="27137" xr:uid="{00000000-0005-0000-0000-0000DF6D0000}"/>
    <cellStyle name="Normal 5 2 2 3 2 2 2 3" xfId="13679" xr:uid="{00000000-0005-0000-0000-0000E06D0000}"/>
    <cellStyle name="Normal 5 2 2 3 2 2 2 3 2" xfId="20463" xr:uid="{00000000-0005-0000-0000-0000E16D0000}"/>
    <cellStyle name="Normal 5 2 2 3 2 2 2 3 2 2" xfId="35576" xr:uid="{00000000-0005-0000-0000-0000E26D0000}"/>
    <cellStyle name="Normal 5 2 2 3 2 2 2 3 3" xfId="28808" xr:uid="{00000000-0005-0000-0000-0000E36D0000}"/>
    <cellStyle name="Normal 5 2 2 3 2 2 2 4" xfId="17066" xr:uid="{00000000-0005-0000-0000-0000E46D0000}"/>
    <cellStyle name="Normal 5 2 2 3 2 2 2 4 2" xfId="32189" xr:uid="{00000000-0005-0000-0000-0000E56D0000}"/>
    <cellStyle name="Normal 5 2 2 3 2 2 2 5" xfId="25424" xr:uid="{00000000-0005-0000-0000-0000E66D0000}"/>
    <cellStyle name="Normal 5 2 2 3 2 2 3" xfId="11173" xr:uid="{00000000-0005-0000-0000-0000E76D0000}"/>
    <cellStyle name="Normal 5 2 2 3 2 2 3 2" xfId="14558" xr:uid="{00000000-0005-0000-0000-0000E86D0000}"/>
    <cellStyle name="Normal 5 2 2 3 2 2 3 2 2" xfId="21342" xr:uid="{00000000-0005-0000-0000-0000E96D0000}"/>
    <cellStyle name="Normal 5 2 2 3 2 2 3 2 2 2" xfId="36455" xr:uid="{00000000-0005-0000-0000-0000EA6D0000}"/>
    <cellStyle name="Normal 5 2 2 3 2 2 3 2 3" xfId="29687" xr:uid="{00000000-0005-0000-0000-0000EB6D0000}"/>
    <cellStyle name="Normal 5 2 2 3 2 2 3 3" xfId="17958" xr:uid="{00000000-0005-0000-0000-0000EC6D0000}"/>
    <cellStyle name="Normal 5 2 2 3 2 2 3 3 2" xfId="33071" xr:uid="{00000000-0005-0000-0000-0000ED6D0000}"/>
    <cellStyle name="Normal 5 2 2 3 2 2 3 4" xfId="26303" xr:uid="{00000000-0005-0000-0000-0000EE6D0000}"/>
    <cellStyle name="Normal 5 2 2 3 2 2 4" xfId="12843" xr:uid="{00000000-0005-0000-0000-0000EF6D0000}"/>
    <cellStyle name="Normal 5 2 2 3 2 2 4 2" xfId="19626" xr:uid="{00000000-0005-0000-0000-0000F06D0000}"/>
    <cellStyle name="Normal 5 2 2 3 2 2 4 2 2" xfId="34739" xr:uid="{00000000-0005-0000-0000-0000F16D0000}"/>
    <cellStyle name="Normal 5 2 2 3 2 2 4 3" xfId="27971" xr:uid="{00000000-0005-0000-0000-0000F26D0000}"/>
    <cellStyle name="Normal 5 2 2 3 2 2 5" xfId="16231" xr:uid="{00000000-0005-0000-0000-0000F36D0000}"/>
    <cellStyle name="Normal 5 2 2 3 2 2 5 2" xfId="31355" xr:uid="{00000000-0005-0000-0000-0000F46D0000}"/>
    <cellStyle name="Normal 5 2 2 3 2 2 6" xfId="9433" xr:uid="{00000000-0005-0000-0000-0000F56D0000}"/>
    <cellStyle name="Normal 5 2 2 3 2 2 6 2" xfId="24587" xr:uid="{00000000-0005-0000-0000-0000F66D0000}"/>
    <cellStyle name="Normal 5 2 2 3 2 2 7" xfId="23034" xr:uid="{00000000-0005-0000-0000-0000F76D0000}"/>
    <cellStyle name="Normal 5 2 2 3 2 3" xfId="9855" xr:uid="{00000000-0005-0000-0000-0000F86D0000}"/>
    <cellStyle name="Normal 5 2 2 3 2 3 2" xfId="11591" xr:uid="{00000000-0005-0000-0000-0000F96D0000}"/>
    <cellStyle name="Normal 5 2 2 3 2 3 2 2" xfId="14976" xr:uid="{00000000-0005-0000-0000-0000FA6D0000}"/>
    <cellStyle name="Normal 5 2 2 3 2 3 2 2 2" xfId="21760" xr:uid="{00000000-0005-0000-0000-0000FB6D0000}"/>
    <cellStyle name="Normal 5 2 2 3 2 3 2 2 2 2" xfId="36873" xr:uid="{00000000-0005-0000-0000-0000FC6D0000}"/>
    <cellStyle name="Normal 5 2 2 3 2 3 2 2 3" xfId="30105" xr:uid="{00000000-0005-0000-0000-0000FD6D0000}"/>
    <cellStyle name="Normal 5 2 2 3 2 3 2 3" xfId="18376" xr:uid="{00000000-0005-0000-0000-0000FE6D0000}"/>
    <cellStyle name="Normal 5 2 2 3 2 3 2 3 2" xfId="33489" xr:uid="{00000000-0005-0000-0000-0000FF6D0000}"/>
    <cellStyle name="Normal 5 2 2 3 2 3 2 4" xfId="26721" xr:uid="{00000000-0005-0000-0000-0000006E0000}"/>
    <cellStyle name="Normal 5 2 2 3 2 3 3" xfId="13263" xr:uid="{00000000-0005-0000-0000-0000016E0000}"/>
    <cellStyle name="Normal 5 2 2 3 2 3 3 2" xfId="20047" xr:uid="{00000000-0005-0000-0000-0000026E0000}"/>
    <cellStyle name="Normal 5 2 2 3 2 3 3 2 2" xfId="35160" xr:uid="{00000000-0005-0000-0000-0000036E0000}"/>
    <cellStyle name="Normal 5 2 2 3 2 3 3 3" xfId="28392" xr:uid="{00000000-0005-0000-0000-0000046E0000}"/>
    <cellStyle name="Normal 5 2 2 3 2 3 4" xfId="16649" xr:uid="{00000000-0005-0000-0000-0000056E0000}"/>
    <cellStyle name="Normal 5 2 2 3 2 3 4 2" xfId="31773" xr:uid="{00000000-0005-0000-0000-0000066E0000}"/>
    <cellStyle name="Normal 5 2 2 3 2 3 5" xfId="25008" xr:uid="{00000000-0005-0000-0000-0000076E0000}"/>
    <cellStyle name="Normal 5 2 2 3 2 4" xfId="10758" xr:uid="{00000000-0005-0000-0000-0000086E0000}"/>
    <cellStyle name="Normal 5 2 2 3 2 4 2" xfId="14142" xr:uid="{00000000-0005-0000-0000-0000096E0000}"/>
    <cellStyle name="Normal 5 2 2 3 2 4 2 2" xfId="20926" xr:uid="{00000000-0005-0000-0000-00000A6E0000}"/>
    <cellStyle name="Normal 5 2 2 3 2 4 2 2 2" xfId="36039" xr:uid="{00000000-0005-0000-0000-00000B6E0000}"/>
    <cellStyle name="Normal 5 2 2 3 2 4 2 3" xfId="29271" xr:uid="{00000000-0005-0000-0000-00000C6E0000}"/>
    <cellStyle name="Normal 5 2 2 3 2 4 3" xfId="17542" xr:uid="{00000000-0005-0000-0000-00000D6E0000}"/>
    <cellStyle name="Normal 5 2 2 3 2 4 3 2" xfId="32655" xr:uid="{00000000-0005-0000-0000-00000E6E0000}"/>
    <cellStyle name="Normal 5 2 2 3 2 4 4" xfId="25887" xr:uid="{00000000-0005-0000-0000-00000F6E0000}"/>
    <cellStyle name="Normal 5 2 2 3 2 5" xfId="12427" xr:uid="{00000000-0005-0000-0000-0000106E0000}"/>
    <cellStyle name="Normal 5 2 2 3 2 5 2" xfId="19210" xr:uid="{00000000-0005-0000-0000-0000116E0000}"/>
    <cellStyle name="Normal 5 2 2 3 2 5 2 2" xfId="34323" xr:uid="{00000000-0005-0000-0000-0000126E0000}"/>
    <cellStyle name="Normal 5 2 2 3 2 5 3" xfId="27555" xr:uid="{00000000-0005-0000-0000-0000136E0000}"/>
    <cellStyle name="Normal 5 2 2 3 2 6" xfId="15815" xr:uid="{00000000-0005-0000-0000-0000146E0000}"/>
    <cellStyle name="Normal 5 2 2 3 2 6 2" xfId="30939" xr:uid="{00000000-0005-0000-0000-0000156E0000}"/>
    <cellStyle name="Normal 5 2 2 3 2 7" xfId="9017" xr:uid="{00000000-0005-0000-0000-0000166E0000}"/>
    <cellStyle name="Normal 5 2 2 3 2 7 2" xfId="24171" xr:uid="{00000000-0005-0000-0000-0000176E0000}"/>
    <cellStyle name="Normal 5 2 2 3 2 8" xfId="22618" xr:uid="{00000000-0005-0000-0000-0000186E0000}"/>
    <cellStyle name="Normal 5 2 2 3 3" xfId="7340" xr:uid="{00000000-0005-0000-0000-0000196E0000}"/>
    <cellStyle name="Normal 5 2 2 3 3 2" xfId="10062" xr:uid="{00000000-0005-0000-0000-00001A6E0000}"/>
    <cellStyle name="Normal 5 2 2 3 3 2 2" xfId="11799" xr:uid="{00000000-0005-0000-0000-00001B6E0000}"/>
    <cellStyle name="Normal 5 2 2 3 3 2 2 2" xfId="15184" xr:uid="{00000000-0005-0000-0000-00001C6E0000}"/>
    <cellStyle name="Normal 5 2 2 3 3 2 2 2 2" xfId="21968" xr:uid="{00000000-0005-0000-0000-00001D6E0000}"/>
    <cellStyle name="Normal 5 2 2 3 3 2 2 2 2 2" xfId="37081" xr:uid="{00000000-0005-0000-0000-00001E6E0000}"/>
    <cellStyle name="Normal 5 2 2 3 3 2 2 2 3" xfId="30313" xr:uid="{00000000-0005-0000-0000-00001F6E0000}"/>
    <cellStyle name="Normal 5 2 2 3 3 2 2 3" xfId="18584" xr:uid="{00000000-0005-0000-0000-0000206E0000}"/>
    <cellStyle name="Normal 5 2 2 3 3 2 2 3 2" xfId="33697" xr:uid="{00000000-0005-0000-0000-0000216E0000}"/>
    <cellStyle name="Normal 5 2 2 3 3 2 2 4" xfId="26929" xr:uid="{00000000-0005-0000-0000-0000226E0000}"/>
    <cellStyle name="Normal 5 2 2 3 3 2 3" xfId="13471" xr:uid="{00000000-0005-0000-0000-0000236E0000}"/>
    <cellStyle name="Normal 5 2 2 3 3 2 3 2" xfId="20255" xr:uid="{00000000-0005-0000-0000-0000246E0000}"/>
    <cellStyle name="Normal 5 2 2 3 3 2 3 2 2" xfId="35368" xr:uid="{00000000-0005-0000-0000-0000256E0000}"/>
    <cellStyle name="Normal 5 2 2 3 3 2 3 3" xfId="28600" xr:uid="{00000000-0005-0000-0000-0000266E0000}"/>
    <cellStyle name="Normal 5 2 2 3 3 2 4" xfId="16858" xr:uid="{00000000-0005-0000-0000-0000276E0000}"/>
    <cellStyle name="Normal 5 2 2 3 3 2 4 2" xfId="31981" xr:uid="{00000000-0005-0000-0000-0000286E0000}"/>
    <cellStyle name="Normal 5 2 2 3 3 2 5" xfId="25216" xr:uid="{00000000-0005-0000-0000-0000296E0000}"/>
    <cellStyle name="Normal 5 2 2 3 3 3" xfId="10965" xr:uid="{00000000-0005-0000-0000-00002A6E0000}"/>
    <cellStyle name="Normal 5 2 2 3 3 3 2" xfId="14350" xr:uid="{00000000-0005-0000-0000-00002B6E0000}"/>
    <cellStyle name="Normal 5 2 2 3 3 3 2 2" xfId="21134" xr:uid="{00000000-0005-0000-0000-00002C6E0000}"/>
    <cellStyle name="Normal 5 2 2 3 3 3 2 2 2" xfId="36247" xr:uid="{00000000-0005-0000-0000-00002D6E0000}"/>
    <cellStyle name="Normal 5 2 2 3 3 3 2 3" xfId="29479" xr:uid="{00000000-0005-0000-0000-00002E6E0000}"/>
    <cellStyle name="Normal 5 2 2 3 3 3 3" xfId="17750" xr:uid="{00000000-0005-0000-0000-00002F6E0000}"/>
    <cellStyle name="Normal 5 2 2 3 3 3 3 2" xfId="32863" xr:uid="{00000000-0005-0000-0000-0000306E0000}"/>
    <cellStyle name="Normal 5 2 2 3 3 3 4" xfId="26095" xr:uid="{00000000-0005-0000-0000-0000316E0000}"/>
    <cellStyle name="Normal 5 2 2 3 3 4" xfId="12635" xr:uid="{00000000-0005-0000-0000-0000326E0000}"/>
    <cellStyle name="Normal 5 2 2 3 3 4 2" xfId="19418" xr:uid="{00000000-0005-0000-0000-0000336E0000}"/>
    <cellStyle name="Normal 5 2 2 3 3 4 2 2" xfId="34531" xr:uid="{00000000-0005-0000-0000-0000346E0000}"/>
    <cellStyle name="Normal 5 2 2 3 3 4 3" xfId="27763" xr:uid="{00000000-0005-0000-0000-0000356E0000}"/>
    <cellStyle name="Normal 5 2 2 3 3 5" xfId="16023" xr:uid="{00000000-0005-0000-0000-0000366E0000}"/>
    <cellStyle name="Normal 5 2 2 3 3 5 2" xfId="31147" xr:uid="{00000000-0005-0000-0000-0000376E0000}"/>
    <cellStyle name="Normal 5 2 2 3 3 6" xfId="9225" xr:uid="{00000000-0005-0000-0000-0000386E0000}"/>
    <cellStyle name="Normal 5 2 2 3 3 6 2" xfId="24379" xr:uid="{00000000-0005-0000-0000-0000396E0000}"/>
    <cellStyle name="Normal 5 2 2 3 3 7" xfId="22826" xr:uid="{00000000-0005-0000-0000-00003A6E0000}"/>
    <cellStyle name="Normal 5 2 2 3 4" xfId="9647" xr:uid="{00000000-0005-0000-0000-00003B6E0000}"/>
    <cellStyle name="Normal 5 2 2 3 4 2" xfId="11383" xr:uid="{00000000-0005-0000-0000-00003C6E0000}"/>
    <cellStyle name="Normal 5 2 2 3 4 2 2" xfId="14768" xr:uid="{00000000-0005-0000-0000-00003D6E0000}"/>
    <cellStyle name="Normal 5 2 2 3 4 2 2 2" xfId="21552" xr:uid="{00000000-0005-0000-0000-00003E6E0000}"/>
    <cellStyle name="Normal 5 2 2 3 4 2 2 2 2" xfId="36665" xr:uid="{00000000-0005-0000-0000-00003F6E0000}"/>
    <cellStyle name="Normal 5 2 2 3 4 2 2 3" xfId="29897" xr:uid="{00000000-0005-0000-0000-0000406E0000}"/>
    <cellStyle name="Normal 5 2 2 3 4 2 3" xfId="18168" xr:uid="{00000000-0005-0000-0000-0000416E0000}"/>
    <cellStyle name="Normal 5 2 2 3 4 2 3 2" xfId="33281" xr:uid="{00000000-0005-0000-0000-0000426E0000}"/>
    <cellStyle name="Normal 5 2 2 3 4 2 4" xfId="26513" xr:uid="{00000000-0005-0000-0000-0000436E0000}"/>
    <cellStyle name="Normal 5 2 2 3 4 3" xfId="13055" xr:uid="{00000000-0005-0000-0000-0000446E0000}"/>
    <cellStyle name="Normal 5 2 2 3 4 3 2" xfId="19839" xr:uid="{00000000-0005-0000-0000-0000456E0000}"/>
    <cellStyle name="Normal 5 2 2 3 4 3 2 2" xfId="34952" xr:uid="{00000000-0005-0000-0000-0000466E0000}"/>
    <cellStyle name="Normal 5 2 2 3 4 3 3" xfId="28184" xr:uid="{00000000-0005-0000-0000-0000476E0000}"/>
    <cellStyle name="Normal 5 2 2 3 4 4" xfId="16441" xr:uid="{00000000-0005-0000-0000-0000486E0000}"/>
    <cellStyle name="Normal 5 2 2 3 4 4 2" xfId="31565" xr:uid="{00000000-0005-0000-0000-0000496E0000}"/>
    <cellStyle name="Normal 5 2 2 3 4 5" xfId="24800" xr:uid="{00000000-0005-0000-0000-00004A6E0000}"/>
    <cellStyle name="Normal 5 2 2 3 5" xfId="10550" xr:uid="{00000000-0005-0000-0000-00004B6E0000}"/>
    <cellStyle name="Normal 5 2 2 3 5 2" xfId="13934" xr:uid="{00000000-0005-0000-0000-00004C6E0000}"/>
    <cellStyle name="Normal 5 2 2 3 5 2 2" xfId="20718" xr:uid="{00000000-0005-0000-0000-00004D6E0000}"/>
    <cellStyle name="Normal 5 2 2 3 5 2 2 2" xfId="35831" xr:uid="{00000000-0005-0000-0000-00004E6E0000}"/>
    <cellStyle name="Normal 5 2 2 3 5 2 3" xfId="29063" xr:uid="{00000000-0005-0000-0000-00004F6E0000}"/>
    <cellStyle name="Normal 5 2 2 3 5 3" xfId="17334" xr:uid="{00000000-0005-0000-0000-0000506E0000}"/>
    <cellStyle name="Normal 5 2 2 3 5 3 2" xfId="32447" xr:uid="{00000000-0005-0000-0000-0000516E0000}"/>
    <cellStyle name="Normal 5 2 2 3 5 4" xfId="25679" xr:uid="{00000000-0005-0000-0000-0000526E0000}"/>
    <cellStyle name="Normal 5 2 2 3 6" xfId="12219" xr:uid="{00000000-0005-0000-0000-0000536E0000}"/>
    <cellStyle name="Normal 5 2 2 3 6 2" xfId="19002" xr:uid="{00000000-0005-0000-0000-0000546E0000}"/>
    <cellStyle name="Normal 5 2 2 3 6 2 2" xfId="34115" xr:uid="{00000000-0005-0000-0000-0000556E0000}"/>
    <cellStyle name="Normal 5 2 2 3 6 3" xfId="27347" xr:uid="{00000000-0005-0000-0000-0000566E0000}"/>
    <cellStyle name="Normal 5 2 2 3 7" xfId="15607" xr:uid="{00000000-0005-0000-0000-0000576E0000}"/>
    <cellStyle name="Normal 5 2 2 3 7 2" xfId="30731" xr:uid="{00000000-0005-0000-0000-0000586E0000}"/>
    <cellStyle name="Normal 5 2 2 3 8" xfId="8808" xr:uid="{00000000-0005-0000-0000-0000596E0000}"/>
    <cellStyle name="Normal 5 2 2 3 8 2" xfId="23963" xr:uid="{00000000-0005-0000-0000-00005A6E0000}"/>
    <cellStyle name="Normal 5 2 2 3 9" xfId="22410" xr:uid="{00000000-0005-0000-0000-00005B6E0000}"/>
    <cellStyle name="Normal 5 2 2 4" xfId="7028" xr:uid="{00000000-0005-0000-0000-00005C6E0000}"/>
    <cellStyle name="Normal 5 2 2 4 2" xfId="7445" xr:uid="{00000000-0005-0000-0000-00005D6E0000}"/>
    <cellStyle name="Normal 5 2 2 4 2 2" xfId="10167" xr:uid="{00000000-0005-0000-0000-00005E6E0000}"/>
    <cellStyle name="Normal 5 2 2 4 2 2 2" xfId="11904" xr:uid="{00000000-0005-0000-0000-00005F6E0000}"/>
    <cellStyle name="Normal 5 2 2 4 2 2 2 2" xfId="15289" xr:uid="{00000000-0005-0000-0000-0000606E0000}"/>
    <cellStyle name="Normal 5 2 2 4 2 2 2 2 2" xfId="22073" xr:uid="{00000000-0005-0000-0000-0000616E0000}"/>
    <cellStyle name="Normal 5 2 2 4 2 2 2 2 2 2" xfId="37186" xr:uid="{00000000-0005-0000-0000-0000626E0000}"/>
    <cellStyle name="Normal 5 2 2 4 2 2 2 2 3" xfId="30418" xr:uid="{00000000-0005-0000-0000-0000636E0000}"/>
    <cellStyle name="Normal 5 2 2 4 2 2 2 3" xfId="18689" xr:uid="{00000000-0005-0000-0000-0000646E0000}"/>
    <cellStyle name="Normal 5 2 2 4 2 2 2 3 2" xfId="33802" xr:uid="{00000000-0005-0000-0000-0000656E0000}"/>
    <cellStyle name="Normal 5 2 2 4 2 2 2 4" xfId="27034" xr:uid="{00000000-0005-0000-0000-0000666E0000}"/>
    <cellStyle name="Normal 5 2 2 4 2 2 3" xfId="13576" xr:uid="{00000000-0005-0000-0000-0000676E0000}"/>
    <cellStyle name="Normal 5 2 2 4 2 2 3 2" xfId="20360" xr:uid="{00000000-0005-0000-0000-0000686E0000}"/>
    <cellStyle name="Normal 5 2 2 4 2 2 3 2 2" xfId="35473" xr:uid="{00000000-0005-0000-0000-0000696E0000}"/>
    <cellStyle name="Normal 5 2 2 4 2 2 3 3" xfId="28705" xr:uid="{00000000-0005-0000-0000-00006A6E0000}"/>
    <cellStyle name="Normal 5 2 2 4 2 2 4" xfId="16963" xr:uid="{00000000-0005-0000-0000-00006B6E0000}"/>
    <cellStyle name="Normal 5 2 2 4 2 2 4 2" xfId="32086" xr:uid="{00000000-0005-0000-0000-00006C6E0000}"/>
    <cellStyle name="Normal 5 2 2 4 2 2 5" xfId="25321" xr:uid="{00000000-0005-0000-0000-00006D6E0000}"/>
    <cellStyle name="Normal 5 2 2 4 2 3" xfId="11070" xr:uid="{00000000-0005-0000-0000-00006E6E0000}"/>
    <cellStyle name="Normal 5 2 2 4 2 3 2" xfId="14455" xr:uid="{00000000-0005-0000-0000-00006F6E0000}"/>
    <cellStyle name="Normal 5 2 2 4 2 3 2 2" xfId="21239" xr:uid="{00000000-0005-0000-0000-0000706E0000}"/>
    <cellStyle name="Normal 5 2 2 4 2 3 2 2 2" xfId="36352" xr:uid="{00000000-0005-0000-0000-0000716E0000}"/>
    <cellStyle name="Normal 5 2 2 4 2 3 2 3" xfId="29584" xr:uid="{00000000-0005-0000-0000-0000726E0000}"/>
    <cellStyle name="Normal 5 2 2 4 2 3 3" xfId="17855" xr:uid="{00000000-0005-0000-0000-0000736E0000}"/>
    <cellStyle name="Normal 5 2 2 4 2 3 3 2" xfId="32968" xr:uid="{00000000-0005-0000-0000-0000746E0000}"/>
    <cellStyle name="Normal 5 2 2 4 2 3 4" xfId="26200" xr:uid="{00000000-0005-0000-0000-0000756E0000}"/>
    <cellStyle name="Normal 5 2 2 4 2 4" xfId="12740" xr:uid="{00000000-0005-0000-0000-0000766E0000}"/>
    <cellStyle name="Normal 5 2 2 4 2 4 2" xfId="19523" xr:uid="{00000000-0005-0000-0000-0000776E0000}"/>
    <cellStyle name="Normal 5 2 2 4 2 4 2 2" xfId="34636" xr:uid="{00000000-0005-0000-0000-0000786E0000}"/>
    <cellStyle name="Normal 5 2 2 4 2 4 3" xfId="27868" xr:uid="{00000000-0005-0000-0000-0000796E0000}"/>
    <cellStyle name="Normal 5 2 2 4 2 5" xfId="16128" xr:uid="{00000000-0005-0000-0000-00007A6E0000}"/>
    <cellStyle name="Normal 5 2 2 4 2 5 2" xfId="31252" xr:uid="{00000000-0005-0000-0000-00007B6E0000}"/>
    <cellStyle name="Normal 5 2 2 4 2 6" xfId="9330" xr:uid="{00000000-0005-0000-0000-00007C6E0000}"/>
    <cellStyle name="Normal 5 2 2 4 2 6 2" xfId="24484" xr:uid="{00000000-0005-0000-0000-00007D6E0000}"/>
    <cellStyle name="Normal 5 2 2 4 2 7" xfId="22931" xr:uid="{00000000-0005-0000-0000-00007E6E0000}"/>
    <cellStyle name="Normal 5 2 2 4 3" xfId="9752" xr:uid="{00000000-0005-0000-0000-00007F6E0000}"/>
    <cellStyle name="Normal 5 2 2 4 3 2" xfId="11488" xr:uid="{00000000-0005-0000-0000-0000806E0000}"/>
    <cellStyle name="Normal 5 2 2 4 3 2 2" xfId="14873" xr:uid="{00000000-0005-0000-0000-0000816E0000}"/>
    <cellStyle name="Normal 5 2 2 4 3 2 2 2" xfId="21657" xr:uid="{00000000-0005-0000-0000-0000826E0000}"/>
    <cellStyle name="Normal 5 2 2 4 3 2 2 2 2" xfId="36770" xr:uid="{00000000-0005-0000-0000-0000836E0000}"/>
    <cellStyle name="Normal 5 2 2 4 3 2 2 3" xfId="30002" xr:uid="{00000000-0005-0000-0000-0000846E0000}"/>
    <cellStyle name="Normal 5 2 2 4 3 2 3" xfId="18273" xr:uid="{00000000-0005-0000-0000-0000856E0000}"/>
    <cellStyle name="Normal 5 2 2 4 3 2 3 2" xfId="33386" xr:uid="{00000000-0005-0000-0000-0000866E0000}"/>
    <cellStyle name="Normal 5 2 2 4 3 2 4" xfId="26618" xr:uid="{00000000-0005-0000-0000-0000876E0000}"/>
    <cellStyle name="Normal 5 2 2 4 3 3" xfId="13160" xr:uid="{00000000-0005-0000-0000-0000886E0000}"/>
    <cellStyle name="Normal 5 2 2 4 3 3 2" xfId="19944" xr:uid="{00000000-0005-0000-0000-0000896E0000}"/>
    <cellStyle name="Normal 5 2 2 4 3 3 2 2" xfId="35057" xr:uid="{00000000-0005-0000-0000-00008A6E0000}"/>
    <cellStyle name="Normal 5 2 2 4 3 3 3" xfId="28289" xr:uid="{00000000-0005-0000-0000-00008B6E0000}"/>
    <cellStyle name="Normal 5 2 2 4 3 4" xfId="16546" xr:uid="{00000000-0005-0000-0000-00008C6E0000}"/>
    <cellStyle name="Normal 5 2 2 4 3 4 2" xfId="31670" xr:uid="{00000000-0005-0000-0000-00008D6E0000}"/>
    <cellStyle name="Normal 5 2 2 4 3 5" xfId="24905" xr:uid="{00000000-0005-0000-0000-00008E6E0000}"/>
    <cellStyle name="Normal 5 2 2 4 4" xfId="10655" xr:uid="{00000000-0005-0000-0000-00008F6E0000}"/>
    <cellStyle name="Normal 5 2 2 4 4 2" xfId="14039" xr:uid="{00000000-0005-0000-0000-0000906E0000}"/>
    <cellStyle name="Normal 5 2 2 4 4 2 2" xfId="20823" xr:uid="{00000000-0005-0000-0000-0000916E0000}"/>
    <cellStyle name="Normal 5 2 2 4 4 2 2 2" xfId="35936" xr:uid="{00000000-0005-0000-0000-0000926E0000}"/>
    <cellStyle name="Normal 5 2 2 4 4 2 3" xfId="29168" xr:uid="{00000000-0005-0000-0000-0000936E0000}"/>
    <cellStyle name="Normal 5 2 2 4 4 3" xfId="17439" xr:uid="{00000000-0005-0000-0000-0000946E0000}"/>
    <cellStyle name="Normal 5 2 2 4 4 3 2" xfId="32552" xr:uid="{00000000-0005-0000-0000-0000956E0000}"/>
    <cellStyle name="Normal 5 2 2 4 4 4" xfId="25784" xr:uid="{00000000-0005-0000-0000-0000966E0000}"/>
    <cellStyle name="Normal 5 2 2 4 5" xfId="12324" xr:uid="{00000000-0005-0000-0000-0000976E0000}"/>
    <cellStyle name="Normal 5 2 2 4 5 2" xfId="19107" xr:uid="{00000000-0005-0000-0000-0000986E0000}"/>
    <cellStyle name="Normal 5 2 2 4 5 2 2" xfId="34220" xr:uid="{00000000-0005-0000-0000-0000996E0000}"/>
    <cellStyle name="Normal 5 2 2 4 5 3" xfId="27452" xr:uid="{00000000-0005-0000-0000-00009A6E0000}"/>
    <cellStyle name="Normal 5 2 2 4 6" xfId="15712" xr:uid="{00000000-0005-0000-0000-00009B6E0000}"/>
    <cellStyle name="Normal 5 2 2 4 6 2" xfId="30836" xr:uid="{00000000-0005-0000-0000-00009C6E0000}"/>
    <cellStyle name="Normal 5 2 2 4 7" xfId="8914" xr:uid="{00000000-0005-0000-0000-00009D6E0000}"/>
    <cellStyle name="Normal 5 2 2 4 7 2" xfId="24068" xr:uid="{00000000-0005-0000-0000-00009E6E0000}"/>
    <cellStyle name="Normal 5 2 2 4 8" xfId="22515" xr:uid="{00000000-0005-0000-0000-00009F6E0000}"/>
    <cellStyle name="Normal 5 2 2 5" xfId="7239" xr:uid="{00000000-0005-0000-0000-0000A06E0000}"/>
    <cellStyle name="Normal 5 2 2 5 2" xfId="9960" xr:uid="{00000000-0005-0000-0000-0000A16E0000}"/>
    <cellStyle name="Normal 5 2 2 5 2 2" xfId="11696" xr:uid="{00000000-0005-0000-0000-0000A26E0000}"/>
    <cellStyle name="Normal 5 2 2 5 2 2 2" xfId="15081" xr:uid="{00000000-0005-0000-0000-0000A36E0000}"/>
    <cellStyle name="Normal 5 2 2 5 2 2 2 2" xfId="21865" xr:uid="{00000000-0005-0000-0000-0000A46E0000}"/>
    <cellStyle name="Normal 5 2 2 5 2 2 2 2 2" xfId="36978" xr:uid="{00000000-0005-0000-0000-0000A56E0000}"/>
    <cellStyle name="Normal 5 2 2 5 2 2 2 3" xfId="30210" xr:uid="{00000000-0005-0000-0000-0000A66E0000}"/>
    <cellStyle name="Normal 5 2 2 5 2 2 3" xfId="18481" xr:uid="{00000000-0005-0000-0000-0000A76E0000}"/>
    <cellStyle name="Normal 5 2 2 5 2 2 3 2" xfId="33594" xr:uid="{00000000-0005-0000-0000-0000A86E0000}"/>
    <cellStyle name="Normal 5 2 2 5 2 2 4" xfId="26826" xr:uid="{00000000-0005-0000-0000-0000A96E0000}"/>
    <cellStyle name="Normal 5 2 2 5 2 3" xfId="13368" xr:uid="{00000000-0005-0000-0000-0000AA6E0000}"/>
    <cellStyle name="Normal 5 2 2 5 2 3 2" xfId="20152" xr:uid="{00000000-0005-0000-0000-0000AB6E0000}"/>
    <cellStyle name="Normal 5 2 2 5 2 3 2 2" xfId="35265" xr:uid="{00000000-0005-0000-0000-0000AC6E0000}"/>
    <cellStyle name="Normal 5 2 2 5 2 3 3" xfId="28497" xr:uid="{00000000-0005-0000-0000-0000AD6E0000}"/>
    <cellStyle name="Normal 5 2 2 5 2 4" xfId="16755" xr:uid="{00000000-0005-0000-0000-0000AE6E0000}"/>
    <cellStyle name="Normal 5 2 2 5 2 4 2" xfId="31878" xr:uid="{00000000-0005-0000-0000-0000AF6E0000}"/>
    <cellStyle name="Normal 5 2 2 5 2 5" xfId="25113" xr:uid="{00000000-0005-0000-0000-0000B06E0000}"/>
    <cellStyle name="Normal 5 2 2 5 3" xfId="10863" xr:uid="{00000000-0005-0000-0000-0000B16E0000}"/>
    <cellStyle name="Normal 5 2 2 5 3 2" xfId="14247" xr:uid="{00000000-0005-0000-0000-0000B26E0000}"/>
    <cellStyle name="Normal 5 2 2 5 3 2 2" xfId="21031" xr:uid="{00000000-0005-0000-0000-0000B36E0000}"/>
    <cellStyle name="Normal 5 2 2 5 3 2 2 2" xfId="36144" xr:uid="{00000000-0005-0000-0000-0000B46E0000}"/>
    <cellStyle name="Normal 5 2 2 5 3 2 3" xfId="29376" xr:uid="{00000000-0005-0000-0000-0000B56E0000}"/>
    <cellStyle name="Normal 5 2 2 5 3 3" xfId="17647" xr:uid="{00000000-0005-0000-0000-0000B66E0000}"/>
    <cellStyle name="Normal 5 2 2 5 3 3 2" xfId="32760" xr:uid="{00000000-0005-0000-0000-0000B76E0000}"/>
    <cellStyle name="Normal 5 2 2 5 3 4" xfId="25992" xr:uid="{00000000-0005-0000-0000-0000B86E0000}"/>
    <cellStyle name="Normal 5 2 2 5 4" xfId="12532" xr:uid="{00000000-0005-0000-0000-0000B96E0000}"/>
    <cellStyle name="Normal 5 2 2 5 4 2" xfId="19315" xr:uid="{00000000-0005-0000-0000-0000BA6E0000}"/>
    <cellStyle name="Normal 5 2 2 5 4 2 2" xfId="34428" xr:uid="{00000000-0005-0000-0000-0000BB6E0000}"/>
    <cellStyle name="Normal 5 2 2 5 4 3" xfId="27660" xr:uid="{00000000-0005-0000-0000-0000BC6E0000}"/>
    <cellStyle name="Normal 5 2 2 5 5" xfId="15920" xr:uid="{00000000-0005-0000-0000-0000BD6E0000}"/>
    <cellStyle name="Normal 5 2 2 5 5 2" xfId="31044" xr:uid="{00000000-0005-0000-0000-0000BE6E0000}"/>
    <cellStyle name="Normal 5 2 2 5 6" xfId="9122" xr:uid="{00000000-0005-0000-0000-0000BF6E0000}"/>
    <cellStyle name="Normal 5 2 2 5 6 2" xfId="24276" xr:uid="{00000000-0005-0000-0000-0000C06E0000}"/>
    <cellStyle name="Normal 5 2 2 5 7" xfId="22723" xr:uid="{00000000-0005-0000-0000-0000C16E0000}"/>
    <cellStyle name="Normal 5 2 2 6" xfId="7807" xr:uid="{00000000-0005-0000-0000-0000C26E0000}"/>
    <cellStyle name="Normal 5 2 2 6 2" xfId="11280" xr:uid="{00000000-0005-0000-0000-0000C36E0000}"/>
    <cellStyle name="Normal 5 2 2 6 2 2" xfId="14665" xr:uid="{00000000-0005-0000-0000-0000C46E0000}"/>
    <cellStyle name="Normal 5 2 2 6 2 2 2" xfId="21449" xr:uid="{00000000-0005-0000-0000-0000C56E0000}"/>
    <cellStyle name="Normal 5 2 2 6 2 2 2 2" xfId="36562" xr:uid="{00000000-0005-0000-0000-0000C66E0000}"/>
    <cellStyle name="Normal 5 2 2 6 2 2 3" xfId="29794" xr:uid="{00000000-0005-0000-0000-0000C76E0000}"/>
    <cellStyle name="Normal 5 2 2 6 2 3" xfId="18065" xr:uid="{00000000-0005-0000-0000-0000C86E0000}"/>
    <cellStyle name="Normal 5 2 2 6 2 3 2" xfId="33178" xr:uid="{00000000-0005-0000-0000-0000C96E0000}"/>
    <cellStyle name="Normal 5 2 2 6 2 4" xfId="26410" xr:uid="{00000000-0005-0000-0000-0000CA6E0000}"/>
    <cellStyle name="Normal 5 2 2 6 3" xfId="12952" xr:uid="{00000000-0005-0000-0000-0000CB6E0000}"/>
    <cellStyle name="Normal 5 2 2 6 3 2" xfId="19736" xr:uid="{00000000-0005-0000-0000-0000CC6E0000}"/>
    <cellStyle name="Normal 5 2 2 6 3 2 2" xfId="34849" xr:uid="{00000000-0005-0000-0000-0000CD6E0000}"/>
    <cellStyle name="Normal 5 2 2 6 3 3" xfId="28081" xr:uid="{00000000-0005-0000-0000-0000CE6E0000}"/>
    <cellStyle name="Normal 5 2 2 6 4" xfId="16338" xr:uid="{00000000-0005-0000-0000-0000CF6E0000}"/>
    <cellStyle name="Normal 5 2 2 6 4 2" xfId="31462" xr:uid="{00000000-0005-0000-0000-0000D06E0000}"/>
    <cellStyle name="Normal 5 2 2 6 5" xfId="9544" xr:uid="{00000000-0005-0000-0000-0000D16E0000}"/>
    <cellStyle name="Normal 5 2 2 6 5 2" xfId="24697" xr:uid="{00000000-0005-0000-0000-0000D26E0000}"/>
    <cellStyle name="Normal 5 2 2 7" xfId="10445" xr:uid="{00000000-0005-0000-0000-0000D36E0000}"/>
    <cellStyle name="Normal 5 2 2 7 2" xfId="13831" xr:uid="{00000000-0005-0000-0000-0000D46E0000}"/>
    <cellStyle name="Normal 5 2 2 7 2 2" xfId="20615" xr:uid="{00000000-0005-0000-0000-0000D56E0000}"/>
    <cellStyle name="Normal 5 2 2 7 2 2 2" xfId="35728" xr:uid="{00000000-0005-0000-0000-0000D66E0000}"/>
    <cellStyle name="Normal 5 2 2 7 2 3" xfId="28960" xr:uid="{00000000-0005-0000-0000-0000D76E0000}"/>
    <cellStyle name="Normal 5 2 2 7 3" xfId="17231" xr:uid="{00000000-0005-0000-0000-0000D86E0000}"/>
    <cellStyle name="Normal 5 2 2 7 3 2" xfId="32344" xr:uid="{00000000-0005-0000-0000-0000D96E0000}"/>
    <cellStyle name="Normal 5 2 2 7 4" xfId="25576" xr:uid="{00000000-0005-0000-0000-0000DA6E0000}"/>
    <cellStyle name="Normal 5 2 2 8" xfId="12116" xr:uid="{00000000-0005-0000-0000-0000DB6E0000}"/>
    <cellStyle name="Normal 5 2 2 8 2" xfId="18899" xr:uid="{00000000-0005-0000-0000-0000DC6E0000}"/>
    <cellStyle name="Normal 5 2 2 8 2 2" xfId="34012" xr:uid="{00000000-0005-0000-0000-0000DD6E0000}"/>
    <cellStyle name="Normal 5 2 2 8 3" xfId="27244" xr:uid="{00000000-0005-0000-0000-0000DE6E0000}"/>
    <cellStyle name="Normal 5 2 2 9" xfId="15506" xr:uid="{00000000-0005-0000-0000-0000DF6E0000}"/>
    <cellStyle name="Normal 5 2 2 9 2" xfId="30628" xr:uid="{00000000-0005-0000-0000-0000E06E0000}"/>
    <cellStyle name="Normal 5 2 3" xfId="929" xr:uid="{00000000-0005-0000-0000-0000E16E0000}"/>
    <cellStyle name="Normal 5 2 3 10" xfId="22331" xr:uid="{00000000-0005-0000-0000-0000E26E0000}"/>
    <cellStyle name="Normal 5 2 3 11" xfId="6844" xr:uid="{00000000-0005-0000-0000-0000E36E0000}"/>
    <cellStyle name="Normal 5 2 3 12" xfId="6421" xr:uid="{00000000-0005-0000-0000-0000E46E0000}"/>
    <cellStyle name="Normal 5 2 3 13" xfId="5356" xr:uid="{00000000-0005-0000-0000-0000E56E0000}"/>
    <cellStyle name="Normal 5 2 3 2" xfId="3044" xr:uid="{00000000-0005-0000-0000-0000E66E0000}"/>
    <cellStyle name="Normal 5 2 3 2 10" xfId="6945" xr:uid="{00000000-0005-0000-0000-0000E76E0000}"/>
    <cellStyle name="Normal 5 2 3 2 2" xfId="7155" xr:uid="{00000000-0005-0000-0000-0000E86E0000}"/>
    <cellStyle name="Normal 5 2 3 2 2 2" xfId="7572" xr:uid="{00000000-0005-0000-0000-0000E96E0000}"/>
    <cellStyle name="Normal 5 2 3 2 2 2 2" xfId="10294" xr:uid="{00000000-0005-0000-0000-0000EA6E0000}"/>
    <cellStyle name="Normal 5 2 3 2 2 2 2 2" xfId="12031" xr:uid="{00000000-0005-0000-0000-0000EB6E0000}"/>
    <cellStyle name="Normal 5 2 3 2 2 2 2 2 2" xfId="15416" xr:uid="{00000000-0005-0000-0000-0000EC6E0000}"/>
    <cellStyle name="Normal 5 2 3 2 2 2 2 2 2 2" xfId="22200" xr:uid="{00000000-0005-0000-0000-0000ED6E0000}"/>
    <cellStyle name="Normal 5 2 3 2 2 2 2 2 2 2 2" xfId="37313" xr:uid="{00000000-0005-0000-0000-0000EE6E0000}"/>
    <cellStyle name="Normal 5 2 3 2 2 2 2 2 2 3" xfId="30545" xr:uid="{00000000-0005-0000-0000-0000EF6E0000}"/>
    <cellStyle name="Normal 5 2 3 2 2 2 2 2 3" xfId="18816" xr:uid="{00000000-0005-0000-0000-0000F06E0000}"/>
    <cellStyle name="Normal 5 2 3 2 2 2 2 2 3 2" xfId="33929" xr:uid="{00000000-0005-0000-0000-0000F16E0000}"/>
    <cellStyle name="Normal 5 2 3 2 2 2 2 2 4" xfId="27161" xr:uid="{00000000-0005-0000-0000-0000F26E0000}"/>
    <cellStyle name="Normal 5 2 3 2 2 2 2 3" xfId="13703" xr:uid="{00000000-0005-0000-0000-0000F36E0000}"/>
    <cellStyle name="Normal 5 2 3 2 2 2 2 3 2" xfId="20487" xr:uid="{00000000-0005-0000-0000-0000F46E0000}"/>
    <cellStyle name="Normal 5 2 3 2 2 2 2 3 2 2" xfId="35600" xr:uid="{00000000-0005-0000-0000-0000F56E0000}"/>
    <cellStyle name="Normal 5 2 3 2 2 2 2 3 3" xfId="28832" xr:uid="{00000000-0005-0000-0000-0000F66E0000}"/>
    <cellStyle name="Normal 5 2 3 2 2 2 2 4" xfId="17090" xr:uid="{00000000-0005-0000-0000-0000F76E0000}"/>
    <cellStyle name="Normal 5 2 3 2 2 2 2 4 2" xfId="32213" xr:uid="{00000000-0005-0000-0000-0000F86E0000}"/>
    <cellStyle name="Normal 5 2 3 2 2 2 2 5" xfId="25448" xr:uid="{00000000-0005-0000-0000-0000F96E0000}"/>
    <cellStyle name="Normal 5 2 3 2 2 2 3" xfId="11197" xr:uid="{00000000-0005-0000-0000-0000FA6E0000}"/>
    <cellStyle name="Normal 5 2 3 2 2 2 3 2" xfId="14582" xr:uid="{00000000-0005-0000-0000-0000FB6E0000}"/>
    <cellStyle name="Normal 5 2 3 2 2 2 3 2 2" xfId="21366" xr:uid="{00000000-0005-0000-0000-0000FC6E0000}"/>
    <cellStyle name="Normal 5 2 3 2 2 2 3 2 2 2" xfId="36479" xr:uid="{00000000-0005-0000-0000-0000FD6E0000}"/>
    <cellStyle name="Normal 5 2 3 2 2 2 3 2 3" xfId="29711" xr:uid="{00000000-0005-0000-0000-0000FE6E0000}"/>
    <cellStyle name="Normal 5 2 3 2 2 2 3 3" xfId="17982" xr:uid="{00000000-0005-0000-0000-0000FF6E0000}"/>
    <cellStyle name="Normal 5 2 3 2 2 2 3 3 2" xfId="33095" xr:uid="{00000000-0005-0000-0000-0000006F0000}"/>
    <cellStyle name="Normal 5 2 3 2 2 2 3 4" xfId="26327" xr:uid="{00000000-0005-0000-0000-0000016F0000}"/>
    <cellStyle name="Normal 5 2 3 2 2 2 4" xfId="12867" xr:uid="{00000000-0005-0000-0000-0000026F0000}"/>
    <cellStyle name="Normal 5 2 3 2 2 2 4 2" xfId="19650" xr:uid="{00000000-0005-0000-0000-0000036F0000}"/>
    <cellStyle name="Normal 5 2 3 2 2 2 4 2 2" xfId="34763" xr:uid="{00000000-0005-0000-0000-0000046F0000}"/>
    <cellStyle name="Normal 5 2 3 2 2 2 4 3" xfId="27995" xr:uid="{00000000-0005-0000-0000-0000056F0000}"/>
    <cellStyle name="Normal 5 2 3 2 2 2 5" xfId="16255" xr:uid="{00000000-0005-0000-0000-0000066F0000}"/>
    <cellStyle name="Normal 5 2 3 2 2 2 5 2" xfId="31379" xr:uid="{00000000-0005-0000-0000-0000076F0000}"/>
    <cellStyle name="Normal 5 2 3 2 2 2 6" xfId="9457" xr:uid="{00000000-0005-0000-0000-0000086F0000}"/>
    <cellStyle name="Normal 5 2 3 2 2 2 6 2" xfId="24611" xr:uid="{00000000-0005-0000-0000-0000096F0000}"/>
    <cellStyle name="Normal 5 2 3 2 2 2 7" xfId="23058" xr:uid="{00000000-0005-0000-0000-00000A6F0000}"/>
    <cellStyle name="Normal 5 2 3 2 2 3" xfId="9879" xr:uid="{00000000-0005-0000-0000-00000B6F0000}"/>
    <cellStyle name="Normal 5 2 3 2 2 3 2" xfId="11615" xr:uid="{00000000-0005-0000-0000-00000C6F0000}"/>
    <cellStyle name="Normal 5 2 3 2 2 3 2 2" xfId="15000" xr:uid="{00000000-0005-0000-0000-00000D6F0000}"/>
    <cellStyle name="Normal 5 2 3 2 2 3 2 2 2" xfId="21784" xr:uid="{00000000-0005-0000-0000-00000E6F0000}"/>
    <cellStyle name="Normal 5 2 3 2 2 3 2 2 2 2" xfId="36897" xr:uid="{00000000-0005-0000-0000-00000F6F0000}"/>
    <cellStyle name="Normal 5 2 3 2 2 3 2 2 3" xfId="30129" xr:uid="{00000000-0005-0000-0000-0000106F0000}"/>
    <cellStyle name="Normal 5 2 3 2 2 3 2 3" xfId="18400" xr:uid="{00000000-0005-0000-0000-0000116F0000}"/>
    <cellStyle name="Normal 5 2 3 2 2 3 2 3 2" xfId="33513" xr:uid="{00000000-0005-0000-0000-0000126F0000}"/>
    <cellStyle name="Normal 5 2 3 2 2 3 2 4" xfId="26745" xr:uid="{00000000-0005-0000-0000-0000136F0000}"/>
    <cellStyle name="Normal 5 2 3 2 2 3 3" xfId="13287" xr:uid="{00000000-0005-0000-0000-0000146F0000}"/>
    <cellStyle name="Normal 5 2 3 2 2 3 3 2" xfId="20071" xr:uid="{00000000-0005-0000-0000-0000156F0000}"/>
    <cellStyle name="Normal 5 2 3 2 2 3 3 2 2" xfId="35184" xr:uid="{00000000-0005-0000-0000-0000166F0000}"/>
    <cellStyle name="Normal 5 2 3 2 2 3 3 3" xfId="28416" xr:uid="{00000000-0005-0000-0000-0000176F0000}"/>
    <cellStyle name="Normal 5 2 3 2 2 3 4" xfId="16673" xr:uid="{00000000-0005-0000-0000-0000186F0000}"/>
    <cellStyle name="Normal 5 2 3 2 2 3 4 2" xfId="31797" xr:uid="{00000000-0005-0000-0000-0000196F0000}"/>
    <cellStyle name="Normal 5 2 3 2 2 3 5" xfId="25032" xr:uid="{00000000-0005-0000-0000-00001A6F0000}"/>
    <cellStyle name="Normal 5 2 3 2 2 4" xfId="10782" xr:uid="{00000000-0005-0000-0000-00001B6F0000}"/>
    <cellStyle name="Normal 5 2 3 2 2 4 2" xfId="14166" xr:uid="{00000000-0005-0000-0000-00001C6F0000}"/>
    <cellStyle name="Normal 5 2 3 2 2 4 2 2" xfId="20950" xr:uid="{00000000-0005-0000-0000-00001D6F0000}"/>
    <cellStyle name="Normal 5 2 3 2 2 4 2 2 2" xfId="36063" xr:uid="{00000000-0005-0000-0000-00001E6F0000}"/>
    <cellStyle name="Normal 5 2 3 2 2 4 2 3" xfId="29295" xr:uid="{00000000-0005-0000-0000-00001F6F0000}"/>
    <cellStyle name="Normal 5 2 3 2 2 4 3" xfId="17566" xr:uid="{00000000-0005-0000-0000-0000206F0000}"/>
    <cellStyle name="Normal 5 2 3 2 2 4 3 2" xfId="32679" xr:uid="{00000000-0005-0000-0000-0000216F0000}"/>
    <cellStyle name="Normal 5 2 3 2 2 4 4" xfId="25911" xr:uid="{00000000-0005-0000-0000-0000226F0000}"/>
    <cellStyle name="Normal 5 2 3 2 2 5" xfId="12451" xr:uid="{00000000-0005-0000-0000-0000236F0000}"/>
    <cellStyle name="Normal 5 2 3 2 2 5 2" xfId="19234" xr:uid="{00000000-0005-0000-0000-0000246F0000}"/>
    <cellStyle name="Normal 5 2 3 2 2 5 2 2" xfId="34347" xr:uid="{00000000-0005-0000-0000-0000256F0000}"/>
    <cellStyle name="Normal 5 2 3 2 2 5 3" xfId="27579" xr:uid="{00000000-0005-0000-0000-0000266F0000}"/>
    <cellStyle name="Normal 5 2 3 2 2 6" xfId="15839" xr:uid="{00000000-0005-0000-0000-0000276F0000}"/>
    <cellStyle name="Normal 5 2 3 2 2 6 2" xfId="30963" xr:uid="{00000000-0005-0000-0000-0000286F0000}"/>
    <cellStyle name="Normal 5 2 3 2 2 7" xfId="9041" xr:uid="{00000000-0005-0000-0000-0000296F0000}"/>
    <cellStyle name="Normal 5 2 3 2 2 7 2" xfId="24195" xr:uid="{00000000-0005-0000-0000-00002A6F0000}"/>
    <cellStyle name="Normal 5 2 3 2 2 8" xfId="22642" xr:uid="{00000000-0005-0000-0000-00002B6F0000}"/>
    <cellStyle name="Normal 5 2 3 2 3" xfId="7364" xr:uid="{00000000-0005-0000-0000-00002C6F0000}"/>
    <cellStyle name="Normal 5 2 3 2 3 2" xfId="10086" xr:uid="{00000000-0005-0000-0000-00002D6F0000}"/>
    <cellStyle name="Normal 5 2 3 2 3 2 2" xfId="11823" xr:uid="{00000000-0005-0000-0000-00002E6F0000}"/>
    <cellStyle name="Normal 5 2 3 2 3 2 2 2" xfId="15208" xr:uid="{00000000-0005-0000-0000-00002F6F0000}"/>
    <cellStyle name="Normal 5 2 3 2 3 2 2 2 2" xfId="21992" xr:uid="{00000000-0005-0000-0000-0000306F0000}"/>
    <cellStyle name="Normal 5 2 3 2 3 2 2 2 2 2" xfId="37105" xr:uid="{00000000-0005-0000-0000-0000316F0000}"/>
    <cellStyle name="Normal 5 2 3 2 3 2 2 2 3" xfId="30337" xr:uid="{00000000-0005-0000-0000-0000326F0000}"/>
    <cellStyle name="Normal 5 2 3 2 3 2 2 3" xfId="18608" xr:uid="{00000000-0005-0000-0000-0000336F0000}"/>
    <cellStyle name="Normal 5 2 3 2 3 2 2 3 2" xfId="33721" xr:uid="{00000000-0005-0000-0000-0000346F0000}"/>
    <cellStyle name="Normal 5 2 3 2 3 2 2 4" xfId="26953" xr:uid="{00000000-0005-0000-0000-0000356F0000}"/>
    <cellStyle name="Normal 5 2 3 2 3 2 3" xfId="13495" xr:uid="{00000000-0005-0000-0000-0000366F0000}"/>
    <cellStyle name="Normal 5 2 3 2 3 2 3 2" xfId="20279" xr:uid="{00000000-0005-0000-0000-0000376F0000}"/>
    <cellStyle name="Normal 5 2 3 2 3 2 3 2 2" xfId="35392" xr:uid="{00000000-0005-0000-0000-0000386F0000}"/>
    <cellStyle name="Normal 5 2 3 2 3 2 3 3" xfId="28624" xr:uid="{00000000-0005-0000-0000-0000396F0000}"/>
    <cellStyle name="Normal 5 2 3 2 3 2 4" xfId="16882" xr:uid="{00000000-0005-0000-0000-00003A6F0000}"/>
    <cellStyle name="Normal 5 2 3 2 3 2 4 2" xfId="32005" xr:uid="{00000000-0005-0000-0000-00003B6F0000}"/>
    <cellStyle name="Normal 5 2 3 2 3 2 5" xfId="25240" xr:uid="{00000000-0005-0000-0000-00003C6F0000}"/>
    <cellStyle name="Normal 5 2 3 2 3 3" xfId="10989" xr:uid="{00000000-0005-0000-0000-00003D6F0000}"/>
    <cellStyle name="Normal 5 2 3 2 3 3 2" xfId="14374" xr:uid="{00000000-0005-0000-0000-00003E6F0000}"/>
    <cellStyle name="Normal 5 2 3 2 3 3 2 2" xfId="21158" xr:uid="{00000000-0005-0000-0000-00003F6F0000}"/>
    <cellStyle name="Normal 5 2 3 2 3 3 2 2 2" xfId="36271" xr:uid="{00000000-0005-0000-0000-0000406F0000}"/>
    <cellStyle name="Normal 5 2 3 2 3 3 2 3" xfId="29503" xr:uid="{00000000-0005-0000-0000-0000416F0000}"/>
    <cellStyle name="Normal 5 2 3 2 3 3 3" xfId="17774" xr:uid="{00000000-0005-0000-0000-0000426F0000}"/>
    <cellStyle name="Normal 5 2 3 2 3 3 3 2" xfId="32887" xr:uid="{00000000-0005-0000-0000-0000436F0000}"/>
    <cellStyle name="Normal 5 2 3 2 3 3 4" xfId="26119" xr:uid="{00000000-0005-0000-0000-0000446F0000}"/>
    <cellStyle name="Normal 5 2 3 2 3 4" xfId="12659" xr:uid="{00000000-0005-0000-0000-0000456F0000}"/>
    <cellStyle name="Normal 5 2 3 2 3 4 2" xfId="19442" xr:uid="{00000000-0005-0000-0000-0000466F0000}"/>
    <cellStyle name="Normal 5 2 3 2 3 4 2 2" xfId="34555" xr:uid="{00000000-0005-0000-0000-0000476F0000}"/>
    <cellStyle name="Normal 5 2 3 2 3 4 3" xfId="27787" xr:uid="{00000000-0005-0000-0000-0000486F0000}"/>
    <cellStyle name="Normal 5 2 3 2 3 5" xfId="16047" xr:uid="{00000000-0005-0000-0000-0000496F0000}"/>
    <cellStyle name="Normal 5 2 3 2 3 5 2" xfId="31171" xr:uid="{00000000-0005-0000-0000-00004A6F0000}"/>
    <cellStyle name="Normal 5 2 3 2 3 6" xfId="9249" xr:uid="{00000000-0005-0000-0000-00004B6F0000}"/>
    <cellStyle name="Normal 5 2 3 2 3 6 2" xfId="24403" xr:uid="{00000000-0005-0000-0000-00004C6F0000}"/>
    <cellStyle name="Normal 5 2 3 2 3 7" xfId="22850" xr:uid="{00000000-0005-0000-0000-00004D6F0000}"/>
    <cellStyle name="Normal 5 2 3 2 4" xfId="9671" xr:uid="{00000000-0005-0000-0000-00004E6F0000}"/>
    <cellStyle name="Normal 5 2 3 2 4 2" xfId="11407" xr:uid="{00000000-0005-0000-0000-00004F6F0000}"/>
    <cellStyle name="Normal 5 2 3 2 4 2 2" xfId="14792" xr:uid="{00000000-0005-0000-0000-0000506F0000}"/>
    <cellStyle name="Normal 5 2 3 2 4 2 2 2" xfId="21576" xr:uid="{00000000-0005-0000-0000-0000516F0000}"/>
    <cellStyle name="Normal 5 2 3 2 4 2 2 2 2" xfId="36689" xr:uid="{00000000-0005-0000-0000-0000526F0000}"/>
    <cellStyle name="Normal 5 2 3 2 4 2 2 3" xfId="29921" xr:uid="{00000000-0005-0000-0000-0000536F0000}"/>
    <cellStyle name="Normal 5 2 3 2 4 2 3" xfId="18192" xr:uid="{00000000-0005-0000-0000-0000546F0000}"/>
    <cellStyle name="Normal 5 2 3 2 4 2 3 2" xfId="33305" xr:uid="{00000000-0005-0000-0000-0000556F0000}"/>
    <cellStyle name="Normal 5 2 3 2 4 2 4" xfId="26537" xr:uid="{00000000-0005-0000-0000-0000566F0000}"/>
    <cellStyle name="Normal 5 2 3 2 4 3" xfId="13079" xr:uid="{00000000-0005-0000-0000-0000576F0000}"/>
    <cellStyle name="Normal 5 2 3 2 4 3 2" xfId="19863" xr:uid="{00000000-0005-0000-0000-0000586F0000}"/>
    <cellStyle name="Normal 5 2 3 2 4 3 2 2" xfId="34976" xr:uid="{00000000-0005-0000-0000-0000596F0000}"/>
    <cellStyle name="Normal 5 2 3 2 4 3 3" xfId="28208" xr:uid="{00000000-0005-0000-0000-00005A6F0000}"/>
    <cellStyle name="Normal 5 2 3 2 4 4" xfId="16465" xr:uid="{00000000-0005-0000-0000-00005B6F0000}"/>
    <cellStyle name="Normal 5 2 3 2 4 4 2" xfId="31589" xr:uid="{00000000-0005-0000-0000-00005C6F0000}"/>
    <cellStyle name="Normal 5 2 3 2 4 5" xfId="24824" xr:uid="{00000000-0005-0000-0000-00005D6F0000}"/>
    <cellStyle name="Normal 5 2 3 2 5" xfId="10574" xr:uid="{00000000-0005-0000-0000-00005E6F0000}"/>
    <cellStyle name="Normal 5 2 3 2 5 2" xfId="13958" xr:uid="{00000000-0005-0000-0000-00005F6F0000}"/>
    <cellStyle name="Normal 5 2 3 2 5 2 2" xfId="20742" xr:uid="{00000000-0005-0000-0000-0000606F0000}"/>
    <cellStyle name="Normal 5 2 3 2 5 2 2 2" xfId="35855" xr:uid="{00000000-0005-0000-0000-0000616F0000}"/>
    <cellStyle name="Normal 5 2 3 2 5 2 3" xfId="29087" xr:uid="{00000000-0005-0000-0000-0000626F0000}"/>
    <cellStyle name="Normal 5 2 3 2 5 3" xfId="17358" xr:uid="{00000000-0005-0000-0000-0000636F0000}"/>
    <cellStyle name="Normal 5 2 3 2 5 3 2" xfId="32471" xr:uid="{00000000-0005-0000-0000-0000646F0000}"/>
    <cellStyle name="Normal 5 2 3 2 5 4" xfId="25703" xr:uid="{00000000-0005-0000-0000-0000656F0000}"/>
    <cellStyle name="Normal 5 2 3 2 6" xfId="12243" xr:uid="{00000000-0005-0000-0000-0000666F0000}"/>
    <cellStyle name="Normal 5 2 3 2 6 2" xfId="19026" xr:uid="{00000000-0005-0000-0000-0000676F0000}"/>
    <cellStyle name="Normal 5 2 3 2 6 2 2" xfId="34139" xr:uid="{00000000-0005-0000-0000-0000686F0000}"/>
    <cellStyle name="Normal 5 2 3 2 6 3" xfId="27371" xr:uid="{00000000-0005-0000-0000-0000696F0000}"/>
    <cellStyle name="Normal 5 2 3 2 7" xfId="15631" xr:uid="{00000000-0005-0000-0000-00006A6F0000}"/>
    <cellStyle name="Normal 5 2 3 2 7 2" xfId="30755" xr:uid="{00000000-0005-0000-0000-00006B6F0000}"/>
    <cellStyle name="Normal 5 2 3 2 8" xfId="8832" xr:uid="{00000000-0005-0000-0000-00006C6F0000}"/>
    <cellStyle name="Normal 5 2 3 2 8 2" xfId="23987" xr:uid="{00000000-0005-0000-0000-00006D6F0000}"/>
    <cellStyle name="Normal 5 2 3 2 9" xfId="22434" xr:uid="{00000000-0005-0000-0000-00006E6F0000}"/>
    <cellStyle name="Normal 5 2 3 3" xfId="7052" xr:uid="{00000000-0005-0000-0000-00006F6F0000}"/>
    <cellStyle name="Normal 5 2 3 3 2" xfId="7469" xr:uid="{00000000-0005-0000-0000-0000706F0000}"/>
    <cellStyle name="Normal 5 2 3 3 2 2" xfId="10191" xr:uid="{00000000-0005-0000-0000-0000716F0000}"/>
    <cellStyle name="Normal 5 2 3 3 2 2 2" xfId="11928" xr:uid="{00000000-0005-0000-0000-0000726F0000}"/>
    <cellStyle name="Normal 5 2 3 3 2 2 2 2" xfId="15313" xr:uid="{00000000-0005-0000-0000-0000736F0000}"/>
    <cellStyle name="Normal 5 2 3 3 2 2 2 2 2" xfId="22097" xr:uid="{00000000-0005-0000-0000-0000746F0000}"/>
    <cellStyle name="Normal 5 2 3 3 2 2 2 2 2 2" xfId="37210" xr:uid="{00000000-0005-0000-0000-0000756F0000}"/>
    <cellStyle name="Normal 5 2 3 3 2 2 2 2 3" xfId="30442" xr:uid="{00000000-0005-0000-0000-0000766F0000}"/>
    <cellStyle name="Normal 5 2 3 3 2 2 2 3" xfId="18713" xr:uid="{00000000-0005-0000-0000-0000776F0000}"/>
    <cellStyle name="Normal 5 2 3 3 2 2 2 3 2" xfId="33826" xr:uid="{00000000-0005-0000-0000-0000786F0000}"/>
    <cellStyle name="Normal 5 2 3 3 2 2 2 4" xfId="27058" xr:uid="{00000000-0005-0000-0000-0000796F0000}"/>
    <cellStyle name="Normal 5 2 3 3 2 2 3" xfId="13600" xr:uid="{00000000-0005-0000-0000-00007A6F0000}"/>
    <cellStyle name="Normal 5 2 3 3 2 2 3 2" xfId="20384" xr:uid="{00000000-0005-0000-0000-00007B6F0000}"/>
    <cellStyle name="Normal 5 2 3 3 2 2 3 2 2" xfId="35497" xr:uid="{00000000-0005-0000-0000-00007C6F0000}"/>
    <cellStyle name="Normal 5 2 3 3 2 2 3 3" xfId="28729" xr:uid="{00000000-0005-0000-0000-00007D6F0000}"/>
    <cellStyle name="Normal 5 2 3 3 2 2 4" xfId="16987" xr:uid="{00000000-0005-0000-0000-00007E6F0000}"/>
    <cellStyle name="Normal 5 2 3 3 2 2 4 2" xfId="32110" xr:uid="{00000000-0005-0000-0000-00007F6F0000}"/>
    <cellStyle name="Normal 5 2 3 3 2 2 5" xfId="25345" xr:uid="{00000000-0005-0000-0000-0000806F0000}"/>
    <cellStyle name="Normal 5 2 3 3 2 3" xfId="11094" xr:uid="{00000000-0005-0000-0000-0000816F0000}"/>
    <cellStyle name="Normal 5 2 3 3 2 3 2" xfId="14479" xr:uid="{00000000-0005-0000-0000-0000826F0000}"/>
    <cellStyle name="Normal 5 2 3 3 2 3 2 2" xfId="21263" xr:uid="{00000000-0005-0000-0000-0000836F0000}"/>
    <cellStyle name="Normal 5 2 3 3 2 3 2 2 2" xfId="36376" xr:uid="{00000000-0005-0000-0000-0000846F0000}"/>
    <cellStyle name="Normal 5 2 3 3 2 3 2 3" xfId="29608" xr:uid="{00000000-0005-0000-0000-0000856F0000}"/>
    <cellStyle name="Normal 5 2 3 3 2 3 3" xfId="17879" xr:uid="{00000000-0005-0000-0000-0000866F0000}"/>
    <cellStyle name="Normal 5 2 3 3 2 3 3 2" xfId="32992" xr:uid="{00000000-0005-0000-0000-0000876F0000}"/>
    <cellStyle name="Normal 5 2 3 3 2 3 4" xfId="26224" xr:uid="{00000000-0005-0000-0000-0000886F0000}"/>
    <cellStyle name="Normal 5 2 3 3 2 4" xfId="12764" xr:uid="{00000000-0005-0000-0000-0000896F0000}"/>
    <cellStyle name="Normal 5 2 3 3 2 4 2" xfId="19547" xr:uid="{00000000-0005-0000-0000-00008A6F0000}"/>
    <cellStyle name="Normal 5 2 3 3 2 4 2 2" xfId="34660" xr:uid="{00000000-0005-0000-0000-00008B6F0000}"/>
    <cellStyle name="Normal 5 2 3 3 2 4 3" xfId="27892" xr:uid="{00000000-0005-0000-0000-00008C6F0000}"/>
    <cellStyle name="Normal 5 2 3 3 2 5" xfId="16152" xr:uid="{00000000-0005-0000-0000-00008D6F0000}"/>
    <cellStyle name="Normal 5 2 3 3 2 5 2" xfId="31276" xr:uid="{00000000-0005-0000-0000-00008E6F0000}"/>
    <cellStyle name="Normal 5 2 3 3 2 6" xfId="9354" xr:uid="{00000000-0005-0000-0000-00008F6F0000}"/>
    <cellStyle name="Normal 5 2 3 3 2 6 2" xfId="24508" xr:uid="{00000000-0005-0000-0000-0000906F0000}"/>
    <cellStyle name="Normal 5 2 3 3 2 7" xfId="22955" xr:uid="{00000000-0005-0000-0000-0000916F0000}"/>
    <cellStyle name="Normal 5 2 3 3 3" xfId="9776" xr:uid="{00000000-0005-0000-0000-0000926F0000}"/>
    <cellStyle name="Normal 5 2 3 3 3 2" xfId="11512" xr:uid="{00000000-0005-0000-0000-0000936F0000}"/>
    <cellStyle name="Normal 5 2 3 3 3 2 2" xfId="14897" xr:uid="{00000000-0005-0000-0000-0000946F0000}"/>
    <cellStyle name="Normal 5 2 3 3 3 2 2 2" xfId="21681" xr:uid="{00000000-0005-0000-0000-0000956F0000}"/>
    <cellStyle name="Normal 5 2 3 3 3 2 2 2 2" xfId="36794" xr:uid="{00000000-0005-0000-0000-0000966F0000}"/>
    <cellStyle name="Normal 5 2 3 3 3 2 2 3" xfId="30026" xr:uid="{00000000-0005-0000-0000-0000976F0000}"/>
    <cellStyle name="Normal 5 2 3 3 3 2 3" xfId="18297" xr:uid="{00000000-0005-0000-0000-0000986F0000}"/>
    <cellStyle name="Normal 5 2 3 3 3 2 3 2" xfId="33410" xr:uid="{00000000-0005-0000-0000-0000996F0000}"/>
    <cellStyle name="Normal 5 2 3 3 3 2 4" xfId="26642" xr:uid="{00000000-0005-0000-0000-00009A6F0000}"/>
    <cellStyle name="Normal 5 2 3 3 3 3" xfId="13184" xr:uid="{00000000-0005-0000-0000-00009B6F0000}"/>
    <cellStyle name="Normal 5 2 3 3 3 3 2" xfId="19968" xr:uid="{00000000-0005-0000-0000-00009C6F0000}"/>
    <cellStyle name="Normal 5 2 3 3 3 3 2 2" xfId="35081" xr:uid="{00000000-0005-0000-0000-00009D6F0000}"/>
    <cellStyle name="Normal 5 2 3 3 3 3 3" xfId="28313" xr:uid="{00000000-0005-0000-0000-00009E6F0000}"/>
    <cellStyle name="Normal 5 2 3 3 3 4" xfId="16570" xr:uid="{00000000-0005-0000-0000-00009F6F0000}"/>
    <cellStyle name="Normal 5 2 3 3 3 4 2" xfId="31694" xr:uid="{00000000-0005-0000-0000-0000A06F0000}"/>
    <cellStyle name="Normal 5 2 3 3 3 5" xfId="24929" xr:uid="{00000000-0005-0000-0000-0000A16F0000}"/>
    <cellStyle name="Normal 5 2 3 3 4" xfId="10679" xr:uid="{00000000-0005-0000-0000-0000A26F0000}"/>
    <cellStyle name="Normal 5 2 3 3 4 2" xfId="14063" xr:uid="{00000000-0005-0000-0000-0000A36F0000}"/>
    <cellStyle name="Normal 5 2 3 3 4 2 2" xfId="20847" xr:uid="{00000000-0005-0000-0000-0000A46F0000}"/>
    <cellStyle name="Normal 5 2 3 3 4 2 2 2" xfId="35960" xr:uid="{00000000-0005-0000-0000-0000A56F0000}"/>
    <cellStyle name="Normal 5 2 3 3 4 2 3" xfId="29192" xr:uid="{00000000-0005-0000-0000-0000A66F0000}"/>
    <cellStyle name="Normal 5 2 3 3 4 3" xfId="17463" xr:uid="{00000000-0005-0000-0000-0000A76F0000}"/>
    <cellStyle name="Normal 5 2 3 3 4 3 2" xfId="32576" xr:uid="{00000000-0005-0000-0000-0000A86F0000}"/>
    <cellStyle name="Normal 5 2 3 3 4 4" xfId="25808" xr:uid="{00000000-0005-0000-0000-0000A96F0000}"/>
    <cellStyle name="Normal 5 2 3 3 5" xfId="12348" xr:uid="{00000000-0005-0000-0000-0000AA6F0000}"/>
    <cellStyle name="Normal 5 2 3 3 5 2" xfId="19131" xr:uid="{00000000-0005-0000-0000-0000AB6F0000}"/>
    <cellStyle name="Normal 5 2 3 3 5 2 2" xfId="34244" xr:uid="{00000000-0005-0000-0000-0000AC6F0000}"/>
    <cellStyle name="Normal 5 2 3 3 5 3" xfId="27476" xr:uid="{00000000-0005-0000-0000-0000AD6F0000}"/>
    <cellStyle name="Normal 5 2 3 3 6" xfId="15736" xr:uid="{00000000-0005-0000-0000-0000AE6F0000}"/>
    <cellStyle name="Normal 5 2 3 3 6 2" xfId="30860" xr:uid="{00000000-0005-0000-0000-0000AF6F0000}"/>
    <cellStyle name="Normal 5 2 3 3 7" xfId="8938" xr:uid="{00000000-0005-0000-0000-0000B06F0000}"/>
    <cellStyle name="Normal 5 2 3 3 7 2" xfId="24092" xr:uid="{00000000-0005-0000-0000-0000B16F0000}"/>
    <cellStyle name="Normal 5 2 3 3 8" xfId="22539" xr:uid="{00000000-0005-0000-0000-0000B26F0000}"/>
    <cellStyle name="Normal 5 2 3 4" xfId="7263" xr:uid="{00000000-0005-0000-0000-0000B36F0000}"/>
    <cellStyle name="Normal 5 2 3 4 2" xfId="9984" xr:uid="{00000000-0005-0000-0000-0000B46F0000}"/>
    <cellStyle name="Normal 5 2 3 4 2 2" xfId="11720" xr:uid="{00000000-0005-0000-0000-0000B56F0000}"/>
    <cellStyle name="Normal 5 2 3 4 2 2 2" xfId="15105" xr:uid="{00000000-0005-0000-0000-0000B66F0000}"/>
    <cellStyle name="Normal 5 2 3 4 2 2 2 2" xfId="21889" xr:uid="{00000000-0005-0000-0000-0000B76F0000}"/>
    <cellStyle name="Normal 5 2 3 4 2 2 2 2 2" xfId="37002" xr:uid="{00000000-0005-0000-0000-0000B86F0000}"/>
    <cellStyle name="Normal 5 2 3 4 2 2 2 3" xfId="30234" xr:uid="{00000000-0005-0000-0000-0000B96F0000}"/>
    <cellStyle name="Normal 5 2 3 4 2 2 3" xfId="18505" xr:uid="{00000000-0005-0000-0000-0000BA6F0000}"/>
    <cellStyle name="Normal 5 2 3 4 2 2 3 2" xfId="33618" xr:uid="{00000000-0005-0000-0000-0000BB6F0000}"/>
    <cellStyle name="Normal 5 2 3 4 2 2 4" xfId="26850" xr:uid="{00000000-0005-0000-0000-0000BC6F0000}"/>
    <cellStyle name="Normal 5 2 3 4 2 3" xfId="13392" xr:uid="{00000000-0005-0000-0000-0000BD6F0000}"/>
    <cellStyle name="Normal 5 2 3 4 2 3 2" xfId="20176" xr:uid="{00000000-0005-0000-0000-0000BE6F0000}"/>
    <cellStyle name="Normal 5 2 3 4 2 3 2 2" xfId="35289" xr:uid="{00000000-0005-0000-0000-0000BF6F0000}"/>
    <cellStyle name="Normal 5 2 3 4 2 3 3" xfId="28521" xr:uid="{00000000-0005-0000-0000-0000C06F0000}"/>
    <cellStyle name="Normal 5 2 3 4 2 4" xfId="16779" xr:uid="{00000000-0005-0000-0000-0000C16F0000}"/>
    <cellStyle name="Normal 5 2 3 4 2 4 2" xfId="31902" xr:uid="{00000000-0005-0000-0000-0000C26F0000}"/>
    <cellStyle name="Normal 5 2 3 4 2 5" xfId="25137" xr:uid="{00000000-0005-0000-0000-0000C36F0000}"/>
    <cellStyle name="Normal 5 2 3 4 3" xfId="10887" xr:uid="{00000000-0005-0000-0000-0000C46F0000}"/>
    <cellStyle name="Normal 5 2 3 4 3 2" xfId="14271" xr:uid="{00000000-0005-0000-0000-0000C56F0000}"/>
    <cellStyle name="Normal 5 2 3 4 3 2 2" xfId="21055" xr:uid="{00000000-0005-0000-0000-0000C66F0000}"/>
    <cellStyle name="Normal 5 2 3 4 3 2 2 2" xfId="36168" xr:uid="{00000000-0005-0000-0000-0000C76F0000}"/>
    <cellStyle name="Normal 5 2 3 4 3 2 3" xfId="29400" xr:uid="{00000000-0005-0000-0000-0000C86F0000}"/>
    <cellStyle name="Normal 5 2 3 4 3 3" xfId="17671" xr:uid="{00000000-0005-0000-0000-0000C96F0000}"/>
    <cellStyle name="Normal 5 2 3 4 3 3 2" xfId="32784" xr:uid="{00000000-0005-0000-0000-0000CA6F0000}"/>
    <cellStyle name="Normal 5 2 3 4 3 4" xfId="26016" xr:uid="{00000000-0005-0000-0000-0000CB6F0000}"/>
    <cellStyle name="Normal 5 2 3 4 4" xfId="12556" xr:uid="{00000000-0005-0000-0000-0000CC6F0000}"/>
    <cellStyle name="Normal 5 2 3 4 4 2" xfId="19339" xr:uid="{00000000-0005-0000-0000-0000CD6F0000}"/>
    <cellStyle name="Normal 5 2 3 4 4 2 2" xfId="34452" xr:uid="{00000000-0005-0000-0000-0000CE6F0000}"/>
    <cellStyle name="Normal 5 2 3 4 4 3" xfId="27684" xr:uid="{00000000-0005-0000-0000-0000CF6F0000}"/>
    <cellStyle name="Normal 5 2 3 4 5" xfId="15944" xr:uid="{00000000-0005-0000-0000-0000D06F0000}"/>
    <cellStyle name="Normal 5 2 3 4 5 2" xfId="31068" xr:uid="{00000000-0005-0000-0000-0000D16F0000}"/>
    <cellStyle name="Normal 5 2 3 4 6" xfId="9146" xr:uid="{00000000-0005-0000-0000-0000D26F0000}"/>
    <cellStyle name="Normal 5 2 3 4 6 2" xfId="24300" xr:uid="{00000000-0005-0000-0000-0000D36F0000}"/>
    <cellStyle name="Normal 5 2 3 4 7" xfId="22747" xr:uid="{00000000-0005-0000-0000-0000D46F0000}"/>
    <cellStyle name="Normal 5 2 3 5" xfId="7808" xr:uid="{00000000-0005-0000-0000-0000D56F0000}"/>
    <cellStyle name="Normal 5 2 3 5 2" xfId="11304" xr:uid="{00000000-0005-0000-0000-0000D66F0000}"/>
    <cellStyle name="Normal 5 2 3 5 2 2" xfId="14689" xr:uid="{00000000-0005-0000-0000-0000D76F0000}"/>
    <cellStyle name="Normal 5 2 3 5 2 2 2" xfId="21473" xr:uid="{00000000-0005-0000-0000-0000D86F0000}"/>
    <cellStyle name="Normal 5 2 3 5 2 2 2 2" xfId="36586" xr:uid="{00000000-0005-0000-0000-0000D96F0000}"/>
    <cellStyle name="Normal 5 2 3 5 2 2 3" xfId="29818" xr:uid="{00000000-0005-0000-0000-0000DA6F0000}"/>
    <cellStyle name="Normal 5 2 3 5 2 3" xfId="18089" xr:uid="{00000000-0005-0000-0000-0000DB6F0000}"/>
    <cellStyle name="Normal 5 2 3 5 2 3 2" xfId="33202" xr:uid="{00000000-0005-0000-0000-0000DC6F0000}"/>
    <cellStyle name="Normal 5 2 3 5 2 4" xfId="26434" xr:uid="{00000000-0005-0000-0000-0000DD6F0000}"/>
    <cellStyle name="Normal 5 2 3 5 3" xfId="12976" xr:uid="{00000000-0005-0000-0000-0000DE6F0000}"/>
    <cellStyle name="Normal 5 2 3 5 3 2" xfId="19760" xr:uid="{00000000-0005-0000-0000-0000DF6F0000}"/>
    <cellStyle name="Normal 5 2 3 5 3 2 2" xfId="34873" xr:uid="{00000000-0005-0000-0000-0000E06F0000}"/>
    <cellStyle name="Normal 5 2 3 5 3 3" xfId="28105" xr:uid="{00000000-0005-0000-0000-0000E16F0000}"/>
    <cellStyle name="Normal 5 2 3 5 4" xfId="16362" xr:uid="{00000000-0005-0000-0000-0000E26F0000}"/>
    <cellStyle name="Normal 5 2 3 5 4 2" xfId="31486" xr:uid="{00000000-0005-0000-0000-0000E36F0000}"/>
    <cellStyle name="Normal 5 2 3 5 5" xfId="9568" xr:uid="{00000000-0005-0000-0000-0000E46F0000}"/>
    <cellStyle name="Normal 5 2 3 5 5 2" xfId="24721" xr:uid="{00000000-0005-0000-0000-0000E56F0000}"/>
    <cellStyle name="Normal 5 2 3 6" xfId="10470" xr:uid="{00000000-0005-0000-0000-0000E66F0000}"/>
    <cellStyle name="Normal 5 2 3 6 2" xfId="13855" xr:uid="{00000000-0005-0000-0000-0000E76F0000}"/>
    <cellStyle name="Normal 5 2 3 6 2 2" xfId="20639" xr:uid="{00000000-0005-0000-0000-0000E86F0000}"/>
    <cellStyle name="Normal 5 2 3 6 2 2 2" xfId="35752" xr:uid="{00000000-0005-0000-0000-0000E96F0000}"/>
    <cellStyle name="Normal 5 2 3 6 2 3" xfId="28984" xr:uid="{00000000-0005-0000-0000-0000EA6F0000}"/>
    <cellStyle name="Normal 5 2 3 6 3" xfId="17255" xr:uid="{00000000-0005-0000-0000-0000EB6F0000}"/>
    <cellStyle name="Normal 5 2 3 6 3 2" xfId="32368" xr:uid="{00000000-0005-0000-0000-0000EC6F0000}"/>
    <cellStyle name="Normal 5 2 3 6 4" xfId="25600" xr:uid="{00000000-0005-0000-0000-0000ED6F0000}"/>
    <cellStyle name="Normal 5 2 3 7" xfId="12140" xr:uid="{00000000-0005-0000-0000-0000EE6F0000}"/>
    <cellStyle name="Normal 5 2 3 7 2" xfId="18923" xr:uid="{00000000-0005-0000-0000-0000EF6F0000}"/>
    <cellStyle name="Normal 5 2 3 7 2 2" xfId="34036" xr:uid="{00000000-0005-0000-0000-0000F06F0000}"/>
    <cellStyle name="Normal 5 2 3 7 3" xfId="27268" xr:uid="{00000000-0005-0000-0000-0000F16F0000}"/>
    <cellStyle name="Normal 5 2 3 8" xfId="15529" xr:uid="{00000000-0005-0000-0000-0000F26F0000}"/>
    <cellStyle name="Normal 5 2 3 8 2" xfId="30652" xr:uid="{00000000-0005-0000-0000-0000F36F0000}"/>
    <cellStyle name="Normal 5 2 3 9" xfId="8729" xr:uid="{00000000-0005-0000-0000-0000F46F0000}"/>
    <cellStyle name="Normal 5 2 3 9 2" xfId="23884" xr:uid="{00000000-0005-0000-0000-0000F56F0000}"/>
    <cellStyle name="Normal 5 2 4" xfId="3045" xr:uid="{00000000-0005-0000-0000-0000F66F0000}"/>
    <cellStyle name="Normal 5 2 4 10" xfId="6898" xr:uid="{00000000-0005-0000-0000-0000F76F0000}"/>
    <cellStyle name="Normal 5 2 4 11" xfId="6422" xr:uid="{00000000-0005-0000-0000-0000F86F0000}"/>
    <cellStyle name="Normal 5 2 4 12" xfId="5357" xr:uid="{00000000-0005-0000-0000-0000F96F0000}"/>
    <cellStyle name="Normal 5 2 4 2" xfId="7107" xr:uid="{00000000-0005-0000-0000-0000FA6F0000}"/>
    <cellStyle name="Normal 5 2 4 2 2" xfId="7524" xr:uid="{00000000-0005-0000-0000-0000FB6F0000}"/>
    <cellStyle name="Normal 5 2 4 2 2 2" xfId="10246" xr:uid="{00000000-0005-0000-0000-0000FC6F0000}"/>
    <cellStyle name="Normal 5 2 4 2 2 2 2" xfId="11983" xr:uid="{00000000-0005-0000-0000-0000FD6F0000}"/>
    <cellStyle name="Normal 5 2 4 2 2 2 2 2" xfId="15368" xr:uid="{00000000-0005-0000-0000-0000FE6F0000}"/>
    <cellStyle name="Normal 5 2 4 2 2 2 2 2 2" xfId="22152" xr:uid="{00000000-0005-0000-0000-0000FF6F0000}"/>
    <cellStyle name="Normal 5 2 4 2 2 2 2 2 2 2" xfId="37265" xr:uid="{00000000-0005-0000-0000-000000700000}"/>
    <cellStyle name="Normal 5 2 4 2 2 2 2 2 3" xfId="30497" xr:uid="{00000000-0005-0000-0000-000001700000}"/>
    <cellStyle name="Normal 5 2 4 2 2 2 2 3" xfId="18768" xr:uid="{00000000-0005-0000-0000-000002700000}"/>
    <cellStyle name="Normal 5 2 4 2 2 2 2 3 2" xfId="33881" xr:uid="{00000000-0005-0000-0000-000003700000}"/>
    <cellStyle name="Normal 5 2 4 2 2 2 2 4" xfId="27113" xr:uid="{00000000-0005-0000-0000-000004700000}"/>
    <cellStyle name="Normal 5 2 4 2 2 2 3" xfId="13655" xr:uid="{00000000-0005-0000-0000-000005700000}"/>
    <cellStyle name="Normal 5 2 4 2 2 2 3 2" xfId="20439" xr:uid="{00000000-0005-0000-0000-000006700000}"/>
    <cellStyle name="Normal 5 2 4 2 2 2 3 2 2" xfId="35552" xr:uid="{00000000-0005-0000-0000-000007700000}"/>
    <cellStyle name="Normal 5 2 4 2 2 2 3 3" xfId="28784" xr:uid="{00000000-0005-0000-0000-000008700000}"/>
    <cellStyle name="Normal 5 2 4 2 2 2 4" xfId="17042" xr:uid="{00000000-0005-0000-0000-000009700000}"/>
    <cellStyle name="Normal 5 2 4 2 2 2 4 2" xfId="32165" xr:uid="{00000000-0005-0000-0000-00000A700000}"/>
    <cellStyle name="Normal 5 2 4 2 2 2 5" xfId="25400" xr:uid="{00000000-0005-0000-0000-00000B700000}"/>
    <cellStyle name="Normal 5 2 4 2 2 3" xfId="11149" xr:uid="{00000000-0005-0000-0000-00000C700000}"/>
    <cellStyle name="Normal 5 2 4 2 2 3 2" xfId="14534" xr:uid="{00000000-0005-0000-0000-00000D700000}"/>
    <cellStyle name="Normal 5 2 4 2 2 3 2 2" xfId="21318" xr:uid="{00000000-0005-0000-0000-00000E700000}"/>
    <cellStyle name="Normal 5 2 4 2 2 3 2 2 2" xfId="36431" xr:uid="{00000000-0005-0000-0000-00000F700000}"/>
    <cellStyle name="Normal 5 2 4 2 2 3 2 3" xfId="29663" xr:uid="{00000000-0005-0000-0000-000010700000}"/>
    <cellStyle name="Normal 5 2 4 2 2 3 3" xfId="17934" xr:uid="{00000000-0005-0000-0000-000011700000}"/>
    <cellStyle name="Normal 5 2 4 2 2 3 3 2" xfId="33047" xr:uid="{00000000-0005-0000-0000-000012700000}"/>
    <cellStyle name="Normal 5 2 4 2 2 3 4" xfId="26279" xr:uid="{00000000-0005-0000-0000-000013700000}"/>
    <cellStyle name="Normal 5 2 4 2 2 4" xfId="12819" xr:uid="{00000000-0005-0000-0000-000014700000}"/>
    <cellStyle name="Normal 5 2 4 2 2 4 2" xfId="19602" xr:uid="{00000000-0005-0000-0000-000015700000}"/>
    <cellStyle name="Normal 5 2 4 2 2 4 2 2" xfId="34715" xr:uid="{00000000-0005-0000-0000-000016700000}"/>
    <cellStyle name="Normal 5 2 4 2 2 4 3" xfId="27947" xr:uid="{00000000-0005-0000-0000-000017700000}"/>
    <cellStyle name="Normal 5 2 4 2 2 5" xfId="16207" xr:uid="{00000000-0005-0000-0000-000018700000}"/>
    <cellStyle name="Normal 5 2 4 2 2 5 2" xfId="31331" xr:uid="{00000000-0005-0000-0000-000019700000}"/>
    <cellStyle name="Normal 5 2 4 2 2 6" xfId="9409" xr:uid="{00000000-0005-0000-0000-00001A700000}"/>
    <cellStyle name="Normal 5 2 4 2 2 6 2" xfId="24563" xr:uid="{00000000-0005-0000-0000-00001B700000}"/>
    <cellStyle name="Normal 5 2 4 2 2 7" xfId="23010" xr:uid="{00000000-0005-0000-0000-00001C700000}"/>
    <cellStyle name="Normal 5 2 4 2 3" xfId="9831" xr:uid="{00000000-0005-0000-0000-00001D700000}"/>
    <cellStyle name="Normal 5 2 4 2 3 2" xfId="11567" xr:uid="{00000000-0005-0000-0000-00001E700000}"/>
    <cellStyle name="Normal 5 2 4 2 3 2 2" xfId="14952" xr:uid="{00000000-0005-0000-0000-00001F700000}"/>
    <cellStyle name="Normal 5 2 4 2 3 2 2 2" xfId="21736" xr:uid="{00000000-0005-0000-0000-000020700000}"/>
    <cellStyle name="Normal 5 2 4 2 3 2 2 2 2" xfId="36849" xr:uid="{00000000-0005-0000-0000-000021700000}"/>
    <cellStyle name="Normal 5 2 4 2 3 2 2 3" xfId="30081" xr:uid="{00000000-0005-0000-0000-000022700000}"/>
    <cellStyle name="Normal 5 2 4 2 3 2 3" xfId="18352" xr:uid="{00000000-0005-0000-0000-000023700000}"/>
    <cellStyle name="Normal 5 2 4 2 3 2 3 2" xfId="33465" xr:uid="{00000000-0005-0000-0000-000024700000}"/>
    <cellStyle name="Normal 5 2 4 2 3 2 4" xfId="26697" xr:uid="{00000000-0005-0000-0000-000025700000}"/>
    <cellStyle name="Normal 5 2 4 2 3 3" xfId="13239" xr:uid="{00000000-0005-0000-0000-000026700000}"/>
    <cellStyle name="Normal 5 2 4 2 3 3 2" xfId="20023" xr:uid="{00000000-0005-0000-0000-000027700000}"/>
    <cellStyle name="Normal 5 2 4 2 3 3 2 2" xfId="35136" xr:uid="{00000000-0005-0000-0000-000028700000}"/>
    <cellStyle name="Normal 5 2 4 2 3 3 3" xfId="28368" xr:uid="{00000000-0005-0000-0000-000029700000}"/>
    <cellStyle name="Normal 5 2 4 2 3 4" xfId="16625" xr:uid="{00000000-0005-0000-0000-00002A700000}"/>
    <cellStyle name="Normal 5 2 4 2 3 4 2" xfId="31749" xr:uid="{00000000-0005-0000-0000-00002B700000}"/>
    <cellStyle name="Normal 5 2 4 2 3 5" xfId="24984" xr:uid="{00000000-0005-0000-0000-00002C700000}"/>
    <cellStyle name="Normal 5 2 4 2 4" xfId="10734" xr:uid="{00000000-0005-0000-0000-00002D700000}"/>
    <cellStyle name="Normal 5 2 4 2 4 2" xfId="14118" xr:uid="{00000000-0005-0000-0000-00002E700000}"/>
    <cellStyle name="Normal 5 2 4 2 4 2 2" xfId="20902" xr:uid="{00000000-0005-0000-0000-00002F700000}"/>
    <cellStyle name="Normal 5 2 4 2 4 2 2 2" xfId="36015" xr:uid="{00000000-0005-0000-0000-000030700000}"/>
    <cellStyle name="Normal 5 2 4 2 4 2 3" xfId="29247" xr:uid="{00000000-0005-0000-0000-000031700000}"/>
    <cellStyle name="Normal 5 2 4 2 4 3" xfId="17518" xr:uid="{00000000-0005-0000-0000-000032700000}"/>
    <cellStyle name="Normal 5 2 4 2 4 3 2" xfId="32631" xr:uid="{00000000-0005-0000-0000-000033700000}"/>
    <cellStyle name="Normal 5 2 4 2 4 4" xfId="25863" xr:uid="{00000000-0005-0000-0000-000034700000}"/>
    <cellStyle name="Normal 5 2 4 2 5" xfId="12403" xr:uid="{00000000-0005-0000-0000-000035700000}"/>
    <cellStyle name="Normal 5 2 4 2 5 2" xfId="19186" xr:uid="{00000000-0005-0000-0000-000036700000}"/>
    <cellStyle name="Normal 5 2 4 2 5 2 2" xfId="34299" xr:uid="{00000000-0005-0000-0000-000037700000}"/>
    <cellStyle name="Normal 5 2 4 2 5 3" xfId="27531" xr:uid="{00000000-0005-0000-0000-000038700000}"/>
    <cellStyle name="Normal 5 2 4 2 6" xfId="15791" xr:uid="{00000000-0005-0000-0000-000039700000}"/>
    <cellStyle name="Normal 5 2 4 2 6 2" xfId="30915" xr:uid="{00000000-0005-0000-0000-00003A700000}"/>
    <cellStyle name="Normal 5 2 4 2 7" xfId="8993" xr:uid="{00000000-0005-0000-0000-00003B700000}"/>
    <cellStyle name="Normal 5 2 4 2 7 2" xfId="24147" xr:uid="{00000000-0005-0000-0000-00003C700000}"/>
    <cellStyle name="Normal 5 2 4 2 8" xfId="22594" xr:uid="{00000000-0005-0000-0000-00003D700000}"/>
    <cellStyle name="Normal 5 2 4 3" xfId="7316" xr:uid="{00000000-0005-0000-0000-00003E700000}"/>
    <cellStyle name="Normal 5 2 4 3 2" xfId="10038" xr:uid="{00000000-0005-0000-0000-00003F700000}"/>
    <cellStyle name="Normal 5 2 4 3 2 2" xfId="11775" xr:uid="{00000000-0005-0000-0000-000040700000}"/>
    <cellStyle name="Normal 5 2 4 3 2 2 2" xfId="15160" xr:uid="{00000000-0005-0000-0000-000041700000}"/>
    <cellStyle name="Normal 5 2 4 3 2 2 2 2" xfId="21944" xr:uid="{00000000-0005-0000-0000-000042700000}"/>
    <cellStyle name="Normal 5 2 4 3 2 2 2 2 2" xfId="37057" xr:uid="{00000000-0005-0000-0000-000043700000}"/>
    <cellStyle name="Normal 5 2 4 3 2 2 2 3" xfId="30289" xr:uid="{00000000-0005-0000-0000-000044700000}"/>
    <cellStyle name="Normal 5 2 4 3 2 2 3" xfId="18560" xr:uid="{00000000-0005-0000-0000-000045700000}"/>
    <cellStyle name="Normal 5 2 4 3 2 2 3 2" xfId="33673" xr:uid="{00000000-0005-0000-0000-000046700000}"/>
    <cellStyle name="Normal 5 2 4 3 2 2 4" xfId="26905" xr:uid="{00000000-0005-0000-0000-000047700000}"/>
    <cellStyle name="Normal 5 2 4 3 2 3" xfId="13447" xr:uid="{00000000-0005-0000-0000-000048700000}"/>
    <cellStyle name="Normal 5 2 4 3 2 3 2" xfId="20231" xr:uid="{00000000-0005-0000-0000-000049700000}"/>
    <cellStyle name="Normal 5 2 4 3 2 3 2 2" xfId="35344" xr:uid="{00000000-0005-0000-0000-00004A700000}"/>
    <cellStyle name="Normal 5 2 4 3 2 3 3" xfId="28576" xr:uid="{00000000-0005-0000-0000-00004B700000}"/>
    <cellStyle name="Normal 5 2 4 3 2 4" xfId="16834" xr:uid="{00000000-0005-0000-0000-00004C700000}"/>
    <cellStyle name="Normal 5 2 4 3 2 4 2" xfId="31957" xr:uid="{00000000-0005-0000-0000-00004D700000}"/>
    <cellStyle name="Normal 5 2 4 3 2 5" xfId="25192" xr:uid="{00000000-0005-0000-0000-00004E700000}"/>
    <cellStyle name="Normal 5 2 4 3 3" xfId="10941" xr:uid="{00000000-0005-0000-0000-00004F700000}"/>
    <cellStyle name="Normal 5 2 4 3 3 2" xfId="14326" xr:uid="{00000000-0005-0000-0000-000050700000}"/>
    <cellStyle name="Normal 5 2 4 3 3 2 2" xfId="21110" xr:uid="{00000000-0005-0000-0000-000051700000}"/>
    <cellStyle name="Normal 5 2 4 3 3 2 2 2" xfId="36223" xr:uid="{00000000-0005-0000-0000-000052700000}"/>
    <cellStyle name="Normal 5 2 4 3 3 2 3" xfId="29455" xr:uid="{00000000-0005-0000-0000-000053700000}"/>
    <cellStyle name="Normal 5 2 4 3 3 3" xfId="17726" xr:uid="{00000000-0005-0000-0000-000054700000}"/>
    <cellStyle name="Normal 5 2 4 3 3 3 2" xfId="32839" xr:uid="{00000000-0005-0000-0000-000055700000}"/>
    <cellStyle name="Normal 5 2 4 3 3 4" xfId="26071" xr:uid="{00000000-0005-0000-0000-000056700000}"/>
    <cellStyle name="Normal 5 2 4 3 4" xfId="12611" xr:uid="{00000000-0005-0000-0000-000057700000}"/>
    <cellStyle name="Normal 5 2 4 3 4 2" xfId="19394" xr:uid="{00000000-0005-0000-0000-000058700000}"/>
    <cellStyle name="Normal 5 2 4 3 4 2 2" xfId="34507" xr:uid="{00000000-0005-0000-0000-000059700000}"/>
    <cellStyle name="Normal 5 2 4 3 4 3" xfId="27739" xr:uid="{00000000-0005-0000-0000-00005A700000}"/>
    <cellStyle name="Normal 5 2 4 3 5" xfId="15999" xr:uid="{00000000-0005-0000-0000-00005B700000}"/>
    <cellStyle name="Normal 5 2 4 3 5 2" xfId="31123" xr:uid="{00000000-0005-0000-0000-00005C700000}"/>
    <cellStyle name="Normal 5 2 4 3 6" xfId="9201" xr:uid="{00000000-0005-0000-0000-00005D700000}"/>
    <cellStyle name="Normal 5 2 4 3 6 2" xfId="24355" xr:uid="{00000000-0005-0000-0000-00005E700000}"/>
    <cellStyle name="Normal 5 2 4 3 7" xfId="22802" xr:uid="{00000000-0005-0000-0000-00005F700000}"/>
    <cellStyle name="Normal 5 2 4 4" xfId="7809" xr:uid="{00000000-0005-0000-0000-000060700000}"/>
    <cellStyle name="Normal 5 2 4 4 2" xfId="11359" xr:uid="{00000000-0005-0000-0000-000061700000}"/>
    <cellStyle name="Normal 5 2 4 4 2 2" xfId="14744" xr:uid="{00000000-0005-0000-0000-000062700000}"/>
    <cellStyle name="Normal 5 2 4 4 2 2 2" xfId="21528" xr:uid="{00000000-0005-0000-0000-000063700000}"/>
    <cellStyle name="Normal 5 2 4 4 2 2 2 2" xfId="36641" xr:uid="{00000000-0005-0000-0000-000064700000}"/>
    <cellStyle name="Normal 5 2 4 4 2 2 3" xfId="29873" xr:uid="{00000000-0005-0000-0000-000065700000}"/>
    <cellStyle name="Normal 5 2 4 4 2 3" xfId="18144" xr:uid="{00000000-0005-0000-0000-000066700000}"/>
    <cellStyle name="Normal 5 2 4 4 2 3 2" xfId="33257" xr:uid="{00000000-0005-0000-0000-000067700000}"/>
    <cellStyle name="Normal 5 2 4 4 2 4" xfId="26489" xr:uid="{00000000-0005-0000-0000-000068700000}"/>
    <cellStyle name="Normal 5 2 4 4 3" xfId="13031" xr:uid="{00000000-0005-0000-0000-000069700000}"/>
    <cellStyle name="Normal 5 2 4 4 3 2" xfId="19815" xr:uid="{00000000-0005-0000-0000-00006A700000}"/>
    <cellStyle name="Normal 5 2 4 4 3 2 2" xfId="34928" xr:uid="{00000000-0005-0000-0000-00006B700000}"/>
    <cellStyle name="Normal 5 2 4 4 3 3" xfId="28160" xr:uid="{00000000-0005-0000-0000-00006C700000}"/>
    <cellStyle name="Normal 5 2 4 4 4" xfId="16417" xr:uid="{00000000-0005-0000-0000-00006D700000}"/>
    <cellStyle name="Normal 5 2 4 4 4 2" xfId="31541" xr:uid="{00000000-0005-0000-0000-00006E700000}"/>
    <cellStyle name="Normal 5 2 4 4 5" xfId="9623" xr:uid="{00000000-0005-0000-0000-00006F700000}"/>
    <cellStyle name="Normal 5 2 4 4 5 2" xfId="24776" xr:uid="{00000000-0005-0000-0000-000070700000}"/>
    <cellStyle name="Normal 5 2 4 5" xfId="10526" xr:uid="{00000000-0005-0000-0000-000071700000}"/>
    <cellStyle name="Normal 5 2 4 5 2" xfId="13910" xr:uid="{00000000-0005-0000-0000-000072700000}"/>
    <cellStyle name="Normal 5 2 4 5 2 2" xfId="20694" xr:uid="{00000000-0005-0000-0000-000073700000}"/>
    <cellStyle name="Normal 5 2 4 5 2 2 2" xfId="35807" xr:uid="{00000000-0005-0000-0000-000074700000}"/>
    <cellStyle name="Normal 5 2 4 5 2 3" xfId="29039" xr:uid="{00000000-0005-0000-0000-000075700000}"/>
    <cellStyle name="Normal 5 2 4 5 3" xfId="17310" xr:uid="{00000000-0005-0000-0000-000076700000}"/>
    <cellStyle name="Normal 5 2 4 5 3 2" xfId="32423" xr:uid="{00000000-0005-0000-0000-000077700000}"/>
    <cellStyle name="Normal 5 2 4 5 4" xfId="25655" xr:uid="{00000000-0005-0000-0000-000078700000}"/>
    <cellStyle name="Normal 5 2 4 6" xfId="12195" xr:uid="{00000000-0005-0000-0000-000079700000}"/>
    <cellStyle name="Normal 5 2 4 6 2" xfId="18978" xr:uid="{00000000-0005-0000-0000-00007A700000}"/>
    <cellStyle name="Normal 5 2 4 6 2 2" xfId="34091" xr:uid="{00000000-0005-0000-0000-00007B700000}"/>
    <cellStyle name="Normal 5 2 4 6 3" xfId="27323" xr:uid="{00000000-0005-0000-0000-00007C700000}"/>
    <cellStyle name="Normal 5 2 4 7" xfId="15583" xr:uid="{00000000-0005-0000-0000-00007D700000}"/>
    <cellStyle name="Normal 5 2 4 7 2" xfId="30707" xr:uid="{00000000-0005-0000-0000-00007E700000}"/>
    <cellStyle name="Normal 5 2 4 8" xfId="8784" xr:uid="{00000000-0005-0000-0000-00007F700000}"/>
    <cellStyle name="Normal 5 2 4 8 2" xfId="23939" xr:uid="{00000000-0005-0000-0000-000080700000}"/>
    <cellStyle name="Normal 5 2 4 9" xfId="22386" xr:uid="{00000000-0005-0000-0000-000081700000}"/>
    <cellStyle name="Normal 5 2 5" xfId="3046" xr:uid="{00000000-0005-0000-0000-000082700000}"/>
    <cellStyle name="Normal 5 2 5 10" xfId="6423" xr:uid="{00000000-0005-0000-0000-000083700000}"/>
    <cellStyle name="Normal 5 2 5 11" xfId="5358" xr:uid="{00000000-0005-0000-0000-000084700000}"/>
    <cellStyle name="Normal 5 2 5 2" xfId="7421" xr:uid="{00000000-0005-0000-0000-000085700000}"/>
    <cellStyle name="Normal 5 2 5 2 2" xfId="10143" xr:uid="{00000000-0005-0000-0000-000086700000}"/>
    <cellStyle name="Normal 5 2 5 2 2 2" xfId="11880" xr:uid="{00000000-0005-0000-0000-000087700000}"/>
    <cellStyle name="Normal 5 2 5 2 2 2 2" xfId="15265" xr:uid="{00000000-0005-0000-0000-000088700000}"/>
    <cellStyle name="Normal 5 2 5 2 2 2 2 2" xfId="22049" xr:uid="{00000000-0005-0000-0000-000089700000}"/>
    <cellStyle name="Normal 5 2 5 2 2 2 2 2 2" xfId="37162" xr:uid="{00000000-0005-0000-0000-00008A700000}"/>
    <cellStyle name="Normal 5 2 5 2 2 2 2 3" xfId="30394" xr:uid="{00000000-0005-0000-0000-00008B700000}"/>
    <cellStyle name="Normal 5 2 5 2 2 2 3" xfId="18665" xr:uid="{00000000-0005-0000-0000-00008C700000}"/>
    <cellStyle name="Normal 5 2 5 2 2 2 3 2" xfId="33778" xr:uid="{00000000-0005-0000-0000-00008D700000}"/>
    <cellStyle name="Normal 5 2 5 2 2 2 4" xfId="27010" xr:uid="{00000000-0005-0000-0000-00008E700000}"/>
    <cellStyle name="Normal 5 2 5 2 2 3" xfId="13552" xr:uid="{00000000-0005-0000-0000-00008F700000}"/>
    <cellStyle name="Normal 5 2 5 2 2 3 2" xfId="20336" xr:uid="{00000000-0005-0000-0000-000090700000}"/>
    <cellStyle name="Normal 5 2 5 2 2 3 2 2" xfId="35449" xr:uid="{00000000-0005-0000-0000-000091700000}"/>
    <cellStyle name="Normal 5 2 5 2 2 3 3" xfId="28681" xr:uid="{00000000-0005-0000-0000-000092700000}"/>
    <cellStyle name="Normal 5 2 5 2 2 4" xfId="16939" xr:uid="{00000000-0005-0000-0000-000093700000}"/>
    <cellStyle name="Normal 5 2 5 2 2 4 2" xfId="32062" xr:uid="{00000000-0005-0000-0000-000094700000}"/>
    <cellStyle name="Normal 5 2 5 2 2 5" xfId="25297" xr:uid="{00000000-0005-0000-0000-000095700000}"/>
    <cellStyle name="Normal 5 2 5 2 3" xfId="11046" xr:uid="{00000000-0005-0000-0000-000096700000}"/>
    <cellStyle name="Normal 5 2 5 2 3 2" xfId="14431" xr:uid="{00000000-0005-0000-0000-000097700000}"/>
    <cellStyle name="Normal 5 2 5 2 3 2 2" xfId="21215" xr:uid="{00000000-0005-0000-0000-000098700000}"/>
    <cellStyle name="Normal 5 2 5 2 3 2 2 2" xfId="36328" xr:uid="{00000000-0005-0000-0000-000099700000}"/>
    <cellStyle name="Normal 5 2 5 2 3 2 3" xfId="29560" xr:uid="{00000000-0005-0000-0000-00009A700000}"/>
    <cellStyle name="Normal 5 2 5 2 3 3" xfId="17831" xr:uid="{00000000-0005-0000-0000-00009B700000}"/>
    <cellStyle name="Normal 5 2 5 2 3 3 2" xfId="32944" xr:uid="{00000000-0005-0000-0000-00009C700000}"/>
    <cellStyle name="Normal 5 2 5 2 3 4" xfId="26176" xr:uid="{00000000-0005-0000-0000-00009D700000}"/>
    <cellStyle name="Normal 5 2 5 2 4" xfId="12716" xr:uid="{00000000-0005-0000-0000-00009E700000}"/>
    <cellStyle name="Normal 5 2 5 2 4 2" xfId="19499" xr:uid="{00000000-0005-0000-0000-00009F700000}"/>
    <cellStyle name="Normal 5 2 5 2 4 2 2" xfId="34612" xr:uid="{00000000-0005-0000-0000-0000A0700000}"/>
    <cellStyle name="Normal 5 2 5 2 4 3" xfId="27844" xr:uid="{00000000-0005-0000-0000-0000A1700000}"/>
    <cellStyle name="Normal 5 2 5 2 5" xfId="16104" xr:uid="{00000000-0005-0000-0000-0000A2700000}"/>
    <cellStyle name="Normal 5 2 5 2 5 2" xfId="31228" xr:uid="{00000000-0005-0000-0000-0000A3700000}"/>
    <cellStyle name="Normal 5 2 5 2 6" xfId="9306" xr:uid="{00000000-0005-0000-0000-0000A4700000}"/>
    <cellStyle name="Normal 5 2 5 2 6 2" xfId="24460" xr:uid="{00000000-0005-0000-0000-0000A5700000}"/>
    <cellStyle name="Normal 5 2 5 2 7" xfId="22907" xr:uid="{00000000-0005-0000-0000-0000A6700000}"/>
    <cellStyle name="Normal 5 2 5 3" xfId="7810" xr:uid="{00000000-0005-0000-0000-0000A7700000}"/>
    <cellStyle name="Normal 5 2 5 3 2" xfId="11464" xr:uid="{00000000-0005-0000-0000-0000A8700000}"/>
    <cellStyle name="Normal 5 2 5 3 2 2" xfId="14849" xr:uid="{00000000-0005-0000-0000-0000A9700000}"/>
    <cellStyle name="Normal 5 2 5 3 2 2 2" xfId="21633" xr:uid="{00000000-0005-0000-0000-0000AA700000}"/>
    <cellStyle name="Normal 5 2 5 3 2 2 2 2" xfId="36746" xr:uid="{00000000-0005-0000-0000-0000AB700000}"/>
    <cellStyle name="Normal 5 2 5 3 2 2 3" xfId="29978" xr:uid="{00000000-0005-0000-0000-0000AC700000}"/>
    <cellStyle name="Normal 5 2 5 3 2 3" xfId="18249" xr:uid="{00000000-0005-0000-0000-0000AD700000}"/>
    <cellStyle name="Normal 5 2 5 3 2 3 2" xfId="33362" xr:uid="{00000000-0005-0000-0000-0000AE700000}"/>
    <cellStyle name="Normal 5 2 5 3 2 4" xfId="26594" xr:uid="{00000000-0005-0000-0000-0000AF700000}"/>
    <cellStyle name="Normal 5 2 5 3 3" xfId="13136" xr:uid="{00000000-0005-0000-0000-0000B0700000}"/>
    <cellStyle name="Normal 5 2 5 3 3 2" xfId="19920" xr:uid="{00000000-0005-0000-0000-0000B1700000}"/>
    <cellStyle name="Normal 5 2 5 3 3 2 2" xfId="35033" xr:uid="{00000000-0005-0000-0000-0000B2700000}"/>
    <cellStyle name="Normal 5 2 5 3 3 3" xfId="28265" xr:uid="{00000000-0005-0000-0000-0000B3700000}"/>
    <cellStyle name="Normal 5 2 5 3 4" xfId="16522" xr:uid="{00000000-0005-0000-0000-0000B4700000}"/>
    <cellStyle name="Normal 5 2 5 3 4 2" xfId="31646" xr:uid="{00000000-0005-0000-0000-0000B5700000}"/>
    <cellStyle name="Normal 5 2 5 3 5" xfId="9728" xr:uid="{00000000-0005-0000-0000-0000B6700000}"/>
    <cellStyle name="Normal 5 2 5 3 5 2" xfId="24881" xr:uid="{00000000-0005-0000-0000-0000B7700000}"/>
    <cellStyle name="Normal 5 2 5 4" xfId="10631" xr:uid="{00000000-0005-0000-0000-0000B8700000}"/>
    <cellStyle name="Normal 5 2 5 4 2" xfId="14015" xr:uid="{00000000-0005-0000-0000-0000B9700000}"/>
    <cellStyle name="Normal 5 2 5 4 2 2" xfId="20799" xr:uid="{00000000-0005-0000-0000-0000BA700000}"/>
    <cellStyle name="Normal 5 2 5 4 2 2 2" xfId="35912" xr:uid="{00000000-0005-0000-0000-0000BB700000}"/>
    <cellStyle name="Normal 5 2 5 4 2 3" xfId="29144" xr:uid="{00000000-0005-0000-0000-0000BC700000}"/>
    <cellStyle name="Normal 5 2 5 4 3" xfId="17415" xr:uid="{00000000-0005-0000-0000-0000BD700000}"/>
    <cellStyle name="Normal 5 2 5 4 3 2" xfId="32528" xr:uid="{00000000-0005-0000-0000-0000BE700000}"/>
    <cellStyle name="Normal 5 2 5 4 4" xfId="25760" xr:uid="{00000000-0005-0000-0000-0000BF700000}"/>
    <cellStyle name="Normal 5 2 5 5" xfId="12300" xr:uid="{00000000-0005-0000-0000-0000C0700000}"/>
    <cellStyle name="Normal 5 2 5 5 2" xfId="19083" xr:uid="{00000000-0005-0000-0000-0000C1700000}"/>
    <cellStyle name="Normal 5 2 5 5 2 2" xfId="34196" xr:uid="{00000000-0005-0000-0000-0000C2700000}"/>
    <cellStyle name="Normal 5 2 5 5 3" xfId="27428" xr:uid="{00000000-0005-0000-0000-0000C3700000}"/>
    <cellStyle name="Normal 5 2 5 6" xfId="15688" xr:uid="{00000000-0005-0000-0000-0000C4700000}"/>
    <cellStyle name="Normal 5 2 5 6 2" xfId="30812" xr:uid="{00000000-0005-0000-0000-0000C5700000}"/>
    <cellStyle name="Normal 5 2 5 7" xfId="8890" xr:uid="{00000000-0005-0000-0000-0000C6700000}"/>
    <cellStyle name="Normal 5 2 5 7 2" xfId="24044" xr:uid="{00000000-0005-0000-0000-0000C7700000}"/>
    <cellStyle name="Normal 5 2 5 8" xfId="22491" xr:uid="{00000000-0005-0000-0000-0000C8700000}"/>
    <cellStyle name="Normal 5 2 5 9" xfId="7005" xr:uid="{00000000-0005-0000-0000-0000C9700000}"/>
    <cellStyle name="Normal 5 2 6" xfId="3047" xr:uid="{00000000-0005-0000-0000-0000CA700000}"/>
    <cellStyle name="Normal 5 2 6 10" xfId="5359" xr:uid="{00000000-0005-0000-0000-0000CB700000}"/>
    <cellStyle name="Normal 5 2 6 2" xfId="7811" xr:uid="{00000000-0005-0000-0000-0000CC700000}"/>
    <cellStyle name="Normal 5 2 6 2 2" xfId="11672" xr:uid="{00000000-0005-0000-0000-0000CD700000}"/>
    <cellStyle name="Normal 5 2 6 2 2 2" xfId="15057" xr:uid="{00000000-0005-0000-0000-0000CE700000}"/>
    <cellStyle name="Normal 5 2 6 2 2 2 2" xfId="21841" xr:uid="{00000000-0005-0000-0000-0000CF700000}"/>
    <cellStyle name="Normal 5 2 6 2 2 2 2 2" xfId="36954" xr:uid="{00000000-0005-0000-0000-0000D0700000}"/>
    <cellStyle name="Normal 5 2 6 2 2 2 3" xfId="30186" xr:uid="{00000000-0005-0000-0000-0000D1700000}"/>
    <cellStyle name="Normal 5 2 6 2 2 3" xfId="18457" xr:uid="{00000000-0005-0000-0000-0000D2700000}"/>
    <cellStyle name="Normal 5 2 6 2 2 3 2" xfId="33570" xr:uid="{00000000-0005-0000-0000-0000D3700000}"/>
    <cellStyle name="Normal 5 2 6 2 2 4" xfId="26802" xr:uid="{00000000-0005-0000-0000-0000D4700000}"/>
    <cellStyle name="Normal 5 2 6 2 3" xfId="13344" xr:uid="{00000000-0005-0000-0000-0000D5700000}"/>
    <cellStyle name="Normal 5 2 6 2 3 2" xfId="20128" xr:uid="{00000000-0005-0000-0000-0000D6700000}"/>
    <cellStyle name="Normal 5 2 6 2 3 2 2" xfId="35241" xr:uid="{00000000-0005-0000-0000-0000D7700000}"/>
    <cellStyle name="Normal 5 2 6 2 3 3" xfId="28473" xr:uid="{00000000-0005-0000-0000-0000D8700000}"/>
    <cellStyle name="Normal 5 2 6 2 4" xfId="16731" xr:uid="{00000000-0005-0000-0000-0000D9700000}"/>
    <cellStyle name="Normal 5 2 6 2 4 2" xfId="31854" xr:uid="{00000000-0005-0000-0000-0000DA700000}"/>
    <cellStyle name="Normal 5 2 6 2 5" xfId="9936" xr:uid="{00000000-0005-0000-0000-0000DB700000}"/>
    <cellStyle name="Normal 5 2 6 2 5 2" xfId="25089" xr:uid="{00000000-0005-0000-0000-0000DC700000}"/>
    <cellStyle name="Normal 5 2 6 3" xfId="10839" xr:uid="{00000000-0005-0000-0000-0000DD700000}"/>
    <cellStyle name="Normal 5 2 6 3 2" xfId="14223" xr:uid="{00000000-0005-0000-0000-0000DE700000}"/>
    <cellStyle name="Normal 5 2 6 3 2 2" xfId="21007" xr:uid="{00000000-0005-0000-0000-0000DF700000}"/>
    <cellStyle name="Normal 5 2 6 3 2 2 2" xfId="36120" xr:uid="{00000000-0005-0000-0000-0000E0700000}"/>
    <cellStyle name="Normal 5 2 6 3 2 3" xfId="29352" xr:uid="{00000000-0005-0000-0000-0000E1700000}"/>
    <cellStyle name="Normal 5 2 6 3 3" xfId="17623" xr:uid="{00000000-0005-0000-0000-0000E2700000}"/>
    <cellStyle name="Normal 5 2 6 3 3 2" xfId="32736" xr:uid="{00000000-0005-0000-0000-0000E3700000}"/>
    <cellStyle name="Normal 5 2 6 3 4" xfId="25968" xr:uid="{00000000-0005-0000-0000-0000E4700000}"/>
    <cellStyle name="Normal 5 2 6 4" xfId="12508" xr:uid="{00000000-0005-0000-0000-0000E5700000}"/>
    <cellStyle name="Normal 5 2 6 4 2" xfId="19291" xr:uid="{00000000-0005-0000-0000-0000E6700000}"/>
    <cellStyle name="Normal 5 2 6 4 2 2" xfId="34404" xr:uid="{00000000-0005-0000-0000-0000E7700000}"/>
    <cellStyle name="Normal 5 2 6 4 3" xfId="27636" xr:uid="{00000000-0005-0000-0000-0000E8700000}"/>
    <cellStyle name="Normal 5 2 6 5" xfId="15896" xr:uid="{00000000-0005-0000-0000-0000E9700000}"/>
    <cellStyle name="Normal 5 2 6 5 2" xfId="31020" xr:uid="{00000000-0005-0000-0000-0000EA700000}"/>
    <cellStyle name="Normal 5 2 6 6" xfId="9098" xr:uid="{00000000-0005-0000-0000-0000EB700000}"/>
    <cellStyle name="Normal 5 2 6 6 2" xfId="24252" xr:uid="{00000000-0005-0000-0000-0000EC700000}"/>
    <cellStyle name="Normal 5 2 6 7" xfId="22699" xr:uid="{00000000-0005-0000-0000-0000ED700000}"/>
    <cellStyle name="Normal 5 2 6 8" xfId="7215" xr:uid="{00000000-0005-0000-0000-0000EE700000}"/>
    <cellStyle name="Normal 5 2 6 9" xfId="6424" xr:uid="{00000000-0005-0000-0000-0000EF700000}"/>
    <cellStyle name="Normal 5 2 7" xfId="3048" xr:uid="{00000000-0005-0000-0000-0000F0700000}"/>
    <cellStyle name="Normal 5 2 7 2" xfId="7812" xr:uid="{00000000-0005-0000-0000-0000F1700000}"/>
    <cellStyle name="Normal 5 2 7 2 2" xfId="13807" xr:uid="{00000000-0005-0000-0000-0000F2700000}"/>
    <cellStyle name="Normal 5 2 7 2 2 2" xfId="20591" xr:uid="{00000000-0005-0000-0000-0000F3700000}"/>
    <cellStyle name="Normal 5 2 7 2 2 2 2" xfId="35704" xr:uid="{00000000-0005-0000-0000-0000F4700000}"/>
    <cellStyle name="Normal 5 2 7 2 2 3" xfId="28936" xr:uid="{00000000-0005-0000-0000-0000F5700000}"/>
    <cellStyle name="Normal 5 2 7 2 3" xfId="17207" xr:uid="{00000000-0005-0000-0000-0000F6700000}"/>
    <cellStyle name="Normal 5 2 7 2 3 2" xfId="32320" xr:uid="{00000000-0005-0000-0000-0000F7700000}"/>
    <cellStyle name="Normal 5 2 7 2 4" xfId="10420" xr:uid="{00000000-0005-0000-0000-0000F8700000}"/>
    <cellStyle name="Normal 5 2 7 2 4 2" xfId="25552" xr:uid="{00000000-0005-0000-0000-0000F9700000}"/>
    <cellStyle name="Normal 5 2 7 3" xfId="12928" xr:uid="{00000000-0005-0000-0000-0000FA700000}"/>
    <cellStyle name="Normal 5 2 7 3 2" xfId="19712" xr:uid="{00000000-0005-0000-0000-0000FB700000}"/>
    <cellStyle name="Normal 5 2 7 3 2 2" xfId="34825" xr:uid="{00000000-0005-0000-0000-0000FC700000}"/>
    <cellStyle name="Normal 5 2 7 3 3" xfId="28057" xr:uid="{00000000-0005-0000-0000-0000FD700000}"/>
    <cellStyle name="Normal 5 2 7 4" xfId="16314" xr:uid="{00000000-0005-0000-0000-0000FE700000}"/>
    <cellStyle name="Normal 5 2 7 4 2" xfId="31438" xr:uid="{00000000-0005-0000-0000-0000FF700000}"/>
    <cellStyle name="Normal 5 2 7 5" xfId="9520" xr:uid="{00000000-0005-0000-0000-000000710000}"/>
    <cellStyle name="Normal 5 2 7 5 2" xfId="24673" xr:uid="{00000000-0005-0000-0000-000001710000}"/>
    <cellStyle name="Normal 5 2 7 6" xfId="22283" xr:uid="{00000000-0005-0000-0000-000002710000}"/>
    <cellStyle name="Normal 5 2 7 7" xfId="6797" xr:uid="{00000000-0005-0000-0000-000003710000}"/>
    <cellStyle name="Normal 5 2 7 8" xfId="6425" xr:uid="{00000000-0005-0000-0000-000004710000}"/>
    <cellStyle name="Normal 5 2 7 9" xfId="5360" xr:uid="{00000000-0005-0000-0000-000005710000}"/>
    <cellStyle name="Normal 5 2 8" xfId="3049" xr:uid="{00000000-0005-0000-0000-000006710000}"/>
    <cellStyle name="Normal 5 2 8 2" xfId="14640" xr:uid="{00000000-0005-0000-0000-000007710000}"/>
    <cellStyle name="Normal 5 2 8 2 2" xfId="21424" xr:uid="{00000000-0005-0000-0000-000008710000}"/>
    <cellStyle name="Normal 5 2 8 2 2 2" xfId="36537" xr:uid="{00000000-0005-0000-0000-000009710000}"/>
    <cellStyle name="Normal 5 2 8 2 3" xfId="29769" xr:uid="{00000000-0005-0000-0000-00000A710000}"/>
    <cellStyle name="Normal 5 2 8 3" xfId="18040" xr:uid="{00000000-0005-0000-0000-00000B710000}"/>
    <cellStyle name="Normal 5 2 8 3 2" xfId="33153" xr:uid="{00000000-0005-0000-0000-00000C710000}"/>
    <cellStyle name="Normal 5 2 8 4" xfId="11255" xr:uid="{00000000-0005-0000-0000-00000D710000}"/>
    <cellStyle name="Normal 5 2 8 4 2" xfId="26385" xr:uid="{00000000-0005-0000-0000-00000E710000}"/>
    <cellStyle name="Normal 5 2 8 5" xfId="6426" xr:uid="{00000000-0005-0000-0000-00000F710000}"/>
    <cellStyle name="Normal 5 2 8 6" xfId="5361" xr:uid="{00000000-0005-0000-0000-000010710000}"/>
    <cellStyle name="Normal 5 2 9" xfId="3042" xr:uid="{00000000-0005-0000-0000-000011710000}"/>
    <cellStyle name="Normal 5 2 9 2" xfId="10374" xr:uid="{00000000-0005-0000-0000-000012710000}"/>
    <cellStyle name="Normal 5 2 9 3" xfId="8074" xr:uid="{00000000-0005-0000-0000-000013710000}"/>
    <cellStyle name="Normal 5 3" xfId="759" xr:uid="{00000000-0005-0000-0000-000014710000}"/>
    <cellStyle name="Normal 5 3 10" xfId="7813" xr:uid="{00000000-0005-0000-0000-000015710000}"/>
    <cellStyle name="Normal 5 3 10 2" xfId="15496" xr:uid="{00000000-0005-0000-0000-000016710000}"/>
    <cellStyle name="Normal 5 3 10 2 2" xfId="30618" xr:uid="{00000000-0005-0000-0000-000017710000}"/>
    <cellStyle name="Normal 5 3 11" xfId="8695" xr:uid="{00000000-0005-0000-0000-000018710000}"/>
    <cellStyle name="Normal 5 3 11 2" xfId="23850" xr:uid="{00000000-0005-0000-0000-000019710000}"/>
    <cellStyle name="Normal 5 3 12" xfId="22297" xr:uid="{00000000-0005-0000-0000-00001A710000}"/>
    <cellStyle name="Normal 5 3 13" xfId="6809" xr:uid="{00000000-0005-0000-0000-00001B710000}"/>
    <cellStyle name="Normal 5 3 14" xfId="6427" xr:uid="{00000000-0005-0000-0000-00001C710000}"/>
    <cellStyle name="Normal 5 3 15" xfId="5362" xr:uid="{00000000-0005-0000-0000-00001D710000}"/>
    <cellStyle name="Normal 5 3 2" xfId="3051" xr:uid="{00000000-0005-0000-0000-00001E710000}"/>
    <cellStyle name="Normal 5 3 2 10" xfId="22345" xr:uid="{00000000-0005-0000-0000-00001F710000}"/>
    <cellStyle name="Normal 5 3 2 11" xfId="6856" xr:uid="{00000000-0005-0000-0000-000020710000}"/>
    <cellStyle name="Normal 5 3 2 12" xfId="6428" xr:uid="{00000000-0005-0000-0000-000021710000}"/>
    <cellStyle name="Normal 5 3 2 13" xfId="5363" xr:uid="{00000000-0005-0000-0000-000022710000}"/>
    <cellStyle name="Normal 5 3 2 2" xfId="6959" xr:uid="{00000000-0005-0000-0000-000023710000}"/>
    <cellStyle name="Normal 5 3 2 2 2" xfId="7169" xr:uid="{00000000-0005-0000-0000-000024710000}"/>
    <cellStyle name="Normal 5 3 2 2 2 2" xfId="7586" xr:uid="{00000000-0005-0000-0000-000025710000}"/>
    <cellStyle name="Normal 5 3 2 2 2 2 2" xfId="10308" xr:uid="{00000000-0005-0000-0000-000026710000}"/>
    <cellStyle name="Normal 5 3 2 2 2 2 2 2" xfId="12045" xr:uid="{00000000-0005-0000-0000-000027710000}"/>
    <cellStyle name="Normal 5 3 2 2 2 2 2 2 2" xfId="15430" xr:uid="{00000000-0005-0000-0000-000028710000}"/>
    <cellStyle name="Normal 5 3 2 2 2 2 2 2 2 2" xfId="22214" xr:uid="{00000000-0005-0000-0000-000029710000}"/>
    <cellStyle name="Normal 5 3 2 2 2 2 2 2 2 2 2" xfId="37327" xr:uid="{00000000-0005-0000-0000-00002A710000}"/>
    <cellStyle name="Normal 5 3 2 2 2 2 2 2 2 3" xfId="30559" xr:uid="{00000000-0005-0000-0000-00002B710000}"/>
    <cellStyle name="Normal 5 3 2 2 2 2 2 2 3" xfId="18830" xr:uid="{00000000-0005-0000-0000-00002C710000}"/>
    <cellStyle name="Normal 5 3 2 2 2 2 2 2 3 2" xfId="33943" xr:uid="{00000000-0005-0000-0000-00002D710000}"/>
    <cellStyle name="Normal 5 3 2 2 2 2 2 2 4" xfId="27175" xr:uid="{00000000-0005-0000-0000-00002E710000}"/>
    <cellStyle name="Normal 5 3 2 2 2 2 2 3" xfId="13717" xr:uid="{00000000-0005-0000-0000-00002F710000}"/>
    <cellStyle name="Normal 5 3 2 2 2 2 2 3 2" xfId="20501" xr:uid="{00000000-0005-0000-0000-000030710000}"/>
    <cellStyle name="Normal 5 3 2 2 2 2 2 3 2 2" xfId="35614" xr:uid="{00000000-0005-0000-0000-000031710000}"/>
    <cellStyle name="Normal 5 3 2 2 2 2 2 3 3" xfId="28846" xr:uid="{00000000-0005-0000-0000-000032710000}"/>
    <cellStyle name="Normal 5 3 2 2 2 2 2 4" xfId="17104" xr:uid="{00000000-0005-0000-0000-000033710000}"/>
    <cellStyle name="Normal 5 3 2 2 2 2 2 4 2" xfId="32227" xr:uid="{00000000-0005-0000-0000-000034710000}"/>
    <cellStyle name="Normal 5 3 2 2 2 2 2 5" xfId="25462" xr:uid="{00000000-0005-0000-0000-000035710000}"/>
    <cellStyle name="Normal 5 3 2 2 2 2 3" xfId="11211" xr:uid="{00000000-0005-0000-0000-000036710000}"/>
    <cellStyle name="Normal 5 3 2 2 2 2 3 2" xfId="14596" xr:uid="{00000000-0005-0000-0000-000037710000}"/>
    <cellStyle name="Normal 5 3 2 2 2 2 3 2 2" xfId="21380" xr:uid="{00000000-0005-0000-0000-000038710000}"/>
    <cellStyle name="Normal 5 3 2 2 2 2 3 2 2 2" xfId="36493" xr:uid="{00000000-0005-0000-0000-000039710000}"/>
    <cellStyle name="Normal 5 3 2 2 2 2 3 2 3" xfId="29725" xr:uid="{00000000-0005-0000-0000-00003A710000}"/>
    <cellStyle name="Normal 5 3 2 2 2 2 3 3" xfId="17996" xr:uid="{00000000-0005-0000-0000-00003B710000}"/>
    <cellStyle name="Normal 5 3 2 2 2 2 3 3 2" xfId="33109" xr:uid="{00000000-0005-0000-0000-00003C710000}"/>
    <cellStyle name="Normal 5 3 2 2 2 2 3 4" xfId="26341" xr:uid="{00000000-0005-0000-0000-00003D710000}"/>
    <cellStyle name="Normal 5 3 2 2 2 2 4" xfId="12881" xr:uid="{00000000-0005-0000-0000-00003E710000}"/>
    <cellStyle name="Normal 5 3 2 2 2 2 4 2" xfId="19664" xr:uid="{00000000-0005-0000-0000-00003F710000}"/>
    <cellStyle name="Normal 5 3 2 2 2 2 4 2 2" xfId="34777" xr:uid="{00000000-0005-0000-0000-000040710000}"/>
    <cellStyle name="Normal 5 3 2 2 2 2 4 3" xfId="28009" xr:uid="{00000000-0005-0000-0000-000041710000}"/>
    <cellStyle name="Normal 5 3 2 2 2 2 5" xfId="16269" xr:uid="{00000000-0005-0000-0000-000042710000}"/>
    <cellStyle name="Normal 5 3 2 2 2 2 5 2" xfId="31393" xr:uid="{00000000-0005-0000-0000-000043710000}"/>
    <cellStyle name="Normal 5 3 2 2 2 2 6" xfId="9471" xr:uid="{00000000-0005-0000-0000-000044710000}"/>
    <cellStyle name="Normal 5 3 2 2 2 2 6 2" xfId="24625" xr:uid="{00000000-0005-0000-0000-000045710000}"/>
    <cellStyle name="Normal 5 3 2 2 2 2 7" xfId="23072" xr:uid="{00000000-0005-0000-0000-000046710000}"/>
    <cellStyle name="Normal 5 3 2 2 2 3" xfId="9893" xr:uid="{00000000-0005-0000-0000-000047710000}"/>
    <cellStyle name="Normal 5 3 2 2 2 3 2" xfId="11629" xr:uid="{00000000-0005-0000-0000-000048710000}"/>
    <cellStyle name="Normal 5 3 2 2 2 3 2 2" xfId="15014" xr:uid="{00000000-0005-0000-0000-000049710000}"/>
    <cellStyle name="Normal 5 3 2 2 2 3 2 2 2" xfId="21798" xr:uid="{00000000-0005-0000-0000-00004A710000}"/>
    <cellStyle name="Normal 5 3 2 2 2 3 2 2 2 2" xfId="36911" xr:uid="{00000000-0005-0000-0000-00004B710000}"/>
    <cellStyle name="Normal 5 3 2 2 2 3 2 2 3" xfId="30143" xr:uid="{00000000-0005-0000-0000-00004C710000}"/>
    <cellStyle name="Normal 5 3 2 2 2 3 2 3" xfId="18414" xr:uid="{00000000-0005-0000-0000-00004D710000}"/>
    <cellStyle name="Normal 5 3 2 2 2 3 2 3 2" xfId="33527" xr:uid="{00000000-0005-0000-0000-00004E710000}"/>
    <cellStyle name="Normal 5 3 2 2 2 3 2 4" xfId="26759" xr:uid="{00000000-0005-0000-0000-00004F710000}"/>
    <cellStyle name="Normal 5 3 2 2 2 3 3" xfId="13301" xr:uid="{00000000-0005-0000-0000-000050710000}"/>
    <cellStyle name="Normal 5 3 2 2 2 3 3 2" xfId="20085" xr:uid="{00000000-0005-0000-0000-000051710000}"/>
    <cellStyle name="Normal 5 3 2 2 2 3 3 2 2" xfId="35198" xr:uid="{00000000-0005-0000-0000-000052710000}"/>
    <cellStyle name="Normal 5 3 2 2 2 3 3 3" xfId="28430" xr:uid="{00000000-0005-0000-0000-000053710000}"/>
    <cellStyle name="Normal 5 3 2 2 2 3 4" xfId="16687" xr:uid="{00000000-0005-0000-0000-000054710000}"/>
    <cellStyle name="Normal 5 3 2 2 2 3 4 2" xfId="31811" xr:uid="{00000000-0005-0000-0000-000055710000}"/>
    <cellStyle name="Normal 5 3 2 2 2 3 5" xfId="25046" xr:uid="{00000000-0005-0000-0000-000056710000}"/>
    <cellStyle name="Normal 5 3 2 2 2 4" xfId="10796" xr:uid="{00000000-0005-0000-0000-000057710000}"/>
    <cellStyle name="Normal 5 3 2 2 2 4 2" xfId="14180" xr:uid="{00000000-0005-0000-0000-000058710000}"/>
    <cellStyle name="Normal 5 3 2 2 2 4 2 2" xfId="20964" xr:uid="{00000000-0005-0000-0000-000059710000}"/>
    <cellStyle name="Normal 5 3 2 2 2 4 2 2 2" xfId="36077" xr:uid="{00000000-0005-0000-0000-00005A710000}"/>
    <cellStyle name="Normal 5 3 2 2 2 4 2 3" xfId="29309" xr:uid="{00000000-0005-0000-0000-00005B710000}"/>
    <cellStyle name="Normal 5 3 2 2 2 4 3" xfId="17580" xr:uid="{00000000-0005-0000-0000-00005C710000}"/>
    <cellStyle name="Normal 5 3 2 2 2 4 3 2" xfId="32693" xr:uid="{00000000-0005-0000-0000-00005D710000}"/>
    <cellStyle name="Normal 5 3 2 2 2 4 4" xfId="25925" xr:uid="{00000000-0005-0000-0000-00005E710000}"/>
    <cellStyle name="Normal 5 3 2 2 2 5" xfId="12465" xr:uid="{00000000-0005-0000-0000-00005F710000}"/>
    <cellStyle name="Normal 5 3 2 2 2 5 2" xfId="19248" xr:uid="{00000000-0005-0000-0000-000060710000}"/>
    <cellStyle name="Normal 5 3 2 2 2 5 2 2" xfId="34361" xr:uid="{00000000-0005-0000-0000-000061710000}"/>
    <cellStyle name="Normal 5 3 2 2 2 5 3" xfId="27593" xr:uid="{00000000-0005-0000-0000-000062710000}"/>
    <cellStyle name="Normal 5 3 2 2 2 6" xfId="15853" xr:uid="{00000000-0005-0000-0000-000063710000}"/>
    <cellStyle name="Normal 5 3 2 2 2 6 2" xfId="30977" xr:uid="{00000000-0005-0000-0000-000064710000}"/>
    <cellStyle name="Normal 5 3 2 2 2 7" xfId="9055" xr:uid="{00000000-0005-0000-0000-000065710000}"/>
    <cellStyle name="Normal 5 3 2 2 2 7 2" xfId="24209" xr:uid="{00000000-0005-0000-0000-000066710000}"/>
    <cellStyle name="Normal 5 3 2 2 2 8" xfId="22656" xr:uid="{00000000-0005-0000-0000-000067710000}"/>
    <cellStyle name="Normal 5 3 2 2 3" xfId="7378" xr:uid="{00000000-0005-0000-0000-000068710000}"/>
    <cellStyle name="Normal 5 3 2 2 3 2" xfId="10100" xr:uid="{00000000-0005-0000-0000-000069710000}"/>
    <cellStyle name="Normal 5 3 2 2 3 2 2" xfId="11837" xr:uid="{00000000-0005-0000-0000-00006A710000}"/>
    <cellStyle name="Normal 5 3 2 2 3 2 2 2" xfId="15222" xr:uid="{00000000-0005-0000-0000-00006B710000}"/>
    <cellStyle name="Normal 5 3 2 2 3 2 2 2 2" xfId="22006" xr:uid="{00000000-0005-0000-0000-00006C710000}"/>
    <cellStyle name="Normal 5 3 2 2 3 2 2 2 2 2" xfId="37119" xr:uid="{00000000-0005-0000-0000-00006D710000}"/>
    <cellStyle name="Normal 5 3 2 2 3 2 2 2 3" xfId="30351" xr:uid="{00000000-0005-0000-0000-00006E710000}"/>
    <cellStyle name="Normal 5 3 2 2 3 2 2 3" xfId="18622" xr:uid="{00000000-0005-0000-0000-00006F710000}"/>
    <cellStyle name="Normal 5 3 2 2 3 2 2 3 2" xfId="33735" xr:uid="{00000000-0005-0000-0000-000070710000}"/>
    <cellStyle name="Normal 5 3 2 2 3 2 2 4" xfId="26967" xr:uid="{00000000-0005-0000-0000-000071710000}"/>
    <cellStyle name="Normal 5 3 2 2 3 2 3" xfId="13509" xr:uid="{00000000-0005-0000-0000-000072710000}"/>
    <cellStyle name="Normal 5 3 2 2 3 2 3 2" xfId="20293" xr:uid="{00000000-0005-0000-0000-000073710000}"/>
    <cellStyle name="Normal 5 3 2 2 3 2 3 2 2" xfId="35406" xr:uid="{00000000-0005-0000-0000-000074710000}"/>
    <cellStyle name="Normal 5 3 2 2 3 2 3 3" xfId="28638" xr:uid="{00000000-0005-0000-0000-000075710000}"/>
    <cellStyle name="Normal 5 3 2 2 3 2 4" xfId="16896" xr:uid="{00000000-0005-0000-0000-000076710000}"/>
    <cellStyle name="Normal 5 3 2 2 3 2 4 2" xfId="32019" xr:uid="{00000000-0005-0000-0000-000077710000}"/>
    <cellStyle name="Normal 5 3 2 2 3 2 5" xfId="25254" xr:uid="{00000000-0005-0000-0000-000078710000}"/>
    <cellStyle name="Normal 5 3 2 2 3 3" xfId="11003" xr:uid="{00000000-0005-0000-0000-000079710000}"/>
    <cellStyle name="Normal 5 3 2 2 3 3 2" xfId="14388" xr:uid="{00000000-0005-0000-0000-00007A710000}"/>
    <cellStyle name="Normal 5 3 2 2 3 3 2 2" xfId="21172" xr:uid="{00000000-0005-0000-0000-00007B710000}"/>
    <cellStyle name="Normal 5 3 2 2 3 3 2 2 2" xfId="36285" xr:uid="{00000000-0005-0000-0000-00007C710000}"/>
    <cellStyle name="Normal 5 3 2 2 3 3 2 3" xfId="29517" xr:uid="{00000000-0005-0000-0000-00007D710000}"/>
    <cellStyle name="Normal 5 3 2 2 3 3 3" xfId="17788" xr:uid="{00000000-0005-0000-0000-00007E710000}"/>
    <cellStyle name="Normal 5 3 2 2 3 3 3 2" xfId="32901" xr:uid="{00000000-0005-0000-0000-00007F710000}"/>
    <cellStyle name="Normal 5 3 2 2 3 3 4" xfId="26133" xr:uid="{00000000-0005-0000-0000-000080710000}"/>
    <cellStyle name="Normal 5 3 2 2 3 4" xfId="12673" xr:uid="{00000000-0005-0000-0000-000081710000}"/>
    <cellStyle name="Normal 5 3 2 2 3 4 2" xfId="19456" xr:uid="{00000000-0005-0000-0000-000082710000}"/>
    <cellStyle name="Normal 5 3 2 2 3 4 2 2" xfId="34569" xr:uid="{00000000-0005-0000-0000-000083710000}"/>
    <cellStyle name="Normal 5 3 2 2 3 4 3" xfId="27801" xr:uid="{00000000-0005-0000-0000-000084710000}"/>
    <cellStyle name="Normal 5 3 2 2 3 5" xfId="16061" xr:uid="{00000000-0005-0000-0000-000085710000}"/>
    <cellStyle name="Normal 5 3 2 2 3 5 2" xfId="31185" xr:uid="{00000000-0005-0000-0000-000086710000}"/>
    <cellStyle name="Normal 5 3 2 2 3 6" xfId="9263" xr:uid="{00000000-0005-0000-0000-000087710000}"/>
    <cellStyle name="Normal 5 3 2 2 3 6 2" xfId="24417" xr:uid="{00000000-0005-0000-0000-000088710000}"/>
    <cellStyle name="Normal 5 3 2 2 3 7" xfId="22864" xr:uid="{00000000-0005-0000-0000-000089710000}"/>
    <cellStyle name="Normal 5 3 2 2 4" xfId="8077" xr:uid="{00000000-0005-0000-0000-00008A710000}"/>
    <cellStyle name="Normal 5 3 2 2 4 2" xfId="11421" xr:uid="{00000000-0005-0000-0000-00008B710000}"/>
    <cellStyle name="Normal 5 3 2 2 4 2 2" xfId="14806" xr:uid="{00000000-0005-0000-0000-00008C710000}"/>
    <cellStyle name="Normal 5 3 2 2 4 2 2 2" xfId="21590" xr:uid="{00000000-0005-0000-0000-00008D710000}"/>
    <cellStyle name="Normal 5 3 2 2 4 2 2 2 2" xfId="36703" xr:uid="{00000000-0005-0000-0000-00008E710000}"/>
    <cellStyle name="Normal 5 3 2 2 4 2 2 3" xfId="29935" xr:uid="{00000000-0005-0000-0000-00008F710000}"/>
    <cellStyle name="Normal 5 3 2 2 4 2 3" xfId="18206" xr:uid="{00000000-0005-0000-0000-000090710000}"/>
    <cellStyle name="Normal 5 3 2 2 4 2 3 2" xfId="33319" xr:uid="{00000000-0005-0000-0000-000091710000}"/>
    <cellStyle name="Normal 5 3 2 2 4 2 4" xfId="26551" xr:uid="{00000000-0005-0000-0000-000092710000}"/>
    <cellStyle name="Normal 5 3 2 2 4 3" xfId="13093" xr:uid="{00000000-0005-0000-0000-000093710000}"/>
    <cellStyle name="Normal 5 3 2 2 4 3 2" xfId="19877" xr:uid="{00000000-0005-0000-0000-000094710000}"/>
    <cellStyle name="Normal 5 3 2 2 4 3 2 2" xfId="34990" xr:uid="{00000000-0005-0000-0000-000095710000}"/>
    <cellStyle name="Normal 5 3 2 2 4 3 3" xfId="28222" xr:uid="{00000000-0005-0000-0000-000096710000}"/>
    <cellStyle name="Normal 5 3 2 2 4 4" xfId="16479" xr:uid="{00000000-0005-0000-0000-000097710000}"/>
    <cellStyle name="Normal 5 3 2 2 4 4 2" xfId="31603" xr:uid="{00000000-0005-0000-0000-000098710000}"/>
    <cellStyle name="Normal 5 3 2 2 4 5" xfId="9685" xr:uid="{00000000-0005-0000-0000-000099710000}"/>
    <cellStyle name="Normal 5 3 2 2 4 5 2" xfId="24838" xr:uid="{00000000-0005-0000-0000-00009A710000}"/>
    <cellStyle name="Normal 5 3 2 2 5" xfId="10588" xr:uid="{00000000-0005-0000-0000-00009B710000}"/>
    <cellStyle name="Normal 5 3 2 2 5 2" xfId="13972" xr:uid="{00000000-0005-0000-0000-00009C710000}"/>
    <cellStyle name="Normal 5 3 2 2 5 2 2" xfId="20756" xr:uid="{00000000-0005-0000-0000-00009D710000}"/>
    <cellStyle name="Normal 5 3 2 2 5 2 2 2" xfId="35869" xr:uid="{00000000-0005-0000-0000-00009E710000}"/>
    <cellStyle name="Normal 5 3 2 2 5 2 3" xfId="29101" xr:uid="{00000000-0005-0000-0000-00009F710000}"/>
    <cellStyle name="Normal 5 3 2 2 5 3" xfId="17372" xr:uid="{00000000-0005-0000-0000-0000A0710000}"/>
    <cellStyle name="Normal 5 3 2 2 5 3 2" xfId="32485" xr:uid="{00000000-0005-0000-0000-0000A1710000}"/>
    <cellStyle name="Normal 5 3 2 2 5 4" xfId="25717" xr:uid="{00000000-0005-0000-0000-0000A2710000}"/>
    <cellStyle name="Normal 5 3 2 2 6" xfId="12257" xr:uid="{00000000-0005-0000-0000-0000A3710000}"/>
    <cellStyle name="Normal 5 3 2 2 6 2" xfId="19040" xr:uid="{00000000-0005-0000-0000-0000A4710000}"/>
    <cellStyle name="Normal 5 3 2 2 6 2 2" xfId="34153" xr:uid="{00000000-0005-0000-0000-0000A5710000}"/>
    <cellStyle name="Normal 5 3 2 2 6 3" xfId="27385" xr:uid="{00000000-0005-0000-0000-0000A6710000}"/>
    <cellStyle name="Normal 5 3 2 2 7" xfId="15645" xr:uid="{00000000-0005-0000-0000-0000A7710000}"/>
    <cellStyle name="Normal 5 3 2 2 7 2" xfId="30769" xr:uid="{00000000-0005-0000-0000-0000A8710000}"/>
    <cellStyle name="Normal 5 3 2 2 8" xfId="8846" xr:uid="{00000000-0005-0000-0000-0000A9710000}"/>
    <cellStyle name="Normal 5 3 2 2 8 2" xfId="24001" xr:uid="{00000000-0005-0000-0000-0000AA710000}"/>
    <cellStyle name="Normal 5 3 2 2 9" xfId="22448" xr:uid="{00000000-0005-0000-0000-0000AB710000}"/>
    <cellStyle name="Normal 5 3 2 3" xfId="7066" xr:uid="{00000000-0005-0000-0000-0000AC710000}"/>
    <cellStyle name="Normal 5 3 2 3 2" xfId="7483" xr:uid="{00000000-0005-0000-0000-0000AD710000}"/>
    <cellStyle name="Normal 5 3 2 3 2 2" xfId="10205" xr:uid="{00000000-0005-0000-0000-0000AE710000}"/>
    <cellStyle name="Normal 5 3 2 3 2 2 2" xfId="11942" xr:uid="{00000000-0005-0000-0000-0000AF710000}"/>
    <cellStyle name="Normal 5 3 2 3 2 2 2 2" xfId="15327" xr:uid="{00000000-0005-0000-0000-0000B0710000}"/>
    <cellStyle name="Normal 5 3 2 3 2 2 2 2 2" xfId="22111" xr:uid="{00000000-0005-0000-0000-0000B1710000}"/>
    <cellStyle name="Normal 5 3 2 3 2 2 2 2 2 2" xfId="37224" xr:uid="{00000000-0005-0000-0000-0000B2710000}"/>
    <cellStyle name="Normal 5 3 2 3 2 2 2 2 3" xfId="30456" xr:uid="{00000000-0005-0000-0000-0000B3710000}"/>
    <cellStyle name="Normal 5 3 2 3 2 2 2 3" xfId="18727" xr:uid="{00000000-0005-0000-0000-0000B4710000}"/>
    <cellStyle name="Normal 5 3 2 3 2 2 2 3 2" xfId="33840" xr:uid="{00000000-0005-0000-0000-0000B5710000}"/>
    <cellStyle name="Normal 5 3 2 3 2 2 2 4" xfId="27072" xr:uid="{00000000-0005-0000-0000-0000B6710000}"/>
    <cellStyle name="Normal 5 3 2 3 2 2 3" xfId="13614" xr:uid="{00000000-0005-0000-0000-0000B7710000}"/>
    <cellStyle name="Normal 5 3 2 3 2 2 3 2" xfId="20398" xr:uid="{00000000-0005-0000-0000-0000B8710000}"/>
    <cellStyle name="Normal 5 3 2 3 2 2 3 2 2" xfId="35511" xr:uid="{00000000-0005-0000-0000-0000B9710000}"/>
    <cellStyle name="Normal 5 3 2 3 2 2 3 3" xfId="28743" xr:uid="{00000000-0005-0000-0000-0000BA710000}"/>
    <cellStyle name="Normal 5 3 2 3 2 2 4" xfId="17001" xr:uid="{00000000-0005-0000-0000-0000BB710000}"/>
    <cellStyle name="Normal 5 3 2 3 2 2 4 2" xfId="32124" xr:uid="{00000000-0005-0000-0000-0000BC710000}"/>
    <cellStyle name="Normal 5 3 2 3 2 2 5" xfId="25359" xr:uid="{00000000-0005-0000-0000-0000BD710000}"/>
    <cellStyle name="Normal 5 3 2 3 2 3" xfId="11108" xr:uid="{00000000-0005-0000-0000-0000BE710000}"/>
    <cellStyle name="Normal 5 3 2 3 2 3 2" xfId="14493" xr:uid="{00000000-0005-0000-0000-0000BF710000}"/>
    <cellStyle name="Normal 5 3 2 3 2 3 2 2" xfId="21277" xr:uid="{00000000-0005-0000-0000-0000C0710000}"/>
    <cellStyle name="Normal 5 3 2 3 2 3 2 2 2" xfId="36390" xr:uid="{00000000-0005-0000-0000-0000C1710000}"/>
    <cellStyle name="Normal 5 3 2 3 2 3 2 3" xfId="29622" xr:uid="{00000000-0005-0000-0000-0000C2710000}"/>
    <cellStyle name="Normal 5 3 2 3 2 3 3" xfId="17893" xr:uid="{00000000-0005-0000-0000-0000C3710000}"/>
    <cellStyle name="Normal 5 3 2 3 2 3 3 2" xfId="33006" xr:uid="{00000000-0005-0000-0000-0000C4710000}"/>
    <cellStyle name="Normal 5 3 2 3 2 3 4" xfId="26238" xr:uid="{00000000-0005-0000-0000-0000C5710000}"/>
    <cellStyle name="Normal 5 3 2 3 2 4" xfId="12778" xr:uid="{00000000-0005-0000-0000-0000C6710000}"/>
    <cellStyle name="Normal 5 3 2 3 2 4 2" xfId="19561" xr:uid="{00000000-0005-0000-0000-0000C7710000}"/>
    <cellStyle name="Normal 5 3 2 3 2 4 2 2" xfId="34674" xr:uid="{00000000-0005-0000-0000-0000C8710000}"/>
    <cellStyle name="Normal 5 3 2 3 2 4 3" xfId="27906" xr:uid="{00000000-0005-0000-0000-0000C9710000}"/>
    <cellStyle name="Normal 5 3 2 3 2 5" xfId="16166" xr:uid="{00000000-0005-0000-0000-0000CA710000}"/>
    <cellStyle name="Normal 5 3 2 3 2 5 2" xfId="31290" xr:uid="{00000000-0005-0000-0000-0000CB710000}"/>
    <cellStyle name="Normal 5 3 2 3 2 6" xfId="9368" xr:uid="{00000000-0005-0000-0000-0000CC710000}"/>
    <cellStyle name="Normal 5 3 2 3 2 6 2" xfId="24522" xr:uid="{00000000-0005-0000-0000-0000CD710000}"/>
    <cellStyle name="Normal 5 3 2 3 2 7" xfId="22969" xr:uid="{00000000-0005-0000-0000-0000CE710000}"/>
    <cellStyle name="Normal 5 3 2 3 3" xfId="9790" xr:uid="{00000000-0005-0000-0000-0000CF710000}"/>
    <cellStyle name="Normal 5 3 2 3 3 2" xfId="11526" xr:uid="{00000000-0005-0000-0000-0000D0710000}"/>
    <cellStyle name="Normal 5 3 2 3 3 2 2" xfId="14911" xr:uid="{00000000-0005-0000-0000-0000D1710000}"/>
    <cellStyle name="Normal 5 3 2 3 3 2 2 2" xfId="21695" xr:uid="{00000000-0005-0000-0000-0000D2710000}"/>
    <cellStyle name="Normal 5 3 2 3 3 2 2 2 2" xfId="36808" xr:uid="{00000000-0005-0000-0000-0000D3710000}"/>
    <cellStyle name="Normal 5 3 2 3 3 2 2 3" xfId="30040" xr:uid="{00000000-0005-0000-0000-0000D4710000}"/>
    <cellStyle name="Normal 5 3 2 3 3 2 3" xfId="18311" xr:uid="{00000000-0005-0000-0000-0000D5710000}"/>
    <cellStyle name="Normal 5 3 2 3 3 2 3 2" xfId="33424" xr:uid="{00000000-0005-0000-0000-0000D6710000}"/>
    <cellStyle name="Normal 5 3 2 3 3 2 4" xfId="26656" xr:uid="{00000000-0005-0000-0000-0000D7710000}"/>
    <cellStyle name="Normal 5 3 2 3 3 3" xfId="13198" xr:uid="{00000000-0005-0000-0000-0000D8710000}"/>
    <cellStyle name="Normal 5 3 2 3 3 3 2" xfId="19982" xr:uid="{00000000-0005-0000-0000-0000D9710000}"/>
    <cellStyle name="Normal 5 3 2 3 3 3 2 2" xfId="35095" xr:uid="{00000000-0005-0000-0000-0000DA710000}"/>
    <cellStyle name="Normal 5 3 2 3 3 3 3" xfId="28327" xr:uid="{00000000-0005-0000-0000-0000DB710000}"/>
    <cellStyle name="Normal 5 3 2 3 3 4" xfId="16584" xr:uid="{00000000-0005-0000-0000-0000DC710000}"/>
    <cellStyle name="Normal 5 3 2 3 3 4 2" xfId="31708" xr:uid="{00000000-0005-0000-0000-0000DD710000}"/>
    <cellStyle name="Normal 5 3 2 3 3 5" xfId="24943" xr:uid="{00000000-0005-0000-0000-0000DE710000}"/>
    <cellStyle name="Normal 5 3 2 3 4" xfId="10693" xr:uid="{00000000-0005-0000-0000-0000DF710000}"/>
    <cellStyle name="Normal 5 3 2 3 4 2" xfId="14077" xr:uid="{00000000-0005-0000-0000-0000E0710000}"/>
    <cellStyle name="Normal 5 3 2 3 4 2 2" xfId="20861" xr:uid="{00000000-0005-0000-0000-0000E1710000}"/>
    <cellStyle name="Normal 5 3 2 3 4 2 2 2" xfId="35974" xr:uid="{00000000-0005-0000-0000-0000E2710000}"/>
    <cellStyle name="Normal 5 3 2 3 4 2 3" xfId="29206" xr:uid="{00000000-0005-0000-0000-0000E3710000}"/>
    <cellStyle name="Normal 5 3 2 3 4 3" xfId="17477" xr:uid="{00000000-0005-0000-0000-0000E4710000}"/>
    <cellStyle name="Normal 5 3 2 3 4 3 2" xfId="32590" xr:uid="{00000000-0005-0000-0000-0000E5710000}"/>
    <cellStyle name="Normal 5 3 2 3 4 4" xfId="25822" xr:uid="{00000000-0005-0000-0000-0000E6710000}"/>
    <cellStyle name="Normal 5 3 2 3 5" xfId="12362" xr:uid="{00000000-0005-0000-0000-0000E7710000}"/>
    <cellStyle name="Normal 5 3 2 3 5 2" xfId="19145" xr:uid="{00000000-0005-0000-0000-0000E8710000}"/>
    <cellStyle name="Normal 5 3 2 3 5 2 2" xfId="34258" xr:uid="{00000000-0005-0000-0000-0000E9710000}"/>
    <cellStyle name="Normal 5 3 2 3 5 3" xfId="27490" xr:uid="{00000000-0005-0000-0000-0000EA710000}"/>
    <cellStyle name="Normal 5 3 2 3 6" xfId="15750" xr:uid="{00000000-0005-0000-0000-0000EB710000}"/>
    <cellStyle name="Normal 5 3 2 3 6 2" xfId="30874" xr:uid="{00000000-0005-0000-0000-0000EC710000}"/>
    <cellStyle name="Normal 5 3 2 3 7" xfId="8952" xr:uid="{00000000-0005-0000-0000-0000ED710000}"/>
    <cellStyle name="Normal 5 3 2 3 7 2" xfId="24106" xr:uid="{00000000-0005-0000-0000-0000EE710000}"/>
    <cellStyle name="Normal 5 3 2 3 8" xfId="22553" xr:uid="{00000000-0005-0000-0000-0000EF710000}"/>
    <cellStyle name="Normal 5 3 2 4" xfId="7277" xr:uid="{00000000-0005-0000-0000-0000F0710000}"/>
    <cellStyle name="Normal 5 3 2 4 2" xfId="9998" xr:uid="{00000000-0005-0000-0000-0000F1710000}"/>
    <cellStyle name="Normal 5 3 2 4 2 2" xfId="11734" xr:uid="{00000000-0005-0000-0000-0000F2710000}"/>
    <cellStyle name="Normal 5 3 2 4 2 2 2" xfId="15119" xr:uid="{00000000-0005-0000-0000-0000F3710000}"/>
    <cellStyle name="Normal 5 3 2 4 2 2 2 2" xfId="21903" xr:uid="{00000000-0005-0000-0000-0000F4710000}"/>
    <cellStyle name="Normal 5 3 2 4 2 2 2 2 2" xfId="37016" xr:uid="{00000000-0005-0000-0000-0000F5710000}"/>
    <cellStyle name="Normal 5 3 2 4 2 2 2 3" xfId="30248" xr:uid="{00000000-0005-0000-0000-0000F6710000}"/>
    <cellStyle name="Normal 5 3 2 4 2 2 3" xfId="18519" xr:uid="{00000000-0005-0000-0000-0000F7710000}"/>
    <cellStyle name="Normal 5 3 2 4 2 2 3 2" xfId="33632" xr:uid="{00000000-0005-0000-0000-0000F8710000}"/>
    <cellStyle name="Normal 5 3 2 4 2 2 4" xfId="26864" xr:uid="{00000000-0005-0000-0000-0000F9710000}"/>
    <cellStyle name="Normal 5 3 2 4 2 3" xfId="13406" xr:uid="{00000000-0005-0000-0000-0000FA710000}"/>
    <cellStyle name="Normal 5 3 2 4 2 3 2" xfId="20190" xr:uid="{00000000-0005-0000-0000-0000FB710000}"/>
    <cellStyle name="Normal 5 3 2 4 2 3 2 2" xfId="35303" xr:uid="{00000000-0005-0000-0000-0000FC710000}"/>
    <cellStyle name="Normal 5 3 2 4 2 3 3" xfId="28535" xr:uid="{00000000-0005-0000-0000-0000FD710000}"/>
    <cellStyle name="Normal 5 3 2 4 2 4" xfId="16793" xr:uid="{00000000-0005-0000-0000-0000FE710000}"/>
    <cellStyle name="Normal 5 3 2 4 2 4 2" xfId="31916" xr:uid="{00000000-0005-0000-0000-0000FF710000}"/>
    <cellStyle name="Normal 5 3 2 4 2 5" xfId="25151" xr:uid="{00000000-0005-0000-0000-000000720000}"/>
    <cellStyle name="Normal 5 3 2 4 3" xfId="10901" xr:uid="{00000000-0005-0000-0000-000001720000}"/>
    <cellStyle name="Normal 5 3 2 4 3 2" xfId="14285" xr:uid="{00000000-0005-0000-0000-000002720000}"/>
    <cellStyle name="Normal 5 3 2 4 3 2 2" xfId="21069" xr:uid="{00000000-0005-0000-0000-000003720000}"/>
    <cellStyle name="Normal 5 3 2 4 3 2 2 2" xfId="36182" xr:uid="{00000000-0005-0000-0000-000004720000}"/>
    <cellStyle name="Normal 5 3 2 4 3 2 3" xfId="29414" xr:uid="{00000000-0005-0000-0000-000005720000}"/>
    <cellStyle name="Normal 5 3 2 4 3 3" xfId="17685" xr:uid="{00000000-0005-0000-0000-000006720000}"/>
    <cellStyle name="Normal 5 3 2 4 3 3 2" xfId="32798" xr:uid="{00000000-0005-0000-0000-000007720000}"/>
    <cellStyle name="Normal 5 3 2 4 3 4" xfId="26030" xr:uid="{00000000-0005-0000-0000-000008720000}"/>
    <cellStyle name="Normal 5 3 2 4 4" xfId="12570" xr:uid="{00000000-0005-0000-0000-000009720000}"/>
    <cellStyle name="Normal 5 3 2 4 4 2" xfId="19353" xr:uid="{00000000-0005-0000-0000-00000A720000}"/>
    <cellStyle name="Normal 5 3 2 4 4 2 2" xfId="34466" xr:uid="{00000000-0005-0000-0000-00000B720000}"/>
    <cellStyle name="Normal 5 3 2 4 4 3" xfId="27698" xr:uid="{00000000-0005-0000-0000-00000C720000}"/>
    <cellStyle name="Normal 5 3 2 4 5" xfId="15958" xr:uid="{00000000-0005-0000-0000-00000D720000}"/>
    <cellStyle name="Normal 5 3 2 4 5 2" xfId="31082" xr:uid="{00000000-0005-0000-0000-00000E720000}"/>
    <cellStyle name="Normal 5 3 2 4 6" xfId="9160" xr:uid="{00000000-0005-0000-0000-00000F720000}"/>
    <cellStyle name="Normal 5 3 2 4 6 2" xfId="24314" xr:uid="{00000000-0005-0000-0000-000010720000}"/>
    <cellStyle name="Normal 5 3 2 4 7" xfId="22761" xr:uid="{00000000-0005-0000-0000-000011720000}"/>
    <cellStyle name="Normal 5 3 2 5" xfId="7814" xr:uid="{00000000-0005-0000-0000-000012720000}"/>
    <cellStyle name="Normal 5 3 2 5 2" xfId="11318" xr:uid="{00000000-0005-0000-0000-000013720000}"/>
    <cellStyle name="Normal 5 3 2 5 2 2" xfId="14703" xr:uid="{00000000-0005-0000-0000-000014720000}"/>
    <cellStyle name="Normal 5 3 2 5 2 2 2" xfId="21487" xr:uid="{00000000-0005-0000-0000-000015720000}"/>
    <cellStyle name="Normal 5 3 2 5 2 2 2 2" xfId="36600" xr:uid="{00000000-0005-0000-0000-000016720000}"/>
    <cellStyle name="Normal 5 3 2 5 2 2 3" xfId="29832" xr:uid="{00000000-0005-0000-0000-000017720000}"/>
    <cellStyle name="Normal 5 3 2 5 2 3" xfId="18103" xr:uid="{00000000-0005-0000-0000-000018720000}"/>
    <cellStyle name="Normal 5 3 2 5 2 3 2" xfId="33216" xr:uid="{00000000-0005-0000-0000-000019720000}"/>
    <cellStyle name="Normal 5 3 2 5 2 4" xfId="26448" xr:uid="{00000000-0005-0000-0000-00001A720000}"/>
    <cellStyle name="Normal 5 3 2 5 3" xfId="12990" xr:uid="{00000000-0005-0000-0000-00001B720000}"/>
    <cellStyle name="Normal 5 3 2 5 3 2" xfId="19774" xr:uid="{00000000-0005-0000-0000-00001C720000}"/>
    <cellStyle name="Normal 5 3 2 5 3 2 2" xfId="34887" xr:uid="{00000000-0005-0000-0000-00001D720000}"/>
    <cellStyle name="Normal 5 3 2 5 3 3" xfId="28119" xr:uid="{00000000-0005-0000-0000-00001E720000}"/>
    <cellStyle name="Normal 5 3 2 5 4" xfId="16376" xr:uid="{00000000-0005-0000-0000-00001F720000}"/>
    <cellStyle name="Normal 5 3 2 5 4 2" xfId="31500" xr:uid="{00000000-0005-0000-0000-000020720000}"/>
    <cellStyle name="Normal 5 3 2 5 5" xfId="9582" xr:uid="{00000000-0005-0000-0000-000021720000}"/>
    <cellStyle name="Normal 5 3 2 5 5 2" xfId="24735" xr:uid="{00000000-0005-0000-0000-000022720000}"/>
    <cellStyle name="Normal 5 3 2 6" xfId="10484" xr:uid="{00000000-0005-0000-0000-000023720000}"/>
    <cellStyle name="Normal 5 3 2 6 2" xfId="13869" xr:uid="{00000000-0005-0000-0000-000024720000}"/>
    <cellStyle name="Normal 5 3 2 6 2 2" xfId="20653" xr:uid="{00000000-0005-0000-0000-000025720000}"/>
    <cellStyle name="Normal 5 3 2 6 2 2 2" xfId="35766" xr:uid="{00000000-0005-0000-0000-000026720000}"/>
    <cellStyle name="Normal 5 3 2 6 2 3" xfId="28998" xr:uid="{00000000-0005-0000-0000-000027720000}"/>
    <cellStyle name="Normal 5 3 2 6 3" xfId="17269" xr:uid="{00000000-0005-0000-0000-000028720000}"/>
    <cellStyle name="Normal 5 3 2 6 3 2" xfId="32382" xr:uid="{00000000-0005-0000-0000-000029720000}"/>
    <cellStyle name="Normal 5 3 2 6 4" xfId="25614" xr:uid="{00000000-0005-0000-0000-00002A720000}"/>
    <cellStyle name="Normal 5 3 2 7" xfId="12154" xr:uid="{00000000-0005-0000-0000-00002B720000}"/>
    <cellStyle name="Normal 5 3 2 7 2" xfId="18937" xr:uid="{00000000-0005-0000-0000-00002C720000}"/>
    <cellStyle name="Normal 5 3 2 7 2 2" xfId="34050" xr:uid="{00000000-0005-0000-0000-00002D720000}"/>
    <cellStyle name="Normal 5 3 2 7 3" xfId="27282" xr:uid="{00000000-0005-0000-0000-00002E720000}"/>
    <cellStyle name="Normal 5 3 2 8" xfId="15543" xr:uid="{00000000-0005-0000-0000-00002F720000}"/>
    <cellStyle name="Normal 5 3 2 8 2" xfId="30666" xr:uid="{00000000-0005-0000-0000-000030720000}"/>
    <cellStyle name="Normal 5 3 2 9" xfId="8743" xr:uid="{00000000-0005-0000-0000-000031720000}"/>
    <cellStyle name="Normal 5 3 2 9 2" xfId="23898" xr:uid="{00000000-0005-0000-0000-000032720000}"/>
    <cellStyle name="Normal 5 3 3" xfId="3052" xr:uid="{00000000-0005-0000-0000-000033720000}"/>
    <cellStyle name="Normal 5 3 3 10" xfId="6911" xr:uid="{00000000-0005-0000-0000-000034720000}"/>
    <cellStyle name="Normal 5 3 3 11" xfId="6429" xr:uid="{00000000-0005-0000-0000-000035720000}"/>
    <cellStyle name="Normal 5 3 3 12" xfId="5364" xr:uid="{00000000-0005-0000-0000-000036720000}"/>
    <cellStyle name="Normal 5 3 3 2" xfId="7121" xr:uid="{00000000-0005-0000-0000-000037720000}"/>
    <cellStyle name="Normal 5 3 3 2 2" xfId="7538" xr:uid="{00000000-0005-0000-0000-000038720000}"/>
    <cellStyle name="Normal 5 3 3 2 2 2" xfId="10260" xr:uid="{00000000-0005-0000-0000-000039720000}"/>
    <cellStyle name="Normal 5 3 3 2 2 2 2" xfId="11997" xr:uid="{00000000-0005-0000-0000-00003A720000}"/>
    <cellStyle name="Normal 5 3 3 2 2 2 2 2" xfId="15382" xr:uid="{00000000-0005-0000-0000-00003B720000}"/>
    <cellStyle name="Normal 5 3 3 2 2 2 2 2 2" xfId="22166" xr:uid="{00000000-0005-0000-0000-00003C720000}"/>
    <cellStyle name="Normal 5 3 3 2 2 2 2 2 2 2" xfId="37279" xr:uid="{00000000-0005-0000-0000-00003D720000}"/>
    <cellStyle name="Normal 5 3 3 2 2 2 2 2 3" xfId="30511" xr:uid="{00000000-0005-0000-0000-00003E720000}"/>
    <cellStyle name="Normal 5 3 3 2 2 2 2 3" xfId="18782" xr:uid="{00000000-0005-0000-0000-00003F720000}"/>
    <cellStyle name="Normal 5 3 3 2 2 2 2 3 2" xfId="33895" xr:uid="{00000000-0005-0000-0000-000040720000}"/>
    <cellStyle name="Normal 5 3 3 2 2 2 2 4" xfId="27127" xr:uid="{00000000-0005-0000-0000-000041720000}"/>
    <cellStyle name="Normal 5 3 3 2 2 2 3" xfId="13669" xr:uid="{00000000-0005-0000-0000-000042720000}"/>
    <cellStyle name="Normal 5 3 3 2 2 2 3 2" xfId="20453" xr:uid="{00000000-0005-0000-0000-000043720000}"/>
    <cellStyle name="Normal 5 3 3 2 2 2 3 2 2" xfId="35566" xr:uid="{00000000-0005-0000-0000-000044720000}"/>
    <cellStyle name="Normal 5 3 3 2 2 2 3 3" xfId="28798" xr:uid="{00000000-0005-0000-0000-000045720000}"/>
    <cellStyle name="Normal 5 3 3 2 2 2 4" xfId="17056" xr:uid="{00000000-0005-0000-0000-000046720000}"/>
    <cellStyle name="Normal 5 3 3 2 2 2 4 2" xfId="32179" xr:uid="{00000000-0005-0000-0000-000047720000}"/>
    <cellStyle name="Normal 5 3 3 2 2 2 5" xfId="25414" xr:uid="{00000000-0005-0000-0000-000048720000}"/>
    <cellStyle name="Normal 5 3 3 2 2 3" xfId="11163" xr:uid="{00000000-0005-0000-0000-000049720000}"/>
    <cellStyle name="Normal 5 3 3 2 2 3 2" xfId="14548" xr:uid="{00000000-0005-0000-0000-00004A720000}"/>
    <cellStyle name="Normal 5 3 3 2 2 3 2 2" xfId="21332" xr:uid="{00000000-0005-0000-0000-00004B720000}"/>
    <cellStyle name="Normal 5 3 3 2 2 3 2 2 2" xfId="36445" xr:uid="{00000000-0005-0000-0000-00004C720000}"/>
    <cellStyle name="Normal 5 3 3 2 2 3 2 3" xfId="29677" xr:uid="{00000000-0005-0000-0000-00004D720000}"/>
    <cellStyle name="Normal 5 3 3 2 2 3 3" xfId="17948" xr:uid="{00000000-0005-0000-0000-00004E720000}"/>
    <cellStyle name="Normal 5 3 3 2 2 3 3 2" xfId="33061" xr:uid="{00000000-0005-0000-0000-00004F720000}"/>
    <cellStyle name="Normal 5 3 3 2 2 3 4" xfId="26293" xr:uid="{00000000-0005-0000-0000-000050720000}"/>
    <cellStyle name="Normal 5 3 3 2 2 4" xfId="12833" xr:uid="{00000000-0005-0000-0000-000051720000}"/>
    <cellStyle name="Normal 5 3 3 2 2 4 2" xfId="19616" xr:uid="{00000000-0005-0000-0000-000052720000}"/>
    <cellStyle name="Normal 5 3 3 2 2 4 2 2" xfId="34729" xr:uid="{00000000-0005-0000-0000-000053720000}"/>
    <cellStyle name="Normal 5 3 3 2 2 4 3" xfId="27961" xr:uid="{00000000-0005-0000-0000-000054720000}"/>
    <cellStyle name="Normal 5 3 3 2 2 5" xfId="16221" xr:uid="{00000000-0005-0000-0000-000055720000}"/>
    <cellStyle name="Normal 5 3 3 2 2 5 2" xfId="31345" xr:uid="{00000000-0005-0000-0000-000056720000}"/>
    <cellStyle name="Normal 5 3 3 2 2 6" xfId="9423" xr:uid="{00000000-0005-0000-0000-000057720000}"/>
    <cellStyle name="Normal 5 3 3 2 2 6 2" xfId="24577" xr:uid="{00000000-0005-0000-0000-000058720000}"/>
    <cellStyle name="Normal 5 3 3 2 2 7" xfId="23024" xr:uid="{00000000-0005-0000-0000-000059720000}"/>
    <cellStyle name="Normal 5 3 3 2 3" xfId="9845" xr:uid="{00000000-0005-0000-0000-00005A720000}"/>
    <cellStyle name="Normal 5 3 3 2 3 2" xfId="11581" xr:uid="{00000000-0005-0000-0000-00005B720000}"/>
    <cellStyle name="Normal 5 3 3 2 3 2 2" xfId="14966" xr:uid="{00000000-0005-0000-0000-00005C720000}"/>
    <cellStyle name="Normal 5 3 3 2 3 2 2 2" xfId="21750" xr:uid="{00000000-0005-0000-0000-00005D720000}"/>
    <cellStyle name="Normal 5 3 3 2 3 2 2 2 2" xfId="36863" xr:uid="{00000000-0005-0000-0000-00005E720000}"/>
    <cellStyle name="Normal 5 3 3 2 3 2 2 3" xfId="30095" xr:uid="{00000000-0005-0000-0000-00005F720000}"/>
    <cellStyle name="Normal 5 3 3 2 3 2 3" xfId="18366" xr:uid="{00000000-0005-0000-0000-000060720000}"/>
    <cellStyle name="Normal 5 3 3 2 3 2 3 2" xfId="33479" xr:uid="{00000000-0005-0000-0000-000061720000}"/>
    <cellStyle name="Normal 5 3 3 2 3 2 4" xfId="26711" xr:uid="{00000000-0005-0000-0000-000062720000}"/>
    <cellStyle name="Normal 5 3 3 2 3 3" xfId="13253" xr:uid="{00000000-0005-0000-0000-000063720000}"/>
    <cellStyle name="Normal 5 3 3 2 3 3 2" xfId="20037" xr:uid="{00000000-0005-0000-0000-000064720000}"/>
    <cellStyle name="Normal 5 3 3 2 3 3 2 2" xfId="35150" xr:uid="{00000000-0005-0000-0000-000065720000}"/>
    <cellStyle name="Normal 5 3 3 2 3 3 3" xfId="28382" xr:uid="{00000000-0005-0000-0000-000066720000}"/>
    <cellStyle name="Normal 5 3 3 2 3 4" xfId="16639" xr:uid="{00000000-0005-0000-0000-000067720000}"/>
    <cellStyle name="Normal 5 3 3 2 3 4 2" xfId="31763" xr:uid="{00000000-0005-0000-0000-000068720000}"/>
    <cellStyle name="Normal 5 3 3 2 3 5" xfId="24998" xr:uid="{00000000-0005-0000-0000-000069720000}"/>
    <cellStyle name="Normal 5 3 3 2 4" xfId="10748" xr:uid="{00000000-0005-0000-0000-00006A720000}"/>
    <cellStyle name="Normal 5 3 3 2 4 2" xfId="14132" xr:uid="{00000000-0005-0000-0000-00006B720000}"/>
    <cellStyle name="Normal 5 3 3 2 4 2 2" xfId="20916" xr:uid="{00000000-0005-0000-0000-00006C720000}"/>
    <cellStyle name="Normal 5 3 3 2 4 2 2 2" xfId="36029" xr:uid="{00000000-0005-0000-0000-00006D720000}"/>
    <cellStyle name="Normal 5 3 3 2 4 2 3" xfId="29261" xr:uid="{00000000-0005-0000-0000-00006E720000}"/>
    <cellStyle name="Normal 5 3 3 2 4 3" xfId="17532" xr:uid="{00000000-0005-0000-0000-00006F720000}"/>
    <cellStyle name="Normal 5 3 3 2 4 3 2" xfId="32645" xr:uid="{00000000-0005-0000-0000-000070720000}"/>
    <cellStyle name="Normal 5 3 3 2 4 4" xfId="25877" xr:uid="{00000000-0005-0000-0000-000071720000}"/>
    <cellStyle name="Normal 5 3 3 2 5" xfId="12417" xr:uid="{00000000-0005-0000-0000-000072720000}"/>
    <cellStyle name="Normal 5 3 3 2 5 2" xfId="19200" xr:uid="{00000000-0005-0000-0000-000073720000}"/>
    <cellStyle name="Normal 5 3 3 2 5 2 2" xfId="34313" xr:uid="{00000000-0005-0000-0000-000074720000}"/>
    <cellStyle name="Normal 5 3 3 2 5 3" xfId="27545" xr:uid="{00000000-0005-0000-0000-000075720000}"/>
    <cellStyle name="Normal 5 3 3 2 6" xfId="15805" xr:uid="{00000000-0005-0000-0000-000076720000}"/>
    <cellStyle name="Normal 5 3 3 2 6 2" xfId="30929" xr:uid="{00000000-0005-0000-0000-000077720000}"/>
    <cellStyle name="Normal 5 3 3 2 7" xfId="9007" xr:uid="{00000000-0005-0000-0000-000078720000}"/>
    <cellStyle name="Normal 5 3 3 2 7 2" xfId="24161" xr:uid="{00000000-0005-0000-0000-000079720000}"/>
    <cellStyle name="Normal 5 3 3 2 8" xfId="22608" xr:uid="{00000000-0005-0000-0000-00007A720000}"/>
    <cellStyle name="Normal 5 3 3 3" xfId="7330" xr:uid="{00000000-0005-0000-0000-00007B720000}"/>
    <cellStyle name="Normal 5 3 3 3 2" xfId="10052" xr:uid="{00000000-0005-0000-0000-00007C720000}"/>
    <cellStyle name="Normal 5 3 3 3 2 2" xfId="11789" xr:uid="{00000000-0005-0000-0000-00007D720000}"/>
    <cellStyle name="Normal 5 3 3 3 2 2 2" xfId="15174" xr:uid="{00000000-0005-0000-0000-00007E720000}"/>
    <cellStyle name="Normal 5 3 3 3 2 2 2 2" xfId="21958" xr:uid="{00000000-0005-0000-0000-00007F720000}"/>
    <cellStyle name="Normal 5 3 3 3 2 2 2 2 2" xfId="37071" xr:uid="{00000000-0005-0000-0000-000080720000}"/>
    <cellStyle name="Normal 5 3 3 3 2 2 2 3" xfId="30303" xr:uid="{00000000-0005-0000-0000-000081720000}"/>
    <cellStyle name="Normal 5 3 3 3 2 2 3" xfId="18574" xr:uid="{00000000-0005-0000-0000-000082720000}"/>
    <cellStyle name="Normal 5 3 3 3 2 2 3 2" xfId="33687" xr:uid="{00000000-0005-0000-0000-000083720000}"/>
    <cellStyle name="Normal 5 3 3 3 2 2 4" xfId="26919" xr:uid="{00000000-0005-0000-0000-000084720000}"/>
    <cellStyle name="Normal 5 3 3 3 2 3" xfId="13461" xr:uid="{00000000-0005-0000-0000-000085720000}"/>
    <cellStyle name="Normal 5 3 3 3 2 3 2" xfId="20245" xr:uid="{00000000-0005-0000-0000-000086720000}"/>
    <cellStyle name="Normal 5 3 3 3 2 3 2 2" xfId="35358" xr:uid="{00000000-0005-0000-0000-000087720000}"/>
    <cellStyle name="Normal 5 3 3 3 2 3 3" xfId="28590" xr:uid="{00000000-0005-0000-0000-000088720000}"/>
    <cellStyle name="Normal 5 3 3 3 2 4" xfId="16848" xr:uid="{00000000-0005-0000-0000-000089720000}"/>
    <cellStyle name="Normal 5 3 3 3 2 4 2" xfId="31971" xr:uid="{00000000-0005-0000-0000-00008A720000}"/>
    <cellStyle name="Normal 5 3 3 3 2 5" xfId="25206" xr:uid="{00000000-0005-0000-0000-00008B720000}"/>
    <cellStyle name="Normal 5 3 3 3 3" xfId="10955" xr:uid="{00000000-0005-0000-0000-00008C720000}"/>
    <cellStyle name="Normal 5 3 3 3 3 2" xfId="14340" xr:uid="{00000000-0005-0000-0000-00008D720000}"/>
    <cellStyle name="Normal 5 3 3 3 3 2 2" xfId="21124" xr:uid="{00000000-0005-0000-0000-00008E720000}"/>
    <cellStyle name="Normal 5 3 3 3 3 2 2 2" xfId="36237" xr:uid="{00000000-0005-0000-0000-00008F720000}"/>
    <cellStyle name="Normal 5 3 3 3 3 2 3" xfId="29469" xr:uid="{00000000-0005-0000-0000-000090720000}"/>
    <cellStyle name="Normal 5 3 3 3 3 3" xfId="17740" xr:uid="{00000000-0005-0000-0000-000091720000}"/>
    <cellStyle name="Normal 5 3 3 3 3 3 2" xfId="32853" xr:uid="{00000000-0005-0000-0000-000092720000}"/>
    <cellStyle name="Normal 5 3 3 3 3 4" xfId="26085" xr:uid="{00000000-0005-0000-0000-000093720000}"/>
    <cellStyle name="Normal 5 3 3 3 4" xfId="12625" xr:uid="{00000000-0005-0000-0000-000094720000}"/>
    <cellStyle name="Normal 5 3 3 3 4 2" xfId="19408" xr:uid="{00000000-0005-0000-0000-000095720000}"/>
    <cellStyle name="Normal 5 3 3 3 4 2 2" xfId="34521" xr:uid="{00000000-0005-0000-0000-000096720000}"/>
    <cellStyle name="Normal 5 3 3 3 4 3" xfId="27753" xr:uid="{00000000-0005-0000-0000-000097720000}"/>
    <cellStyle name="Normal 5 3 3 3 5" xfId="16013" xr:uid="{00000000-0005-0000-0000-000098720000}"/>
    <cellStyle name="Normal 5 3 3 3 5 2" xfId="31137" xr:uid="{00000000-0005-0000-0000-000099720000}"/>
    <cellStyle name="Normal 5 3 3 3 6" xfId="9215" xr:uid="{00000000-0005-0000-0000-00009A720000}"/>
    <cellStyle name="Normal 5 3 3 3 6 2" xfId="24369" xr:uid="{00000000-0005-0000-0000-00009B720000}"/>
    <cellStyle name="Normal 5 3 3 3 7" xfId="22816" xr:uid="{00000000-0005-0000-0000-00009C720000}"/>
    <cellStyle name="Normal 5 3 3 4" xfId="7815" xr:uid="{00000000-0005-0000-0000-00009D720000}"/>
    <cellStyle name="Normal 5 3 3 4 2" xfId="11373" xr:uid="{00000000-0005-0000-0000-00009E720000}"/>
    <cellStyle name="Normal 5 3 3 4 2 2" xfId="14758" xr:uid="{00000000-0005-0000-0000-00009F720000}"/>
    <cellStyle name="Normal 5 3 3 4 2 2 2" xfId="21542" xr:uid="{00000000-0005-0000-0000-0000A0720000}"/>
    <cellStyle name="Normal 5 3 3 4 2 2 2 2" xfId="36655" xr:uid="{00000000-0005-0000-0000-0000A1720000}"/>
    <cellStyle name="Normal 5 3 3 4 2 2 3" xfId="29887" xr:uid="{00000000-0005-0000-0000-0000A2720000}"/>
    <cellStyle name="Normal 5 3 3 4 2 3" xfId="18158" xr:uid="{00000000-0005-0000-0000-0000A3720000}"/>
    <cellStyle name="Normal 5 3 3 4 2 3 2" xfId="33271" xr:uid="{00000000-0005-0000-0000-0000A4720000}"/>
    <cellStyle name="Normal 5 3 3 4 2 4" xfId="26503" xr:uid="{00000000-0005-0000-0000-0000A5720000}"/>
    <cellStyle name="Normal 5 3 3 4 3" xfId="13045" xr:uid="{00000000-0005-0000-0000-0000A6720000}"/>
    <cellStyle name="Normal 5 3 3 4 3 2" xfId="19829" xr:uid="{00000000-0005-0000-0000-0000A7720000}"/>
    <cellStyle name="Normal 5 3 3 4 3 2 2" xfId="34942" xr:uid="{00000000-0005-0000-0000-0000A8720000}"/>
    <cellStyle name="Normal 5 3 3 4 3 3" xfId="28174" xr:uid="{00000000-0005-0000-0000-0000A9720000}"/>
    <cellStyle name="Normal 5 3 3 4 4" xfId="16431" xr:uid="{00000000-0005-0000-0000-0000AA720000}"/>
    <cellStyle name="Normal 5 3 3 4 4 2" xfId="31555" xr:uid="{00000000-0005-0000-0000-0000AB720000}"/>
    <cellStyle name="Normal 5 3 3 4 5" xfId="9637" xr:uid="{00000000-0005-0000-0000-0000AC720000}"/>
    <cellStyle name="Normal 5 3 3 4 5 2" xfId="24790" xr:uid="{00000000-0005-0000-0000-0000AD720000}"/>
    <cellStyle name="Normal 5 3 3 5" xfId="10540" xr:uid="{00000000-0005-0000-0000-0000AE720000}"/>
    <cellStyle name="Normal 5 3 3 5 2" xfId="13924" xr:uid="{00000000-0005-0000-0000-0000AF720000}"/>
    <cellStyle name="Normal 5 3 3 5 2 2" xfId="20708" xr:uid="{00000000-0005-0000-0000-0000B0720000}"/>
    <cellStyle name="Normal 5 3 3 5 2 2 2" xfId="35821" xr:uid="{00000000-0005-0000-0000-0000B1720000}"/>
    <cellStyle name="Normal 5 3 3 5 2 3" xfId="29053" xr:uid="{00000000-0005-0000-0000-0000B2720000}"/>
    <cellStyle name="Normal 5 3 3 5 3" xfId="17324" xr:uid="{00000000-0005-0000-0000-0000B3720000}"/>
    <cellStyle name="Normal 5 3 3 5 3 2" xfId="32437" xr:uid="{00000000-0005-0000-0000-0000B4720000}"/>
    <cellStyle name="Normal 5 3 3 5 4" xfId="25669" xr:uid="{00000000-0005-0000-0000-0000B5720000}"/>
    <cellStyle name="Normal 5 3 3 6" xfId="12209" xr:uid="{00000000-0005-0000-0000-0000B6720000}"/>
    <cellStyle name="Normal 5 3 3 6 2" xfId="18992" xr:uid="{00000000-0005-0000-0000-0000B7720000}"/>
    <cellStyle name="Normal 5 3 3 6 2 2" xfId="34105" xr:uid="{00000000-0005-0000-0000-0000B8720000}"/>
    <cellStyle name="Normal 5 3 3 6 3" xfId="27337" xr:uid="{00000000-0005-0000-0000-0000B9720000}"/>
    <cellStyle name="Normal 5 3 3 7" xfId="15597" xr:uid="{00000000-0005-0000-0000-0000BA720000}"/>
    <cellStyle name="Normal 5 3 3 7 2" xfId="30721" xr:uid="{00000000-0005-0000-0000-0000BB720000}"/>
    <cellStyle name="Normal 5 3 3 8" xfId="8798" xr:uid="{00000000-0005-0000-0000-0000BC720000}"/>
    <cellStyle name="Normal 5 3 3 8 2" xfId="23953" xr:uid="{00000000-0005-0000-0000-0000BD720000}"/>
    <cellStyle name="Normal 5 3 3 9" xfId="22400" xr:uid="{00000000-0005-0000-0000-0000BE720000}"/>
    <cellStyle name="Normal 5 3 4" xfId="3053" xr:uid="{00000000-0005-0000-0000-0000BF720000}"/>
    <cellStyle name="Normal 5 3 4 10" xfId="6430" xr:uid="{00000000-0005-0000-0000-0000C0720000}"/>
    <cellStyle name="Normal 5 3 4 11" xfId="5365" xr:uid="{00000000-0005-0000-0000-0000C1720000}"/>
    <cellStyle name="Normal 5 3 4 2" xfId="7435" xr:uid="{00000000-0005-0000-0000-0000C2720000}"/>
    <cellStyle name="Normal 5 3 4 2 2" xfId="10157" xr:uid="{00000000-0005-0000-0000-0000C3720000}"/>
    <cellStyle name="Normal 5 3 4 2 2 2" xfId="11894" xr:uid="{00000000-0005-0000-0000-0000C4720000}"/>
    <cellStyle name="Normal 5 3 4 2 2 2 2" xfId="15279" xr:uid="{00000000-0005-0000-0000-0000C5720000}"/>
    <cellStyle name="Normal 5 3 4 2 2 2 2 2" xfId="22063" xr:uid="{00000000-0005-0000-0000-0000C6720000}"/>
    <cellStyle name="Normal 5 3 4 2 2 2 2 2 2" xfId="37176" xr:uid="{00000000-0005-0000-0000-0000C7720000}"/>
    <cellStyle name="Normal 5 3 4 2 2 2 2 3" xfId="30408" xr:uid="{00000000-0005-0000-0000-0000C8720000}"/>
    <cellStyle name="Normal 5 3 4 2 2 2 3" xfId="18679" xr:uid="{00000000-0005-0000-0000-0000C9720000}"/>
    <cellStyle name="Normal 5 3 4 2 2 2 3 2" xfId="33792" xr:uid="{00000000-0005-0000-0000-0000CA720000}"/>
    <cellStyle name="Normal 5 3 4 2 2 2 4" xfId="27024" xr:uid="{00000000-0005-0000-0000-0000CB720000}"/>
    <cellStyle name="Normal 5 3 4 2 2 3" xfId="13566" xr:uid="{00000000-0005-0000-0000-0000CC720000}"/>
    <cellStyle name="Normal 5 3 4 2 2 3 2" xfId="20350" xr:uid="{00000000-0005-0000-0000-0000CD720000}"/>
    <cellStyle name="Normal 5 3 4 2 2 3 2 2" xfId="35463" xr:uid="{00000000-0005-0000-0000-0000CE720000}"/>
    <cellStyle name="Normal 5 3 4 2 2 3 3" xfId="28695" xr:uid="{00000000-0005-0000-0000-0000CF720000}"/>
    <cellStyle name="Normal 5 3 4 2 2 4" xfId="16953" xr:uid="{00000000-0005-0000-0000-0000D0720000}"/>
    <cellStyle name="Normal 5 3 4 2 2 4 2" xfId="32076" xr:uid="{00000000-0005-0000-0000-0000D1720000}"/>
    <cellStyle name="Normal 5 3 4 2 2 5" xfId="25311" xr:uid="{00000000-0005-0000-0000-0000D2720000}"/>
    <cellStyle name="Normal 5 3 4 2 3" xfId="11060" xr:uid="{00000000-0005-0000-0000-0000D3720000}"/>
    <cellStyle name="Normal 5 3 4 2 3 2" xfId="14445" xr:uid="{00000000-0005-0000-0000-0000D4720000}"/>
    <cellStyle name="Normal 5 3 4 2 3 2 2" xfId="21229" xr:uid="{00000000-0005-0000-0000-0000D5720000}"/>
    <cellStyle name="Normal 5 3 4 2 3 2 2 2" xfId="36342" xr:uid="{00000000-0005-0000-0000-0000D6720000}"/>
    <cellStyle name="Normal 5 3 4 2 3 2 3" xfId="29574" xr:uid="{00000000-0005-0000-0000-0000D7720000}"/>
    <cellStyle name="Normal 5 3 4 2 3 3" xfId="17845" xr:uid="{00000000-0005-0000-0000-0000D8720000}"/>
    <cellStyle name="Normal 5 3 4 2 3 3 2" xfId="32958" xr:uid="{00000000-0005-0000-0000-0000D9720000}"/>
    <cellStyle name="Normal 5 3 4 2 3 4" xfId="26190" xr:uid="{00000000-0005-0000-0000-0000DA720000}"/>
    <cellStyle name="Normal 5 3 4 2 4" xfId="12730" xr:uid="{00000000-0005-0000-0000-0000DB720000}"/>
    <cellStyle name="Normal 5 3 4 2 4 2" xfId="19513" xr:uid="{00000000-0005-0000-0000-0000DC720000}"/>
    <cellStyle name="Normal 5 3 4 2 4 2 2" xfId="34626" xr:uid="{00000000-0005-0000-0000-0000DD720000}"/>
    <cellStyle name="Normal 5 3 4 2 4 3" xfId="27858" xr:uid="{00000000-0005-0000-0000-0000DE720000}"/>
    <cellStyle name="Normal 5 3 4 2 5" xfId="16118" xr:uid="{00000000-0005-0000-0000-0000DF720000}"/>
    <cellStyle name="Normal 5 3 4 2 5 2" xfId="31242" xr:uid="{00000000-0005-0000-0000-0000E0720000}"/>
    <cellStyle name="Normal 5 3 4 2 6" xfId="9320" xr:uid="{00000000-0005-0000-0000-0000E1720000}"/>
    <cellStyle name="Normal 5 3 4 2 6 2" xfId="24474" xr:uid="{00000000-0005-0000-0000-0000E2720000}"/>
    <cellStyle name="Normal 5 3 4 2 7" xfId="22921" xr:uid="{00000000-0005-0000-0000-0000E3720000}"/>
    <cellStyle name="Normal 5 3 4 3" xfId="7816" xr:uid="{00000000-0005-0000-0000-0000E4720000}"/>
    <cellStyle name="Normal 5 3 4 3 2" xfId="11478" xr:uid="{00000000-0005-0000-0000-0000E5720000}"/>
    <cellStyle name="Normal 5 3 4 3 2 2" xfId="14863" xr:uid="{00000000-0005-0000-0000-0000E6720000}"/>
    <cellStyle name="Normal 5 3 4 3 2 2 2" xfId="21647" xr:uid="{00000000-0005-0000-0000-0000E7720000}"/>
    <cellStyle name="Normal 5 3 4 3 2 2 2 2" xfId="36760" xr:uid="{00000000-0005-0000-0000-0000E8720000}"/>
    <cellStyle name="Normal 5 3 4 3 2 2 3" xfId="29992" xr:uid="{00000000-0005-0000-0000-0000E9720000}"/>
    <cellStyle name="Normal 5 3 4 3 2 3" xfId="18263" xr:uid="{00000000-0005-0000-0000-0000EA720000}"/>
    <cellStyle name="Normal 5 3 4 3 2 3 2" xfId="33376" xr:uid="{00000000-0005-0000-0000-0000EB720000}"/>
    <cellStyle name="Normal 5 3 4 3 2 4" xfId="26608" xr:uid="{00000000-0005-0000-0000-0000EC720000}"/>
    <cellStyle name="Normal 5 3 4 3 3" xfId="13150" xr:uid="{00000000-0005-0000-0000-0000ED720000}"/>
    <cellStyle name="Normal 5 3 4 3 3 2" xfId="19934" xr:uid="{00000000-0005-0000-0000-0000EE720000}"/>
    <cellStyle name="Normal 5 3 4 3 3 2 2" xfId="35047" xr:uid="{00000000-0005-0000-0000-0000EF720000}"/>
    <cellStyle name="Normal 5 3 4 3 3 3" xfId="28279" xr:uid="{00000000-0005-0000-0000-0000F0720000}"/>
    <cellStyle name="Normal 5 3 4 3 4" xfId="16536" xr:uid="{00000000-0005-0000-0000-0000F1720000}"/>
    <cellStyle name="Normal 5 3 4 3 4 2" xfId="31660" xr:uid="{00000000-0005-0000-0000-0000F2720000}"/>
    <cellStyle name="Normal 5 3 4 3 5" xfId="9742" xr:uid="{00000000-0005-0000-0000-0000F3720000}"/>
    <cellStyle name="Normal 5 3 4 3 5 2" xfId="24895" xr:uid="{00000000-0005-0000-0000-0000F4720000}"/>
    <cellStyle name="Normal 5 3 4 4" xfId="10645" xr:uid="{00000000-0005-0000-0000-0000F5720000}"/>
    <cellStyle name="Normal 5 3 4 4 2" xfId="14029" xr:uid="{00000000-0005-0000-0000-0000F6720000}"/>
    <cellStyle name="Normal 5 3 4 4 2 2" xfId="20813" xr:uid="{00000000-0005-0000-0000-0000F7720000}"/>
    <cellStyle name="Normal 5 3 4 4 2 2 2" xfId="35926" xr:uid="{00000000-0005-0000-0000-0000F8720000}"/>
    <cellStyle name="Normal 5 3 4 4 2 3" xfId="29158" xr:uid="{00000000-0005-0000-0000-0000F9720000}"/>
    <cellStyle name="Normal 5 3 4 4 3" xfId="17429" xr:uid="{00000000-0005-0000-0000-0000FA720000}"/>
    <cellStyle name="Normal 5 3 4 4 3 2" xfId="32542" xr:uid="{00000000-0005-0000-0000-0000FB720000}"/>
    <cellStyle name="Normal 5 3 4 4 4" xfId="25774" xr:uid="{00000000-0005-0000-0000-0000FC720000}"/>
    <cellStyle name="Normal 5 3 4 5" xfId="12314" xr:uid="{00000000-0005-0000-0000-0000FD720000}"/>
    <cellStyle name="Normal 5 3 4 5 2" xfId="19097" xr:uid="{00000000-0005-0000-0000-0000FE720000}"/>
    <cellStyle name="Normal 5 3 4 5 2 2" xfId="34210" xr:uid="{00000000-0005-0000-0000-0000FF720000}"/>
    <cellStyle name="Normal 5 3 4 5 3" xfId="27442" xr:uid="{00000000-0005-0000-0000-000000730000}"/>
    <cellStyle name="Normal 5 3 4 6" xfId="15702" xr:uid="{00000000-0005-0000-0000-000001730000}"/>
    <cellStyle name="Normal 5 3 4 6 2" xfId="30826" xr:uid="{00000000-0005-0000-0000-000002730000}"/>
    <cellStyle name="Normal 5 3 4 7" xfId="8904" xr:uid="{00000000-0005-0000-0000-000003730000}"/>
    <cellStyle name="Normal 5 3 4 7 2" xfId="24058" xr:uid="{00000000-0005-0000-0000-000004730000}"/>
    <cellStyle name="Normal 5 3 4 8" xfId="22505" xr:uid="{00000000-0005-0000-0000-000005730000}"/>
    <cellStyle name="Normal 5 3 4 9" xfId="7018" xr:uid="{00000000-0005-0000-0000-000006730000}"/>
    <cellStyle name="Normal 5 3 5" xfId="3054" xr:uid="{00000000-0005-0000-0000-000007730000}"/>
    <cellStyle name="Normal 5 3 5 10" xfId="5366" xr:uid="{00000000-0005-0000-0000-000008730000}"/>
    <cellStyle name="Normal 5 3 5 2" xfId="7817" xr:uid="{00000000-0005-0000-0000-000009730000}"/>
    <cellStyle name="Normal 5 3 5 2 2" xfId="11686" xr:uid="{00000000-0005-0000-0000-00000A730000}"/>
    <cellStyle name="Normal 5 3 5 2 2 2" xfId="15071" xr:uid="{00000000-0005-0000-0000-00000B730000}"/>
    <cellStyle name="Normal 5 3 5 2 2 2 2" xfId="21855" xr:uid="{00000000-0005-0000-0000-00000C730000}"/>
    <cellStyle name="Normal 5 3 5 2 2 2 2 2" xfId="36968" xr:uid="{00000000-0005-0000-0000-00000D730000}"/>
    <cellStyle name="Normal 5 3 5 2 2 2 3" xfId="30200" xr:uid="{00000000-0005-0000-0000-00000E730000}"/>
    <cellStyle name="Normal 5 3 5 2 2 3" xfId="18471" xr:uid="{00000000-0005-0000-0000-00000F730000}"/>
    <cellStyle name="Normal 5 3 5 2 2 3 2" xfId="33584" xr:uid="{00000000-0005-0000-0000-000010730000}"/>
    <cellStyle name="Normal 5 3 5 2 2 4" xfId="26816" xr:uid="{00000000-0005-0000-0000-000011730000}"/>
    <cellStyle name="Normal 5 3 5 2 3" xfId="13358" xr:uid="{00000000-0005-0000-0000-000012730000}"/>
    <cellStyle name="Normal 5 3 5 2 3 2" xfId="20142" xr:uid="{00000000-0005-0000-0000-000013730000}"/>
    <cellStyle name="Normal 5 3 5 2 3 2 2" xfId="35255" xr:uid="{00000000-0005-0000-0000-000014730000}"/>
    <cellStyle name="Normal 5 3 5 2 3 3" xfId="28487" xr:uid="{00000000-0005-0000-0000-000015730000}"/>
    <cellStyle name="Normal 5 3 5 2 4" xfId="16745" xr:uid="{00000000-0005-0000-0000-000016730000}"/>
    <cellStyle name="Normal 5 3 5 2 4 2" xfId="31868" xr:uid="{00000000-0005-0000-0000-000017730000}"/>
    <cellStyle name="Normal 5 3 5 2 5" xfId="9950" xr:uid="{00000000-0005-0000-0000-000018730000}"/>
    <cellStyle name="Normal 5 3 5 2 5 2" xfId="25103" xr:uid="{00000000-0005-0000-0000-000019730000}"/>
    <cellStyle name="Normal 5 3 5 3" xfId="10853" xr:uid="{00000000-0005-0000-0000-00001A730000}"/>
    <cellStyle name="Normal 5 3 5 3 2" xfId="14237" xr:uid="{00000000-0005-0000-0000-00001B730000}"/>
    <cellStyle name="Normal 5 3 5 3 2 2" xfId="21021" xr:uid="{00000000-0005-0000-0000-00001C730000}"/>
    <cellStyle name="Normal 5 3 5 3 2 2 2" xfId="36134" xr:uid="{00000000-0005-0000-0000-00001D730000}"/>
    <cellStyle name="Normal 5 3 5 3 2 3" xfId="29366" xr:uid="{00000000-0005-0000-0000-00001E730000}"/>
    <cellStyle name="Normal 5 3 5 3 3" xfId="17637" xr:uid="{00000000-0005-0000-0000-00001F730000}"/>
    <cellStyle name="Normal 5 3 5 3 3 2" xfId="32750" xr:uid="{00000000-0005-0000-0000-000020730000}"/>
    <cellStyle name="Normal 5 3 5 3 4" xfId="25982" xr:uid="{00000000-0005-0000-0000-000021730000}"/>
    <cellStyle name="Normal 5 3 5 4" xfId="12522" xr:uid="{00000000-0005-0000-0000-000022730000}"/>
    <cellStyle name="Normal 5 3 5 4 2" xfId="19305" xr:uid="{00000000-0005-0000-0000-000023730000}"/>
    <cellStyle name="Normal 5 3 5 4 2 2" xfId="34418" xr:uid="{00000000-0005-0000-0000-000024730000}"/>
    <cellStyle name="Normal 5 3 5 4 3" xfId="27650" xr:uid="{00000000-0005-0000-0000-000025730000}"/>
    <cellStyle name="Normal 5 3 5 5" xfId="15910" xr:uid="{00000000-0005-0000-0000-000026730000}"/>
    <cellStyle name="Normal 5 3 5 5 2" xfId="31034" xr:uid="{00000000-0005-0000-0000-000027730000}"/>
    <cellStyle name="Normal 5 3 5 6" xfId="9112" xr:uid="{00000000-0005-0000-0000-000028730000}"/>
    <cellStyle name="Normal 5 3 5 6 2" xfId="24266" xr:uid="{00000000-0005-0000-0000-000029730000}"/>
    <cellStyle name="Normal 5 3 5 7" xfId="22713" xr:uid="{00000000-0005-0000-0000-00002A730000}"/>
    <cellStyle name="Normal 5 3 5 8" xfId="7229" xr:uid="{00000000-0005-0000-0000-00002B730000}"/>
    <cellStyle name="Normal 5 3 5 9" xfId="6431" xr:uid="{00000000-0005-0000-0000-00002C730000}"/>
    <cellStyle name="Normal 5 3 6" xfId="3055" xr:uid="{00000000-0005-0000-0000-00002D730000}"/>
    <cellStyle name="Normal 5 3 6 2" xfId="10434" xr:uid="{00000000-0005-0000-0000-00002E730000}"/>
    <cellStyle name="Normal 5 3 6 2 2" xfId="13821" xr:uid="{00000000-0005-0000-0000-00002F730000}"/>
    <cellStyle name="Normal 5 3 6 2 2 2" xfId="20605" xr:uid="{00000000-0005-0000-0000-000030730000}"/>
    <cellStyle name="Normal 5 3 6 2 2 2 2" xfId="35718" xr:uid="{00000000-0005-0000-0000-000031730000}"/>
    <cellStyle name="Normal 5 3 6 2 2 3" xfId="28950" xr:uid="{00000000-0005-0000-0000-000032730000}"/>
    <cellStyle name="Normal 5 3 6 2 3" xfId="17221" xr:uid="{00000000-0005-0000-0000-000033730000}"/>
    <cellStyle name="Normal 5 3 6 2 3 2" xfId="32334" xr:uid="{00000000-0005-0000-0000-000034730000}"/>
    <cellStyle name="Normal 5 3 6 2 4" xfId="25566" xr:uid="{00000000-0005-0000-0000-000035730000}"/>
    <cellStyle name="Normal 5 3 6 3" xfId="12942" xr:uid="{00000000-0005-0000-0000-000036730000}"/>
    <cellStyle name="Normal 5 3 6 3 2" xfId="19726" xr:uid="{00000000-0005-0000-0000-000037730000}"/>
    <cellStyle name="Normal 5 3 6 3 2 2" xfId="34839" xr:uid="{00000000-0005-0000-0000-000038730000}"/>
    <cellStyle name="Normal 5 3 6 3 3" xfId="28071" xr:uid="{00000000-0005-0000-0000-000039730000}"/>
    <cellStyle name="Normal 5 3 6 4" xfId="16328" xr:uid="{00000000-0005-0000-0000-00003A730000}"/>
    <cellStyle name="Normal 5 3 6 4 2" xfId="31452" xr:uid="{00000000-0005-0000-0000-00003B730000}"/>
    <cellStyle name="Normal 5 3 6 5" xfId="9534" xr:uid="{00000000-0005-0000-0000-00003C730000}"/>
    <cellStyle name="Normal 5 3 6 5 2" xfId="24687" xr:uid="{00000000-0005-0000-0000-00003D730000}"/>
    <cellStyle name="Normal 5 3 6 6" xfId="6432" xr:uid="{00000000-0005-0000-0000-00003E730000}"/>
    <cellStyle name="Normal 5 3 6 7" xfId="5367" xr:uid="{00000000-0005-0000-0000-00003F730000}"/>
    <cellStyle name="Normal 5 3 7" xfId="3056" xr:uid="{00000000-0005-0000-0000-000040730000}"/>
    <cellStyle name="Normal 5 3 7 2" xfId="14655" xr:uid="{00000000-0005-0000-0000-000041730000}"/>
    <cellStyle name="Normal 5 3 7 2 2" xfId="21439" xr:uid="{00000000-0005-0000-0000-000042730000}"/>
    <cellStyle name="Normal 5 3 7 2 2 2" xfId="36552" xr:uid="{00000000-0005-0000-0000-000043730000}"/>
    <cellStyle name="Normal 5 3 7 2 3" xfId="29784" xr:uid="{00000000-0005-0000-0000-000044730000}"/>
    <cellStyle name="Normal 5 3 7 3" xfId="18055" xr:uid="{00000000-0005-0000-0000-000045730000}"/>
    <cellStyle name="Normal 5 3 7 3 2" xfId="33168" xr:uid="{00000000-0005-0000-0000-000046730000}"/>
    <cellStyle name="Normal 5 3 7 4" xfId="11270" xr:uid="{00000000-0005-0000-0000-000047730000}"/>
    <cellStyle name="Normal 5 3 7 4 2" xfId="26400" xr:uid="{00000000-0005-0000-0000-000048730000}"/>
    <cellStyle name="Normal 5 3 7 5" xfId="6433" xr:uid="{00000000-0005-0000-0000-000049730000}"/>
    <cellStyle name="Normal 5 3 7 6" xfId="5368" xr:uid="{00000000-0005-0000-0000-00004A730000}"/>
    <cellStyle name="Normal 5 3 8" xfId="3057" xr:uid="{00000000-0005-0000-0000-00004B730000}"/>
    <cellStyle name="Normal 5 3 8 2" xfId="13769" xr:uid="{00000000-0005-0000-0000-00004C730000}"/>
    <cellStyle name="Normal 5 3 8 2 2" xfId="20553" xr:uid="{00000000-0005-0000-0000-00004D730000}"/>
    <cellStyle name="Normal 5 3 8 2 2 2" xfId="35666" xr:uid="{00000000-0005-0000-0000-00004E730000}"/>
    <cellStyle name="Normal 5 3 8 2 3" xfId="28898" xr:uid="{00000000-0005-0000-0000-00004F730000}"/>
    <cellStyle name="Normal 5 3 8 3" xfId="17172" xr:uid="{00000000-0005-0000-0000-000050730000}"/>
    <cellStyle name="Normal 5 3 8 3 2" xfId="32285" xr:uid="{00000000-0005-0000-0000-000051730000}"/>
    <cellStyle name="Normal 5 3 8 4" xfId="10382" xr:uid="{00000000-0005-0000-0000-000052730000}"/>
    <cellStyle name="Normal 5 3 8 4 2" xfId="25514" xr:uid="{00000000-0005-0000-0000-000053730000}"/>
    <cellStyle name="Normal 5 3 8 5" xfId="6434" xr:uid="{00000000-0005-0000-0000-000054730000}"/>
    <cellStyle name="Normal 5 3 8 6" xfId="5369" xr:uid="{00000000-0005-0000-0000-000055730000}"/>
    <cellStyle name="Normal 5 3 9" xfId="3050" xr:uid="{00000000-0005-0000-0000-000056730000}"/>
    <cellStyle name="Normal 5 3 9 2" xfId="18889" xr:uid="{00000000-0005-0000-0000-000057730000}"/>
    <cellStyle name="Normal 5 3 9 2 2" xfId="34002" xr:uid="{00000000-0005-0000-0000-000058730000}"/>
    <cellStyle name="Normal 5 3 9 3" xfId="12106" xr:uid="{00000000-0005-0000-0000-000059730000}"/>
    <cellStyle name="Normal 5 3 9 3 2" xfId="27234" xr:uid="{00000000-0005-0000-0000-00005A730000}"/>
    <cellStyle name="Normal 5 3 9 4" xfId="23271" xr:uid="{00000000-0005-0000-0000-00005B730000}"/>
    <cellStyle name="Normal 5 3 9 5" xfId="8076" xr:uid="{00000000-0005-0000-0000-00005C730000}"/>
    <cellStyle name="Normal 5 4" xfId="783" xr:uid="{00000000-0005-0000-0000-00005D730000}"/>
    <cellStyle name="Normal 5 4 10" xfId="7818" xr:uid="{00000000-0005-0000-0000-00005E730000}"/>
    <cellStyle name="Normal 5 4 11" xfId="8719" xr:uid="{00000000-0005-0000-0000-00005F730000}"/>
    <cellStyle name="Normal 5 4 11 2" xfId="23874" xr:uid="{00000000-0005-0000-0000-000060730000}"/>
    <cellStyle name="Normal 5 4 12" xfId="22321" xr:uid="{00000000-0005-0000-0000-000061730000}"/>
    <cellStyle name="Normal 5 4 13" xfId="6834" xr:uid="{00000000-0005-0000-0000-000062730000}"/>
    <cellStyle name="Normal 5 4 14" xfId="6435" xr:uid="{00000000-0005-0000-0000-000063730000}"/>
    <cellStyle name="Normal 5 4 15" xfId="5370" xr:uid="{00000000-0005-0000-0000-000064730000}"/>
    <cellStyle name="Normal 5 4 16" xfId="4496" xr:uid="{00000000-0005-0000-0000-000065730000}"/>
    <cellStyle name="Normal 5 4 2" xfId="1332" xr:uid="{00000000-0005-0000-0000-000066730000}"/>
    <cellStyle name="Normal 5 4 2 10" xfId="6935" xr:uid="{00000000-0005-0000-0000-000067730000}"/>
    <cellStyle name="Normal 5 4 2 11" xfId="6436" xr:uid="{00000000-0005-0000-0000-000068730000}"/>
    <cellStyle name="Normal 5 4 2 12" xfId="5371" xr:uid="{00000000-0005-0000-0000-000069730000}"/>
    <cellStyle name="Normal 5 4 2 2" xfId="3059" xr:uid="{00000000-0005-0000-0000-00006A730000}"/>
    <cellStyle name="Normal 5 4 2 2 2" xfId="7562" xr:uid="{00000000-0005-0000-0000-00006B730000}"/>
    <cellStyle name="Normal 5 4 2 2 2 2" xfId="10284" xr:uid="{00000000-0005-0000-0000-00006C730000}"/>
    <cellStyle name="Normal 5 4 2 2 2 2 2" xfId="12021" xr:uid="{00000000-0005-0000-0000-00006D730000}"/>
    <cellStyle name="Normal 5 4 2 2 2 2 2 2" xfId="15406" xr:uid="{00000000-0005-0000-0000-00006E730000}"/>
    <cellStyle name="Normal 5 4 2 2 2 2 2 2 2" xfId="22190" xr:uid="{00000000-0005-0000-0000-00006F730000}"/>
    <cellStyle name="Normal 5 4 2 2 2 2 2 2 2 2" xfId="37303" xr:uid="{00000000-0005-0000-0000-000070730000}"/>
    <cellStyle name="Normal 5 4 2 2 2 2 2 2 3" xfId="30535" xr:uid="{00000000-0005-0000-0000-000071730000}"/>
    <cellStyle name="Normal 5 4 2 2 2 2 2 3" xfId="18806" xr:uid="{00000000-0005-0000-0000-000072730000}"/>
    <cellStyle name="Normal 5 4 2 2 2 2 2 3 2" xfId="33919" xr:uid="{00000000-0005-0000-0000-000073730000}"/>
    <cellStyle name="Normal 5 4 2 2 2 2 2 4" xfId="27151" xr:uid="{00000000-0005-0000-0000-000074730000}"/>
    <cellStyle name="Normal 5 4 2 2 2 2 3" xfId="13693" xr:uid="{00000000-0005-0000-0000-000075730000}"/>
    <cellStyle name="Normal 5 4 2 2 2 2 3 2" xfId="20477" xr:uid="{00000000-0005-0000-0000-000076730000}"/>
    <cellStyle name="Normal 5 4 2 2 2 2 3 2 2" xfId="35590" xr:uid="{00000000-0005-0000-0000-000077730000}"/>
    <cellStyle name="Normal 5 4 2 2 2 2 3 3" xfId="28822" xr:uid="{00000000-0005-0000-0000-000078730000}"/>
    <cellStyle name="Normal 5 4 2 2 2 2 4" xfId="17080" xr:uid="{00000000-0005-0000-0000-000079730000}"/>
    <cellStyle name="Normal 5 4 2 2 2 2 4 2" xfId="32203" xr:uid="{00000000-0005-0000-0000-00007A730000}"/>
    <cellStyle name="Normal 5 4 2 2 2 2 5" xfId="25438" xr:uid="{00000000-0005-0000-0000-00007B730000}"/>
    <cellStyle name="Normal 5 4 2 2 2 3" xfId="11187" xr:uid="{00000000-0005-0000-0000-00007C730000}"/>
    <cellStyle name="Normal 5 4 2 2 2 3 2" xfId="14572" xr:uid="{00000000-0005-0000-0000-00007D730000}"/>
    <cellStyle name="Normal 5 4 2 2 2 3 2 2" xfId="21356" xr:uid="{00000000-0005-0000-0000-00007E730000}"/>
    <cellStyle name="Normal 5 4 2 2 2 3 2 2 2" xfId="36469" xr:uid="{00000000-0005-0000-0000-00007F730000}"/>
    <cellStyle name="Normal 5 4 2 2 2 3 2 3" xfId="29701" xr:uid="{00000000-0005-0000-0000-000080730000}"/>
    <cellStyle name="Normal 5 4 2 2 2 3 3" xfId="17972" xr:uid="{00000000-0005-0000-0000-000081730000}"/>
    <cellStyle name="Normal 5 4 2 2 2 3 3 2" xfId="33085" xr:uid="{00000000-0005-0000-0000-000082730000}"/>
    <cellStyle name="Normal 5 4 2 2 2 3 4" xfId="26317" xr:uid="{00000000-0005-0000-0000-000083730000}"/>
    <cellStyle name="Normal 5 4 2 2 2 4" xfId="12857" xr:uid="{00000000-0005-0000-0000-000084730000}"/>
    <cellStyle name="Normal 5 4 2 2 2 4 2" xfId="19640" xr:uid="{00000000-0005-0000-0000-000085730000}"/>
    <cellStyle name="Normal 5 4 2 2 2 4 2 2" xfId="34753" xr:uid="{00000000-0005-0000-0000-000086730000}"/>
    <cellStyle name="Normal 5 4 2 2 2 4 3" xfId="27985" xr:uid="{00000000-0005-0000-0000-000087730000}"/>
    <cellStyle name="Normal 5 4 2 2 2 5" xfId="16245" xr:uid="{00000000-0005-0000-0000-000088730000}"/>
    <cellStyle name="Normal 5 4 2 2 2 5 2" xfId="31369" xr:uid="{00000000-0005-0000-0000-000089730000}"/>
    <cellStyle name="Normal 5 4 2 2 2 6" xfId="9447" xr:uid="{00000000-0005-0000-0000-00008A730000}"/>
    <cellStyle name="Normal 5 4 2 2 2 6 2" xfId="24601" xr:uid="{00000000-0005-0000-0000-00008B730000}"/>
    <cellStyle name="Normal 5 4 2 2 2 7" xfId="23048" xr:uid="{00000000-0005-0000-0000-00008C730000}"/>
    <cellStyle name="Normal 5 4 2 2 3" xfId="8496" xr:uid="{00000000-0005-0000-0000-00008D730000}"/>
    <cellStyle name="Normal 5 4 2 2 3 2" xfId="11605" xr:uid="{00000000-0005-0000-0000-00008E730000}"/>
    <cellStyle name="Normal 5 4 2 2 3 2 2" xfId="14990" xr:uid="{00000000-0005-0000-0000-00008F730000}"/>
    <cellStyle name="Normal 5 4 2 2 3 2 2 2" xfId="21774" xr:uid="{00000000-0005-0000-0000-000090730000}"/>
    <cellStyle name="Normal 5 4 2 2 3 2 2 2 2" xfId="36887" xr:uid="{00000000-0005-0000-0000-000091730000}"/>
    <cellStyle name="Normal 5 4 2 2 3 2 2 3" xfId="30119" xr:uid="{00000000-0005-0000-0000-000092730000}"/>
    <cellStyle name="Normal 5 4 2 2 3 2 3" xfId="18390" xr:uid="{00000000-0005-0000-0000-000093730000}"/>
    <cellStyle name="Normal 5 4 2 2 3 2 3 2" xfId="33503" xr:uid="{00000000-0005-0000-0000-000094730000}"/>
    <cellStyle name="Normal 5 4 2 2 3 2 4" xfId="26735" xr:uid="{00000000-0005-0000-0000-000095730000}"/>
    <cellStyle name="Normal 5 4 2 2 3 3" xfId="13277" xr:uid="{00000000-0005-0000-0000-000096730000}"/>
    <cellStyle name="Normal 5 4 2 2 3 3 2" xfId="20061" xr:uid="{00000000-0005-0000-0000-000097730000}"/>
    <cellStyle name="Normal 5 4 2 2 3 3 2 2" xfId="35174" xr:uid="{00000000-0005-0000-0000-000098730000}"/>
    <cellStyle name="Normal 5 4 2 2 3 3 3" xfId="28406" xr:uid="{00000000-0005-0000-0000-000099730000}"/>
    <cellStyle name="Normal 5 4 2 2 3 4" xfId="16663" xr:uid="{00000000-0005-0000-0000-00009A730000}"/>
    <cellStyle name="Normal 5 4 2 2 3 4 2" xfId="31787" xr:uid="{00000000-0005-0000-0000-00009B730000}"/>
    <cellStyle name="Normal 5 4 2 2 3 5" xfId="9869" xr:uid="{00000000-0005-0000-0000-00009C730000}"/>
    <cellStyle name="Normal 5 4 2 2 3 5 2" xfId="25022" xr:uid="{00000000-0005-0000-0000-00009D730000}"/>
    <cellStyle name="Normal 5 4 2 2 3 6" xfId="23742" xr:uid="{00000000-0005-0000-0000-00009E730000}"/>
    <cellStyle name="Normal 5 4 2 2 4" xfId="10772" xr:uid="{00000000-0005-0000-0000-00009F730000}"/>
    <cellStyle name="Normal 5 4 2 2 4 2" xfId="14156" xr:uid="{00000000-0005-0000-0000-0000A0730000}"/>
    <cellStyle name="Normal 5 4 2 2 4 2 2" xfId="20940" xr:uid="{00000000-0005-0000-0000-0000A1730000}"/>
    <cellStyle name="Normal 5 4 2 2 4 2 2 2" xfId="36053" xr:uid="{00000000-0005-0000-0000-0000A2730000}"/>
    <cellStyle name="Normal 5 4 2 2 4 2 3" xfId="29285" xr:uid="{00000000-0005-0000-0000-0000A3730000}"/>
    <cellStyle name="Normal 5 4 2 2 4 3" xfId="17556" xr:uid="{00000000-0005-0000-0000-0000A4730000}"/>
    <cellStyle name="Normal 5 4 2 2 4 3 2" xfId="32669" xr:uid="{00000000-0005-0000-0000-0000A5730000}"/>
    <cellStyle name="Normal 5 4 2 2 4 4" xfId="25901" xr:uid="{00000000-0005-0000-0000-0000A6730000}"/>
    <cellStyle name="Normal 5 4 2 2 5" xfId="12441" xr:uid="{00000000-0005-0000-0000-0000A7730000}"/>
    <cellStyle name="Normal 5 4 2 2 5 2" xfId="19224" xr:uid="{00000000-0005-0000-0000-0000A8730000}"/>
    <cellStyle name="Normal 5 4 2 2 5 2 2" xfId="34337" xr:uid="{00000000-0005-0000-0000-0000A9730000}"/>
    <cellStyle name="Normal 5 4 2 2 5 3" xfId="27569" xr:uid="{00000000-0005-0000-0000-0000AA730000}"/>
    <cellStyle name="Normal 5 4 2 2 6" xfId="15829" xr:uid="{00000000-0005-0000-0000-0000AB730000}"/>
    <cellStyle name="Normal 5 4 2 2 6 2" xfId="30953" xr:uid="{00000000-0005-0000-0000-0000AC730000}"/>
    <cellStyle name="Normal 5 4 2 2 7" xfId="9031" xr:uid="{00000000-0005-0000-0000-0000AD730000}"/>
    <cellStyle name="Normal 5 4 2 2 7 2" xfId="24185" xr:uid="{00000000-0005-0000-0000-0000AE730000}"/>
    <cellStyle name="Normal 5 4 2 2 8" xfId="22632" xr:uid="{00000000-0005-0000-0000-0000AF730000}"/>
    <cellStyle name="Normal 5 4 2 2 9" xfId="7145" xr:uid="{00000000-0005-0000-0000-0000B0730000}"/>
    <cellStyle name="Normal 5 4 2 3" xfId="7354" xr:uid="{00000000-0005-0000-0000-0000B1730000}"/>
    <cellStyle name="Normal 5 4 2 3 2" xfId="10076" xr:uid="{00000000-0005-0000-0000-0000B2730000}"/>
    <cellStyle name="Normal 5 4 2 3 2 2" xfId="11813" xr:uid="{00000000-0005-0000-0000-0000B3730000}"/>
    <cellStyle name="Normal 5 4 2 3 2 2 2" xfId="15198" xr:uid="{00000000-0005-0000-0000-0000B4730000}"/>
    <cellStyle name="Normal 5 4 2 3 2 2 2 2" xfId="21982" xr:uid="{00000000-0005-0000-0000-0000B5730000}"/>
    <cellStyle name="Normal 5 4 2 3 2 2 2 2 2" xfId="37095" xr:uid="{00000000-0005-0000-0000-0000B6730000}"/>
    <cellStyle name="Normal 5 4 2 3 2 2 2 3" xfId="30327" xr:uid="{00000000-0005-0000-0000-0000B7730000}"/>
    <cellStyle name="Normal 5 4 2 3 2 2 3" xfId="18598" xr:uid="{00000000-0005-0000-0000-0000B8730000}"/>
    <cellStyle name="Normal 5 4 2 3 2 2 3 2" xfId="33711" xr:uid="{00000000-0005-0000-0000-0000B9730000}"/>
    <cellStyle name="Normal 5 4 2 3 2 2 4" xfId="26943" xr:uid="{00000000-0005-0000-0000-0000BA730000}"/>
    <cellStyle name="Normal 5 4 2 3 2 3" xfId="13485" xr:uid="{00000000-0005-0000-0000-0000BB730000}"/>
    <cellStyle name="Normal 5 4 2 3 2 3 2" xfId="20269" xr:uid="{00000000-0005-0000-0000-0000BC730000}"/>
    <cellStyle name="Normal 5 4 2 3 2 3 2 2" xfId="35382" xr:uid="{00000000-0005-0000-0000-0000BD730000}"/>
    <cellStyle name="Normal 5 4 2 3 2 3 3" xfId="28614" xr:uid="{00000000-0005-0000-0000-0000BE730000}"/>
    <cellStyle name="Normal 5 4 2 3 2 4" xfId="16872" xr:uid="{00000000-0005-0000-0000-0000BF730000}"/>
    <cellStyle name="Normal 5 4 2 3 2 4 2" xfId="31995" xr:uid="{00000000-0005-0000-0000-0000C0730000}"/>
    <cellStyle name="Normal 5 4 2 3 2 5" xfId="25230" xr:uid="{00000000-0005-0000-0000-0000C1730000}"/>
    <cellStyle name="Normal 5 4 2 3 3" xfId="10979" xr:uid="{00000000-0005-0000-0000-0000C2730000}"/>
    <cellStyle name="Normal 5 4 2 3 3 2" xfId="14364" xr:uid="{00000000-0005-0000-0000-0000C3730000}"/>
    <cellStyle name="Normal 5 4 2 3 3 2 2" xfId="21148" xr:uid="{00000000-0005-0000-0000-0000C4730000}"/>
    <cellStyle name="Normal 5 4 2 3 3 2 2 2" xfId="36261" xr:uid="{00000000-0005-0000-0000-0000C5730000}"/>
    <cellStyle name="Normal 5 4 2 3 3 2 3" xfId="29493" xr:uid="{00000000-0005-0000-0000-0000C6730000}"/>
    <cellStyle name="Normal 5 4 2 3 3 3" xfId="17764" xr:uid="{00000000-0005-0000-0000-0000C7730000}"/>
    <cellStyle name="Normal 5 4 2 3 3 3 2" xfId="32877" xr:uid="{00000000-0005-0000-0000-0000C8730000}"/>
    <cellStyle name="Normal 5 4 2 3 3 4" xfId="26109" xr:uid="{00000000-0005-0000-0000-0000C9730000}"/>
    <cellStyle name="Normal 5 4 2 3 4" xfId="12649" xr:uid="{00000000-0005-0000-0000-0000CA730000}"/>
    <cellStyle name="Normal 5 4 2 3 4 2" xfId="19432" xr:uid="{00000000-0005-0000-0000-0000CB730000}"/>
    <cellStyle name="Normal 5 4 2 3 4 2 2" xfId="34545" xr:uid="{00000000-0005-0000-0000-0000CC730000}"/>
    <cellStyle name="Normal 5 4 2 3 4 3" xfId="27777" xr:uid="{00000000-0005-0000-0000-0000CD730000}"/>
    <cellStyle name="Normal 5 4 2 3 5" xfId="16037" xr:uid="{00000000-0005-0000-0000-0000CE730000}"/>
    <cellStyle name="Normal 5 4 2 3 5 2" xfId="31161" xr:uid="{00000000-0005-0000-0000-0000CF730000}"/>
    <cellStyle name="Normal 5 4 2 3 6" xfId="9239" xr:uid="{00000000-0005-0000-0000-0000D0730000}"/>
    <cellStyle name="Normal 5 4 2 3 6 2" xfId="24393" xr:uid="{00000000-0005-0000-0000-0000D1730000}"/>
    <cellStyle name="Normal 5 4 2 3 7" xfId="22840" xr:uid="{00000000-0005-0000-0000-0000D2730000}"/>
    <cellStyle name="Normal 5 4 2 4" xfId="7819" xr:uid="{00000000-0005-0000-0000-0000D3730000}"/>
    <cellStyle name="Normal 5 4 2 4 2" xfId="11397" xr:uid="{00000000-0005-0000-0000-0000D4730000}"/>
    <cellStyle name="Normal 5 4 2 4 2 2" xfId="14782" xr:uid="{00000000-0005-0000-0000-0000D5730000}"/>
    <cellStyle name="Normal 5 4 2 4 2 2 2" xfId="21566" xr:uid="{00000000-0005-0000-0000-0000D6730000}"/>
    <cellStyle name="Normal 5 4 2 4 2 2 2 2" xfId="36679" xr:uid="{00000000-0005-0000-0000-0000D7730000}"/>
    <cellStyle name="Normal 5 4 2 4 2 2 3" xfId="29911" xr:uid="{00000000-0005-0000-0000-0000D8730000}"/>
    <cellStyle name="Normal 5 4 2 4 2 3" xfId="18182" xr:uid="{00000000-0005-0000-0000-0000D9730000}"/>
    <cellStyle name="Normal 5 4 2 4 2 3 2" xfId="33295" xr:uid="{00000000-0005-0000-0000-0000DA730000}"/>
    <cellStyle name="Normal 5 4 2 4 2 4" xfId="26527" xr:uid="{00000000-0005-0000-0000-0000DB730000}"/>
    <cellStyle name="Normal 5 4 2 4 3" xfId="13069" xr:uid="{00000000-0005-0000-0000-0000DC730000}"/>
    <cellStyle name="Normal 5 4 2 4 3 2" xfId="19853" xr:uid="{00000000-0005-0000-0000-0000DD730000}"/>
    <cellStyle name="Normal 5 4 2 4 3 2 2" xfId="34966" xr:uid="{00000000-0005-0000-0000-0000DE730000}"/>
    <cellStyle name="Normal 5 4 2 4 3 3" xfId="28198" xr:uid="{00000000-0005-0000-0000-0000DF730000}"/>
    <cellStyle name="Normal 5 4 2 4 4" xfId="16455" xr:uid="{00000000-0005-0000-0000-0000E0730000}"/>
    <cellStyle name="Normal 5 4 2 4 4 2" xfId="31579" xr:uid="{00000000-0005-0000-0000-0000E1730000}"/>
    <cellStyle name="Normal 5 4 2 4 5" xfId="9661" xr:uid="{00000000-0005-0000-0000-0000E2730000}"/>
    <cellStyle name="Normal 5 4 2 4 5 2" xfId="24814" xr:uid="{00000000-0005-0000-0000-0000E3730000}"/>
    <cellStyle name="Normal 5 4 2 5" xfId="10564" xr:uid="{00000000-0005-0000-0000-0000E4730000}"/>
    <cellStyle name="Normal 5 4 2 5 2" xfId="13948" xr:uid="{00000000-0005-0000-0000-0000E5730000}"/>
    <cellStyle name="Normal 5 4 2 5 2 2" xfId="20732" xr:uid="{00000000-0005-0000-0000-0000E6730000}"/>
    <cellStyle name="Normal 5 4 2 5 2 2 2" xfId="35845" xr:uid="{00000000-0005-0000-0000-0000E7730000}"/>
    <cellStyle name="Normal 5 4 2 5 2 3" xfId="29077" xr:uid="{00000000-0005-0000-0000-0000E8730000}"/>
    <cellStyle name="Normal 5 4 2 5 3" xfId="17348" xr:uid="{00000000-0005-0000-0000-0000E9730000}"/>
    <cellStyle name="Normal 5 4 2 5 3 2" xfId="32461" xr:uid="{00000000-0005-0000-0000-0000EA730000}"/>
    <cellStyle name="Normal 5 4 2 5 4" xfId="25693" xr:uid="{00000000-0005-0000-0000-0000EB730000}"/>
    <cellStyle name="Normal 5 4 2 6" xfId="12233" xr:uid="{00000000-0005-0000-0000-0000EC730000}"/>
    <cellStyle name="Normal 5 4 2 6 2" xfId="19016" xr:uid="{00000000-0005-0000-0000-0000ED730000}"/>
    <cellStyle name="Normal 5 4 2 6 2 2" xfId="34129" xr:uid="{00000000-0005-0000-0000-0000EE730000}"/>
    <cellStyle name="Normal 5 4 2 6 3" xfId="27361" xr:uid="{00000000-0005-0000-0000-0000EF730000}"/>
    <cellStyle name="Normal 5 4 2 7" xfId="15621" xr:uid="{00000000-0005-0000-0000-0000F0730000}"/>
    <cellStyle name="Normal 5 4 2 7 2" xfId="30745" xr:uid="{00000000-0005-0000-0000-0000F1730000}"/>
    <cellStyle name="Normal 5 4 2 8" xfId="8822" xr:uid="{00000000-0005-0000-0000-0000F2730000}"/>
    <cellStyle name="Normal 5 4 2 8 2" xfId="23977" xr:uid="{00000000-0005-0000-0000-0000F3730000}"/>
    <cellStyle name="Normal 5 4 2 9" xfId="22424" xr:uid="{00000000-0005-0000-0000-0000F4730000}"/>
    <cellStyle name="Normal 5 4 3" xfId="3060" xr:uid="{00000000-0005-0000-0000-0000F5730000}"/>
    <cellStyle name="Normal 5 4 3 10" xfId="6437" xr:uid="{00000000-0005-0000-0000-0000F6730000}"/>
    <cellStyle name="Normal 5 4 3 11" xfId="5372" xr:uid="{00000000-0005-0000-0000-0000F7730000}"/>
    <cellStyle name="Normal 5 4 3 2" xfId="7459" xr:uid="{00000000-0005-0000-0000-0000F8730000}"/>
    <cellStyle name="Normal 5 4 3 2 2" xfId="10181" xr:uid="{00000000-0005-0000-0000-0000F9730000}"/>
    <cellStyle name="Normal 5 4 3 2 2 2" xfId="11918" xr:uid="{00000000-0005-0000-0000-0000FA730000}"/>
    <cellStyle name="Normal 5 4 3 2 2 2 2" xfId="15303" xr:uid="{00000000-0005-0000-0000-0000FB730000}"/>
    <cellStyle name="Normal 5 4 3 2 2 2 2 2" xfId="22087" xr:uid="{00000000-0005-0000-0000-0000FC730000}"/>
    <cellStyle name="Normal 5 4 3 2 2 2 2 2 2" xfId="37200" xr:uid="{00000000-0005-0000-0000-0000FD730000}"/>
    <cellStyle name="Normal 5 4 3 2 2 2 2 3" xfId="30432" xr:uid="{00000000-0005-0000-0000-0000FE730000}"/>
    <cellStyle name="Normal 5 4 3 2 2 2 3" xfId="18703" xr:uid="{00000000-0005-0000-0000-0000FF730000}"/>
    <cellStyle name="Normal 5 4 3 2 2 2 3 2" xfId="33816" xr:uid="{00000000-0005-0000-0000-000000740000}"/>
    <cellStyle name="Normal 5 4 3 2 2 2 4" xfId="27048" xr:uid="{00000000-0005-0000-0000-000001740000}"/>
    <cellStyle name="Normal 5 4 3 2 2 3" xfId="13590" xr:uid="{00000000-0005-0000-0000-000002740000}"/>
    <cellStyle name="Normal 5 4 3 2 2 3 2" xfId="20374" xr:uid="{00000000-0005-0000-0000-000003740000}"/>
    <cellStyle name="Normal 5 4 3 2 2 3 2 2" xfId="35487" xr:uid="{00000000-0005-0000-0000-000004740000}"/>
    <cellStyle name="Normal 5 4 3 2 2 3 3" xfId="28719" xr:uid="{00000000-0005-0000-0000-000005740000}"/>
    <cellStyle name="Normal 5 4 3 2 2 4" xfId="16977" xr:uid="{00000000-0005-0000-0000-000006740000}"/>
    <cellStyle name="Normal 5 4 3 2 2 4 2" xfId="32100" xr:uid="{00000000-0005-0000-0000-000007740000}"/>
    <cellStyle name="Normal 5 4 3 2 2 5" xfId="25335" xr:uid="{00000000-0005-0000-0000-000008740000}"/>
    <cellStyle name="Normal 5 4 3 2 3" xfId="11084" xr:uid="{00000000-0005-0000-0000-000009740000}"/>
    <cellStyle name="Normal 5 4 3 2 3 2" xfId="14469" xr:uid="{00000000-0005-0000-0000-00000A740000}"/>
    <cellStyle name="Normal 5 4 3 2 3 2 2" xfId="21253" xr:uid="{00000000-0005-0000-0000-00000B740000}"/>
    <cellStyle name="Normal 5 4 3 2 3 2 2 2" xfId="36366" xr:uid="{00000000-0005-0000-0000-00000C740000}"/>
    <cellStyle name="Normal 5 4 3 2 3 2 3" xfId="29598" xr:uid="{00000000-0005-0000-0000-00000D740000}"/>
    <cellStyle name="Normal 5 4 3 2 3 3" xfId="17869" xr:uid="{00000000-0005-0000-0000-00000E740000}"/>
    <cellStyle name="Normal 5 4 3 2 3 3 2" xfId="32982" xr:uid="{00000000-0005-0000-0000-00000F740000}"/>
    <cellStyle name="Normal 5 4 3 2 3 4" xfId="26214" xr:uid="{00000000-0005-0000-0000-000010740000}"/>
    <cellStyle name="Normal 5 4 3 2 4" xfId="12754" xr:uid="{00000000-0005-0000-0000-000011740000}"/>
    <cellStyle name="Normal 5 4 3 2 4 2" xfId="19537" xr:uid="{00000000-0005-0000-0000-000012740000}"/>
    <cellStyle name="Normal 5 4 3 2 4 2 2" xfId="34650" xr:uid="{00000000-0005-0000-0000-000013740000}"/>
    <cellStyle name="Normal 5 4 3 2 4 3" xfId="27882" xr:uid="{00000000-0005-0000-0000-000014740000}"/>
    <cellStyle name="Normal 5 4 3 2 5" xfId="16142" xr:uid="{00000000-0005-0000-0000-000015740000}"/>
    <cellStyle name="Normal 5 4 3 2 5 2" xfId="31266" xr:uid="{00000000-0005-0000-0000-000016740000}"/>
    <cellStyle name="Normal 5 4 3 2 6" xfId="9344" xr:uid="{00000000-0005-0000-0000-000017740000}"/>
    <cellStyle name="Normal 5 4 3 2 6 2" xfId="24498" xr:uid="{00000000-0005-0000-0000-000018740000}"/>
    <cellStyle name="Normal 5 4 3 2 7" xfId="22945" xr:uid="{00000000-0005-0000-0000-000019740000}"/>
    <cellStyle name="Normal 5 4 3 3" xfId="7820" xr:uid="{00000000-0005-0000-0000-00001A740000}"/>
    <cellStyle name="Normal 5 4 3 3 2" xfId="11502" xr:uid="{00000000-0005-0000-0000-00001B740000}"/>
    <cellStyle name="Normal 5 4 3 3 2 2" xfId="14887" xr:uid="{00000000-0005-0000-0000-00001C740000}"/>
    <cellStyle name="Normal 5 4 3 3 2 2 2" xfId="21671" xr:uid="{00000000-0005-0000-0000-00001D740000}"/>
    <cellStyle name="Normal 5 4 3 3 2 2 2 2" xfId="36784" xr:uid="{00000000-0005-0000-0000-00001E740000}"/>
    <cellStyle name="Normal 5 4 3 3 2 2 3" xfId="30016" xr:uid="{00000000-0005-0000-0000-00001F740000}"/>
    <cellStyle name="Normal 5 4 3 3 2 3" xfId="18287" xr:uid="{00000000-0005-0000-0000-000020740000}"/>
    <cellStyle name="Normal 5 4 3 3 2 3 2" xfId="33400" xr:uid="{00000000-0005-0000-0000-000021740000}"/>
    <cellStyle name="Normal 5 4 3 3 2 4" xfId="26632" xr:uid="{00000000-0005-0000-0000-000022740000}"/>
    <cellStyle name="Normal 5 4 3 3 3" xfId="13174" xr:uid="{00000000-0005-0000-0000-000023740000}"/>
    <cellStyle name="Normal 5 4 3 3 3 2" xfId="19958" xr:uid="{00000000-0005-0000-0000-000024740000}"/>
    <cellStyle name="Normal 5 4 3 3 3 2 2" xfId="35071" xr:uid="{00000000-0005-0000-0000-000025740000}"/>
    <cellStyle name="Normal 5 4 3 3 3 3" xfId="28303" xr:uid="{00000000-0005-0000-0000-000026740000}"/>
    <cellStyle name="Normal 5 4 3 3 4" xfId="16560" xr:uid="{00000000-0005-0000-0000-000027740000}"/>
    <cellStyle name="Normal 5 4 3 3 4 2" xfId="31684" xr:uid="{00000000-0005-0000-0000-000028740000}"/>
    <cellStyle name="Normal 5 4 3 3 5" xfId="9766" xr:uid="{00000000-0005-0000-0000-000029740000}"/>
    <cellStyle name="Normal 5 4 3 3 5 2" xfId="24919" xr:uid="{00000000-0005-0000-0000-00002A740000}"/>
    <cellStyle name="Normal 5 4 3 4" xfId="10669" xr:uid="{00000000-0005-0000-0000-00002B740000}"/>
    <cellStyle name="Normal 5 4 3 4 2" xfId="14053" xr:uid="{00000000-0005-0000-0000-00002C740000}"/>
    <cellStyle name="Normal 5 4 3 4 2 2" xfId="20837" xr:uid="{00000000-0005-0000-0000-00002D740000}"/>
    <cellStyle name="Normal 5 4 3 4 2 2 2" xfId="35950" xr:uid="{00000000-0005-0000-0000-00002E740000}"/>
    <cellStyle name="Normal 5 4 3 4 2 3" xfId="29182" xr:uid="{00000000-0005-0000-0000-00002F740000}"/>
    <cellStyle name="Normal 5 4 3 4 3" xfId="17453" xr:uid="{00000000-0005-0000-0000-000030740000}"/>
    <cellStyle name="Normal 5 4 3 4 3 2" xfId="32566" xr:uid="{00000000-0005-0000-0000-000031740000}"/>
    <cellStyle name="Normal 5 4 3 4 4" xfId="25798" xr:uid="{00000000-0005-0000-0000-000032740000}"/>
    <cellStyle name="Normal 5 4 3 5" xfId="12338" xr:uid="{00000000-0005-0000-0000-000033740000}"/>
    <cellStyle name="Normal 5 4 3 5 2" xfId="19121" xr:uid="{00000000-0005-0000-0000-000034740000}"/>
    <cellStyle name="Normal 5 4 3 5 2 2" xfId="34234" xr:uid="{00000000-0005-0000-0000-000035740000}"/>
    <cellStyle name="Normal 5 4 3 5 3" xfId="27466" xr:uid="{00000000-0005-0000-0000-000036740000}"/>
    <cellStyle name="Normal 5 4 3 6" xfId="15726" xr:uid="{00000000-0005-0000-0000-000037740000}"/>
    <cellStyle name="Normal 5 4 3 6 2" xfId="30850" xr:uid="{00000000-0005-0000-0000-000038740000}"/>
    <cellStyle name="Normal 5 4 3 7" xfId="8928" xr:uid="{00000000-0005-0000-0000-000039740000}"/>
    <cellStyle name="Normal 5 4 3 7 2" xfId="24082" xr:uid="{00000000-0005-0000-0000-00003A740000}"/>
    <cellStyle name="Normal 5 4 3 8" xfId="22529" xr:uid="{00000000-0005-0000-0000-00003B740000}"/>
    <cellStyle name="Normal 5 4 3 9" xfId="7042" xr:uid="{00000000-0005-0000-0000-00003C740000}"/>
    <cellStyle name="Normal 5 4 4" xfId="3061" xr:uid="{00000000-0005-0000-0000-00003D740000}"/>
    <cellStyle name="Normal 5 4 4 10" xfId="5373" xr:uid="{00000000-0005-0000-0000-00003E740000}"/>
    <cellStyle name="Normal 5 4 4 2" xfId="7821" xr:uid="{00000000-0005-0000-0000-00003F740000}"/>
    <cellStyle name="Normal 5 4 4 2 2" xfId="11710" xr:uid="{00000000-0005-0000-0000-000040740000}"/>
    <cellStyle name="Normal 5 4 4 2 2 2" xfId="15095" xr:uid="{00000000-0005-0000-0000-000041740000}"/>
    <cellStyle name="Normal 5 4 4 2 2 2 2" xfId="21879" xr:uid="{00000000-0005-0000-0000-000042740000}"/>
    <cellStyle name="Normal 5 4 4 2 2 2 2 2" xfId="36992" xr:uid="{00000000-0005-0000-0000-000043740000}"/>
    <cellStyle name="Normal 5 4 4 2 2 2 3" xfId="30224" xr:uid="{00000000-0005-0000-0000-000044740000}"/>
    <cellStyle name="Normal 5 4 4 2 2 3" xfId="18495" xr:uid="{00000000-0005-0000-0000-000045740000}"/>
    <cellStyle name="Normal 5 4 4 2 2 3 2" xfId="33608" xr:uid="{00000000-0005-0000-0000-000046740000}"/>
    <cellStyle name="Normal 5 4 4 2 2 4" xfId="26840" xr:uid="{00000000-0005-0000-0000-000047740000}"/>
    <cellStyle name="Normal 5 4 4 2 3" xfId="13382" xr:uid="{00000000-0005-0000-0000-000048740000}"/>
    <cellStyle name="Normal 5 4 4 2 3 2" xfId="20166" xr:uid="{00000000-0005-0000-0000-000049740000}"/>
    <cellStyle name="Normal 5 4 4 2 3 2 2" xfId="35279" xr:uid="{00000000-0005-0000-0000-00004A740000}"/>
    <cellStyle name="Normal 5 4 4 2 3 3" xfId="28511" xr:uid="{00000000-0005-0000-0000-00004B740000}"/>
    <cellStyle name="Normal 5 4 4 2 4" xfId="16769" xr:uid="{00000000-0005-0000-0000-00004C740000}"/>
    <cellStyle name="Normal 5 4 4 2 4 2" xfId="31892" xr:uid="{00000000-0005-0000-0000-00004D740000}"/>
    <cellStyle name="Normal 5 4 4 2 5" xfId="9974" xr:uid="{00000000-0005-0000-0000-00004E740000}"/>
    <cellStyle name="Normal 5 4 4 2 5 2" xfId="25127" xr:uid="{00000000-0005-0000-0000-00004F740000}"/>
    <cellStyle name="Normal 5 4 4 3" xfId="10877" xr:uid="{00000000-0005-0000-0000-000050740000}"/>
    <cellStyle name="Normal 5 4 4 3 2" xfId="14261" xr:uid="{00000000-0005-0000-0000-000051740000}"/>
    <cellStyle name="Normal 5 4 4 3 2 2" xfId="21045" xr:uid="{00000000-0005-0000-0000-000052740000}"/>
    <cellStyle name="Normal 5 4 4 3 2 2 2" xfId="36158" xr:uid="{00000000-0005-0000-0000-000053740000}"/>
    <cellStyle name="Normal 5 4 4 3 2 3" xfId="29390" xr:uid="{00000000-0005-0000-0000-000054740000}"/>
    <cellStyle name="Normal 5 4 4 3 3" xfId="17661" xr:uid="{00000000-0005-0000-0000-000055740000}"/>
    <cellStyle name="Normal 5 4 4 3 3 2" xfId="32774" xr:uid="{00000000-0005-0000-0000-000056740000}"/>
    <cellStyle name="Normal 5 4 4 3 4" xfId="26006" xr:uid="{00000000-0005-0000-0000-000057740000}"/>
    <cellStyle name="Normal 5 4 4 4" xfId="12546" xr:uid="{00000000-0005-0000-0000-000058740000}"/>
    <cellStyle name="Normal 5 4 4 4 2" xfId="19329" xr:uid="{00000000-0005-0000-0000-000059740000}"/>
    <cellStyle name="Normal 5 4 4 4 2 2" xfId="34442" xr:uid="{00000000-0005-0000-0000-00005A740000}"/>
    <cellStyle name="Normal 5 4 4 4 3" xfId="27674" xr:uid="{00000000-0005-0000-0000-00005B740000}"/>
    <cellStyle name="Normal 5 4 4 5" xfId="15934" xr:uid="{00000000-0005-0000-0000-00005C740000}"/>
    <cellStyle name="Normal 5 4 4 5 2" xfId="31058" xr:uid="{00000000-0005-0000-0000-00005D740000}"/>
    <cellStyle name="Normal 5 4 4 6" xfId="9136" xr:uid="{00000000-0005-0000-0000-00005E740000}"/>
    <cellStyle name="Normal 5 4 4 6 2" xfId="24290" xr:uid="{00000000-0005-0000-0000-00005F740000}"/>
    <cellStyle name="Normal 5 4 4 7" xfId="22737" xr:uid="{00000000-0005-0000-0000-000060740000}"/>
    <cellStyle name="Normal 5 4 4 8" xfId="7253" xr:uid="{00000000-0005-0000-0000-000061740000}"/>
    <cellStyle name="Normal 5 4 4 9" xfId="6438" xr:uid="{00000000-0005-0000-0000-000062740000}"/>
    <cellStyle name="Normal 5 4 5" xfId="3062" xr:uid="{00000000-0005-0000-0000-000063740000}"/>
    <cellStyle name="Normal 5 4 5 2" xfId="11294" xr:uid="{00000000-0005-0000-0000-000064740000}"/>
    <cellStyle name="Normal 5 4 5 2 2" xfId="14679" xr:uid="{00000000-0005-0000-0000-000065740000}"/>
    <cellStyle name="Normal 5 4 5 2 2 2" xfId="21463" xr:uid="{00000000-0005-0000-0000-000066740000}"/>
    <cellStyle name="Normal 5 4 5 2 2 2 2" xfId="36576" xr:uid="{00000000-0005-0000-0000-000067740000}"/>
    <cellStyle name="Normal 5 4 5 2 2 3" xfId="29808" xr:uid="{00000000-0005-0000-0000-000068740000}"/>
    <cellStyle name="Normal 5 4 5 2 3" xfId="18079" xr:uid="{00000000-0005-0000-0000-000069740000}"/>
    <cellStyle name="Normal 5 4 5 2 3 2" xfId="33192" xr:uid="{00000000-0005-0000-0000-00006A740000}"/>
    <cellStyle name="Normal 5 4 5 2 4" xfId="26424" xr:uid="{00000000-0005-0000-0000-00006B740000}"/>
    <cellStyle name="Normal 5 4 5 3" xfId="12966" xr:uid="{00000000-0005-0000-0000-00006C740000}"/>
    <cellStyle name="Normal 5 4 5 3 2" xfId="19750" xr:uid="{00000000-0005-0000-0000-00006D740000}"/>
    <cellStyle name="Normal 5 4 5 3 2 2" xfId="34863" xr:uid="{00000000-0005-0000-0000-00006E740000}"/>
    <cellStyle name="Normal 5 4 5 3 3" xfId="28095" xr:uid="{00000000-0005-0000-0000-00006F740000}"/>
    <cellStyle name="Normal 5 4 5 4" xfId="16352" xr:uid="{00000000-0005-0000-0000-000070740000}"/>
    <cellStyle name="Normal 5 4 5 4 2" xfId="31476" xr:uid="{00000000-0005-0000-0000-000071740000}"/>
    <cellStyle name="Normal 5 4 5 5" xfId="9558" xr:uid="{00000000-0005-0000-0000-000072740000}"/>
    <cellStyle name="Normal 5 4 5 5 2" xfId="24711" xr:uid="{00000000-0005-0000-0000-000073740000}"/>
    <cellStyle name="Normal 5 4 5 6" xfId="6439" xr:uid="{00000000-0005-0000-0000-000074740000}"/>
    <cellStyle name="Normal 5 4 5 7" xfId="5374" xr:uid="{00000000-0005-0000-0000-000075740000}"/>
    <cellStyle name="Normal 5 4 6" xfId="3063" xr:uid="{00000000-0005-0000-0000-000076740000}"/>
    <cellStyle name="Normal 5 4 6 2" xfId="13845" xr:uid="{00000000-0005-0000-0000-000077740000}"/>
    <cellStyle name="Normal 5 4 6 2 2" xfId="20629" xr:uid="{00000000-0005-0000-0000-000078740000}"/>
    <cellStyle name="Normal 5 4 6 2 2 2" xfId="35742" xr:uid="{00000000-0005-0000-0000-000079740000}"/>
    <cellStyle name="Normal 5 4 6 2 3" xfId="28974" xr:uid="{00000000-0005-0000-0000-00007A740000}"/>
    <cellStyle name="Normal 5 4 6 3" xfId="17245" xr:uid="{00000000-0005-0000-0000-00007B740000}"/>
    <cellStyle name="Normal 5 4 6 3 2" xfId="32358" xr:uid="{00000000-0005-0000-0000-00007C740000}"/>
    <cellStyle name="Normal 5 4 6 4" xfId="10460" xr:uid="{00000000-0005-0000-0000-00007D740000}"/>
    <cellStyle name="Normal 5 4 6 4 2" xfId="25590" xr:uid="{00000000-0005-0000-0000-00007E740000}"/>
    <cellStyle name="Normal 5 4 6 5" xfId="6440" xr:uid="{00000000-0005-0000-0000-00007F740000}"/>
    <cellStyle name="Normal 5 4 6 6" xfId="5375" xr:uid="{00000000-0005-0000-0000-000080740000}"/>
    <cellStyle name="Normal 5 4 7" xfId="3064" xr:uid="{00000000-0005-0000-0000-000081740000}"/>
    <cellStyle name="Normal 5 4 7 2" xfId="18913" xr:uid="{00000000-0005-0000-0000-000082740000}"/>
    <cellStyle name="Normal 5 4 7 2 2" xfId="34026" xr:uid="{00000000-0005-0000-0000-000083740000}"/>
    <cellStyle name="Normal 5 4 7 3" xfId="12130" xr:uid="{00000000-0005-0000-0000-000084740000}"/>
    <cellStyle name="Normal 5 4 7 3 2" xfId="27258" xr:uid="{00000000-0005-0000-0000-000085740000}"/>
    <cellStyle name="Normal 5 4 7 4" xfId="6441" xr:uid="{00000000-0005-0000-0000-000086740000}"/>
    <cellStyle name="Normal 5 4 7 5" xfId="5376" xr:uid="{00000000-0005-0000-0000-000087740000}"/>
    <cellStyle name="Normal 5 4 8" xfId="3065" xr:uid="{00000000-0005-0000-0000-000088740000}"/>
    <cellStyle name="Normal 5 4 8 2" xfId="15519" xr:uid="{00000000-0005-0000-0000-000089740000}"/>
    <cellStyle name="Normal 5 4 8 2 2" xfId="30642" xr:uid="{00000000-0005-0000-0000-00008A740000}"/>
    <cellStyle name="Normal 5 4 8 3" xfId="6442" xr:uid="{00000000-0005-0000-0000-00008B740000}"/>
    <cellStyle name="Normal 5 4 8 4" xfId="5377" xr:uid="{00000000-0005-0000-0000-00008C740000}"/>
    <cellStyle name="Normal 5 4 9" xfId="3058" xr:uid="{00000000-0005-0000-0000-00008D740000}"/>
    <cellStyle name="Normal 5 4 9 2" xfId="23504" xr:uid="{00000000-0005-0000-0000-00008E740000}"/>
    <cellStyle name="Normal 5 4 9 3" xfId="8291" xr:uid="{00000000-0005-0000-0000-00008F740000}"/>
    <cellStyle name="Normal 5 5" xfId="1096" xr:uid="{00000000-0005-0000-0000-000090740000}"/>
    <cellStyle name="Normal 5 5 10" xfId="8774" xr:uid="{00000000-0005-0000-0000-000091740000}"/>
    <cellStyle name="Normal 5 5 10 2" xfId="23929" xr:uid="{00000000-0005-0000-0000-000092740000}"/>
    <cellStyle name="Normal 5 5 11" xfId="22376" xr:uid="{00000000-0005-0000-0000-000093740000}"/>
    <cellStyle name="Normal 5 5 12" xfId="6887" xr:uid="{00000000-0005-0000-0000-000094740000}"/>
    <cellStyle name="Normal 5 5 13" xfId="6443" xr:uid="{00000000-0005-0000-0000-000095740000}"/>
    <cellStyle name="Normal 5 5 14" xfId="5378" xr:uid="{00000000-0005-0000-0000-000096740000}"/>
    <cellStyle name="Normal 5 5 2" xfId="3067" xr:uid="{00000000-0005-0000-0000-000097740000}"/>
    <cellStyle name="Normal 5 5 2 10" xfId="6444" xr:uid="{00000000-0005-0000-0000-000098740000}"/>
    <cellStyle name="Normal 5 5 2 11" xfId="5379" xr:uid="{00000000-0005-0000-0000-000099740000}"/>
    <cellStyle name="Normal 5 5 2 2" xfId="7514" xr:uid="{00000000-0005-0000-0000-00009A740000}"/>
    <cellStyle name="Normal 5 5 2 2 2" xfId="10236" xr:uid="{00000000-0005-0000-0000-00009B740000}"/>
    <cellStyle name="Normal 5 5 2 2 2 2" xfId="11973" xr:uid="{00000000-0005-0000-0000-00009C740000}"/>
    <cellStyle name="Normal 5 5 2 2 2 2 2" xfId="15358" xr:uid="{00000000-0005-0000-0000-00009D740000}"/>
    <cellStyle name="Normal 5 5 2 2 2 2 2 2" xfId="22142" xr:uid="{00000000-0005-0000-0000-00009E740000}"/>
    <cellStyle name="Normal 5 5 2 2 2 2 2 2 2" xfId="37255" xr:uid="{00000000-0005-0000-0000-00009F740000}"/>
    <cellStyle name="Normal 5 5 2 2 2 2 2 3" xfId="30487" xr:uid="{00000000-0005-0000-0000-0000A0740000}"/>
    <cellStyle name="Normal 5 5 2 2 2 2 3" xfId="18758" xr:uid="{00000000-0005-0000-0000-0000A1740000}"/>
    <cellStyle name="Normal 5 5 2 2 2 2 3 2" xfId="33871" xr:uid="{00000000-0005-0000-0000-0000A2740000}"/>
    <cellStyle name="Normal 5 5 2 2 2 2 4" xfId="27103" xr:uid="{00000000-0005-0000-0000-0000A3740000}"/>
    <cellStyle name="Normal 5 5 2 2 2 3" xfId="13645" xr:uid="{00000000-0005-0000-0000-0000A4740000}"/>
    <cellStyle name="Normal 5 5 2 2 2 3 2" xfId="20429" xr:uid="{00000000-0005-0000-0000-0000A5740000}"/>
    <cellStyle name="Normal 5 5 2 2 2 3 2 2" xfId="35542" xr:uid="{00000000-0005-0000-0000-0000A6740000}"/>
    <cellStyle name="Normal 5 5 2 2 2 3 3" xfId="28774" xr:uid="{00000000-0005-0000-0000-0000A7740000}"/>
    <cellStyle name="Normal 5 5 2 2 2 4" xfId="17032" xr:uid="{00000000-0005-0000-0000-0000A8740000}"/>
    <cellStyle name="Normal 5 5 2 2 2 4 2" xfId="32155" xr:uid="{00000000-0005-0000-0000-0000A9740000}"/>
    <cellStyle name="Normal 5 5 2 2 2 5" xfId="25390" xr:uid="{00000000-0005-0000-0000-0000AA740000}"/>
    <cellStyle name="Normal 5 5 2 2 3" xfId="11139" xr:uid="{00000000-0005-0000-0000-0000AB740000}"/>
    <cellStyle name="Normal 5 5 2 2 3 2" xfId="14524" xr:uid="{00000000-0005-0000-0000-0000AC740000}"/>
    <cellStyle name="Normal 5 5 2 2 3 2 2" xfId="21308" xr:uid="{00000000-0005-0000-0000-0000AD740000}"/>
    <cellStyle name="Normal 5 5 2 2 3 2 2 2" xfId="36421" xr:uid="{00000000-0005-0000-0000-0000AE740000}"/>
    <cellStyle name="Normal 5 5 2 2 3 2 3" xfId="29653" xr:uid="{00000000-0005-0000-0000-0000AF740000}"/>
    <cellStyle name="Normal 5 5 2 2 3 3" xfId="17924" xr:uid="{00000000-0005-0000-0000-0000B0740000}"/>
    <cellStyle name="Normal 5 5 2 2 3 3 2" xfId="33037" xr:uid="{00000000-0005-0000-0000-0000B1740000}"/>
    <cellStyle name="Normal 5 5 2 2 3 4" xfId="26269" xr:uid="{00000000-0005-0000-0000-0000B2740000}"/>
    <cellStyle name="Normal 5 5 2 2 4" xfId="12809" xr:uid="{00000000-0005-0000-0000-0000B3740000}"/>
    <cellStyle name="Normal 5 5 2 2 4 2" xfId="19592" xr:uid="{00000000-0005-0000-0000-0000B4740000}"/>
    <cellStyle name="Normal 5 5 2 2 4 2 2" xfId="34705" xr:uid="{00000000-0005-0000-0000-0000B5740000}"/>
    <cellStyle name="Normal 5 5 2 2 4 3" xfId="27937" xr:uid="{00000000-0005-0000-0000-0000B6740000}"/>
    <cellStyle name="Normal 5 5 2 2 5" xfId="16197" xr:uid="{00000000-0005-0000-0000-0000B7740000}"/>
    <cellStyle name="Normal 5 5 2 2 5 2" xfId="31321" xr:uid="{00000000-0005-0000-0000-0000B8740000}"/>
    <cellStyle name="Normal 5 5 2 2 6" xfId="9399" xr:uid="{00000000-0005-0000-0000-0000B9740000}"/>
    <cellStyle name="Normal 5 5 2 2 6 2" xfId="24553" xr:uid="{00000000-0005-0000-0000-0000BA740000}"/>
    <cellStyle name="Normal 5 5 2 2 7" xfId="23000" xr:uid="{00000000-0005-0000-0000-0000BB740000}"/>
    <cellStyle name="Normal 5 5 2 3" xfId="7822" xr:uid="{00000000-0005-0000-0000-0000BC740000}"/>
    <cellStyle name="Normal 5 5 2 3 2" xfId="11557" xr:uid="{00000000-0005-0000-0000-0000BD740000}"/>
    <cellStyle name="Normal 5 5 2 3 2 2" xfId="14942" xr:uid="{00000000-0005-0000-0000-0000BE740000}"/>
    <cellStyle name="Normal 5 5 2 3 2 2 2" xfId="21726" xr:uid="{00000000-0005-0000-0000-0000BF740000}"/>
    <cellStyle name="Normal 5 5 2 3 2 2 2 2" xfId="36839" xr:uid="{00000000-0005-0000-0000-0000C0740000}"/>
    <cellStyle name="Normal 5 5 2 3 2 2 3" xfId="30071" xr:uid="{00000000-0005-0000-0000-0000C1740000}"/>
    <cellStyle name="Normal 5 5 2 3 2 3" xfId="18342" xr:uid="{00000000-0005-0000-0000-0000C2740000}"/>
    <cellStyle name="Normal 5 5 2 3 2 3 2" xfId="33455" xr:uid="{00000000-0005-0000-0000-0000C3740000}"/>
    <cellStyle name="Normal 5 5 2 3 2 4" xfId="26687" xr:uid="{00000000-0005-0000-0000-0000C4740000}"/>
    <cellStyle name="Normal 5 5 2 3 3" xfId="13229" xr:uid="{00000000-0005-0000-0000-0000C5740000}"/>
    <cellStyle name="Normal 5 5 2 3 3 2" xfId="20013" xr:uid="{00000000-0005-0000-0000-0000C6740000}"/>
    <cellStyle name="Normal 5 5 2 3 3 2 2" xfId="35126" xr:uid="{00000000-0005-0000-0000-0000C7740000}"/>
    <cellStyle name="Normal 5 5 2 3 3 3" xfId="28358" xr:uid="{00000000-0005-0000-0000-0000C8740000}"/>
    <cellStyle name="Normal 5 5 2 3 4" xfId="16615" xr:uid="{00000000-0005-0000-0000-0000C9740000}"/>
    <cellStyle name="Normal 5 5 2 3 4 2" xfId="31739" xr:uid="{00000000-0005-0000-0000-0000CA740000}"/>
    <cellStyle name="Normal 5 5 2 3 5" xfId="9821" xr:uid="{00000000-0005-0000-0000-0000CB740000}"/>
    <cellStyle name="Normal 5 5 2 3 5 2" xfId="24974" xr:uid="{00000000-0005-0000-0000-0000CC740000}"/>
    <cellStyle name="Normal 5 5 2 4" xfId="10724" xr:uid="{00000000-0005-0000-0000-0000CD740000}"/>
    <cellStyle name="Normal 5 5 2 4 2" xfId="14108" xr:uid="{00000000-0005-0000-0000-0000CE740000}"/>
    <cellStyle name="Normal 5 5 2 4 2 2" xfId="20892" xr:uid="{00000000-0005-0000-0000-0000CF740000}"/>
    <cellStyle name="Normal 5 5 2 4 2 2 2" xfId="36005" xr:uid="{00000000-0005-0000-0000-0000D0740000}"/>
    <cellStyle name="Normal 5 5 2 4 2 3" xfId="29237" xr:uid="{00000000-0005-0000-0000-0000D1740000}"/>
    <cellStyle name="Normal 5 5 2 4 3" xfId="17508" xr:uid="{00000000-0005-0000-0000-0000D2740000}"/>
    <cellStyle name="Normal 5 5 2 4 3 2" xfId="32621" xr:uid="{00000000-0005-0000-0000-0000D3740000}"/>
    <cellStyle name="Normal 5 5 2 4 4" xfId="25853" xr:uid="{00000000-0005-0000-0000-0000D4740000}"/>
    <cellStyle name="Normal 5 5 2 5" xfId="12393" xr:uid="{00000000-0005-0000-0000-0000D5740000}"/>
    <cellStyle name="Normal 5 5 2 5 2" xfId="19176" xr:uid="{00000000-0005-0000-0000-0000D6740000}"/>
    <cellStyle name="Normal 5 5 2 5 2 2" xfId="34289" xr:uid="{00000000-0005-0000-0000-0000D7740000}"/>
    <cellStyle name="Normal 5 5 2 5 3" xfId="27521" xr:uid="{00000000-0005-0000-0000-0000D8740000}"/>
    <cellStyle name="Normal 5 5 2 6" xfId="15781" xr:uid="{00000000-0005-0000-0000-0000D9740000}"/>
    <cellStyle name="Normal 5 5 2 6 2" xfId="30905" xr:uid="{00000000-0005-0000-0000-0000DA740000}"/>
    <cellStyle name="Normal 5 5 2 7" xfId="8983" xr:uid="{00000000-0005-0000-0000-0000DB740000}"/>
    <cellStyle name="Normal 5 5 2 7 2" xfId="24137" xr:uid="{00000000-0005-0000-0000-0000DC740000}"/>
    <cellStyle name="Normal 5 5 2 8" xfId="22584" xr:uid="{00000000-0005-0000-0000-0000DD740000}"/>
    <cellStyle name="Normal 5 5 2 9" xfId="7097" xr:uid="{00000000-0005-0000-0000-0000DE740000}"/>
    <cellStyle name="Normal 5 5 3" xfId="3068" xr:uid="{00000000-0005-0000-0000-0000DF740000}"/>
    <cellStyle name="Normal 5 5 3 10" xfId="5380" xr:uid="{00000000-0005-0000-0000-0000E0740000}"/>
    <cellStyle name="Normal 5 5 3 2" xfId="7823" xr:uid="{00000000-0005-0000-0000-0000E1740000}"/>
    <cellStyle name="Normal 5 5 3 2 2" xfId="11765" xr:uid="{00000000-0005-0000-0000-0000E2740000}"/>
    <cellStyle name="Normal 5 5 3 2 2 2" xfId="15150" xr:uid="{00000000-0005-0000-0000-0000E3740000}"/>
    <cellStyle name="Normal 5 5 3 2 2 2 2" xfId="21934" xr:uid="{00000000-0005-0000-0000-0000E4740000}"/>
    <cellStyle name="Normal 5 5 3 2 2 2 2 2" xfId="37047" xr:uid="{00000000-0005-0000-0000-0000E5740000}"/>
    <cellStyle name="Normal 5 5 3 2 2 2 3" xfId="30279" xr:uid="{00000000-0005-0000-0000-0000E6740000}"/>
    <cellStyle name="Normal 5 5 3 2 2 3" xfId="18550" xr:uid="{00000000-0005-0000-0000-0000E7740000}"/>
    <cellStyle name="Normal 5 5 3 2 2 3 2" xfId="33663" xr:uid="{00000000-0005-0000-0000-0000E8740000}"/>
    <cellStyle name="Normal 5 5 3 2 2 4" xfId="26895" xr:uid="{00000000-0005-0000-0000-0000E9740000}"/>
    <cellStyle name="Normal 5 5 3 2 3" xfId="13437" xr:uid="{00000000-0005-0000-0000-0000EA740000}"/>
    <cellStyle name="Normal 5 5 3 2 3 2" xfId="20221" xr:uid="{00000000-0005-0000-0000-0000EB740000}"/>
    <cellStyle name="Normal 5 5 3 2 3 2 2" xfId="35334" xr:uid="{00000000-0005-0000-0000-0000EC740000}"/>
    <cellStyle name="Normal 5 5 3 2 3 3" xfId="28566" xr:uid="{00000000-0005-0000-0000-0000ED740000}"/>
    <cellStyle name="Normal 5 5 3 2 4" xfId="16824" xr:uid="{00000000-0005-0000-0000-0000EE740000}"/>
    <cellStyle name="Normal 5 5 3 2 4 2" xfId="31947" xr:uid="{00000000-0005-0000-0000-0000EF740000}"/>
    <cellStyle name="Normal 5 5 3 2 5" xfId="10028" xr:uid="{00000000-0005-0000-0000-0000F0740000}"/>
    <cellStyle name="Normal 5 5 3 2 5 2" xfId="25182" xr:uid="{00000000-0005-0000-0000-0000F1740000}"/>
    <cellStyle name="Normal 5 5 3 3" xfId="10931" xr:uid="{00000000-0005-0000-0000-0000F2740000}"/>
    <cellStyle name="Normal 5 5 3 3 2" xfId="14316" xr:uid="{00000000-0005-0000-0000-0000F3740000}"/>
    <cellStyle name="Normal 5 5 3 3 2 2" xfId="21100" xr:uid="{00000000-0005-0000-0000-0000F4740000}"/>
    <cellStyle name="Normal 5 5 3 3 2 2 2" xfId="36213" xr:uid="{00000000-0005-0000-0000-0000F5740000}"/>
    <cellStyle name="Normal 5 5 3 3 2 3" xfId="29445" xr:uid="{00000000-0005-0000-0000-0000F6740000}"/>
    <cellStyle name="Normal 5 5 3 3 3" xfId="17716" xr:uid="{00000000-0005-0000-0000-0000F7740000}"/>
    <cellStyle name="Normal 5 5 3 3 3 2" xfId="32829" xr:uid="{00000000-0005-0000-0000-0000F8740000}"/>
    <cellStyle name="Normal 5 5 3 3 4" xfId="26061" xr:uid="{00000000-0005-0000-0000-0000F9740000}"/>
    <cellStyle name="Normal 5 5 3 4" xfId="12601" xr:uid="{00000000-0005-0000-0000-0000FA740000}"/>
    <cellStyle name="Normal 5 5 3 4 2" xfId="19384" xr:uid="{00000000-0005-0000-0000-0000FB740000}"/>
    <cellStyle name="Normal 5 5 3 4 2 2" xfId="34497" xr:uid="{00000000-0005-0000-0000-0000FC740000}"/>
    <cellStyle name="Normal 5 5 3 4 3" xfId="27729" xr:uid="{00000000-0005-0000-0000-0000FD740000}"/>
    <cellStyle name="Normal 5 5 3 5" xfId="15989" xr:uid="{00000000-0005-0000-0000-0000FE740000}"/>
    <cellStyle name="Normal 5 5 3 5 2" xfId="31113" xr:uid="{00000000-0005-0000-0000-0000FF740000}"/>
    <cellStyle name="Normal 5 5 3 6" xfId="9191" xr:uid="{00000000-0005-0000-0000-000000750000}"/>
    <cellStyle name="Normal 5 5 3 6 2" xfId="24345" xr:uid="{00000000-0005-0000-0000-000001750000}"/>
    <cellStyle name="Normal 5 5 3 7" xfId="22792" xr:uid="{00000000-0005-0000-0000-000002750000}"/>
    <cellStyle name="Normal 5 5 3 8" xfId="7306" xr:uid="{00000000-0005-0000-0000-000003750000}"/>
    <cellStyle name="Normal 5 5 3 9" xfId="6445" xr:uid="{00000000-0005-0000-0000-000004750000}"/>
    <cellStyle name="Normal 5 5 4" xfId="3069" xr:uid="{00000000-0005-0000-0000-000005750000}"/>
    <cellStyle name="Normal 5 5 4 2" xfId="11349" xr:uid="{00000000-0005-0000-0000-000006750000}"/>
    <cellStyle name="Normal 5 5 4 2 2" xfId="14734" xr:uid="{00000000-0005-0000-0000-000007750000}"/>
    <cellStyle name="Normal 5 5 4 2 2 2" xfId="21518" xr:uid="{00000000-0005-0000-0000-000008750000}"/>
    <cellStyle name="Normal 5 5 4 2 2 2 2" xfId="36631" xr:uid="{00000000-0005-0000-0000-000009750000}"/>
    <cellStyle name="Normal 5 5 4 2 2 3" xfId="29863" xr:uid="{00000000-0005-0000-0000-00000A750000}"/>
    <cellStyle name="Normal 5 5 4 2 3" xfId="18134" xr:uid="{00000000-0005-0000-0000-00000B750000}"/>
    <cellStyle name="Normal 5 5 4 2 3 2" xfId="33247" xr:uid="{00000000-0005-0000-0000-00000C750000}"/>
    <cellStyle name="Normal 5 5 4 2 4" xfId="26479" xr:uid="{00000000-0005-0000-0000-00000D750000}"/>
    <cellStyle name="Normal 5 5 4 3" xfId="13021" xr:uid="{00000000-0005-0000-0000-00000E750000}"/>
    <cellStyle name="Normal 5 5 4 3 2" xfId="19805" xr:uid="{00000000-0005-0000-0000-00000F750000}"/>
    <cellStyle name="Normal 5 5 4 3 2 2" xfId="34918" xr:uid="{00000000-0005-0000-0000-000010750000}"/>
    <cellStyle name="Normal 5 5 4 3 3" xfId="28150" xr:uid="{00000000-0005-0000-0000-000011750000}"/>
    <cellStyle name="Normal 5 5 4 4" xfId="16407" xr:uid="{00000000-0005-0000-0000-000012750000}"/>
    <cellStyle name="Normal 5 5 4 4 2" xfId="31531" xr:uid="{00000000-0005-0000-0000-000013750000}"/>
    <cellStyle name="Normal 5 5 4 5" xfId="9613" xr:uid="{00000000-0005-0000-0000-000014750000}"/>
    <cellStyle name="Normal 5 5 4 5 2" xfId="24766" xr:uid="{00000000-0005-0000-0000-000015750000}"/>
    <cellStyle name="Normal 5 5 4 6" xfId="6446" xr:uid="{00000000-0005-0000-0000-000016750000}"/>
    <cellStyle name="Normal 5 5 4 7" xfId="5381" xr:uid="{00000000-0005-0000-0000-000017750000}"/>
    <cellStyle name="Normal 5 5 5" xfId="3070" xr:uid="{00000000-0005-0000-0000-000018750000}"/>
    <cellStyle name="Normal 5 5 5 2" xfId="13900" xr:uid="{00000000-0005-0000-0000-000019750000}"/>
    <cellStyle name="Normal 5 5 5 2 2" xfId="20684" xr:uid="{00000000-0005-0000-0000-00001A750000}"/>
    <cellStyle name="Normal 5 5 5 2 2 2" xfId="35797" xr:uid="{00000000-0005-0000-0000-00001B750000}"/>
    <cellStyle name="Normal 5 5 5 2 3" xfId="29029" xr:uid="{00000000-0005-0000-0000-00001C750000}"/>
    <cellStyle name="Normal 5 5 5 3" xfId="17300" xr:uid="{00000000-0005-0000-0000-00001D750000}"/>
    <cellStyle name="Normal 5 5 5 3 2" xfId="32413" xr:uid="{00000000-0005-0000-0000-00001E750000}"/>
    <cellStyle name="Normal 5 5 5 4" xfId="10516" xr:uid="{00000000-0005-0000-0000-00001F750000}"/>
    <cellStyle name="Normal 5 5 5 4 2" xfId="25645" xr:uid="{00000000-0005-0000-0000-000020750000}"/>
    <cellStyle name="Normal 5 5 5 5" xfId="6447" xr:uid="{00000000-0005-0000-0000-000021750000}"/>
    <cellStyle name="Normal 5 5 5 6" xfId="5382" xr:uid="{00000000-0005-0000-0000-000022750000}"/>
    <cellStyle name="Normal 5 5 6" xfId="3071" xr:uid="{00000000-0005-0000-0000-000023750000}"/>
    <cellStyle name="Normal 5 5 6 2" xfId="18968" xr:uid="{00000000-0005-0000-0000-000024750000}"/>
    <cellStyle name="Normal 5 5 6 2 2" xfId="34081" xr:uid="{00000000-0005-0000-0000-000025750000}"/>
    <cellStyle name="Normal 5 5 6 3" xfId="12185" xr:uid="{00000000-0005-0000-0000-000026750000}"/>
    <cellStyle name="Normal 5 5 6 3 2" xfId="27313" xr:uid="{00000000-0005-0000-0000-000027750000}"/>
    <cellStyle name="Normal 5 5 6 4" xfId="6448" xr:uid="{00000000-0005-0000-0000-000028750000}"/>
    <cellStyle name="Normal 5 5 6 5" xfId="5383" xr:uid="{00000000-0005-0000-0000-000029750000}"/>
    <cellStyle name="Normal 5 5 7" xfId="3072" xr:uid="{00000000-0005-0000-0000-00002A750000}"/>
    <cellStyle name="Normal 5 5 7 2" xfId="15573" xr:uid="{00000000-0005-0000-0000-00002B750000}"/>
    <cellStyle name="Normal 5 5 7 2 2" xfId="30697" xr:uid="{00000000-0005-0000-0000-00002C750000}"/>
    <cellStyle name="Normal 5 5 7 3" xfId="6449" xr:uid="{00000000-0005-0000-0000-00002D750000}"/>
    <cellStyle name="Normal 5 5 7 4" xfId="5384" xr:uid="{00000000-0005-0000-0000-00002E750000}"/>
    <cellStyle name="Normal 5 5 8" xfId="3073" xr:uid="{00000000-0005-0000-0000-00002F750000}"/>
    <cellStyle name="Normal 5 5 8 2" xfId="6450" xr:uid="{00000000-0005-0000-0000-000030750000}"/>
    <cellStyle name="Normal 5 5 8 3" xfId="5385" xr:uid="{00000000-0005-0000-0000-000031750000}"/>
    <cellStyle name="Normal 5 5 9" xfId="3066" xr:uid="{00000000-0005-0000-0000-000032750000}"/>
    <cellStyle name="Normal 5 6" xfId="1407" xr:uid="{00000000-0005-0000-0000-000033750000}"/>
    <cellStyle name="Normal 5 6 10" xfId="8880" xr:uid="{00000000-0005-0000-0000-000034750000}"/>
    <cellStyle name="Normal 5 6 10 2" xfId="24034" xr:uid="{00000000-0005-0000-0000-000035750000}"/>
    <cellStyle name="Normal 5 6 11" xfId="22481" xr:uid="{00000000-0005-0000-0000-000036750000}"/>
    <cellStyle name="Normal 5 6 12" xfId="6994" xr:uid="{00000000-0005-0000-0000-000037750000}"/>
    <cellStyle name="Normal 5 6 13" xfId="6451" xr:uid="{00000000-0005-0000-0000-000038750000}"/>
    <cellStyle name="Normal 5 6 14" xfId="5386" xr:uid="{00000000-0005-0000-0000-000039750000}"/>
    <cellStyle name="Normal 5 6 2" xfId="3075" xr:uid="{00000000-0005-0000-0000-00003A750000}"/>
    <cellStyle name="Normal 5 6 2 10" xfId="5387" xr:uid="{00000000-0005-0000-0000-00003B750000}"/>
    <cellStyle name="Normal 5 6 2 2" xfId="7824" xr:uid="{00000000-0005-0000-0000-00003C750000}"/>
    <cellStyle name="Normal 5 6 2 2 2" xfId="11870" xr:uid="{00000000-0005-0000-0000-00003D750000}"/>
    <cellStyle name="Normal 5 6 2 2 2 2" xfId="15255" xr:uid="{00000000-0005-0000-0000-00003E750000}"/>
    <cellStyle name="Normal 5 6 2 2 2 2 2" xfId="22039" xr:uid="{00000000-0005-0000-0000-00003F750000}"/>
    <cellStyle name="Normal 5 6 2 2 2 2 2 2" xfId="37152" xr:uid="{00000000-0005-0000-0000-000040750000}"/>
    <cellStyle name="Normal 5 6 2 2 2 2 3" xfId="30384" xr:uid="{00000000-0005-0000-0000-000041750000}"/>
    <cellStyle name="Normal 5 6 2 2 2 3" xfId="18655" xr:uid="{00000000-0005-0000-0000-000042750000}"/>
    <cellStyle name="Normal 5 6 2 2 2 3 2" xfId="33768" xr:uid="{00000000-0005-0000-0000-000043750000}"/>
    <cellStyle name="Normal 5 6 2 2 2 4" xfId="27000" xr:uid="{00000000-0005-0000-0000-000044750000}"/>
    <cellStyle name="Normal 5 6 2 2 3" xfId="13542" xr:uid="{00000000-0005-0000-0000-000045750000}"/>
    <cellStyle name="Normal 5 6 2 2 3 2" xfId="20326" xr:uid="{00000000-0005-0000-0000-000046750000}"/>
    <cellStyle name="Normal 5 6 2 2 3 2 2" xfId="35439" xr:uid="{00000000-0005-0000-0000-000047750000}"/>
    <cellStyle name="Normal 5 6 2 2 3 3" xfId="28671" xr:uid="{00000000-0005-0000-0000-000048750000}"/>
    <cellStyle name="Normal 5 6 2 2 4" xfId="16929" xr:uid="{00000000-0005-0000-0000-000049750000}"/>
    <cellStyle name="Normal 5 6 2 2 4 2" xfId="32052" xr:uid="{00000000-0005-0000-0000-00004A750000}"/>
    <cellStyle name="Normal 5 6 2 2 5" xfId="10133" xr:uid="{00000000-0005-0000-0000-00004B750000}"/>
    <cellStyle name="Normal 5 6 2 2 5 2" xfId="25287" xr:uid="{00000000-0005-0000-0000-00004C750000}"/>
    <cellStyle name="Normal 5 6 2 3" xfId="11036" xr:uid="{00000000-0005-0000-0000-00004D750000}"/>
    <cellStyle name="Normal 5 6 2 3 2" xfId="14421" xr:uid="{00000000-0005-0000-0000-00004E750000}"/>
    <cellStyle name="Normal 5 6 2 3 2 2" xfId="21205" xr:uid="{00000000-0005-0000-0000-00004F750000}"/>
    <cellStyle name="Normal 5 6 2 3 2 2 2" xfId="36318" xr:uid="{00000000-0005-0000-0000-000050750000}"/>
    <cellStyle name="Normal 5 6 2 3 2 3" xfId="29550" xr:uid="{00000000-0005-0000-0000-000051750000}"/>
    <cellStyle name="Normal 5 6 2 3 3" xfId="17821" xr:uid="{00000000-0005-0000-0000-000052750000}"/>
    <cellStyle name="Normal 5 6 2 3 3 2" xfId="32934" xr:uid="{00000000-0005-0000-0000-000053750000}"/>
    <cellStyle name="Normal 5 6 2 3 4" xfId="26166" xr:uid="{00000000-0005-0000-0000-000054750000}"/>
    <cellStyle name="Normal 5 6 2 4" xfId="12706" xr:uid="{00000000-0005-0000-0000-000055750000}"/>
    <cellStyle name="Normal 5 6 2 4 2" xfId="19489" xr:uid="{00000000-0005-0000-0000-000056750000}"/>
    <cellStyle name="Normal 5 6 2 4 2 2" xfId="34602" xr:uid="{00000000-0005-0000-0000-000057750000}"/>
    <cellStyle name="Normal 5 6 2 4 3" xfId="27834" xr:uid="{00000000-0005-0000-0000-000058750000}"/>
    <cellStyle name="Normal 5 6 2 5" xfId="16094" xr:uid="{00000000-0005-0000-0000-000059750000}"/>
    <cellStyle name="Normal 5 6 2 5 2" xfId="31218" xr:uid="{00000000-0005-0000-0000-00005A750000}"/>
    <cellStyle name="Normal 5 6 2 6" xfId="9296" xr:uid="{00000000-0005-0000-0000-00005B750000}"/>
    <cellStyle name="Normal 5 6 2 6 2" xfId="24450" xr:uid="{00000000-0005-0000-0000-00005C750000}"/>
    <cellStyle name="Normal 5 6 2 7" xfId="22897" xr:uid="{00000000-0005-0000-0000-00005D750000}"/>
    <cellStyle name="Normal 5 6 2 8" xfId="7411" xr:uid="{00000000-0005-0000-0000-00005E750000}"/>
    <cellStyle name="Normal 5 6 2 9" xfId="6452" xr:uid="{00000000-0005-0000-0000-00005F750000}"/>
    <cellStyle name="Normal 5 6 3" xfId="3076" xr:uid="{00000000-0005-0000-0000-000060750000}"/>
    <cellStyle name="Normal 5 6 3 2" xfId="11454" xr:uid="{00000000-0005-0000-0000-000061750000}"/>
    <cellStyle name="Normal 5 6 3 2 2" xfId="14839" xr:uid="{00000000-0005-0000-0000-000062750000}"/>
    <cellStyle name="Normal 5 6 3 2 2 2" xfId="21623" xr:uid="{00000000-0005-0000-0000-000063750000}"/>
    <cellStyle name="Normal 5 6 3 2 2 2 2" xfId="36736" xr:uid="{00000000-0005-0000-0000-000064750000}"/>
    <cellStyle name="Normal 5 6 3 2 2 3" xfId="29968" xr:uid="{00000000-0005-0000-0000-000065750000}"/>
    <cellStyle name="Normal 5 6 3 2 3" xfId="18239" xr:uid="{00000000-0005-0000-0000-000066750000}"/>
    <cellStyle name="Normal 5 6 3 2 3 2" xfId="33352" xr:uid="{00000000-0005-0000-0000-000067750000}"/>
    <cellStyle name="Normal 5 6 3 2 4" xfId="26584" xr:uid="{00000000-0005-0000-0000-000068750000}"/>
    <cellStyle name="Normal 5 6 3 3" xfId="13126" xr:uid="{00000000-0005-0000-0000-000069750000}"/>
    <cellStyle name="Normal 5 6 3 3 2" xfId="19910" xr:uid="{00000000-0005-0000-0000-00006A750000}"/>
    <cellStyle name="Normal 5 6 3 3 2 2" xfId="35023" xr:uid="{00000000-0005-0000-0000-00006B750000}"/>
    <cellStyle name="Normal 5 6 3 3 3" xfId="28255" xr:uid="{00000000-0005-0000-0000-00006C750000}"/>
    <cellStyle name="Normal 5 6 3 4" xfId="16512" xr:uid="{00000000-0005-0000-0000-00006D750000}"/>
    <cellStyle name="Normal 5 6 3 4 2" xfId="31636" xr:uid="{00000000-0005-0000-0000-00006E750000}"/>
    <cellStyle name="Normal 5 6 3 5" xfId="9718" xr:uid="{00000000-0005-0000-0000-00006F750000}"/>
    <cellStyle name="Normal 5 6 3 5 2" xfId="24871" xr:uid="{00000000-0005-0000-0000-000070750000}"/>
    <cellStyle name="Normal 5 6 3 6" xfId="6453" xr:uid="{00000000-0005-0000-0000-000071750000}"/>
    <cellStyle name="Normal 5 6 3 7" xfId="5388" xr:uid="{00000000-0005-0000-0000-000072750000}"/>
    <cellStyle name="Normal 5 6 4" xfId="3077" xr:uid="{00000000-0005-0000-0000-000073750000}"/>
    <cellStyle name="Normal 5 6 4 2" xfId="14005" xr:uid="{00000000-0005-0000-0000-000074750000}"/>
    <cellStyle name="Normal 5 6 4 2 2" xfId="20789" xr:uid="{00000000-0005-0000-0000-000075750000}"/>
    <cellStyle name="Normal 5 6 4 2 2 2" xfId="35902" xr:uid="{00000000-0005-0000-0000-000076750000}"/>
    <cellStyle name="Normal 5 6 4 2 3" xfId="29134" xr:uid="{00000000-0005-0000-0000-000077750000}"/>
    <cellStyle name="Normal 5 6 4 3" xfId="17405" xr:uid="{00000000-0005-0000-0000-000078750000}"/>
    <cellStyle name="Normal 5 6 4 3 2" xfId="32518" xr:uid="{00000000-0005-0000-0000-000079750000}"/>
    <cellStyle name="Normal 5 6 4 4" xfId="10621" xr:uid="{00000000-0005-0000-0000-00007A750000}"/>
    <cellStyle name="Normal 5 6 4 4 2" xfId="25750" xr:uid="{00000000-0005-0000-0000-00007B750000}"/>
    <cellStyle name="Normal 5 6 4 5" xfId="6454" xr:uid="{00000000-0005-0000-0000-00007C750000}"/>
    <cellStyle name="Normal 5 6 4 6" xfId="5389" xr:uid="{00000000-0005-0000-0000-00007D750000}"/>
    <cellStyle name="Normal 5 6 5" xfId="3078" xr:uid="{00000000-0005-0000-0000-00007E750000}"/>
    <cellStyle name="Normal 5 6 5 2" xfId="19073" xr:uid="{00000000-0005-0000-0000-00007F750000}"/>
    <cellStyle name="Normal 5 6 5 2 2" xfId="34186" xr:uid="{00000000-0005-0000-0000-000080750000}"/>
    <cellStyle name="Normal 5 6 5 3" xfId="12290" xr:uid="{00000000-0005-0000-0000-000081750000}"/>
    <cellStyle name="Normal 5 6 5 3 2" xfId="27418" xr:uid="{00000000-0005-0000-0000-000082750000}"/>
    <cellStyle name="Normal 5 6 5 4" xfId="6455" xr:uid="{00000000-0005-0000-0000-000083750000}"/>
    <cellStyle name="Normal 5 6 5 5" xfId="5390" xr:uid="{00000000-0005-0000-0000-000084750000}"/>
    <cellStyle name="Normal 5 6 6" xfId="3079" xr:uid="{00000000-0005-0000-0000-000085750000}"/>
    <cellStyle name="Normal 5 6 6 2" xfId="15678" xr:uid="{00000000-0005-0000-0000-000086750000}"/>
    <cellStyle name="Normal 5 6 6 2 2" xfId="30802" xr:uid="{00000000-0005-0000-0000-000087750000}"/>
    <cellStyle name="Normal 5 6 6 3" xfId="6456" xr:uid="{00000000-0005-0000-0000-000088750000}"/>
    <cellStyle name="Normal 5 6 6 4" xfId="5391" xr:uid="{00000000-0005-0000-0000-000089750000}"/>
    <cellStyle name="Normal 5 6 7" xfId="3080" xr:uid="{00000000-0005-0000-0000-00008A750000}"/>
    <cellStyle name="Normal 5 6 7 2" xfId="6457" xr:uid="{00000000-0005-0000-0000-00008B750000}"/>
    <cellStyle name="Normal 5 6 7 3" xfId="5392" xr:uid="{00000000-0005-0000-0000-00008C750000}"/>
    <cellStyle name="Normal 5 6 8" xfId="3081" xr:uid="{00000000-0005-0000-0000-00008D750000}"/>
    <cellStyle name="Normal 5 6 8 2" xfId="6458" xr:uid="{00000000-0005-0000-0000-00008E750000}"/>
    <cellStyle name="Normal 5 6 8 3" xfId="5393" xr:uid="{00000000-0005-0000-0000-00008F750000}"/>
    <cellStyle name="Normal 5 6 9" xfId="3074" xr:uid="{00000000-0005-0000-0000-000090750000}"/>
    <cellStyle name="Normal 5 7" xfId="3082" xr:uid="{00000000-0005-0000-0000-000091750000}"/>
    <cellStyle name="Normal 5 7 10" xfId="9088" xr:uid="{00000000-0005-0000-0000-000092750000}"/>
    <cellStyle name="Normal 5 7 10 2" xfId="24242" xr:uid="{00000000-0005-0000-0000-000093750000}"/>
    <cellStyle name="Normal 5 7 11" xfId="22689" xr:uid="{00000000-0005-0000-0000-000094750000}"/>
    <cellStyle name="Normal 5 7 12" xfId="7204" xr:uid="{00000000-0005-0000-0000-000095750000}"/>
    <cellStyle name="Normal 5 7 13" xfId="6459" xr:uid="{00000000-0005-0000-0000-000096750000}"/>
    <cellStyle name="Normal 5 7 14" xfId="5394" xr:uid="{00000000-0005-0000-0000-000097750000}"/>
    <cellStyle name="Normal 5 7 2" xfId="3083" xr:uid="{00000000-0005-0000-0000-000098750000}"/>
    <cellStyle name="Normal 5 7 2 2" xfId="11662" xr:uid="{00000000-0005-0000-0000-000099750000}"/>
    <cellStyle name="Normal 5 7 2 2 2" xfId="15047" xr:uid="{00000000-0005-0000-0000-00009A750000}"/>
    <cellStyle name="Normal 5 7 2 2 2 2" xfId="21831" xr:uid="{00000000-0005-0000-0000-00009B750000}"/>
    <cellStyle name="Normal 5 7 2 2 2 2 2" xfId="36944" xr:uid="{00000000-0005-0000-0000-00009C750000}"/>
    <cellStyle name="Normal 5 7 2 2 2 3" xfId="30176" xr:uid="{00000000-0005-0000-0000-00009D750000}"/>
    <cellStyle name="Normal 5 7 2 2 3" xfId="18447" xr:uid="{00000000-0005-0000-0000-00009E750000}"/>
    <cellStyle name="Normal 5 7 2 2 3 2" xfId="33560" xr:uid="{00000000-0005-0000-0000-00009F750000}"/>
    <cellStyle name="Normal 5 7 2 2 4" xfId="26792" xr:uid="{00000000-0005-0000-0000-0000A0750000}"/>
    <cellStyle name="Normal 5 7 2 3" xfId="13334" xr:uid="{00000000-0005-0000-0000-0000A1750000}"/>
    <cellStyle name="Normal 5 7 2 3 2" xfId="20118" xr:uid="{00000000-0005-0000-0000-0000A2750000}"/>
    <cellStyle name="Normal 5 7 2 3 2 2" xfId="35231" xr:uid="{00000000-0005-0000-0000-0000A3750000}"/>
    <cellStyle name="Normal 5 7 2 3 3" xfId="28463" xr:uid="{00000000-0005-0000-0000-0000A4750000}"/>
    <cellStyle name="Normal 5 7 2 4" xfId="16721" xr:uid="{00000000-0005-0000-0000-0000A5750000}"/>
    <cellStyle name="Normal 5 7 2 4 2" xfId="31844" xr:uid="{00000000-0005-0000-0000-0000A6750000}"/>
    <cellStyle name="Normal 5 7 2 5" xfId="9926" xr:uid="{00000000-0005-0000-0000-0000A7750000}"/>
    <cellStyle name="Normal 5 7 2 5 2" xfId="25079" xr:uid="{00000000-0005-0000-0000-0000A8750000}"/>
    <cellStyle name="Normal 5 7 2 6" xfId="6460" xr:uid="{00000000-0005-0000-0000-0000A9750000}"/>
    <cellStyle name="Normal 5 7 2 7" xfId="5395" xr:uid="{00000000-0005-0000-0000-0000AA750000}"/>
    <cellStyle name="Normal 5 7 3" xfId="3084" xr:uid="{00000000-0005-0000-0000-0000AB750000}"/>
    <cellStyle name="Normal 5 7 3 2" xfId="14213" xr:uid="{00000000-0005-0000-0000-0000AC750000}"/>
    <cellStyle name="Normal 5 7 3 2 2" xfId="20997" xr:uid="{00000000-0005-0000-0000-0000AD750000}"/>
    <cellStyle name="Normal 5 7 3 2 2 2" xfId="36110" xr:uid="{00000000-0005-0000-0000-0000AE750000}"/>
    <cellStyle name="Normal 5 7 3 2 3" xfId="29342" xr:uid="{00000000-0005-0000-0000-0000AF750000}"/>
    <cellStyle name="Normal 5 7 3 3" xfId="17613" xr:uid="{00000000-0005-0000-0000-0000B0750000}"/>
    <cellStyle name="Normal 5 7 3 3 2" xfId="32726" xr:uid="{00000000-0005-0000-0000-0000B1750000}"/>
    <cellStyle name="Normal 5 7 3 4" xfId="10829" xr:uid="{00000000-0005-0000-0000-0000B2750000}"/>
    <cellStyle name="Normal 5 7 3 4 2" xfId="25958" xr:uid="{00000000-0005-0000-0000-0000B3750000}"/>
    <cellStyle name="Normal 5 7 3 5" xfId="6461" xr:uid="{00000000-0005-0000-0000-0000B4750000}"/>
    <cellStyle name="Normal 5 7 3 6" xfId="5396" xr:uid="{00000000-0005-0000-0000-0000B5750000}"/>
    <cellStyle name="Normal 5 7 4" xfId="3085" xr:uid="{00000000-0005-0000-0000-0000B6750000}"/>
    <cellStyle name="Normal 5 7 4 2" xfId="19281" xr:uid="{00000000-0005-0000-0000-0000B7750000}"/>
    <cellStyle name="Normal 5 7 4 2 2" xfId="34394" xr:uid="{00000000-0005-0000-0000-0000B8750000}"/>
    <cellStyle name="Normal 5 7 4 3" xfId="12498" xr:uid="{00000000-0005-0000-0000-0000B9750000}"/>
    <cellStyle name="Normal 5 7 4 3 2" xfId="27626" xr:uid="{00000000-0005-0000-0000-0000BA750000}"/>
    <cellStyle name="Normal 5 7 4 4" xfId="6462" xr:uid="{00000000-0005-0000-0000-0000BB750000}"/>
    <cellStyle name="Normal 5 7 4 5" xfId="5397" xr:uid="{00000000-0005-0000-0000-0000BC750000}"/>
    <cellStyle name="Normal 5 7 5" xfId="3086" xr:uid="{00000000-0005-0000-0000-0000BD750000}"/>
    <cellStyle name="Normal 5 7 5 2" xfId="15886" xr:uid="{00000000-0005-0000-0000-0000BE750000}"/>
    <cellStyle name="Normal 5 7 5 2 2" xfId="31010" xr:uid="{00000000-0005-0000-0000-0000BF750000}"/>
    <cellStyle name="Normal 5 7 5 3" xfId="6463" xr:uid="{00000000-0005-0000-0000-0000C0750000}"/>
    <cellStyle name="Normal 5 7 5 4" xfId="5398" xr:uid="{00000000-0005-0000-0000-0000C1750000}"/>
    <cellStyle name="Normal 5 7 6" xfId="3087" xr:uid="{00000000-0005-0000-0000-0000C2750000}"/>
    <cellStyle name="Normal 5 7 6 2" xfId="6464" xr:uid="{00000000-0005-0000-0000-0000C3750000}"/>
    <cellStyle name="Normal 5 7 6 3" xfId="5399" xr:uid="{00000000-0005-0000-0000-0000C4750000}"/>
    <cellStyle name="Normal 5 7 7" xfId="3088" xr:uid="{00000000-0005-0000-0000-0000C5750000}"/>
    <cellStyle name="Normal 5 7 7 2" xfId="6465" xr:uid="{00000000-0005-0000-0000-0000C6750000}"/>
    <cellStyle name="Normal 5 7 7 3" xfId="5400" xr:uid="{00000000-0005-0000-0000-0000C7750000}"/>
    <cellStyle name="Normal 5 7 8" xfId="3089" xr:uid="{00000000-0005-0000-0000-0000C8750000}"/>
    <cellStyle name="Normal 5 7 8 2" xfId="6466" xr:uid="{00000000-0005-0000-0000-0000C9750000}"/>
    <cellStyle name="Normal 5 7 8 3" xfId="5401" xr:uid="{00000000-0005-0000-0000-0000CA750000}"/>
    <cellStyle name="Normal 5 7 9" xfId="7825" xr:uid="{00000000-0005-0000-0000-0000CB750000}"/>
    <cellStyle name="Normal 5 8" xfId="3090" xr:uid="{00000000-0005-0000-0000-0000CC750000}"/>
    <cellStyle name="Normal 5 8 10" xfId="5402" xr:uid="{00000000-0005-0000-0000-0000CD750000}"/>
    <cellStyle name="Normal 5 8 2" xfId="3091" xr:uid="{00000000-0005-0000-0000-0000CE750000}"/>
    <cellStyle name="Normal 5 8 2 2" xfId="13797" xr:uid="{00000000-0005-0000-0000-0000CF750000}"/>
    <cellStyle name="Normal 5 8 2 2 2" xfId="20581" xr:uid="{00000000-0005-0000-0000-0000D0750000}"/>
    <cellStyle name="Normal 5 8 2 2 2 2" xfId="35694" xr:uid="{00000000-0005-0000-0000-0000D1750000}"/>
    <cellStyle name="Normal 5 8 2 2 3" xfId="28926" xr:uid="{00000000-0005-0000-0000-0000D2750000}"/>
    <cellStyle name="Normal 5 8 2 3" xfId="17197" xr:uid="{00000000-0005-0000-0000-0000D3750000}"/>
    <cellStyle name="Normal 5 8 2 3 2" xfId="32310" xr:uid="{00000000-0005-0000-0000-0000D4750000}"/>
    <cellStyle name="Normal 5 8 2 4" xfId="10410" xr:uid="{00000000-0005-0000-0000-0000D5750000}"/>
    <cellStyle name="Normal 5 8 2 4 2" xfId="25542" xr:uid="{00000000-0005-0000-0000-0000D6750000}"/>
    <cellStyle name="Normal 5 8 2 5" xfId="6468" xr:uid="{00000000-0005-0000-0000-0000D7750000}"/>
    <cellStyle name="Normal 5 8 2 6" xfId="5403" xr:uid="{00000000-0005-0000-0000-0000D8750000}"/>
    <cellStyle name="Normal 5 8 3" xfId="3092" xr:uid="{00000000-0005-0000-0000-0000D9750000}"/>
    <cellStyle name="Normal 5 8 3 2" xfId="19702" xr:uid="{00000000-0005-0000-0000-0000DA750000}"/>
    <cellStyle name="Normal 5 8 3 2 2" xfId="34815" xr:uid="{00000000-0005-0000-0000-0000DB750000}"/>
    <cellStyle name="Normal 5 8 3 3" xfId="12918" xr:uid="{00000000-0005-0000-0000-0000DC750000}"/>
    <cellStyle name="Normal 5 8 3 3 2" xfId="28047" xr:uid="{00000000-0005-0000-0000-0000DD750000}"/>
    <cellStyle name="Normal 5 8 3 4" xfId="6469" xr:uid="{00000000-0005-0000-0000-0000DE750000}"/>
    <cellStyle name="Normal 5 8 3 5" xfId="5404" xr:uid="{00000000-0005-0000-0000-0000DF750000}"/>
    <cellStyle name="Normal 5 8 4" xfId="3093" xr:uid="{00000000-0005-0000-0000-0000E0750000}"/>
    <cellStyle name="Normal 5 8 4 2" xfId="16304" xr:uid="{00000000-0005-0000-0000-0000E1750000}"/>
    <cellStyle name="Normal 5 8 4 2 2" xfId="31428" xr:uid="{00000000-0005-0000-0000-0000E2750000}"/>
    <cellStyle name="Normal 5 8 4 3" xfId="6470" xr:uid="{00000000-0005-0000-0000-0000E3750000}"/>
    <cellStyle name="Normal 5 8 4 4" xfId="5405" xr:uid="{00000000-0005-0000-0000-0000E4750000}"/>
    <cellStyle name="Normal 5 8 5" xfId="7826" xr:uid="{00000000-0005-0000-0000-0000E5750000}"/>
    <cellStyle name="Normal 5 8 6" xfId="9510" xr:uid="{00000000-0005-0000-0000-0000E6750000}"/>
    <cellStyle name="Normal 5 8 6 2" xfId="24663" xr:uid="{00000000-0005-0000-0000-0000E7750000}"/>
    <cellStyle name="Normal 5 8 7" xfId="22273" xr:uid="{00000000-0005-0000-0000-0000E8750000}"/>
    <cellStyle name="Normal 5 8 8" xfId="6784" xr:uid="{00000000-0005-0000-0000-0000E9750000}"/>
    <cellStyle name="Normal 5 8 9" xfId="6467" xr:uid="{00000000-0005-0000-0000-0000EA750000}"/>
    <cellStyle name="Normal 5 9" xfId="3094" xr:uid="{00000000-0005-0000-0000-0000EB750000}"/>
    <cellStyle name="Normal 5 9 2" xfId="13783" xr:uid="{00000000-0005-0000-0000-0000EC750000}"/>
    <cellStyle name="Normal 5 9 2 2" xfId="20567" xr:uid="{00000000-0005-0000-0000-0000ED750000}"/>
    <cellStyle name="Normal 5 9 2 2 2" xfId="35680" xr:uid="{00000000-0005-0000-0000-0000EE750000}"/>
    <cellStyle name="Normal 5 9 2 3" xfId="28912" xr:uid="{00000000-0005-0000-0000-0000EF750000}"/>
    <cellStyle name="Normal 5 9 3" xfId="17185" xr:uid="{00000000-0005-0000-0000-0000F0750000}"/>
    <cellStyle name="Normal 5 9 3 2" xfId="32298" xr:uid="{00000000-0005-0000-0000-0000F1750000}"/>
    <cellStyle name="Normal 5 9 4" xfId="10396" xr:uid="{00000000-0005-0000-0000-0000F2750000}"/>
    <cellStyle name="Normal 5 9 4 2" xfId="25528" xr:uid="{00000000-0005-0000-0000-0000F3750000}"/>
    <cellStyle name="Normal 5 9 5" xfId="6471" xr:uid="{00000000-0005-0000-0000-0000F4750000}"/>
    <cellStyle name="Normal 5 9 6" xfId="5406" xr:uid="{00000000-0005-0000-0000-0000F5750000}"/>
    <cellStyle name="Normal 50" xfId="1430" xr:uid="{00000000-0005-0000-0000-0000F6750000}"/>
    <cellStyle name="Normal 50 2" xfId="3095" xr:uid="{00000000-0005-0000-0000-0000F7750000}"/>
    <cellStyle name="Normal 50 2 2" xfId="23505" xr:uid="{00000000-0005-0000-0000-0000F8750000}"/>
    <cellStyle name="Normal 50 3" xfId="8497" xr:uid="{00000000-0005-0000-0000-0000F9750000}"/>
    <cellStyle name="Normal 50 3 2" xfId="23743" xr:uid="{00000000-0005-0000-0000-0000FA750000}"/>
    <cellStyle name="Normal 50 4" xfId="23108" xr:uid="{00000000-0005-0000-0000-0000FB750000}"/>
    <cellStyle name="Normal 50 5" xfId="6472" xr:uid="{00000000-0005-0000-0000-0000FC750000}"/>
    <cellStyle name="Normal 51" xfId="1456" xr:uid="{00000000-0005-0000-0000-0000FD750000}"/>
    <cellStyle name="Normal 51 2" xfId="3546" xr:uid="{00000000-0005-0000-0000-0000FE750000}"/>
    <cellStyle name="Normal 51 2 2" xfId="23506" xr:uid="{00000000-0005-0000-0000-0000FF750000}"/>
    <cellStyle name="Normal 51 3" xfId="3096" xr:uid="{00000000-0005-0000-0000-000000760000}"/>
    <cellStyle name="Normal 51 3 2" xfId="23744" xr:uid="{00000000-0005-0000-0000-000001760000}"/>
    <cellStyle name="Normal 51 3 3" xfId="8498" xr:uid="{00000000-0005-0000-0000-000002760000}"/>
    <cellStyle name="Normal 51 4" xfId="8078" xr:uid="{00000000-0005-0000-0000-000003760000}"/>
    <cellStyle name="Normal 51 4 2" xfId="23272" xr:uid="{00000000-0005-0000-0000-000004760000}"/>
    <cellStyle name="Normal 52" xfId="1410" xr:uid="{00000000-0005-0000-0000-000005760000}"/>
    <cellStyle name="Normal 52 2" xfId="3097" xr:uid="{00000000-0005-0000-0000-000006760000}"/>
    <cellStyle name="Normal 52 2 2" xfId="23507" xr:uid="{00000000-0005-0000-0000-000007760000}"/>
    <cellStyle name="Normal 52 2 3" xfId="8292" xr:uid="{00000000-0005-0000-0000-000008760000}"/>
    <cellStyle name="Normal 52 3" xfId="8499" xr:uid="{00000000-0005-0000-0000-000009760000}"/>
    <cellStyle name="Normal 52 3 2" xfId="23745" xr:uid="{00000000-0005-0000-0000-00000A760000}"/>
    <cellStyle name="Normal 52 4" xfId="8079" xr:uid="{00000000-0005-0000-0000-00000B760000}"/>
    <cellStyle name="Normal 52 4 2" xfId="23273" xr:uid="{00000000-0005-0000-0000-00000C760000}"/>
    <cellStyle name="Normal 53" xfId="1442" xr:uid="{00000000-0005-0000-0000-00000D760000}"/>
    <cellStyle name="Normal 53 2" xfId="3098" xr:uid="{00000000-0005-0000-0000-00000E760000}"/>
    <cellStyle name="Normal 53 2 2" xfId="23508" xr:uid="{00000000-0005-0000-0000-00000F760000}"/>
    <cellStyle name="Normal 53 2 3" xfId="8293" xr:uid="{00000000-0005-0000-0000-000010760000}"/>
    <cellStyle name="Normal 53 3" xfId="8500" xr:uid="{00000000-0005-0000-0000-000011760000}"/>
    <cellStyle name="Normal 53 3 2" xfId="23746" xr:uid="{00000000-0005-0000-0000-000012760000}"/>
    <cellStyle name="Normal 53 4" xfId="8080" xr:uid="{00000000-0005-0000-0000-000013760000}"/>
    <cellStyle name="Normal 53 4 2" xfId="23274" xr:uid="{00000000-0005-0000-0000-000014760000}"/>
    <cellStyle name="Normal 54" xfId="1447" xr:uid="{00000000-0005-0000-0000-000015760000}"/>
    <cellStyle name="Normal 54 2" xfId="3099" xr:uid="{00000000-0005-0000-0000-000016760000}"/>
    <cellStyle name="Normal 54 2 2" xfId="23509" xr:uid="{00000000-0005-0000-0000-000017760000}"/>
    <cellStyle name="Normal 54 2 3" xfId="8294" xr:uid="{00000000-0005-0000-0000-000018760000}"/>
    <cellStyle name="Normal 54 3" xfId="8501" xr:uid="{00000000-0005-0000-0000-000019760000}"/>
    <cellStyle name="Normal 54 3 2" xfId="23747" xr:uid="{00000000-0005-0000-0000-00001A760000}"/>
    <cellStyle name="Normal 54 4" xfId="8081" xr:uid="{00000000-0005-0000-0000-00001B760000}"/>
    <cellStyle name="Normal 54 4 2" xfId="23275" xr:uid="{00000000-0005-0000-0000-00001C760000}"/>
    <cellStyle name="Normal 55" xfId="999" xr:uid="{00000000-0005-0000-0000-00001D760000}"/>
    <cellStyle name="Normal 55 2" xfId="3100" xr:uid="{00000000-0005-0000-0000-00001E760000}"/>
    <cellStyle name="Normal 55 2 2" xfId="23510" xr:uid="{00000000-0005-0000-0000-00001F760000}"/>
    <cellStyle name="Normal 55 2 3" xfId="8295" xr:uid="{00000000-0005-0000-0000-000020760000}"/>
    <cellStyle name="Normal 55 3" xfId="8502" xr:uid="{00000000-0005-0000-0000-000021760000}"/>
    <cellStyle name="Normal 55 3 2" xfId="23748" xr:uid="{00000000-0005-0000-0000-000022760000}"/>
    <cellStyle name="Normal 55 4" xfId="8082" xr:uid="{00000000-0005-0000-0000-000023760000}"/>
    <cellStyle name="Normal 55 4 2" xfId="23276" xr:uid="{00000000-0005-0000-0000-000024760000}"/>
    <cellStyle name="Normal 56" xfId="1408" xr:uid="{00000000-0005-0000-0000-000025760000}"/>
    <cellStyle name="Normal 56 2" xfId="3101" xr:uid="{00000000-0005-0000-0000-000026760000}"/>
    <cellStyle name="Normal 56 2 2" xfId="23511" xr:uid="{00000000-0005-0000-0000-000027760000}"/>
    <cellStyle name="Normal 56 2 3" xfId="8296" xr:uid="{00000000-0005-0000-0000-000028760000}"/>
    <cellStyle name="Normal 56 3" xfId="8503" xr:uid="{00000000-0005-0000-0000-000029760000}"/>
    <cellStyle name="Normal 56 3 2" xfId="23749" xr:uid="{00000000-0005-0000-0000-00002A760000}"/>
    <cellStyle name="Normal 56 4" xfId="23277" xr:uid="{00000000-0005-0000-0000-00002B760000}"/>
    <cellStyle name="Normal 56 5" xfId="38500" xr:uid="{00000000-0005-0000-0000-00002C760000}"/>
    <cellStyle name="Normal 56 6" xfId="8083" xr:uid="{00000000-0005-0000-0000-00002D760000}"/>
    <cellStyle name="Normal 57" xfId="1438" xr:uid="{00000000-0005-0000-0000-00002E760000}"/>
    <cellStyle name="Normal 57 2" xfId="3547" xr:uid="{00000000-0005-0000-0000-00002F760000}"/>
    <cellStyle name="Normal 57 2 2" xfId="23512" xr:uid="{00000000-0005-0000-0000-000030760000}"/>
    <cellStyle name="Normal 57 3" xfId="8504" xr:uid="{00000000-0005-0000-0000-000031760000}"/>
    <cellStyle name="Normal 57 3 2" xfId="23750" xr:uid="{00000000-0005-0000-0000-000032760000}"/>
    <cellStyle name="Normal 57 4" xfId="23278" xr:uid="{00000000-0005-0000-0000-000033760000}"/>
    <cellStyle name="Normal 57 5" xfId="38501" xr:uid="{00000000-0005-0000-0000-000034760000}"/>
    <cellStyle name="Normal 57 6" xfId="8084" xr:uid="{00000000-0005-0000-0000-000035760000}"/>
    <cellStyle name="Normal 57 7" xfId="5407" xr:uid="{00000000-0005-0000-0000-000036760000}"/>
    <cellStyle name="Normal 58" xfId="1378" xr:uid="{00000000-0005-0000-0000-000037760000}"/>
    <cellStyle name="Normal 58 2" xfId="3548" xr:uid="{00000000-0005-0000-0000-000038760000}"/>
    <cellStyle name="Normal 58 2 2" xfId="23513" xr:uid="{00000000-0005-0000-0000-000039760000}"/>
    <cellStyle name="Normal 58 3" xfId="8505" xr:uid="{00000000-0005-0000-0000-00003A760000}"/>
    <cellStyle name="Normal 58 3 2" xfId="23751" xr:uid="{00000000-0005-0000-0000-00003B760000}"/>
    <cellStyle name="Normal 58 4" xfId="23279" xr:uid="{00000000-0005-0000-0000-00003C760000}"/>
    <cellStyle name="Normal 58 5" xfId="8085" xr:uid="{00000000-0005-0000-0000-00003D760000}"/>
    <cellStyle name="Normal 58 6" xfId="5686" xr:uid="{00000000-0005-0000-0000-00003E760000}"/>
    <cellStyle name="Normal 59" xfId="1416" xr:uid="{00000000-0005-0000-0000-00003F760000}"/>
    <cellStyle name="Normal 59 2" xfId="8297" xr:uid="{00000000-0005-0000-0000-000040760000}"/>
    <cellStyle name="Normal 59 2 2" xfId="23514" xr:uid="{00000000-0005-0000-0000-000041760000}"/>
    <cellStyle name="Normal 59 3" xfId="8506" xr:uid="{00000000-0005-0000-0000-000042760000}"/>
    <cellStyle name="Normal 59 3 2" xfId="23752" xr:uid="{00000000-0005-0000-0000-000043760000}"/>
    <cellStyle name="Normal 59 4" xfId="23280" xr:uid="{00000000-0005-0000-0000-000044760000}"/>
    <cellStyle name="Normal 59 5" xfId="8086" xr:uid="{00000000-0005-0000-0000-000045760000}"/>
    <cellStyle name="Normal 6" xfId="13" xr:uid="{00000000-0005-0000-0000-000046760000}"/>
    <cellStyle name="Normal 6 10" xfId="3103" xr:uid="{00000000-0005-0000-0000-000047760000}"/>
    <cellStyle name="Normal 6 10 2" xfId="14637" xr:uid="{00000000-0005-0000-0000-000048760000}"/>
    <cellStyle name="Normal 6 10 2 2" xfId="21421" xr:uid="{00000000-0005-0000-0000-000049760000}"/>
    <cellStyle name="Normal 6 10 2 2 2" xfId="36534" xr:uid="{00000000-0005-0000-0000-00004A760000}"/>
    <cellStyle name="Normal 6 10 2 3" xfId="29766" xr:uid="{00000000-0005-0000-0000-00004B760000}"/>
    <cellStyle name="Normal 6 10 3" xfId="18037" xr:uid="{00000000-0005-0000-0000-00004C760000}"/>
    <cellStyle name="Normal 6 10 3 2" xfId="33150" xr:uid="{00000000-0005-0000-0000-00004D760000}"/>
    <cellStyle name="Normal 6 10 4" xfId="11252" xr:uid="{00000000-0005-0000-0000-00004E760000}"/>
    <cellStyle name="Normal 6 10 4 2" xfId="26382" xr:uid="{00000000-0005-0000-0000-00004F760000}"/>
    <cellStyle name="Normal 6 10 5" xfId="6473" xr:uid="{00000000-0005-0000-0000-000050760000}"/>
    <cellStyle name="Normal 6 10 6" xfId="5408" xr:uid="{00000000-0005-0000-0000-000051760000}"/>
    <cellStyle name="Normal 6 11" xfId="3104" xr:uid="{00000000-0005-0000-0000-000052760000}"/>
    <cellStyle name="Normal 6 11 2" xfId="13756" xr:uid="{00000000-0005-0000-0000-000053760000}"/>
    <cellStyle name="Normal 6 11 2 2" xfId="20540" xr:uid="{00000000-0005-0000-0000-000054760000}"/>
    <cellStyle name="Normal 6 11 2 2 2" xfId="35653" xr:uid="{00000000-0005-0000-0000-000055760000}"/>
    <cellStyle name="Normal 6 11 2 3" xfId="28885" xr:uid="{00000000-0005-0000-0000-000056760000}"/>
    <cellStyle name="Normal 6 11 3" xfId="17157" xr:uid="{00000000-0005-0000-0000-000057760000}"/>
    <cellStyle name="Normal 6 11 3 2" xfId="32272" xr:uid="{00000000-0005-0000-0000-000058760000}"/>
    <cellStyle name="Normal 6 11 4" xfId="10353" xr:uid="{00000000-0005-0000-0000-000059760000}"/>
    <cellStyle name="Normal 6 11 4 2" xfId="25501" xr:uid="{00000000-0005-0000-0000-00005A760000}"/>
    <cellStyle name="Normal 6 11 5" xfId="6474" xr:uid="{00000000-0005-0000-0000-00005B760000}"/>
    <cellStyle name="Normal 6 11 6" xfId="5409" xr:uid="{00000000-0005-0000-0000-00005C760000}"/>
    <cellStyle name="Normal 6 12" xfId="3105" xr:uid="{00000000-0005-0000-0000-00005D760000}"/>
    <cellStyle name="Normal 6 12 2" xfId="18866" xr:uid="{00000000-0005-0000-0000-00005E760000}"/>
    <cellStyle name="Normal 6 12 2 2" xfId="33979" xr:uid="{00000000-0005-0000-0000-00005F760000}"/>
    <cellStyle name="Normal 6 12 3" xfId="12082" xr:uid="{00000000-0005-0000-0000-000060760000}"/>
    <cellStyle name="Normal 6 12 3 2" xfId="27211" xr:uid="{00000000-0005-0000-0000-000061760000}"/>
    <cellStyle name="Normal 6 12 4" xfId="6475" xr:uid="{00000000-0005-0000-0000-000062760000}"/>
    <cellStyle name="Normal 6 12 5" xfId="5410" xr:uid="{00000000-0005-0000-0000-000063760000}"/>
    <cellStyle name="Normal 6 13" xfId="3588" xr:uid="{00000000-0005-0000-0000-000064760000}"/>
    <cellStyle name="Normal 6 13 2" xfId="15474" xr:uid="{00000000-0005-0000-0000-000065760000}"/>
    <cellStyle name="Normal 6 13 2 2" xfId="30595" xr:uid="{00000000-0005-0000-0000-000066760000}"/>
    <cellStyle name="Normal 6 13 3" xfId="23281" xr:uid="{00000000-0005-0000-0000-000067760000}"/>
    <cellStyle name="Normal 6 13 4" xfId="8087" xr:uid="{00000000-0005-0000-0000-000068760000}"/>
    <cellStyle name="Normal 6 14" xfId="3102" xr:uid="{00000000-0005-0000-0000-000069760000}"/>
    <cellStyle name="Normal 6 14 2" xfId="23827" xr:uid="{00000000-0005-0000-0000-00006A760000}"/>
    <cellStyle name="Normal 6 14 3" xfId="8670" xr:uid="{00000000-0005-0000-0000-00006B760000}"/>
    <cellStyle name="Normal 6 15" xfId="22263" xr:uid="{00000000-0005-0000-0000-00006C760000}"/>
    <cellStyle name="Normal 6 16" xfId="6760" xr:uid="{00000000-0005-0000-0000-00006D760000}"/>
    <cellStyle name="Normal 6 17" xfId="6749" xr:uid="{00000000-0005-0000-0000-00006E760000}"/>
    <cellStyle name="Normal 6 18" xfId="4609" xr:uid="{00000000-0005-0000-0000-00006F760000}"/>
    <cellStyle name="Normal 6 19" xfId="4420" xr:uid="{00000000-0005-0000-0000-000070760000}"/>
    <cellStyle name="Normal 6 2" xfId="55" xr:uid="{00000000-0005-0000-0000-000071760000}"/>
    <cellStyle name="Normal 6 2 10" xfId="8635" xr:uid="{00000000-0005-0000-0000-000072760000}"/>
    <cellStyle name="Normal 6 2 10 2" xfId="18876" xr:uid="{00000000-0005-0000-0000-000073760000}"/>
    <cellStyle name="Normal 6 2 10 2 2" xfId="33989" xr:uid="{00000000-0005-0000-0000-000074760000}"/>
    <cellStyle name="Normal 6 2 10 3" xfId="12093" xr:uid="{00000000-0005-0000-0000-000075760000}"/>
    <cellStyle name="Normal 6 2 10 3 2" xfId="27221" xr:uid="{00000000-0005-0000-0000-000076760000}"/>
    <cellStyle name="Normal 6 2 11" xfId="7827" xr:uid="{00000000-0005-0000-0000-000077760000}"/>
    <cellStyle name="Normal 6 2 11 2" xfId="15484" xr:uid="{00000000-0005-0000-0000-000078760000}"/>
    <cellStyle name="Normal 6 2 11 2 2" xfId="30605" xr:uid="{00000000-0005-0000-0000-000079760000}"/>
    <cellStyle name="Normal 6 2 12" xfId="8682" xr:uid="{00000000-0005-0000-0000-00007A760000}"/>
    <cellStyle name="Normal 6 2 12 2" xfId="23837" xr:uid="{00000000-0005-0000-0000-00007B760000}"/>
    <cellStyle name="Normal 6 2 13" xfId="22268" xr:uid="{00000000-0005-0000-0000-00007C760000}"/>
    <cellStyle name="Normal 6 2 14" xfId="6775" xr:uid="{00000000-0005-0000-0000-00007D760000}"/>
    <cellStyle name="Normal 6 2 15" xfId="6476" xr:uid="{00000000-0005-0000-0000-00007E760000}"/>
    <cellStyle name="Normal 6 2 16" xfId="5411" xr:uid="{00000000-0005-0000-0000-00007F760000}"/>
    <cellStyle name="Normal 6 2 17" xfId="4426" xr:uid="{00000000-0005-0000-0000-000080760000}"/>
    <cellStyle name="Normal 6 2 2" xfId="776" xr:uid="{00000000-0005-0000-0000-000081760000}"/>
    <cellStyle name="Normal 6 2 2 10" xfId="8706" xr:uid="{00000000-0005-0000-0000-000082760000}"/>
    <cellStyle name="Normal 6 2 2 10 2" xfId="23861" xr:uid="{00000000-0005-0000-0000-000083760000}"/>
    <cellStyle name="Normal 6 2 2 11" xfId="22308" xr:uid="{00000000-0005-0000-0000-000084760000}"/>
    <cellStyle name="Normal 6 2 2 12" xfId="6820" xr:uid="{00000000-0005-0000-0000-000085760000}"/>
    <cellStyle name="Normal 6 2 2 13" xfId="6477" xr:uid="{00000000-0005-0000-0000-000086760000}"/>
    <cellStyle name="Normal 6 2 2 14" xfId="5412" xr:uid="{00000000-0005-0000-0000-000087760000}"/>
    <cellStyle name="Normal 6 2 2 2" xfId="3107" xr:uid="{00000000-0005-0000-0000-000088760000}"/>
    <cellStyle name="Normal 6 2 2 2 10" xfId="22356" xr:uid="{00000000-0005-0000-0000-000089760000}"/>
    <cellStyle name="Normal 6 2 2 2 11" xfId="6866" xr:uid="{00000000-0005-0000-0000-00008A760000}"/>
    <cellStyle name="Normal 6 2 2 2 2" xfId="6970" xr:uid="{00000000-0005-0000-0000-00008B760000}"/>
    <cellStyle name="Normal 6 2 2 2 2 2" xfId="7180" xr:uid="{00000000-0005-0000-0000-00008C760000}"/>
    <cellStyle name="Normal 6 2 2 2 2 2 2" xfId="7597" xr:uid="{00000000-0005-0000-0000-00008D760000}"/>
    <cellStyle name="Normal 6 2 2 2 2 2 2 2" xfId="10319" xr:uid="{00000000-0005-0000-0000-00008E760000}"/>
    <cellStyle name="Normal 6 2 2 2 2 2 2 2 2" xfId="12056" xr:uid="{00000000-0005-0000-0000-00008F760000}"/>
    <cellStyle name="Normal 6 2 2 2 2 2 2 2 2 2" xfId="15441" xr:uid="{00000000-0005-0000-0000-000090760000}"/>
    <cellStyle name="Normal 6 2 2 2 2 2 2 2 2 2 2" xfId="22225" xr:uid="{00000000-0005-0000-0000-000091760000}"/>
    <cellStyle name="Normal 6 2 2 2 2 2 2 2 2 2 2 2" xfId="37338" xr:uid="{00000000-0005-0000-0000-000092760000}"/>
    <cellStyle name="Normal 6 2 2 2 2 2 2 2 2 2 3" xfId="30570" xr:uid="{00000000-0005-0000-0000-000093760000}"/>
    <cellStyle name="Normal 6 2 2 2 2 2 2 2 2 3" xfId="18841" xr:uid="{00000000-0005-0000-0000-000094760000}"/>
    <cellStyle name="Normal 6 2 2 2 2 2 2 2 2 3 2" xfId="33954" xr:uid="{00000000-0005-0000-0000-000095760000}"/>
    <cellStyle name="Normal 6 2 2 2 2 2 2 2 2 4" xfId="27186" xr:uid="{00000000-0005-0000-0000-000096760000}"/>
    <cellStyle name="Normal 6 2 2 2 2 2 2 2 3" xfId="13728" xr:uid="{00000000-0005-0000-0000-000097760000}"/>
    <cellStyle name="Normal 6 2 2 2 2 2 2 2 3 2" xfId="20512" xr:uid="{00000000-0005-0000-0000-000098760000}"/>
    <cellStyle name="Normal 6 2 2 2 2 2 2 2 3 2 2" xfId="35625" xr:uid="{00000000-0005-0000-0000-000099760000}"/>
    <cellStyle name="Normal 6 2 2 2 2 2 2 2 3 3" xfId="28857" xr:uid="{00000000-0005-0000-0000-00009A760000}"/>
    <cellStyle name="Normal 6 2 2 2 2 2 2 2 4" xfId="17115" xr:uid="{00000000-0005-0000-0000-00009B760000}"/>
    <cellStyle name="Normal 6 2 2 2 2 2 2 2 4 2" xfId="32238" xr:uid="{00000000-0005-0000-0000-00009C760000}"/>
    <cellStyle name="Normal 6 2 2 2 2 2 2 2 5" xfId="25473" xr:uid="{00000000-0005-0000-0000-00009D760000}"/>
    <cellStyle name="Normal 6 2 2 2 2 2 2 3" xfId="11222" xr:uid="{00000000-0005-0000-0000-00009E760000}"/>
    <cellStyle name="Normal 6 2 2 2 2 2 2 3 2" xfId="14607" xr:uid="{00000000-0005-0000-0000-00009F760000}"/>
    <cellStyle name="Normal 6 2 2 2 2 2 2 3 2 2" xfId="21391" xr:uid="{00000000-0005-0000-0000-0000A0760000}"/>
    <cellStyle name="Normal 6 2 2 2 2 2 2 3 2 2 2" xfId="36504" xr:uid="{00000000-0005-0000-0000-0000A1760000}"/>
    <cellStyle name="Normal 6 2 2 2 2 2 2 3 2 3" xfId="29736" xr:uid="{00000000-0005-0000-0000-0000A2760000}"/>
    <cellStyle name="Normal 6 2 2 2 2 2 2 3 3" xfId="18007" xr:uid="{00000000-0005-0000-0000-0000A3760000}"/>
    <cellStyle name="Normal 6 2 2 2 2 2 2 3 3 2" xfId="33120" xr:uid="{00000000-0005-0000-0000-0000A4760000}"/>
    <cellStyle name="Normal 6 2 2 2 2 2 2 3 4" xfId="26352" xr:uid="{00000000-0005-0000-0000-0000A5760000}"/>
    <cellStyle name="Normal 6 2 2 2 2 2 2 4" xfId="12892" xr:uid="{00000000-0005-0000-0000-0000A6760000}"/>
    <cellStyle name="Normal 6 2 2 2 2 2 2 4 2" xfId="19675" xr:uid="{00000000-0005-0000-0000-0000A7760000}"/>
    <cellStyle name="Normal 6 2 2 2 2 2 2 4 2 2" xfId="34788" xr:uid="{00000000-0005-0000-0000-0000A8760000}"/>
    <cellStyle name="Normal 6 2 2 2 2 2 2 4 3" xfId="28020" xr:uid="{00000000-0005-0000-0000-0000A9760000}"/>
    <cellStyle name="Normal 6 2 2 2 2 2 2 5" xfId="16280" xr:uid="{00000000-0005-0000-0000-0000AA760000}"/>
    <cellStyle name="Normal 6 2 2 2 2 2 2 5 2" xfId="31404" xr:uid="{00000000-0005-0000-0000-0000AB760000}"/>
    <cellStyle name="Normal 6 2 2 2 2 2 2 6" xfId="9482" xr:uid="{00000000-0005-0000-0000-0000AC760000}"/>
    <cellStyle name="Normal 6 2 2 2 2 2 2 6 2" xfId="24636" xr:uid="{00000000-0005-0000-0000-0000AD760000}"/>
    <cellStyle name="Normal 6 2 2 2 2 2 2 7" xfId="23083" xr:uid="{00000000-0005-0000-0000-0000AE760000}"/>
    <cellStyle name="Normal 6 2 2 2 2 2 3" xfId="9904" xr:uid="{00000000-0005-0000-0000-0000AF760000}"/>
    <cellStyle name="Normal 6 2 2 2 2 2 3 2" xfId="11640" xr:uid="{00000000-0005-0000-0000-0000B0760000}"/>
    <cellStyle name="Normal 6 2 2 2 2 2 3 2 2" xfId="15025" xr:uid="{00000000-0005-0000-0000-0000B1760000}"/>
    <cellStyle name="Normal 6 2 2 2 2 2 3 2 2 2" xfId="21809" xr:uid="{00000000-0005-0000-0000-0000B2760000}"/>
    <cellStyle name="Normal 6 2 2 2 2 2 3 2 2 2 2" xfId="36922" xr:uid="{00000000-0005-0000-0000-0000B3760000}"/>
    <cellStyle name="Normal 6 2 2 2 2 2 3 2 2 3" xfId="30154" xr:uid="{00000000-0005-0000-0000-0000B4760000}"/>
    <cellStyle name="Normal 6 2 2 2 2 2 3 2 3" xfId="18425" xr:uid="{00000000-0005-0000-0000-0000B5760000}"/>
    <cellStyle name="Normal 6 2 2 2 2 2 3 2 3 2" xfId="33538" xr:uid="{00000000-0005-0000-0000-0000B6760000}"/>
    <cellStyle name="Normal 6 2 2 2 2 2 3 2 4" xfId="26770" xr:uid="{00000000-0005-0000-0000-0000B7760000}"/>
    <cellStyle name="Normal 6 2 2 2 2 2 3 3" xfId="13312" xr:uid="{00000000-0005-0000-0000-0000B8760000}"/>
    <cellStyle name="Normal 6 2 2 2 2 2 3 3 2" xfId="20096" xr:uid="{00000000-0005-0000-0000-0000B9760000}"/>
    <cellStyle name="Normal 6 2 2 2 2 2 3 3 2 2" xfId="35209" xr:uid="{00000000-0005-0000-0000-0000BA760000}"/>
    <cellStyle name="Normal 6 2 2 2 2 2 3 3 3" xfId="28441" xr:uid="{00000000-0005-0000-0000-0000BB760000}"/>
    <cellStyle name="Normal 6 2 2 2 2 2 3 4" xfId="16698" xr:uid="{00000000-0005-0000-0000-0000BC760000}"/>
    <cellStyle name="Normal 6 2 2 2 2 2 3 4 2" xfId="31822" xr:uid="{00000000-0005-0000-0000-0000BD760000}"/>
    <cellStyle name="Normal 6 2 2 2 2 2 3 5" xfId="25057" xr:uid="{00000000-0005-0000-0000-0000BE760000}"/>
    <cellStyle name="Normal 6 2 2 2 2 2 4" xfId="10807" xr:uid="{00000000-0005-0000-0000-0000BF760000}"/>
    <cellStyle name="Normal 6 2 2 2 2 2 4 2" xfId="14191" xr:uid="{00000000-0005-0000-0000-0000C0760000}"/>
    <cellStyle name="Normal 6 2 2 2 2 2 4 2 2" xfId="20975" xr:uid="{00000000-0005-0000-0000-0000C1760000}"/>
    <cellStyle name="Normal 6 2 2 2 2 2 4 2 2 2" xfId="36088" xr:uid="{00000000-0005-0000-0000-0000C2760000}"/>
    <cellStyle name="Normal 6 2 2 2 2 2 4 2 3" xfId="29320" xr:uid="{00000000-0005-0000-0000-0000C3760000}"/>
    <cellStyle name="Normal 6 2 2 2 2 2 4 3" xfId="17591" xr:uid="{00000000-0005-0000-0000-0000C4760000}"/>
    <cellStyle name="Normal 6 2 2 2 2 2 4 3 2" xfId="32704" xr:uid="{00000000-0005-0000-0000-0000C5760000}"/>
    <cellStyle name="Normal 6 2 2 2 2 2 4 4" xfId="25936" xr:uid="{00000000-0005-0000-0000-0000C6760000}"/>
    <cellStyle name="Normal 6 2 2 2 2 2 5" xfId="12476" xr:uid="{00000000-0005-0000-0000-0000C7760000}"/>
    <cellStyle name="Normal 6 2 2 2 2 2 5 2" xfId="19259" xr:uid="{00000000-0005-0000-0000-0000C8760000}"/>
    <cellStyle name="Normal 6 2 2 2 2 2 5 2 2" xfId="34372" xr:uid="{00000000-0005-0000-0000-0000C9760000}"/>
    <cellStyle name="Normal 6 2 2 2 2 2 5 3" xfId="27604" xr:uid="{00000000-0005-0000-0000-0000CA760000}"/>
    <cellStyle name="Normal 6 2 2 2 2 2 6" xfId="15864" xr:uid="{00000000-0005-0000-0000-0000CB760000}"/>
    <cellStyle name="Normal 6 2 2 2 2 2 6 2" xfId="30988" xr:uid="{00000000-0005-0000-0000-0000CC760000}"/>
    <cellStyle name="Normal 6 2 2 2 2 2 7" xfId="9066" xr:uid="{00000000-0005-0000-0000-0000CD760000}"/>
    <cellStyle name="Normal 6 2 2 2 2 2 7 2" xfId="24220" xr:uid="{00000000-0005-0000-0000-0000CE760000}"/>
    <cellStyle name="Normal 6 2 2 2 2 2 8" xfId="22667" xr:uid="{00000000-0005-0000-0000-0000CF760000}"/>
    <cellStyle name="Normal 6 2 2 2 2 3" xfId="7389" xr:uid="{00000000-0005-0000-0000-0000D0760000}"/>
    <cellStyle name="Normal 6 2 2 2 2 3 2" xfId="10111" xr:uid="{00000000-0005-0000-0000-0000D1760000}"/>
    <cellStyle name="Normal 6 2 2 2 2 3 2 2" xfId="11848" xr:uid="{00000000-0005-0000-0000-0000D2760000}"/>
    <cellStyle name="Normal 6 2 2 2 2 3 2 2 2" xfId="15233" xr:uid="{00000000-0005-0000-0000-0000D3760000}"/>
    <cellStyle name="Normal 6 2 2 2 2 3 2 2 2 2" xfId="22017" xr:uid="{00000000-0005-0000-0000-0000D4760000}"/>
    <cellStyle name="Normal 6 2 2 2 2 3 2 2 2 2 2" xfId="37130" xr:uid="{00000000-0005-0000-0000-0000D5760000}"/>
    <cellStyle name="Normal 6 2 2 2 2 3 2 2 2 3" xfId="30362" xr:uid="{00000000-0005-0000-0000-0000D6760000}"/>
    <cellStyle name="Normal 6 2 2 2 2 3 2 2 3" xfId="18633" xr:uid="{00000000-0005-0000-0000-0000D7760000}"/>
    <cellStyle name="Normal 6 2 2 2 2 3 2 2 3 2" xfId="33746" xr:uid="{00000000-0005-0000-0000-0000D8760000}"/>
    <cellStyle name="Normal 6 2 2 2 2 3 2 2 4" xfId="26978" xr:uid="{00000000-0005-0000-0000-0000D9760000}"/>
    <cellStyle name="Normal 6 2 2 2 2 3 2 3" xfId="13520" xr:uid="{00000000-0005-0000-0000-0000DA760000}"/>
    <cellStyle name="Normal 6 2 2 2 2 3 2 3 2" xfId="20304" xr:uid="{00000000-0005-0000-0000-0000DB760000}"/>
    <cellStyle name="Normal 6 2 2 2 2 3 2 3 2 2" xfId="35417" xr:uid="{00000000-0005-0000-0000-0000DC760000}"/>
    <cellStyle name="Normal 6 2 2 2 2 3 2 3 3" xfId="28649" xr:uid="{00000000-0005-0000-0000-0000DD760000}"/>
    <cellStyle name="Normal 6 2 2 2 2 3 2 4" xfId="16907" xr:uid="{00000000-0005-0000-0000-0000DE760000}"/>
    <cellStyle name="Normal 6 2 2 2 2 3 2 4 2" xfId="32030" xr:uid="{00000000-0005-0000-0000-0000DF760000}"/>
    <cellStyle name="Normal 6 2 2 2 2 3 2 5" xfId="25265" xr:uid="{00000000-0005-0000-0000-0000E0760000}"/>
    <cellStyle name="Normal 6 2 2 2 2 3 3" xfId="11014" xr:uid="{00000000-0005-0000-0000-0000E1760000}"/>
    <cellStyle name="Normal 6 2 2 2 2 3 3 2" xfId="14399" xr:uid="{00000000-0005-0000-0000-0000E2760000}"/>
    <cellStyle name="Normal 6 2 2 2 2 3 3 2 2" xfId="21183" xr:uid="{00000000-0005-0000-0000-0000E3760000}"/>
    <cellStyle name="Normal 6 2 2 2 2 3 3 2 2 2" xfId="36296" xr:uid="{00000000-0005-0000-0000-0000E4760000}"/>
    <cellStyle name="Normal 6 2 2 2 2 3 3 2 3" xfId="29528" xr:uid="{00000000-0005-0000-0000-0000E5760000}"/>
    <cellStyle name="Normal 6 2 2 2 2 3 3 3" xfId="17799" xr:uid="{00000000-0005-0000-0000-0000E6760000}"/>
    <cellStyle name="Normal 6 2 2 2 2 3 3 3 2" xfId="32912" xr:uid="{00000000-0005-0000-0000-0000E7760000}"/>
    <cellStyle name="Normal 6 2 2 2 2 3 3 4" xfId="26144" xr:uid="{00000000-0005-0000-0000-0000E8760000}"/>
    <cellStyle name="Normal 6 2 2 2 2 3 4" xfId="12684" xr:uid="{00000000-0005-0000-0000-0000E9760000}"/>
    <cellStyle name="Normal 6 2 2 2 2 3 4 2" xfId="19467" xr:uid="{00000000-0005-0000-0000-0000EA760000}"/>
    <cellStyle name="Normal 6 2 2 2 2 3 4 2 2" xfId="34580" xr:uid="{00000000-0005-0000-0000-0000EB760000}"/>
    <cellStyle name="Normal 6 2 2 2 2 3 4 3" xfId="27812" xr:uid="{00000000-0005-0000-0000-0000EC760000}"/>
    <cellStyle name="Normal 6 2 2 2 2 3 5" xfId="16072" xr:uid="{00000000-0005-0000-0000-0000ED760000}"/>
    <cellStyle name="Normal 6 2 2 2 2 3 5 2" xfId="31196" xr:uid="{00000000-0005-0000-0000-0000EE760000}"/>
    <cellStyle name="Normal 6 2 2 2 2 3 6" xfId="9274" xr:uid="{00000000-0005-0000-0000-0000EF760000}"/>
    <cellStyle name="Normal 6 2 2 2 2 3 6 2" xfId="24428" xr:uid="{00000000-0005-0000-0000-0000F0760000}"/>
    <cellStyle name="Normal 6 2 2 2 2 3 7" xfId="22875" xr:uid="{00000000-0005-0000-0000-0000F1760000}"/>
    <cellStyle name="Normal 6 2 2 2 2 4" xfId="9696" xr:uid="{00000000-0005-0000-0000-0000F2760000}"/>
    <cellStyle name="Normal 6 2 2 2 2 4 2" xfId="11432" xr:uid="{00000000-0005-0000-0000-0000F3760000}"/>
    <cellStyle name="Normal 6 2 2 2 2 4 2 2" xfId="14817" xr:uid="{00000000-0005-0000-0000-0000F4760000}"/>
    <cellStyle name="Normal 6 2 2 2 2 4 2 2 2" xfId="21601" xr:uid="{00000000-0005-0000-0000-0000F5760000}"/>
    <cellStyle name="Normal 6 2 2 2 2 4 2 2 2 2" xfId="36714" xr:uid="{00000000-0005-0000-0000-0000F6760000}"/>
    <cellStyle name="Normal 6 2 2 2 2 4 2 2 3" xfId="29946" xr:uid="{00000000-0005-0000-0000-0000F7760000}"/>
    <cellStyle name="Normal 6 2 2 2 2 4 2 3" xfId="18217" xr:uid="{00000000-0005-0000-0000-0000F8760000}"/>
    <cellStyle name="Normal 6 2 2 2 2 4 2 3 2" xfId="33330" xr:uid="{00000000-0005-0000-0000-0000F9760000}"/>
    <cellStyle name="Normal 6 2 2 2 2 4 2 4" xfId="26562" xr:uid="{00000000-0005-0000-0000-0000FA760000}"/>
    <cellStyle name="Normal 6 2 2 2 2 4 3" xfId="13104" xr:uid="{00000000-0005-0000-0000-0000FB760000}"/>
    <cellStyle name="Normal 6 2 2 2 2 4 3 2" xfId="19888" xr:uid="{00000000-0005-0000-0000-0000FC760000}"/>
    <cellStyle name="Normal 6 2 2 2 2 4 3 2 2" xfId="35001" xr:uid="{00000000-0005-0000-0000-0000FD760000}"/>
    <cellStyle name="Normal 6 2 2 2 2 4 3 3" xfId="28233" xr:uid="{00000000-0005-0000-0000-0000FE760000}"/>
    <cellStyle name="Normal 6 2 2 2 2 4 4" xfId="16490" xr:uid="{00000000-0005-0000-0000-0000FF760000}"/>
    <cellStyle name="Normal 6 2 2 2 2 4 4 2" xfId="31614" xr:uid="{00000000-0005-0000-0000-000000770000}"/>
    <cellStyle name="Normal 6 2 2 2 2 4 5" xfId="24849" xr:uid="{00000000-0005-0000-0000-000001770000}"/>
    <cellStyle name="Normal 6 2 2 2 2 5" xfId="10599" xr:uid="{00000000-0005-0000-0000-000002770000}"/>
    <cellStyle name="Normal 6 2 2 2 2 5 2" xfId="13983" xr:uid="{00000000-0005-0000-0000-000003770000}"/>
    <cellStyle name="Normal 6 2 2 2 2 5 2 2" xfId="20767" xr:uid="{00000000-0005-0000-0000-000004770000}"/>
    <cellStyle name="Normal 6 2 2 2 2 5 2 2 2" xfId="35880" xr:uid="{00000000-0005-0000-0000-000005770000}"/>
    <cellStyle name="Normal 6 2 2 2 2 5 2 3" xfId="29112" xr:uid="{00000000-0005-0000-0000-000006770000}"/>
    <cellStyle name="Normal 6 2 2 2 2 5 3" xfId="17383" xr:uid="{00000000-0005-0000-0000-000007770000}"/>
    <cellStyle name="Normal 6 2 2 2 2 5 3 2" xfId="32496" xr:uid="{00000000-0005-0000-0000-000008770000}"/>
    <cellStyle name="Normal 6 2 2 2 2 5 4" xfId="25728" xr:uid="{00000000-0005-0000-0000-000009770000}"/>
    <cellStyle name="Normal 6 2 2 2 2 6" xfId="12268" xr:uid="{00000000-0005-0000-0000-00000A770000}"/>
    <cellStyle name="Normal 6 2 2 2 2 6 2" xfId="19051" xr:uid="{00000000-0005-0000-0000-00000B770000}"/>
    <cellStyle name="Normal 6 2 2 2 2 6 2 2" xfId="34164" xr:uid="{00000000-0005-0000-0000-00000C770000}"/>
    <cellStyle name="Normal 6 2 2 2 2 6 3" xfId="27396" xr:uid="{00000000-0005-0000-0000-00000D770000}"/>
    <cellStyle name="Normal 6 2 2 2 2 7" xfId="15656" xr:uid="{00000000-0005-0000-0000-00000E770000}"/>
    <cellStyle name="Normal 6 2 2 2 2 7 2" xfId="30780" xr:uid="{00000000-0005-0000-0000-00000F770000}"/>
    <cellStyle name="Normal 6 2 2 2 2 8" xfId="8857" xr:uid="{00000000-0005-0000-0000-000010770000}"/>
    <cellStyle name="Normal 6 2 2 2 2 8 2" xfId="24012" xr:uid="{00000000-0005-0000-0000-000011770000}"/>
    <cellStyle name="Normal 6 2 2 2 2 9" xfId="22459" xr:uid="{00000000-0005-0000-0000-000012770000}"/>
    <cellStyle name="Normal 6 2 2 2 3" xfId="7077" xr:uid="{00000000-0005-0000-0000-000013770000}"/>
    <cellStyle name="Normal 6 2 2 2 3 2" xfId="7494" xr:uid="{00000000-0005-0000-0000-000014770000}"/>
    <cellStyle name="Normal 6 2 2 2 3 2 2" xfId="10216" xr:uid="{00000000-0005-0000-0000-000015770000}"/>
    <cellStyle name="Normal 6 2 2 2 3 2 2 2" xfId="11953" xr:uid="{00000000-0005-0000-0000-000016770000}"/>
    <cellStyle name="Normal 6 2 2 2 3 2 2 2 2" xfId="15338" xr:uid="{00000000-0005-0000-0000-000017770000}"/>
    <cellStyle name="Normal 6 2 2 2 3 2 2 2 2 2" xfId="22122" xr:uid="{00000000-0005-0000-0000-000018770000}"/>
    <cellStyle name="Normal 6 2 2 2 3 2 2 2 2 2 2" xfId="37235" xr:uid="{00000000-0005-0000-0000-000019770000}"/>
    <cellStyle name="Normal 6 2 2 2 3 2 2 2 2 3" xfId="30467" xr:uid="{00000000-0005-0000-0000-00001A770000}"/>
    <cellStyle name="Normal 6 2 2 2 3 2 2 2 3" xfId="18738" xr:uid="{00000000-0005-0000-0000-00001B770000}"/>
    <cellStyle name="Normal 6 2 2 2 3 2 2 2 3 2" xfId="33851" xr:uid="{00000000-0005-0000-0000-00001C770000}"/>
    <cellStyle name="Normal 6 2 2 2 3 2 2 2 4" xfId="27083" xr:uid="{00000000-0005-0000-0000-00001D770000}"/>
    <cellStyle name="Normal 6 2 2 2 3 2 2 3" xfId="13625" xr:uid="{00000000-0005-0000-0000-00001E770000}"/>
    <cellStyle name="Normal 6 2 2 2 3 2 2 3 2" xfId="20409" xr:uid="{00000000-0005-0000-0000-00001F770000}"/>
    <cellStyle name="Normal 6 2 2 2 3 2 2 3 2 2" xfId="35522" xr:uid="{00000000-0005-0000-0000-000020770000}"/>
    <cellStyle name="Normal 6 2 2 2 3 2 2 3 3" xfId="28754" xr:uid="{00000000-0005-0000-0000-000021770000}"/>
    <cellStyle name="Normal 6 2 2 2 3 2 2 4" xfId="17012" xr:uid="{00000000-0005-0000-0000-000022770000}"/>
    <cellStyle name="Normal 6 2 2 2 3 2 2 4 2" xfId="32135" xr:uid="{00000000-0005-0000-0000-000023770000}"/>
    <cellStyle name="Normal 6 2 2 2 3 2 2 5" xfId="25370" xr:uid="{00000000-0005-0000-0000-000024770000}"/>
    <cellStyle name="Normal 6 2 2 2 3 2 3" xfId="11119" xr:uid="{00000000-0005-0000-0000-000025770000}"/>
    <cellStyle name="Normal 6 2 2 2 3 2 3 2" xfId="14504" xr:uid="{00000000-0005-0000-0000-000026770000}"/>
    <cellStyle name="Normal 6 2 2 2 3 2 3 2 2" xfId="21288" xr:uid="{00000000-0005-0000-0000-000027770000}"/>
    <cellStyle name="Normal 6 2 2 2 3 2 3 2 2 2" xfId="36401" xr:uid="{00000000-0005-0000-0000-000028770000}"/>
    <cellStyle name="Normal 6 2 2 2 3 2 3 2 3" xfId="29633" xr:uid="{00000000-0005-0000-0000-000029770000}"/>
    <cellStyle name="Normal 6 2 2 2 3 2 3 3" xfId="17904" xr:uid="{00000000-0005-0000-0000-00002A770000}"/>
    <cellStyle name="Normal 6 2 2 2 3 2 3 3 2" xfId="33017" xr:uid="{00000000-0005-0000-0000-00002B770000}"/>
    <cellStyle name="Normal 6 2 2 2 3 2 3 4" xfId="26249" xr:uid="{00000000-0005-0000-0000-00002C770000}"/>
    <cellStyle name="Normal 6 2 2 2 3 2 4" xfId="12789" xr:uid="{00000000-0005-0000-0000-00002D770000}"/>
    <cellStyle name="Normal 6 2 2 2 3 2 4 2" xfId="19572" xr:uid="{00000000-0005-0000-0000-00002E770000}"/>
    <cellStyle name="Normal 6 2 2 2 3 2 4 2 2" xfId="34685" xr:uid="{00000000-0005-0000-0000-00002F770000}"/>
    <cellStyle name="Normal 6 2 2 2 3 2 4 3" xfId="27917" xr:uid="{00000000-0005-0000-0000-000030770000}"/>
    <cellStyle name="Normal 6 2 2 2 3 2 5" xfId="16177" xr:uid="{00000000-0005-0000-0000-000031770000}"/>
    <cellStyle name="Normal 6 2 2 2 3 2 5 2" xfId="31301" xr:uid="{00000000-0005-0000-0000-000032770000}"/>
    <cellStyle name="Normal 6 2 2 2 3 2 6" xfId="9379" xr:uid="{00000000-0005-0000-0000-000033770000}"/>
    <cellStyle name="Normal 6 2 2 2 3 2 6 2" xfId="24533" xr:uid="{00000000-0005-0000-0000-000034770000}"/>
    <cellStyle name="Normal 6 2 2 2 3 2 7" xfId="22980" xr:uid="{00000000-0005-0000-0000-000035770000}"/>
    <cellStyle name="Normal 6 2 2 2 3 3" xfId="9801" xr:uid="{00000000-0005-0000-0000-000036770000}"/>
    <cellStyle name="Normal 6 2 2 2 3 3 2" xfId="11537" xr:uid="{00000000-0005-0000-0000-000037770000}"/>
    <cellStyle name="Normal 6 2 2 2 3 3 2 2" xfId="14922" xr:uid="{00000000-0005-0000-0000-000038770000}"/>
    <cellStyle name="Normal 6 2 2 2 3 3 2 2 2" xfId="21706" xr:uid="{00000000-0005-0000-0000-000039770000}"/>
    <cellStyle name="Normal 6 2 2 2 3 3 2 2 2 2" xfId="36819" xr:uid="{00000000-0005-0000-0000-00003A770000}"/>
    <cellStyle name="Normal 6 2 2 2 3 3 2 2 3" xfId="30051" xr:uid="{00000000-0005-0000-0000-00003B770000}"/>
    <cellStyle name="Normal 6 2 2 2 3 3 2 3" xfId="18322" xr:uid="{00000000-0005-0000-0000-00003C770000}"/>
    <cellStyle name="Normal 6 2 2 2 3 3 2 3 2" xfId="33435" xr:uid="{00000000-0005-0000-0000-00003D770000}"/>
    <cellStyle name="Normal 6 2 2 2 3 3 2 4" xfId="26667" xr:uid="{00000000-0005-0000-0000-00003E770000}"/>
    <cellStyle name="Normal 6 2 2 2 3 3 3" xfId="13209" xr:uid="{00000000-0005-0000-0000-00003F770000}"/>
    <cellStyle name="Normal 6 2 2 2 3 3 3 2" xfId="19993" xr:uid="{00000000-0005-0000-0000-000040770000}"/>
    <cellStyle name="Normal 6 2 2 2 3 3 3 2 2" xfId="35106" xr:uid="{00000000-0005-0000-0000-000041770000}"/>
    <cellStyle name="Normal 6 2 2 2 3 3 3 3" xfId="28338" xr:uid="{00000000-0005-0000-0000-000042770000}"/>
    <cellStyle name="Normal 6 2 2 2 3 3 4" xfId="16595" xr:uid="{00000000-0005-0000-0000-000043770000}"/>
    <cellStyle name="Normal 6 2 2 2 3 3 4 2" xfId="31719" xr:uid="{00000000-0005-0000-0000-000044770000}"/>
    <cellStyle name="Normal 6 2 2 2 3 3 5" xfId="24954" xr:uid="{00000000-0005-0000-0000-000045770000}"/>
    <cellStyle name="Normal 6 2 2 2 3 4" xfId="10704" xr:uid="{00000000-0005-0000-0000-000046770000}"/>
    <cellStyle name="Normal 6 2 2 2 3 4 2" xfId="14088" xr:uid="{00000000-0005-0000-0000-000047770000}"/>
    <cellStyle name="Normal 6 2 2 2 3 4 2 2" xfId="20872" xr:uid="{00000000-0005-0000-0000-000048770000}"/>
    <cellStyle name="Normal 6 2 2 2 3 4 2 2 2" xfId="35985" xr:uid="{00000000-0005-0000-0000-000049770000}"/>
    <cellStyle name="Normal 6 2 2 2 3 4 2 3" xfId="29217" xr:uid="{00000000-0005-0000-0000-00004A770000}"/>
    <cellStyle name="Normal 6 2 2 2 3 4 3" xfId="17488" xr:uid="{00000000-0005-0000-0000-00004B770000}"/>
    <cellStyle name="Normal 6 2 2 2 3 4 3 2" xfId="32601" xr:uid="{00000000-0005-0000-0000-00004C770000}"/>
    <cellStyle name="Normal 6 2 2 2 3 4 4" xfId="25833" xr:uid="{00000000-0005-0000-0000-00004D770000}"/>
    <cellStyle name="Normal 6 2 2 2 3 5" xfId="12373" xr:uid="{00000000-0005-0000-0000-00004E770000}"/>
    <cellStyle name="Normal 6 2 2 2 3 5 2" xfId="19156" xr:uid="{00000000-0005-0000-0000-00004F770000}"/>
    <cellStyle name="Normal 6 2 2 2 3 5 2 2" xfId="34269" xr:uid="{00000000-0005-0000-0000-000050770000}"/>
    <cellStyle name="Normal 6 2 2 2 3 5 3" xfId="27501" xr:uid="{00000000-0005-0000-0000-000051770000}"/>
    <cellStyle name="Normal 6 2 2 2 3 6" xfId="15761" xr:uid="{00000000-0005-0000-0000-000052770000}"/>
    <cellStyle name="Normal 6 2 2 2 3 6 2" xfId="30885" xr:uid="{00000000-0005-0000-0000-000053770000}"/>
    <cellStyle name="Normal 6 2 2 2 3 7" xfId="8963" xr:uid="{00000000-0005-0000-0000-000054770000}"/>
    <cellStyle name="Normal 6 2 2 2 3 7 2" xfId="24117" xr:uid="{00000000-0005-0000-0000-000055770000}"/>
    <cellStyle name="Normal 6 2 2 2 3 8" xfId="22564" xr:uid="{00000000-0005-0000-0000-000056770000}"/>
    <cellStyle name="Normal 6 2 2 2 4" xfId="7287" xr:uid="{00000000-0005-0000-0000-000057770000}"/>
    <cellStyle name="Normal 6 2 2 2 4 2" xfId="10008" xr:uid="{00000000-0005-0000-0000-000058770000}"/>
    <cellStyle name="Normal 6 2 2 2 4 2 2" xfId="11745" xr:uid="{00000000-0005-0000-0000-000059770000}"/>
    <cellStyle name="Normal 6 2 2 2 4 2 2 2" xfId="15130" xr:uid="{00000000-0005-0000-0000-00005A770000}"/>
    <cellStyle name="Normal 6 2 2 2 4 2 2 2 2" xfId="21914" xr:uid="{00000000-0005-0000-0000-00005B770000}"/>
    <cellStyle name="Normal 6 2 2 2 4 2 2 2 2 2" xfId="37027" xr:uid="{00000000-0005-0000-0000-00005C770000}"/>
    <cellStyle name="Normal 6 2 2 2 4 2 2 2 3" xfId="30259" xr:uid="{00000000-0005-0000-0000-00005D770000}"/>
    <cellStyle name="Normal 6 2 2 2 4 2 2 3" xfId="18530" xr:uid="{00000000-0005-0000-0000-00005E770000}"/>
    <cellStyle name="Normal 6 2 2 2 4 2 2 3 2" xfId="33643" xr:uid="{00000000-0005-0000-0000-00005F770000}"/>
    <cellStyle name="Normal 6 2 2 2 4 2 2 4" xfId="26875" xr:uid="{00000000-0005-0000-0000-000060770000}"/>
    <cellStyle name="Normal 6 2 2 2 4 2 3" xfId="13417" xr:uid="{00000000-0005-0000-0000-000061770000}"/>
    <cellStyle name="Normal 6 2 2 2 4 2 3 2" xfId="20201" xr:uid="{00000000-0005-0000-0000-000062770000}"/>
    <cellStyle name="Normal 6 2 2 2 4 2 3 2 2" xfId="35314" xr:uid="{00000000-0005-0000-0000-000063770000}"/>
    <cellStyle name="Normal 6 2 2 2 4 2 3 3" xfId="28546" xr:uid="{00000000-0005-0000-0000-000064770000}"/>
    <cellStyle name="Normal 6 2 2 2 4 2 4" xfId="16804" xr:uid="{00000000-0005-0000-0000-000065770000}"/>
    <cellStyle name="Normal 6 2 2 2 4 2 4 2" xfId="31927" xr:uid="{00000000-0005-0000-0000-000066770000}"/>
    <cellStyle name="Normal 6 2 2 2 4 2 5" xfId="25162" xr:uid="{00000000-0005-0000-0000-000067770000}"/>
    <cellStyle name="Normal 6 2 2 2 4 3" xfId="10911" xr:uid="{00000000-0005-0000-0000-000068770000}"/>
    <cellStyle name="Normal 6 2 2 2 4 3 2" xfId="14296" xr:uid="{00000000-0005-0000-0000-000069770000}"/>
    <cellStyle name="Normal 6 2 2 2 4 3 2 2" xfId="21080" xr:uid="{00000000-0005-0000-0000-00006A770000}"/>
    <cellStyle name="Normal 6 2 2 2 4 3 2 2 2" xfId="36193" xr:uid="{00000000-0005-0000-0000-00006B770000}"/>
    <cellStyle name="Normal 6 2 2 2 4 3 2 3" xfId="29425" xr:uid="{00000000-0005-0000-0000-00006C770000}"/>
    <cellStyle name="Normal 6 2 2 2 4 3 3" xfId="17696" xr:uid="{00000000-0005-0000-0000-00006D770000}"/>
    <cellStyle name="Normal 6 2 2 2 4 3 3 2" xfId="32809" xr:uid="{00000000-0005-0000-0000-00006E770000}"/>
    <cellStyle name="Normal 6 2 2 2 4 3 4" xfId="26041" xr:uid="{00000000-0005-0000-0000-00006F770000}"/>
    <cellStyle name="Normal 6 2 2 2 4 4" xfId="12581" xr:uid="{00000000-0005-0000-0000-000070770000}"/>
    <cellStyle name="Normal 6 2 2 2 4 4 2" xfId="19364" xr:uid="{00000000-0005-0000-0000-000071770000}"/>
    <cellStyle name="Normal 6 2 2 2 4 4 2 2" xfId="34477" xr:uid="{00000000-0005-0000-0000-000072770000}"/>
    <cellStyle name="Normal 6 2 2 2 4 4 3" xfId="27709" xr:uid="{00000000-0005-0000-0000-000073770000}"/>
    <cellStyle name="Normal 6 2 2 2 4 5" xfId="15969" xr:uid="{00000000-0005-0000-0000-000074770000}"/>
    <cellStyle name="Normal 6 2 2 2 4 5 2" xfId="31093" xr:uid="{00000000-0005-0000-0000-000075770000}"/>
    <cellStyle name="Normal 6 2 2 2 4 6" xfId="9171" xr:uid="{00000000-0005-0000-0000-000076770000}"/>
    <cellStyle name="Normal 6 2 2 2 4 6 2" xfId="24325" xr:uid="{00000000-0005-0000-0000-000077770000}"/>
    <cellStyle name="Normal 6 2 2 2 4 7" xfId="22772" xr:uid="{00000000-0005-0000-0000-000078770000}"/>
    <cellStyle name="Normal 6 2 2 2 5" xfId="9593" xr:uid="{00000000-0005-0000-0000-000079770000}"/>
    <cellStyle name="Normal 6 2 2 2 5 2" xfId="11329" xr:uid="{00000000-0005-0000-0000-00007A770000}"/>
    <cellStyle name="Normal 6 2 2 2 5 2 2" xfId="14714" xr:uid="{00000000-0005-0000-0000-00007B770000}"/>
    <cellStyle name="Normal 6 2 2 2 5 2 2 2" xfId="21498" xr:uid="{00000000-0005-0000-0000-00007C770000}"/>
    <cellStyle name="Normal 6 2 2 2 5 2 2 2 2" xfId="36611" xr:uid="{00000000-0005-0000-0000-00007D770000}"/>
    <cellStyle name="Normal 6 2 2 2 5 2 2 3" xfId="29843" xr:uid="{00000000-0005-0000-0000-00007E770000}"/>
    <cellStyle name="Normal 6 2 2 2 5 2 3" xfId="18114" xr:uid="{00000000-0005-0000-0000-00007F770000}"/>
    <cellStyle name="Normal 6 2 2 2 5 2 3 2" xfId="33227" xr:uid="{00000000-0005-0000-0000-000080770000}"/>
    <cellStyle name="Normal 6 2 2 2 5 2 4" xfId="26459" xr:uid="{00000000-0005-0000-0000-000081770000}"/>
    <cellStyle name="Normal 6 2 2 2 5 3" xfId="13001" xr:uid="{00000000-0005-0000-0000-000082770000}"/>
    <cellStyle name="Normal 6 2 2 2 5 3 2" xfId="19785" xr:uid="{00000000-0005-0000-0000-000083770000}"/>
    <cellStyle name="Normal 6 2 2 2 5 3 2 2" xfId="34898" xr:uid="{00000000-0005-0000-0000-000084770000}"/>
    <cellStyle name="Normal 6 2 2 2 5 3 3" xfId="28130" xr:uid="{00000000-0005-0000-0000-000085770000}"/>
    <cellStyle name="Normal 6 2 2 2 5 4" xfId="16387" xr:uid="{00000000-0005-0000-0000-000086770000}"/>
    <cellStyle name="Normal 6 2 2 2 5 4 2" xfId="31511" xr:uid="{00000000-0005-0000-0000-000087770000}"/>
    <cellStyle name="Normal 6 2 2 2 5 5" xfId="24746" xr:uid="{00000000-0005-0000-0000-000088770000}"/>
    <cellStyle name="Normal 6 2 2 2 6" xfId="10495" xr:uid="{00000000-0005-0000-0000-000089770000}"/>
    <cellStyle name="Normal 6 2 2 2 6 2" xfId="13880" xr:uid="{00000000-0005-0000-0000-00008A770000}"/>
    <cellStyle name="Normal 6 2 2 2 6 2 2" xfId="20664" xr:uid="{00000000-0005-0000-0000-00008B770000}"/>
    <cellStyle name="Normal 6 2 2 2 6 2 2 2" xfId="35777" xr:uid="{00000000-0005-0000-0000-00008C770000}"/>
    <cellStyle name="Normal 6 2 2 2 6 2 3" xfId="29009" xr:uid="{00000000-0005-0000-0000-00008D770000}"/>
    <cellStyle name="Normal 6 2 2 2 6 3" xfId="17280" xr:uid="{00000000-0005-0000-0000-00008E770000}"/>
    <cellStyle name="Normal 6 2 2 2 6 3 2" xfId="32393" xr:uid="{00000000-0005-0000-0000-00008F770000}"/>
    <cellStyle name="Normal 6 2 2 2 6 4" xfId="25625" xr:uid="{00000000-0005-0000-0000-000090770000}"/>
    <cellStyle name="Normal 6 2 2 2 7" xfId="12165" xr:uid="{00000000-0005-0000-0000-000091770000}"/>
    <cellStyle name="Normal 6 2 2 2 7 2" xfId="18948" xr:uid="{00000000-0005-0000-0000-000092770000}"/>
    <cellStyle name="Normal 6 2 2 2 7 2 2" xfId="34061" xr:uid="{00000000-0005-0000-0000-000093770000}"/>
    <cellStyle name="Normal 6 2 2 2 7 3" xfId="27293" xr:uid="{00000000-0005-0000-0000-000094770000}"/>
    <cellStyle name="Normal 6 2 2 2 8" xfId="15554" xr:uid="{00000000-0005-0000-0000-000095770000}"/>
    <cellStyle name="Normal 6 2 2 2 8 2" xfId="30677" xr:uid="{00000000-0005-0000-0000-000096770000}"/>
    <cellStyle name="Normal 6 2 2 2 9" xfId="8754" xr:uid="{00000000-0005-0000-0000-000097770000}"/>
    <cellStyle name="Normal 6 2 2 2 9 2" xfId="23909" xr:uid="{00000000-0005-0000-0000-000098770000}"/>
    <cellStyle name="Normal 6 2 2 3" xfId="6922" xr:uid="{00000000-0005-0000-0000-000099770000}"/>
    <cellStyle name="Normal 6 2 2 3 2" xfId="7132" xr:uid="{00000000-0005-0000-0000-00009A770000}"/>
    <cellStyle name="Normal 6 2 2 3 2 2" xfId="7549" xr:uid="{00000000-0005-0000-0000-00009B770000}"/>
    <cellStyle name="Normal 6 2 2 3 2 2 2" xfId="10271" xr:uid="{00000000-0005-0000-0000-00009C770000}"/>
    <cellStyle name="Normal 6 2 2 3 2 2 2 2" xfId="12008" xr:uid="{00000000-0005-0000-0000-00009D770000}"/>
    <cellStyle name="Normal 6 2 2 3 2 2 2 2 2" xfId="15393" xr:uid="{00000000-0005-0000-0000-00009E770000}"/>
    <cellStyle name="Normal 6 2 2 3 2 2 2 2 2 2" xfId="22177" xr:uid="{00000000-0005-0000-0000-00009F770000}"/>
    <cellStyle name="Normal 6 2 2 3 2 2 2 2 2 2 2" xfId="37290" xr:uid="{00000000-0005-0000-0000-0000A0770000}"/>
    <cellStyle name="Normal 6 2 2 3 2 2 2 2 2 3" xfId="30522" xr:uid="{00000000-0005-0000-0000-0000A1770000}"/>
    <cellStyle name="Normal 6 2 2 3 2 2 2 2 3" xfId="18793" xr:uid="{00000000-0005-0000-0000-0000A2770000}"/>
    <cellStyle name="Normal 6 2 2 3 2 2 2 2 3 2" xfId="33906" xr:uid="{00000000-0005-0000-0000-0000A3770000}"/>
    <cellStyle name="Normal 6 2 2 3 2 2 2 2 4" xfId="27138" xr:uid="{00000000-0005-0000-0000-0000A4770000}"/>
    <cellStyle name="Normal 6 2 2 3 2 2 2 3" xfId="13680" xr:uid="{00000000-0005-0000-0000-0000A5770000}"/>
    <cellStyle name="Normal 6 2 2 3 2 2 2 3 2" xfId="20464" xr:uid="{00000000-0005-0000-0000-0000A6770000}"/>
    <cellStyle name="Normal 6 2 2 3 2 2 2 3 2 2" xfId="35577" xr:uid="{00000000-0005-0000-0000-0000A7770000}"/>
    <cellStyle name="Normal 6 2 2 3 2 2 2 3 3" xfId="28809" xr:uid="{00000000-0005-0000-0000-0000A8770000}"/>
    <cellStyle name="Normal 6 2 2 3 2 2 2 4" xfId="17067" xr:uid="{00000000-0005-0000-0000-0000A9770000}"/>
    <cellStyle name="Normal 6 2 2 3 2 2 2 4 2" xfId="32190" xr:uid="{00000000-0005-0000-0000-0000AA770000}"/>
    <cellStyle name="Normal 6 2 2 3 2 2 2 5" xfId="25425" xr:uid="{00000000-0005-0000-0000-0000AB770000}"/>
    <cellStyle name="Normal 6 2 2 3 2 2 3" xfId="11174" xr:uid="{00000000-0005-0000-0000-0000AC770000}"/>
    <cellStyle name="Normal 6 2 2 3 2 2 3 2" xfId="14559" xr:uid="{00000000-0005-0000-0000-0000AD770000}"/>
    <cellStyle name="Normal 6 2 2 3 2 2 3 2 2" xfId="21343" xr:uid="{00000000-0005-0000-0000-0000AE770000}"/>
    <cellStyle name="Normal 6 2 2 3 2 2 3 2 2 2" xfId="36456" xr:uid="{00000000-0005-0000-0000-0000AF770000}"/>
    <cellStyle name="Normal 6 2 2 3 2 2 3 2 3" xfId="29688" xr:uid="{00000000-0005-0000-0000-0000B0770000}"/>
    <cellStyle name="Normal 6 2 2 3 2 2 3 3" xfId="17959" xr:uid="{00000000-0005-0000-0000-0000B1770000}"/>
    <cellStyle name="Normal 6 2 2 3 2 2 3 3 2" xfId="33072" xr:uid="{00000000-0005-0000-0000-0000B2770000}"/>
    <cellStyle name="Normal 6 2 2 3 2 2 3 4" xfId="26304" xr:uid="{00000000-0005-0000-0000-0000B3770000}"/>
    <cellStyle name="Normal 6 2 2 3 2 2 4" xfId="12844" xr:uid="{00000000-0005-0000-0000-0000B4770000}"/>
    <cellStyle name="Normal 6 2 2 3 2 2 4 2" xfId="19627" xr:uid="{00000000-0005-0000-0000-0000B5770000}"/>
    <cellStyle name="Normal 6 2 2 3 2 2 4 2 2" xfId="34740" xr:uid="{00000000-0005-0000-0000-0000B6770000}"/>
    <cellStyle name="Normal 6 2 2 3 2 2 4 3" xfId="27972" xr:uid="{00000000-0005-0000-0000-0000B7770000}"/>
    <cellStyle name="Normal 6 2 2 3 2 2 5" xfId="16232" xr:uid="{00000000-0005-0000-0000-0000B8770000}"/>
    <cellStyle name="Normal 6 2 2 3 2 2 5 2" xfId="31356" xr:uid="{00000000-0005-0000-0000-0000B9770000}"/>
    <cellStyle name="Normal 6 2 2 3 2 2 6" xfId="9434" xr:uid="{00000000-0005-0000-0000-0000BA770000}"/>
    <cellStyle name="Normal 6 2 2 3 2 2 6 2" xfId="24588" xr:uid="{00000000-0005-0000-0000-0000BB770000}"/>
    <cellStyle name="Normal 6 2 2 3 2 2 7" xfId="23035" xr:uid="{00000000-0005-0000-0000-0000BC770000}"/>
    <cellStyle name="Normal 6 2 2 3 2 3" xfId="9856" xr:uid="{00000000-0005-0000-0000-0000BD770000}"/>
    <cellStyle name="Normal 6 2 2 3 2 3 2" xfId="11592" xr:uid="{00000000-0005-0000-0000-0000BE770000}"/>
    <cellStyle name="Normal 6 2 2 3 2 3 2 2" xfId="14977" xr:uid="{00000000-0005-0000-0000-0000BF770000}"/>
    <cellStyle name="Normal 6 2 2 3 2 3 2 2 2" xfId="21761" xr:uid="{00000000-0005-0000-0000-0000C0770000}"/>
    <cellStyle name="Normal 6 2 2 3 2 3 2 2 2 2" xfId="36874" xr:uid="{00000000-0005-0000-0000-0000C1770000}"/>
    <cellStyle name="Normal 6 2 2 3 2 3 2 2 3" xfId="30106" xr:uid="{00000000-0005-0000-0000-0000C2770000}"/>
    <cellStyle name="Normal 6 2 2 3 2 3 2 3" xfId="18377" xr:uid="{00000000-0005-0000-0000-0000C3770000}"/>
    <cellStyle name="Normal 6 2 2 3 2 3 2 3 2" xfId="33490" xr:uid="{00000000-0005-0000-0000-0000C4770000}"/>
    <cellStyle name="Normal 6 2 2 3 2 3 2 4" xfId="26722" xr:uid="{00000000-0005-0000-0000-0000C5770000}"/>
    <cellStyle name="Normal 6 2 2 3 2 3 3" xfId="13264" xr:uid="{00000000-0005-0000-0000-0000C6770000}"/>
    <cellStyle name="Normal 6 2 2 3 2 3 3 2" xfId="20048" xr:uid="{00000000-0005-0000-0000-0000C7770000}"/>
    <cellStyle name="Normal 6 2 2 3 2 3 3 2 2" xfId="35161" xr:uid="{00000000-0005-0000-0000-0000C8770000}"/>
    <cellStyle name="Normal 6 2 2 3 2 3 3 3" xfId="28393" xr:uid="{00000000-0005-0000-0000-0000C9770000}"/>
    <cellStyle name="Normal 6 2 2 3 2 3 4" xfId="16650" xr:uid="{00000000-0005-0000-0000-0000CA770000}"/>
    <cellStyle name="Normal 6 2 2 3 2 3 4 2" xfId="31774" xr:uid="{00000000-0005-0000-0000-0000CB770000}"/>
    <cellStyle name="Normal 6 2 2 3 2 3 5" xfId="25009" xr:uid="{00000000-0005-0000-0000-0000CC770000}"/>
    <cellStyle name="Normal 6 2 2 3 2 4" xfId="10759" xr:uid="{00000000-0005-0000-0000-0000CD770000}"/>
    <cellStyle name="Normal 6 2 2 3 2 4 2" xfId="14143" xr:uid="{00000000-0005-0000-0000-0000CE770000}"/>
    <cellStyle name="Normal 6 2 2 3 2 4 2 2" xfId="20927" xr:uid="{00000000-0005-0000-0000-0000CF770000}"/>
    <cellStyle name="Normal 6 2 2 3 2 4 2 2 2" xfId="36040" xr:uid="{00000000-0005-0000-0000-0000D0770000}"/>
    <cellStyle name="Normal 6 2 2 3 2 4 2 3" xfId="29272" xr:uid="{00000000-0005-0000-0000-0000D1770000}"/>
    <cellStyle name="Normal 6 2 2 3 2 4 3" xfId="17543" xr:uid="{00000000-0005-0000-0000-0000D2770000}"/>
    <cellStyle name="Normal 6 2 2 3 2 4 3 2" xfId="32656" xr:uid="{00000000-0005-0000-0000-0000D3770000}"/>
    <cellStyle name="Normal 6 2 2 3 2 4 4" xfId="25888" xr:uid="{00000000-0005-0000-0000-0000D4770000}"/>
    <cellStyle name="Normal 6 2 2 3 2 5" xfId="12428" xr:uid="{00000000-0005-0000-0000-0000D5770000}"/>
    <cellStyle name="Normal 6 2 2 3 2 5 2" xfId="19211" xr:uid="{00000000-0005-0000-0000-0000D6770000}"/>
    <cellStyle name="Normal 6 2 2 3 2 5 2 2" xfId="34324" xr:uid="{00000000-0005-0000-0000-0000D7770000}"/>
    <cellStyle name="Normal 6 2 2 3 2 5 3" xfId="27556" xr:uid="{00000000-0005-0000-0000-0000D8770000}"/>
    <cellStyle name="Normal 6 2 2 3 2 6" xfId="15816" xr:uid="{00000000-0005-0000-0000-0000D9770000}"/>
    <cellStyle name="Normal 6 2 2 3 2 6 2" xfId="30940" xr:uid="{00000000-0005-0000-0000-0000DA770000}"/>
    <cellStyle name="Normal 6 2 2 3 2 7" xfId="9018" xr:uid="{00000000-0005-0000-0000-0000DB770000}"/>
    <cellStyle name="Normal 6 2 2 3 2 7 2" xfId="24172" xr:uid="{00000000-0005-0000-0000-0000DC770000}"/>
    <cellStyle name="Normal 6 2 2 3 2 8" xfId="22619" xr:uid="{00000000-0005-0000-0000-0000DD770000}"/>
    <cellStyle name="Normal 6 2 2 3 3" xfId="7341" xr:uid="{00000000-0005-0000-0000-0000DE770000}"/>
    <cellStyle name="Normal 6 2 2 3 3 2" xfId="10063" xr:uid="{00000000-0005-0000-0000-0000DF770000}"/>
    <cellStyle name="Normal 6 2 2 3 3 2 2" xfId="11800" xr:uid="{00000000-0005-0000-0000-0000E0770000}"/>
    <cellStyle name="Normal 6 2 2 3 3 2 2 2" xfId="15185" xr:uid="{00000000-0005-0000-0000-0000E1770000}"/>
    <cellStyle name="Normal 6 2 2 3 3 2 2 2 2" xfId="21969" xr:uid="{00000000-0005-0000-0000-0000E2770000}"/>
    <cellStyle name="Normal 6 2 2 3 3 2 2 2 2 2" xfId="37082" xr:uid="{00000000-0005-0000-0000-0000E3770000}"/>
    <cellStyle name="Normal 6 2 2 3 3 2 2 2 3" xfId="30314" xr:uid="{00000000-0005-0000-0000-0000E4770000}"/>
    <cellStyle name="Normal 6 2 2 3 3 2 2 3" xfId="18585" xr:uid="{00000000-0005-0000-0000-0000E5770000}"/>
    <cellStyle name="Normal 6 2 2 3 3 2 2 3 2" xfId="33698" xr:uid="{00000000-0005-0000-0000-0000E6770000}"/>
    <cellStyle name="Normal 6 2 2 3 3 2 2 4" xfId="26930" xr:uid="{00000000-0005-0000-0000-0000E7770000}"/>
    <cellStyle name="Normal 6 2 2 3 3 2 3" xfId="13472" xr:uid="{00000000-0005-0000-0000-0000E8770000}"/>
    <cellStyle name="Normal 6 2 2 3 3 2 3 2" xfId="20256" xr:uid="{00000000-0005-0000-0000-0000E9770000}"/>
    <cellStyle name="Normal 6 2 2 3 3 2 3 2 2" xfId="35369" xr:uid="{00000000-0005-0000-0000-0000EA770000}"/>
    <cellStyle name="Normal 6 2 2 3 3 2 3 3" xfId="28601" xr:uid="{00000000-0005-0000-0000-0000EB770000}"/>
    <cellStyle name="Normal 6 2 2 3 3 2 4" xfId="16859" xr:uid="{00000000-0005-0000-0000-0000EC770000}"/>
    <cellStyle name="Normal 6 2 2 3 3 2 4 2" xfId="31982" xr:uid="{00000000-0005-0000-0000-0000ED770000}"/>
    <cellStyle name="Normal 6 2 2 3 3 2 5" xfId="25217" xr:uid="{00000000-0005-0000-0000-0000EE770000}"/>
    <cellStyle name="Normal 6 2 2 3 3 3" xfId="10966" xr:uid="{00000000-0005-0000-0000-0000EF770000}"/>
    <cellStyle name="Normal 6 2 2 3 3 3 2" xfId="14351" xr:uid="{00000000-0005-0000-0000-0000F0770000}"/>
    <cellStyle name="Normal 6 2 2 3 3 3 2 2" xfId="21135" xr:uid="{00000000-0005-0000-0000-0000F1770000}"/>
    <cellStyle name="Normal 6 2 2 3 3 3 2 2 2" xfId="36248" xr:uid="{00000000-0005-0000-0000-0000F2770000}"/>
    <cellStyle name="Normal 6 2 2 3 3 3 2 3" xfId="29480" xr:uid="{00000000-0005-0000-0000-0000F3770000}"/>
    <cellStyle name="Normal 6 2 2 3 3 3 3" xfId="17751" xr:uid="{00000000-0005-0000-0000-0000F4770000}"/>
    <cellStyle name="Normal 6 2 2 3 3 3 3 2" xfId="32864" xr:uid="{00000000-0005-0000-0000-0000F5770000}"/>
    <cellStyle name="Normal 6 2 2 3 3 3 4" xfId="26096" xr:uid="{00000000-0005-0000-0000-0000F6770000}"/>
    <cellStyle name="Normal 6 2 2 3 3 4" xfId="12636" xr:uid="{00000000-0005-0000-0000-0000F7770000}"/>
    <cellStyle name="Normal 6 2 2 3 3 4 2" xfId="19419" xr:uid="{00000000-0005-0000-0000-0000F8770000}"/>
    <cellStyle name="Normal 6 2 2 3 3 4 2 2" xfId="34532" xr:uid="{00000000-0005-0000-0000-0000F9770000}"/>
    <cellStyle name="Normal 6 2 2 3 3 4 3" xfId="27764" xr:uid="{00000000-0005-0000-0000-0000FA770000}"/>
    <cellStyle name="Normal 6 2 2 3 3 5" xfId="16024" xr:uid="{00000000-0005-0000-0000-0000FB770000}"/>
    <cellStyle name="Normal 6 2 2 3 3 5 2" xfId="31148" xr:uid="{00000000-0005-0000-0000-0000FC770000}"/>
    <cellStyle name="Normal 6 2 2 3 3 6" xfId="9226" xr:uid="{00000000-0005-0000-0000-0000FD770000}"/>
    <cellStyle name="Normal 6 2 2 3 3 6 2" xfId="24380" xr:uid="{00000000-0005-0000-0000-0000FE770000}"/>
    <cellStyle name="Normal 6 2 2 3 3 7" xfId="22827" xr:uid="{00000000-0005-0000-0000-0000FF770000}"/>
    <cellStyle name="Normal 6 2 2 3 4" xfId="9648" xr:uid="{00000000-0005-0000-0000-000000780000}"/>
    <cellStyle name="Normal 6 2 2 3 4 2" xfId="11384" xr:uid="{00000000-0005-0000-0000-000001780000}"/>
    <cellStyle name="Normal 6 2 2 3 4 2 2" xfId="14769" xr:uid="{00000000-0005-0000-0000-000002780000}"/>
    <cellStyle name="Normal 6 2 2 3 4 2 2 2" xfId="21553" xr:uid="{00000000-0005-0000-0000-000003780000}"/>
    <cellStyle name="Normal 6 2 2 3 4 2 2 2 2" xfId="36666" xr:uid="{00000000-0005-0000-0000-000004780000}"/>
    <cellStyle name="Normal 6 2 2 3 4 2 2 3" xfId="29898" xr:uid="{00000000-0005-0000-0000-000005780000}"/>
    <cellStyle name="Normal 6 2 2 3 4 2 3" xfId="18169" xr:uid="{00000000-0005-0000-0000-000006780000}"/>
    <cellStyle name="Normal 6 2 2 3 4 2 3 2" xfId="33282" xr:uid="{00000000-0005-0000-0000-000007780000}"/>
    <cellStyle name="Normal 6 2 2 3 4 2 4" xfId="26514" xr:uid="{00000000-0005-0000-0000-000008780000}"/>
    <cellStyle name="Normal 6 2 2 3 4 3" xfId="13056" xr:uid="{00000000-0005-0000-0000-000009780000}"/>
    <cellStyle name="Normal 6 2 2 3 4 3 2" xfId="19840" xr:uid="{00000000-0005-0000-0000-00000A780000}"/>
    <cellStyle name="Normal 6 2 2 3 4 3 2 2" xfId="34953" xr:uid="{00000000-0005-0000-0000-00000B780000}"/>
    <cellStyle name="Normal 6 2 2 3 4 3 3" xfId="28185" xr:uid="{00000000-0005-0000-0000-00000C780000}"/>
    <cellStyle name="Normal 6 2 2 3 4 4" xfId="16442" xr:uid="{00000000-0005-0000-0000-00000D780000}"/>
    <cellStyle name="Normal 6 2 2 3 4 4 2" xfId="31566" xr:uid="{00000000-0005-0000-0000-00000E780000}"/>
    <cellStyle name="Normal 6 2 2 3 4 5" xfId="24801" xr:uid="{00000000-0005-0000-0000-00000F780000}"/>
    <cellStyle name="Normal 6 2 2 3 5" xfId="10551" xr:uid="{00000000-0005-0000-0000-000010780000}"/>
    <cellStyle name="Normal 6 2 2 3 5 2" xfId="13935" xr:uid="{00000000-0005-0000-0000-000011780000}"/>
    <cellStyle name="Normal 6 2 2 3 5 2 2" xfId="20719" xr:uid="{00000000-0005-0000-0000-000012780000}"/>
    <cellStyle name="Normal 6 2 2 3 5 2 2 2" xfId="35832" xr:uid="{00000000-0005-0000-0000-000013780000}"/>
    <cellStyle name="Normal 6 2 2 3 5 2 3" xfId="29064" xr:uid="{00000000-0005-0000-0000-000014780000}"/>
    <cellStyle name="Normal 6 2 2 3 5 3" xfId="17335" xr:uid="{00000000-0005-0000-0000-000015780000}"/>
    <cellStyle name="Normal 6 2 2 3 5 3 2" xfId="32448" xr:uid="{00000000-0005-0000-0000-000016780000}"/>
    <cellStyle name="Normal 6 2 2 3 5 4" xfId="25680" xr:uid="{00000000-0005-0000-0000-000017780000}"/>
    <cellStyle name="Normal 6 2 2 3 6" xfId="12220" xr:uid="{00000000-0005-0000-0000-000018780000}"/>
    <cellStyle name="Normal 6 2 2 3 6 2" xfId="19003" xr:uid="{00000000-0005-0000-0000-000019780000}"/>
    <cellStyle name="Normal 6 2 2 3 6 2 2" xfId="34116" xr:uid="{00000000-0005-0000-0000-00001A780000}"/>
    <cellStyle name="Normal 6 2 2 3 6 3" xfId="27348" xr:uid="{00000000-0005-0000-0000-00001B780000}"/>
    <cellStyle name="Normal 6 2 2 3 7" xfId="15608" xr:uid="{00000000-0005-0000-0000-00001C780000}"/>
    <cellStyle name="Normal 6 2 2 3 7 2" xfId="30732" xr:uid="{00000000-0005-0000-0000-00001D780000}"/>
    <cellStyle name="Normal 6 2 2 3 8" xfId="8809" xr:uid="{00000000-0005-0000-0000-00001E780000}"/>
    <cellStyle name="Normal 6 2 2 3 8 2" xfId="23964" xr:uid="{00000000-0005-0000-0000-00001F780000}"/>
    <cellStyle name="Normal 6 2 2 3 9" xfId="22411" xr:uid="{00000000-0005-0000-0000-000020780000}"/>
    <cellStyle name="Normal 6 2 2 4" xfId="7029" xr:uid="{00000000-0005-0000-0000-000021780000}"/>
    <cellStyle name="Normal 6 2 2 4 2" xfId="7446" xr:uid="{00000000-0005-0000-0000-000022780000}"/>
    <cellStyle name="Normal 6 2 2 4 2 2" xfId="10168" xr:uid="{00000000-0005-0000-0000-000023780000}"/>
    <cellStyle name="Normal 6 2 2 4 2 2 2" xfId="11905" xr:uid="{00000000-0005-0000-0000-000024780000}"/>
    <cellStyle name="Normal 6 2 2 4 2 2 2 2" xfId="15290" xr:uid="{00000000-0005-0000-0000-000025780000}"/>
    <cellStyle name="Normal 6 2 2 4 2 2 2 2 2" xfId="22074" xr:uid="{00000000-0005-0000-0000-000026780000}"/>
    <cellStyle name="Normal 6 2 2 4 2 2 2 2 2 2" xfId="37187" xr:uid="{00000000-0005-0000-0000-000027780000}"/>
    <cellStyle name="Normal 6 2 2 4 2 2 2 2 3" xfId="30419" xr:uid="{00000000-0005-0000-0000-000028780000}"/>
    <cellStyle name="Normal 6 2 2 4 2 2 2 3" xfId="18690" xr:uid="{00000000-0005-0000-0000-000029780000}"/>
    <cellStyle name="Normal 6 2 2 4 2 2 2 3 2" xfId="33803" xr:uid="{00000000-0005-0000-0000-00002A780000}"/>
    <cellStyle name="Normal 6 2 2 4 2 2 2 4" xfId="27035" xr:uid="{00000000-0005-0000-0000-00002B780000}"/>
    <cellStyle name="Normal 6 2 2 4 2 2 3" xfId="13577" xr:uid="{00000000-0005-0000-0000-00002C780000}"/>
    <cellStyle name="Normal 6 2 2 4 2 2 3 2" xfId="20361" xr:uid="{00000000-0005-0000-0000-00002D780000}"/>
    <cellStyle name="Normal 6 2 2 4 2 2 3 2 2" xfId="35474" xr:uid="{00000000-0005-0000-0000-00002E780000}"/>
    <cellStyle name="Normal 6 2 2 4 2 2 3 3" xfId="28706" xr:uid="{00000000-0005-0000-0000-00002F780000}"/>
    <cellStyle name="Normal 6 2 2 4 2 2 4" xfId="16964" xr:uid="{00000000-0005-0000-0000-000030780000}"/>
    <cellStyle name="Normal 6 2 2 4 2 2 4 2" xfId="32087" xr:uid="{00000000-0005-0000-0000-000031780000}"/>
    <cellStyle name="Normal 6 2 2 4 2 2 5" xfId="25322" xr:uid="{00000000-0005-0000-0000-000032780000}"/>
    <cellStyle name="Normal 6 2 2 4 2 3" xfId="11071" xr:uid="{00000000-0005-0000-0000-000033780000}"/>
    <cellStyle name="Normal 6 2 2 4 2 3 2" xfId="14456" xr:uid="{00000000-0005-0000-0000-000034780000}"/>
    <cellStyle name="Normal 6 2 2 4 2 3 2 2" xfId="21240" xr:uid="{00000000-0005-0000-0000-000035780000}"/>
    <cellStyle name="Normal 6 2 2 4 2 3 2 2 2" xfId="36353" xr:uid="{00000000-0005-0000-0000-000036780000}"/>
    <cellStyle name="Normal 6 2 2 4 2 3 2 3" xfId="29585" xr:uid="{00000000-0005-0000-0000-000037780000}"/>
    <cellStyle name="Normal 6 2 2 4 2 3 3" xfId="17856" xr:uid="{00000000-0005-0000-0000-000038780000}"/>
    <cellStyle name="Normal 6 2 2 4 2 3 3 2" xfId="32969" xr:uid="{00000000-0005-0000-0000-000039780000}"/>
    <cellStyle name="Normal 6 2 2 4 2 3 4" xfId="26201" xr:uid="{00000000-0005-0000-0000-00003A780000}"/>
    <cellStyle name="Normal 6 2 2 4 2 4" xfId="12741" xr:uid="{00000000-0005-0000-0000-00003B780000}"/>
    <cellStyle name="Normal 6 2 2 4 2 4 2" xfId="19524" xr:uid="{00000000-0005-0000-0000-00003C780000}"/>
    <cellStyle name="Normal 6 2 2 4 2 4 2 2" xfId="34637" xr:uid="{00000000-0005-0000-0000-00003D780000}"/>
    <cellStyle name="Normal 6 2 2 4 2 4 3" xfId="27869" xr:uid="{00000000-0005-0000-0000-00003E780000}"/>
    <cellStyle name="Normal 6 2 2 4 2 5" xfId="16129" xr:uid="{00000000-0005-0000-0000-00003F780000}"/>
    <cellStyle name="Normal 6 2 2 4 2 5 2" xfId="31253" xr:uid="{00000000-0005-0000-0000-000040780000}"/>
    <cellStyle name="Normal 6 2 2 4 2 6" xfId="9331" xr:uid="{00000000-0005-0000-0000-000041780000}"/>
    <cellStyle name="Normal 6 2 2 4 2 6 2" xfId="24485" xr:uid="{00000000-0005-0000-0000-000042780000}"/>
    <cellStyle name="Normal 6 2 2 4 2 7" xfId="22932" xr:uid="{00000000-0005-0000-0000-000043780000}"/>
    <cellStyle name="Normal 6 2 2 4 3" xfId="9753" xr:uid="{00000000-0005-0000-0000-000044780000}"/>
    <cellStyle name="Normal 6 2 2 4 3 2" xfId="11489" xr:uid="{00000000-0005-0000-0000-000045780000}"/>
    <cellStyle name="Normal 6 2 2 4 3 2 2" xfId="14874" xr:uid="{00000000-0005-0000-0000-000046780000}"/>
    <cellStyle name="Normal 6 2 2 4 3 2 2 2" xfId="21658" xr:uid="{00000000-0005-0000-0000-000047780000}"/>
    <cellStyle name="Normal 6 2 2 4 3 2 2 2 2" xfId="36771" xr:uid="{00000000-0005-0000-0000-000048780000}"/>
    <cellStyle name="Normal 6 2 2 4 3 2 2 3" xfId="30003" xr:uid="{00000000-0005-0000-0000-000049780000}"/>
    <cellStyle name="Normal 6 2 2 4 3 2 3" xfId="18274" xr:uid="{00000000-0005-0000-0000-00004A780000}"/>
    <cellStyle name="Normal 6 2 2 4 3 2 3 2" xfId="33387" xr:uid="{00000000-0005-0000-0000-00004B780000}"/>
    <cellStyle name="Normal 6 2 2 4 3 2 4" xfId="26619" xr:uid="{00000000-0005-0000-0000-00004C780000}"/>
    <cellStyle name="Normal 6 2 2 4 3 3" xfId="13161" xr:uid="{00000000-0005-0000-0000-00004D780000}"/>
    <cellStyle name="Normal 6 2 2 4 3 3 2" xfId="19945" xr:uid="{00000000-0005-0000-0000-00004E780000}"/>
    <cellStyle name="Normal 6 2 2 4 3 3 2 2" xfId="35058" xr:uid="{00000000-0005-0000-0000-00004F780000}"/>
    <cellStyle name="Normal 6 2 2 4 3 3 3" xfId="28290" xr:uid="{00000000-0005-0000-0000-000050780000}"/>
    <cellStyle name="Normal 6 2 2 4 3 4" xfId="16547" xr:uid="{00000000-0005-0000-0000-000051780000}"/>
    <cellStyle name="Normal 6 2 2 4 3 4 2" xfId="31671" xr:uid="{00000000-0005-0000-0000-000052780000}"/>
    <cellStyle name="Normal 6 2 2 4 3 5" xfId="24906" xr:uid="{00000000-0005-0000-0000-000053780000}"/>
    <cellStyle name="Normal 6 2 2 4 4" xfId="10656" xr:uid="{00000000-0005-0000-0000-000054780000}"/>
    <cellStyle name="Normal 6 2 2 4 4 2" xfId="14040" xr:uid="{00000000-0005-0000-0000-000055780000}"/>
    <cellStyle name="Normal 6 2 2 4 4 2 2" xfId="20824" xr:uid="{00000000-0005-0000-0000-000056780000}"/>
    <cellStyle name="Normal 6 2 2 4 4 2 2 2" xfId="35937" xr:uid="{00000000-0005-0000-0000-000057780000}"/>
    <cellStyle name="Normal 6 2 2 4 4 2 3" xfId="29169" xr:uid="{00000000-0005-0000-0000-000058780000}"/>
    <cellStyle name="Normal 6 2 2 4 4 3" xfId="17440" xr:uid="{00000000-0005-0000-0000-000059780000}"/>
    <cellStyle name="Normal 6 2 2 4 4 3 2" xfId="32553" xr:uid="{00000000-0005-0000-0000-00005A780000}"/>
    <cellStyle name="Normal 6 2 2 4 4 4" xfId="25785" xr:uid="{00000000-0005-0000-0000-00005B780000}"/>
    <cellStyle name="Normal 6 2 2 4 5" xfId="12325" xr:uid="{00000000-0005-0000-0000-00005C780000}"/>
    <cellStyle name="Normal 6 2 2 4 5 2" xfId="19108" xr:uid="{00000000-0005-0000-0000-00005D780000}"/>
    <cellStyle name="Normal 6 2 2 4 5 2 2" xfId="34221" xr:uid="{00000000-0005-0000-0000-00005E780000}"/>
    <cellStyle name="Normal 6 2 2 4 5 3" xfId="27453" xr:uid="{00000000-0005-0000-0000-00005F780000}"/>
    <cellStyle name="Normal 6 2 2 4 6" xfId="15713" xr:uid="{00000000-0005-0000-0000-000060780000}"/>
    <cellStyle name="Normal 6 2 2 4 6 2" xfId="30837" xr:uid="{00000000-0005-0000-0000-000061780000}"/>
    <cellStyle name="Normal 6 2 2 4 7" xfId="8915" xr:uid="{00000000-0005-0000-0000-000062780000}"/>
    <cellStyle name="Normal 6 2 2 4 7 2" xfId="24069" xr:uid="{00000000-0005-0000-0000-000063780000}"/>
    <cellStyle name="Normal 6 2 2 4 8" xfId="22516" xr:uid="{00000000-0005-0000-0000-000064780000}"/>
    <cellStyle name="Normal 6 2 2 5" xfId="7240" xr:uid="{00000000-0005-0000-0000-000065780000}"/>
    <cellStyle name="Normal 6 2 2 5 2" xfId="8636" xr:uid="{00000000-0005-0000-0000-000066780000}"/>
    <cellStyle name="Normal 6 2 2 5 2 2" xfId="11697" xr:uid="{00000000-0005-0000-0000-000067780000}"/>
    <cellStyle name="Normal 6 2 2 5 2 2 2" xfId="15082" xr:uid="{00000000-0005-0000-0000-000068780000}"/>
    <cellStyle name="Normal 6 2 2 5 2 2 2 2" xfId="21866" xr:uid="{00000000-0005-0000-0000-000069780000}"/>
    <cellStyle name="Normal 6 2 2 5 2 2 2 2 2" xfId="36979" xr:uid="{00000000-0005-0000-0000-00006A780000}"/>
    <cellStyle name="Normal 6 2 2 5 2 2 2 3" xfId="30211" xr:uid="{00000000-0005-0000-0000-00006B780000}"/>
    <cellStyle name="Normal 6 2 2 5 2 2 3" xfId="18482" xr:uid="{00000000-0005-0000-0000-00006C780000}"/>
    <cellStyle name="Normal 6 2 2 5 2 2 3 2" xfId="33595" xr:uid="{00000000-0005-0000-0000-00006D780000}"/>
    <cellStyle name="Normal 6 2 2 5 2 2 4" xfId="26827" xr:uid="{00000000-0005-0000-0000-00006E780000}"/>
    <cellStyle name="Normal 6 2 2 5 2 3" xfId="13369" xr:uid="{00000000-0005-0000-0000-00006F780000}"/>
    <cellStyle name="Normal 6 2 2 5 2 3 2" xfId="20153" xr:uid="{00000000-0005-0000-0000-000070780000}"/>
    <cellStyle name="Normal 6 2 2 5 2 3 2 2" xfId="35266" xr:uid="{00000000-0005-0000-0000-000071780000}"/>
    <cellStyle name="Normal 6 2 2 5 2 3 3" xfId="28498" xr:uid="{00000000-0005-0000-0000-000072780000}"/>
    <cellStyle name="Normal 6 2 2 5 2 4" xfId="16756" xr:uid="{00000000-0005-0000-0000-000073780000}"/>
    <cellStyle name="Normal 6 2 2 5 2 4 2" xfId="31879" xr:uid="{00000000-0005-0000-0000-000074780000}"/>
    <cellStyle name="Normal 6 2 2 5 2 5" xfId="9961" xr:uid="{00000000-0005-0000-0000-000075780000}"/>
    <cellStyle name="Normal 6 2 2 5 2 5 2" xfId="25114" xr:uid="{00000000-0005-0000-0000-000076780000}"/>
    <cellStyle name="Normal 6 2 2 5 3" xfId="10864" xr:uid="{00000000-0005-0000-0000-000077780000}"/>
    <cellStyle name="Normal 6 2 2 5 3 2" xfId="14248" xr:uid="{00000000-0005-0000-0000-000078780000}"/>
    <cellStyle name="Normal 6 2 2 5 3 2 2" xfId="21032" xr:uid="{00000000-0005-0000-0000-000079780000}"/>
    <cellStyle name="Normal 6 2 2 5 3 2 2 2" xfId="36145" xr:uid="{00000000-0005-0000-0000-00007A780000}"/>
    <cellStyle name="Normal 6 2 2 5 3 2 3" xfId="29377" xr:uid="{00000000-0005-0000-0000-00007B780000}"/>
    <cellStyle name="Normal 6 2 2 5 3 3" xfId="17648" xr:uid="{00000000-0005-0000-0000-00007C780000}"/>
    <cellStyle name="Normal 6 2 2 5 3 3 2" xfId="32761" xr:uid="{00000000-0005-0000-0000-00007D780000}"/>
    <cellStyle name="Normal 6 2 2 5 3 4" xfId="25993" xr:uid="{00000000-0005-0000-0000-00007E780000}"/>
    <cellStyle name="Normal 6 2 2 5 4" xfId="12533" xr:uid="{00000000-0005-0000-0000-00007F780000}"/>
    <cellStyle name="Normal 6 2 2 5 4 2" xfId="19316" xr:uid="{00000000-0005-0000-0000-000080780000}"/>
    <cellStyle name="Normal 6 2 2 5 4 2 2" xfId="34429" xr:uid="{00000000-0005-0000-0000-000081780000}"/>
    <cellStyle name="Normal 6 2 2 5 4 3" xfId="27661" xr:uid="{00000000-0005-0000-0000-000082780000}"/>
    <cellStyle name="Normal 6 2 2 5 5" xfId="15921" xr:uid="{00000000-0005-0000-0000-000083780000}"/>
    <cellStyle name="Normal 6 2 2 5 5 2" xfId="31045" xr:uid="{00000000-0005-0000-0000-000084780000}"/>
    <cellStyle name="Normal 6 2 2 5 6" xfId="9123" xr:uid="{00000000-0005-0000-0000-000085780000}"/>
    <cellStyle name="Normal 6 2 2 5 6 2" xfId="24277" xr:uid="{00000000-0005-0000-0000-000086780000}"/>
    <cellStyle name="Normal 6 2 2 5 7" xfId="22724" xr:uid="{00000000-0005-0000-0000-000087780000}"/>
    <cellStyle name="Normal 6 2 2 6" xfId="7828" xr:uid="{00000000-0005-0000-0000-000088780000}"/>
    <cellStyle name="Normal 6 2 2 6 2" xfId="11281" xr:uid="{00000000-0005-0000-0000-000089780000}"/>
    <cellStyle name="Normal 6 2 2 6 2 2" xfId="14666" xr:uid="{00000000-0005-0000-0000-00008A780000}"/>
    <cellStyle name="Normal 6 2 2 6 2 2 2" xfId="21450" xr:uid="{00000000-0005-0000-0000-00008B780000}"/>
    <cellStyle name="Normal 6 2 2 6 2 2 2 2" xfId="36563" xr:uid="{00000000-0005-0000-0000-00008C780000}"/>
    <cellStyle name="Normal 6 2 2 6 2 2 3" xfId="29795" xr:uid="{00000000-0005-0000-0000-00008D780000}"/>
    <cellStyle name="Normal 6 2 2 6 2 3" xfId="18066" xr:uid="{00000000-0005-0000-0000-00008E780000}"/>
    <cellStyle name="Normal 6 2 2 6 2 3 2" xfId="33179" xr:uid="{00000000-0005-0000-0000-00008F780000}"/>
    <cellStyle name="Normal 6 2 2 6 2 4" xfId="26411" xr:uid="{00000000-0005-0000-0000-000090780000}"/>
    <cellStyle name="Normal 6 2 2 6 3" xfId="12953" xr:uid="{00000000-0005-0000-0000-000091780000}"/>
    <cellStyle name="Normal 6 2 2 6 3 2" xfId="19737" xr:uid="{00000000-0005-0000-0000-000092780000}"/>
    <cellStyle name="Normal 6 2 2 6 3 2 2" xfId="34850" xr:uid="{00000000-0005-0000-0000-000093780000}"/>
    <cellStyle name="Normal 6 2 2 6 3 3" xfId="28082" xr:uid="{00000000-0005-0000-0000-000094780000}"/>
    <cellStyle name="Normal 6 2 2 6 4" xfId="16339" xr:uid="{00000000-0005-0000-0000-000095780000}"/>
    <cellStyle name="Normal 6 2 2 6 4 2" xfId="31463" xr:uid="{00000000-0005-0000-0000-000096780000}"/>
    <cellStyle name="Normal 6 2 2 6 5" xfId="9545" xr:uid="{00000000-0005-0000-0000-000097780000}"/>
    <cellStyle name="Normal 6 2 2 6 5 2" xfId="24698" xr:uid="{00000000-0005-0000-0000-000098780000}"/>
    <cellStyle name="Normal 6 2 2 7" xfId="10446" xr:uid="{00000000-0005-0000-0000-000099780000}"/>
    <cellStyle name="Normal 6 2 2 7 2" xfId="13832" xr:uid="{00000000-0005-0000-0000-00009A780000}"/>
    <cellStyle name="Normal 6 2 2 7 2 2" xfId="20616" xr:uid="{00000000-0005-0000-0000-00009B780000}"/>
    <cellStyle name="Normal 6 2 2 7 2 2 2" xfId="35729" xr:uid="{00000000-0005-0000-0000-00009C780000}"/>
    <cellStyle name="Normal 6 2 2 7 2 3" xfId="28961" xr:uid="{00000000-0005-0000-0000-00009D780000}"/>
    <cellStyle name="Normal 6 2 2 7 3" xfId="17232" xr:uid="{00000000-0005-0000-0000-00009E780000}"/>
    <cellStyle name="Normal 6 2 2 7 3 2" xfId="32345" xr:uid="{00000000-0005-0000-0000-00009F780000}"/>
    <cellStyle name="Normal 6 2 2 7 4" xfId="25577" xr:uid="{00000000-0005-0000-0000-0000A0780000}"/>
    <cellStyle name="Normal 6 2 2 8" xfId="12117" xr:uid="{00000000-0005-0000-0000-0000A1780000}"/>
    <cellStyle name="Normal 6 2 2 8 2" xfId="18900" xr:uid="{00000000-0005-0000-0000-0000A2780000}"/>
    <cellStyle name="Normal 6 2 2 8 2 2" xfId="34013" xr:uid="{00000000-0005-0000-0000-0000A3780000}"/>
    <cellStyle name="Normal 6 2 2 8 3" xfId="27245" xr:uid="{00000000-0005-0000-0000-0000A4780000}"/>
    <cellStyle name="Normal 6 2 2 9" xfId="15507" xr:uid="{00000000-0005-0000-0000-0000A5780000}"/>
    <cellStyle name="Normal 6 2 2 9 2" xfId="30629" xr:uid="{00000000-0005-0000-0000-0000A6780000}"/>
    <cellStyle name="Normal 6 2 3" xfId="1432" xr:uid="{00000000-0005-0000-0000-0000A7780000}"/>
    <cellStyle name="Normal 6 2 3 10" xfId="22332" xr:uid="{00000000-0005-0000-0000-0000A8780000}"/>
    <cellStyle name="Normal 6 2 3 11" xfId="6845" xr:uid="{00000000-0005-0000-0000-0000A9780000}"/>
    <cellStyle name="Normal 6 2 3 12" xfId="6478" xr:uid="{00000000-0005-0000-0000-0000AA780000}"/>
    <cellStyle name="Normal 6 2 3 13" xfId="5413" xr:uid="{00000000-0005-0000-0000-0000AB780000}"/>
    <cellStyle name="Normal 6 2 3 2" xfId="3108" xr:uid="{00000000-0005-0000-0000-0000AC780000}"/>
    <cellStyle name="Normal 6 2 3 2 10" xfId="6946" xr:uid="{00000000-0005-0000-0000-0000AD780000}"/>
    <cellStyle name="Normal 6 2 3 2 2" xfId="7156" xr:uid="{00000000-0005-0000-0000-0000AE780000}"/>
    <cellStyle name="Normal 6 2 3 2 2 2" xfId="7573" xr:uid="{00000000-0005-0000-0000-0000AF780000}"/>
    <cellStyle name="Normal 6 2 3 2 2 2 2" xfId="10295" xr:uid="{00000000-0005-0000-0000-0000B0780000}"/>
    <cellStyle name="Normal 6 2 3 2 2 2 2 2" xfId="12032" xr:uid="{00000000-0005-0000-0000-0000B1780000}"/>
    <cellStyle name="Normal 6 2 3 2 2 2 2 2 2" xfId="15417" xr:uid="{00000000-0005-0000-0000-0000B2780000}"/>
    <cellStyle name="Normal 6 2 3 2 2 2 2 2 2 2" xfId="22201" xr:uid="{00000000-0005-0000-0000-0000B3780000}"/>
    <cellStyle name="Normal 6 2 3 2 2 2 2 2 2 2 2" xfId="37314" xr:uid="{00000000-0005-0000-0000-0000B4780000}"/>
    <cellStyle name="Normal 6 2 3 2 2 2 2 2 2 3" xfId="30546" xr:uid="{00000000-0005-0000-0000-0000B5780000}"/>
    <cellStyle name="Normal 6 2 3 2 2 2 2 2 3" xfId="18817" xr:uid="{00000000-0005-0000-0000-0000B6780000}"/>
    <cellStyle name="Normal 6 2 3 2 2 2 2 2 3 2" xfId="33930" xr:uid="{00000000-0005-0000-0000-0000B7780000}"/>
    <cellStyle name="Normal 6 2 3 2 2 2 2 2 4" xfId="27162" xr:uid="{00000000-0005-0000-0000-0000B8780000}"/>
    <cellStyle name="Normal 6 2 3 2 2 2 2 3" xfId="13704" xr:uid="{00000000-0005-0000-0000-0000B9780000}"/>
    <cellStyle name="Normal 6 2 3 2 2 2 2 3 2" xfId="20488" xr:uid="{00000000-0005-0000-0000-0000BA780000}"/>
    <cellStyle name="Normal 6 2 3 2 2 2 2 3 2 2" xfId="35601" xr:uid="{00000000-0005-0000-0000-0000BB780000}"/>
    <cellStyle name="Normal 6 2 3 2 2 2 2 3 3" xfId="28833" xr:uid="{00000000-0005-0000-0000-0000BC780000}"/>
    <cellStyle name="Normal 6 2 3 2 2 2 2 4" xfId="17091" xr:uid="{00000000-0005-0000-0000-0000BD780000}"/>
    <cellStyle name="Normal 6 2 3 2 2 2 2 4 2" xfId="32214" xr:uid="{00000000-0005-0000-0000-0000BE780000}"/>
    <cellStyle name="Normal 6 2 3 2 2 2 2 5" xfId="25449" xr:uid="{00000000-0005-0000-0000-0000BF780000}"/>
    <cellStyle name="Normal 6 2 3 2 2 2 3" xfId="11198" xr:uid="{00000000-0005-0000-0000-0000C0780000}"/>
    <cellStyle name="Normal 6 2 3 2 2 2 3 2" xfId="14583" xr:uid="{00000000-0005-0000-0000-0000C1780000}"/>
    <cellStyle name="Normal 6 2 3 2 2 2 3 2 2" xfId="21367" xr:uid="{00000000-0005-0000-0000-0000C2780000}"/>
    <cellStyle name="Normal 6 2 3 2 2 2 3 2 2 2" xfId="36480" xr:uid="{00000000-0005-0000-0000-0000C3780000}"/>
    <cellStyle name="Normal 6 2 3 2 2 2 3 2 3" xfId="29712" xr:uid="{00000000-0005-0000-0000-0000C4780000}"/>
    <cellStyle name="Normal 6 2 3 2 2 2 3 3" xfId="17983" xr:uid="{00000000-0005-0000-0000-0000C5780000}"/>
    <cellStyle name="Normal 6 2 3 2 2 2 3 3 2" xfId="33096" xr:uid="{00000000-0005-0000-0000-0000C6780000}"/>
    <cellStyle name="Normal 6 2 3 2 2 2 3 4" xfId="26328" xr:uid="{00000000-0005-0000-0000-0000C7780000}"/>
    <cellStyle name="Normal 6 2 3 2 2 2 4" xfId="12868" xr:uid="{00000000-0005-0000-0000-0000C8780000}"/>
    <cellStyle name="Normal 6 2 3 2 2 2 4 2" xfId="19651" xr:uid="{00000000-0005-0000-0000-0000C9780000}"/>
    <cellStyle name="Normal 6 2 3 2 2 2 4 2 2" xfId="34764" xr:uid="{00000000-0005-0000-0000-0000CA780000}"/>
    <cellStyle name="Normal 6 2 3 2 2 2 4 3" xfId="27996" xr:uid="{00000000-0005-0000-0000-0000CB780000}"/>
    <cellStyle name="Normal 6 2 3 2 2 2 5" xfId="16256" xr:uid="{00000000-0005-0000-0000-0000CC780000}"/>
    <cellStyle name="Normal 6 2 3 2 2 2 5 2" xfId="31380" xr:uid="{00000000-0005-0000-0000-0000CD780000}"/>
    <cellStyle name="Normal 6 2 3 2 2 2 6" xfId="9458" xr:uid="{00000000-0005-0000-0000-0000CE780000}"/>
    <cellStyle name="Normal 6 2 3 2 2 2 6 2" xfId="24612" xr:uid="{00000000-0005-0000-0000-0000CF780000}"/>
    <cellStyle name="Normal 6 2 3 2 2 2 7" xfId="23059" xr:uid="{00000000-0005-0000-0000-0000D0780000}"/>
    <cellStyle name="Normal 6 2 3 2 2 3" xfId="9880" xr:uid="{00000000-0005-0000-0000-0000D1780000}"/>
    <cellStyle name="Normal 6 2 3 2 2 3 2" xfId="11616" xr:uid="{00000000-0005-0000-0000-0000D2780000}"/>
    <cellStyle name="Normal 6 2 3 2 2 3 2 2" xfId="15001" xr:uid="{00000000-0005-0000-0000-0000D3780000}"/>
    <cellStyle name="Normal 6 2 3 2 2 3 2 2 2" xfId="21785" xr:uid="{00000000-0005-0000-0000-0000D4780000}"/>
    <cellStyle name="Normal 6 2 3 2 2 3 2 2 2 2" xfId="36898" xr:uid="{00000000-0005-0000-0000-0000D5780000}"/>
    <cellStyle name="Normal 6 2 3 2 2 3 2 2 3" xfId="30130" xr:uid="{00000000-0005-0000-0000-0000D6780000}"/>
    <cellStyle name="Normal 6 2 3 2 2 3 2 3" xfId="18401" xr:uid="{00000000-0005-0000-0000-0000D7780000}"/>
    <cellStyle name="Normal 6 2 3 2 2 3 2 3 2" xfId="33514" xr:uid="{00000000-0005-0000-0000-0000D8780000}"/>
    <cellStyle name="Normal 6 2 3 2 2 3 2 4" xfId="26746" xr:uid="{00000000-0005-0000-0000-0000D9780000}"/>
    <cellStyle name="Normal 6 2 3 2 2 3 3" xfId="13288" xr:uid="{00000000-0005-0000-0000-0000DA780000}"/>
    <cellStyle name="Normal 6 2 3 2 2 3 3 2" xfId="20072" xr:uid="{00000000-0005-0000-0000-0000DB780000}"/>
    <cellStyle name="Normal 6 2 3 2 2 3 3 2 2" xfId="35185" xr:uid="{00000000-0005-0000-0000-0000DC780000}"/>
    <cellStyle name="Normal 6 2 3 2 2 3 3 3" xfId="28417" xr:uid="{00000000-0005-0000-0000-0000DD780000}"/>
    <cellStyle name="Normal 6 2 3 2 2 3 4" xfId="16674" xr:uid="{00000000-0005-0000-0000-0000DE780000}"/>
    <cellStyle name="Normal 6 2 3 2 2 3 4 2" xfId="31798" xr:uid="{00000000-0005-0000-0000-0000DF780000}"/>
    <cellStyle name="Normal 6 2 3 2 2 3 5" xfId="25033" xr:uid="{00000000-0005-0000-0000-0000E0780000}"/>
    <cellStyle name="Normal 6 2 3 2 2 4" xfId="10783" xr:uid="{00000000-0005-0000-0000-0000E1780000}"/>
    <cellStyle name="Normal 6 2 3 2 2 4 2" xfId="14167" xr:uid="{00000000-0005-0000-0000-0000E2780000}"/>
    <cellStyle name="Normal 6 2 3 2 2 4 2 2" xfId="20951" xr:uid="{00000000-0005-0000-0000-0000E3780000}"/>
    <cellStyle name="Normal 6 2 3 2 2 4 2 2 2" xfId="36064" xr:uid="{00000000-0005-0000-0000-0000E4780000}"/>
    <cellStyle name="Normal 6 2 3 2 2 4 2 3" xfId="29296" xr:uid="{00000000-0005-0000-0000-0000E5780000}"/>
    <cellStyle name="Normal 6 2 3 2 2 4 3" xfId="17567" xr:uid="{00000000-0005-0000-0000-0000E6780000}"/>
    <cellStyle name="Normal 6 2 3 2 2 4 3 2" xfId="32680" xr:uid="{00000000-0005-0000-0000-0000E7780000}"/>
    <cellStyle name="Normal 6 2 3 2 2 4 4" xfId="25912" xr:uid="{00000000-0005-0000-0000-0000E8780000}"/>
    <cellStyle name="Normal 6 2 3 2 2 5" xfId="12452" xr:uid="{00000000-0005-0000-0000-0000E9780000}"/>
    <cellStyle name="Normal 6 2 3 2 2 5 2" xfId="19235" xr:uid="{00000000-0005-0000-0000-0000EA780000}"/>
    <cellStyle name="Normal 6 2 3 2 2 5 2 2" xfId="34348" xr:uid="{00000000-0005-0000-0000-0000EB780000}"/>
    <cellStyle name="Normal 6 2 3 2 2 5 3" xfId="27580" xr:uid="{00000000-0005-0000-0000-0000EC780000}"/>
    <cellStyle name="Normal 6 2 3 2 2 6" xfId="15840" xr:uid="{00000000-0005-0000-0000-0000ED780000}"/>
    <cellStyle name="Normal 6 2 3 2 2 6 2" xfId="30964" xr:uid="{00000000-0005-0000-0000-0000EE780000}"/>
    <cellStyle name="Normal 6 2 3 2 2 7" xfId="9042" xr:uid="{00000000-0005-0000-0000-0000EF780000}"/>
    <cellStyle name="Normal 6 2 3 2 2 7 2" xfId="24196" xr:uid="{00000000-0005-0000-0000-0000F0780000}"/>
    <cellStyle name="Normal 6 2 3 2 2 8" xfId="22643" xr:uid="{00000000-0005-0000-0000-0000F1780000}"/>
    <cellStyle name="Normal 6 2 3 2 3" xfId="7365" xr:uid="{00000000-0005-0000-0000-0000F2780000}"/>
    <cellStyle name="Normal 6 2 3 2 3 2" xfId="10087" xr:uid="{00000000-0005-0000-0000-0000F3780000}"/>
    <cellStyle name="Normal 6 2 3 2 3 2 2" xfId="11824" xr:uid="{00000000-0005-0000-0000-0000F4780000}"/>
    <cellStyle name="Normal 6 2 3 2 3 2 2 2" xfId="15209" xr:uid="{00000000-0005-0000-0000-0000F5780000}"/>
    <cellStyle name="Normal 6 2 3 2 3 2 2 2 2" xfId="21993" xr:uid="{00000000-0005-0000-0000-0000F6780000}"/>
    <cellStyle name="Normal 6 2 3 2 3 2 2 2 2 2" xfId="37106" xr:uid="{00000000-0005-0000-0000-0000F7780000}"/>
    <cellStyle name="Normal 6 2 3 2 3 2 2 2 3" xfId="30338" xr:uid="{00000000-0005-0000-0000-0000F8780000}"/>
    <cellStyle name="Normal 6 2 3 2 3 2 2 3" xfId="18609" xr:uid="{00000000-0005-0000-0000-0000F9780000}"/>
    <cellStyle name="Normal 6 2 3 2 3 2 2 3 2" xfId="33722" xr:uid="{00000000-0005-0000-0000-0000FA780000}"/>
    <cellStyle name="Normal 6 2 3 2 3 2 2 4" xfId="26954" xr:uid="{00000000-0005-0000-0000-0000FB780000}"/>
    <cellStyle name="Normal 6 2 3 2 3 2 3" xfId="13496" xr:uid="{00000000-0005-0000-0000-0000FC780000}"/>
    <cellStyle name="Normal 6 2 3 2 3 2 3 2" xfId="20280" xr:uid="{00000000-0005-0000-0000-0000FD780000}"/>
    <cellStyle name="Normal 6 2 3 2 3 2 3 2 2" xfId="35393" xr:uid="{00000000-0005-0000-0000-0000FE780000}"/>
    <cellStyle name="Normal 6 2 3 2 3 2 3 3" xfId="28625" xr:uid="{00000000-0005-0000-0000-0000FF780000}"/>
    <cellStyle name="Normal 6 2 3 2 3 2 4" xfId="16883" xr:uid="{00000000-0005-0000-0000-000000790000}"/>
    <cellStyle name="Normal 6 2 3 2 3 2 4 2" xfId="32006" xr:uid="{00000000-0005-0000-0000-000001790000}"/>
    <cellStyle name="Normal 6 2 3 2 3 2 5" xfId="25241" xr:uid="{00000000-0005-0000-0000-000002790000}"/>
    <cellStyle name="Normal 6 2 3 2 3 3" xfId="10990" xr:uid="{00000000-0005-0000-0000-000003790000}"/>
    <cellStyle name="Normal 6 2 3 2 3 3 2" xfId="14375" xr:uid="{00000000-0005-0000-0000-000004790000}"/>
    <cellStyle name="Normal 6 2 3 2 3 3 2 2" xfId="21159" xr:uid="{00000000-0005-0000-0000-000005790000}"/>
    <cellStyle name="Normal 6 2 3 2 3 3 2 2 2" xfId="36272" xr:uid="{00000000-0005-0000-0000-000006790000}"/>
    <cellStyle name="Normal 6 2 3 2 3 3 2 3" xfId="29504" xr:uid="{00000000-0005-0000-0000-000007790000}"/>
    <cellStyle name="Normal 6 2 3 2 3 3 3" xfId="17775" xr:uid="{00000000-0005-0000-0000-000008790000}"/>
    <cellStyle name="Normal 6 2 3 2 3 3 3 2" xfId="32888" xr:uid="{00000000-0005-0000-0000-000009790000}"/>
    <cellStyle name="Normal 6 2 3 2 3 3 4" xfId="26120" xr:uid="{00000000-0005-0000-0000-00000A790000}"/>
    <cellStyle name="Normal 6 2 3 2 3 4" xfId="12660" xr:uid="{00000000-0005-0000-0000-00000B790000}"/>
    <cellStyle name="Normal 6 2 3 2 3 4 2" xfId="19443" xr:uid="{00000000-0005-0000-0000-00000C790000}"/>
    <cellStyle name="Normal 6 2 3 2 3 4 2 2" xfId="34556" xr:uid="{00000000-0005-0000-0000-00000D790000}"/>
    <cellStyle name="Normal 6 2 3 2 3 4 3" xfId="27788" xr:uid="{00000000-0005-0000-0000-00000E790000}"/>
    <cellStyle name="Normal 6 2 3 2 3 5" xfId="16048" xr:uid="{00000000-0005-0000-0000-00000F790000}"/>
    <cellStyle name="Normal 6 2 3 2 3 5 2" xfId="31172" xr:uid="{00000000-0005-0000-0000-000010790000}"/>
    <cellStyle name="Normal 6 2 3 2 3 6" xfId="9250" xr:uid="{00000000-0005-0000-0000-000011790000}"/>
    <cellStyle name="Normal 6 2 3 2 3 6 2" xfId="24404" xr:uid="{00000000-0005-0000-0000-000012790000}"/>
    <cellStyle name="Normal 6 2 3 2 3 7" xfId="22851" xr:uid="{00000000-0005-0000-0000-000013790000}"/>
    <cellStyle name="Normal 6 2 3 2 4" xfId="8299" xr:uid="{00000000-0005-0000-0000-000014790000}"/>
    <cellStyle name="Normal 6 2 3 2 4 2" xfId="11408" xr:uid="{00000000-0005-0000-0000-000015790000}"/>
    <cellStyle name="Normal 6 2 3 2 4 2 2" xfId="14793" xr:uid="{00000000-0005-0000-0000-000016790000}"/>
    <cellStyle name="Normal 6 2 3 2 4 2 2 2" xfId="21577" xr:uid="{00000000-0005-0000-0000-000017790000}"/>
    <cellStyle name="Normal 6 2 3 2 4 2 2 2 2" xfId="36690" xr:uid="{00000000-0005-0000-0000-000018790000}"/>
    <cellStyle name="Normal 6 2 3 2 4 2 2 3" xfId="29922" xr:uid="{00000000-0005-0000-0000-000019790000}"/>
    <cellStyle name="Normal 6 2 3 2 4 2 3" xfId="18193" xr:uid="{00000000-0005-0000-0000-00001A790000}"/>
    <cellStyle name="Normal 6 2 3 2 4 2 3 2" xfId="33306" xr:uid="{00000000-0005-0000-0000-00001B790000}"/>
    <cellStyle name="Normal 6 2 3 2 4 2 4" xfId="26538" xr:uid="{00000000-0005-0000-0000-00001C790000}"/>
    <cellStyle name="Normal 6 2 3 2 4 3" xfId="13080" xr:uid="{00000000-0005-0000-0000-00001D790000}"/>
    <cellStyle name="Normal 6 2 3 2 4 3 2" xfId="19864" xr:uid="{00000000-0005-0000-0000-00001E790000}"/>
    <cellStyle name="Normal 6 2 3 2 4 3 2 2" xfId="34977" xr:uid="{00000000-0005-0000-0000-00001F790000}"/>
    <cellStyle name="Normal 6 2 3 2 4 3 3" xfId="28209" xr:uid="{00000000-0005-0000-0000-000020790000}"/>
    <cellStyle name="Normal 6 2 3 2 4 4" xfId="16466" xr:uid="{00000000-0005-0000-0000-000021790000}"/>
    <cellStyle name="Normal 6 2 3 2 4 4 2" xfId="31590" xr:uid="{00000000-0005-0000-0000-000022790000}"/>
    <cellStyle name="Normal 6 2 3 2 4 5" xfId="9672" xr:uid="{00000000-0005-0000-0000-000023790000}"/>
    <cellStyle name="Normal 6 2 3 2 4 5 2" xfId="24825" xr:uid="{00000000-0005-0000-0000-000024790000}"/>
    <cellStyle name="Normal 6 2 3 2 4 6" xfId="23516" xr:uid="{00000000-0005-0000-0000-000025790000}"/>
    <cellStyle name="Normal 6 2 3 2 5" xfId="10575" xr:uid="{00000000-0005-0000-0000-000026790000}"/>
    <cellStyle name="Normal 6 2 3 2 5 2" xfId="13959" xr:uid="{00000000-0005-0000-0000-000027790000}"/>
    <cellStyle name="Normal 6 2 3 2 5 2 2" xfId="20743" xr:uid="{00000000-0005-0000-0000-000028790000}"/>
    <cellStyle name="Normal 6 2 3 2 5 2 2 2" xfId="35856" xr:uid="{00000000-0005-0000-0000-000029790000}"/>
    <cellStyle name="Normal 6 2 3 2 5 2 3" xfId="29088" xr:uid="{00000000-0005-0000-0000-00002A790000}"/>
    <cellStyle name="Normal 6 2 3 2 5 3" xfId="17359" xr:uid="{00000000-0005-0000-0000-00002B790000}"/>
    <cellStyle name="Normal 6 2 3 2 5 3 2" xfId="32472" xr:uid="{00000000-0005-0000-0000-00002C790000}"/>
    <cellStyle name="Normal 6 2 3 2 5 4" xfId="25704" xr:uid="{00000000-0005-0000-0000-00002D790000}"/>
    <cellStyle name="Normal 6 2 3 2 6" xfId="12244" xr:uid="{00000000-0005-0000-0000-00002E790000}"/>
    <cellStyle name="Normal 6 2 3 2 6 2" xfId="19027" xr:uid="{00000000-0005-0000-0000-00002F790000}"/>
    <cellStyle name="Normal 6 2 3 2 6 2 2" xfId="34140" xr:uid="{00000000-0005-0000-0000-000030790000}"/>
    <cellStyle name="Normal 6 2 3 2 6 3" xfId="27372" xr:uid="{00000000-0005-0000-0000-000031790000}"/>
    <cellStyle name="Normal 6 2 3 2 7" xfId="15632" xr:uid="{00000000-0005-0000-0000-000032790000}"/>
    <cellStyle name="Normal 6 2 3 2 7 2" xfId="30756" xr:uid="{00000000-0005-0000-0000-000033790000}"/>
    <cellStyle name="Normal 6 2 3 2 8" xfId="8833" xr:uid="{00000000-0005-0000-0000-000034790000}"/>
    <cellStyle name="Normal 6 2 3 2 8 2" xfId="23988" xr:uid="{00000000-0005-0000-0000-000035790000}"/>
    <cellStyle name="Normal 6 2 3 2 9" xfId="22435" xr:uid="{00000000-0005-0000-0000-000036790000}"/>
    <cellStyle name="Normal 6 2 3 3" xfId="7053" xr:uid="{00000000-0005-0000-0000-000037790000}"/>
    <cellStyle name="Normal 6 2 3 3 2" xfId="7470" xr:uid="{00000000-0005-0000-0000-000038790000}"/>
    <cellStyle name="Normal 6 2 3 3 2 2" xfId="10192" xr:uid="{00000000-0005-0000-0000-000039790000}"/>
    <cellStyle name="Normal 6 2 3 3 2 2 2" xfId="11929" xr:uid="{00000000-0005-0000-0000-00003A790000}"/>
    <cellStyle name="Normal 6 2 3 3 2 2 2 2" xfId="15314" xr:uid="{00000000-0005-0000-0000-00003B790000}"/>
    <cellStyle name="Normal 6 2 3 3 2 2 2 2 2" xfId="22098" xr:uid="{00000000-0005-0000-0000-00003C790000}"/>
    <cellStyle name="Normal 6 2 3 3 2 2 2 2 2 2" xfId="37211" xr:uid="{00000000-0005-0000-0000-00003D790000}"/>
    <cellStyle name="Normal 6 2 3 3 2 2 2 2 3" xfId="30443" xr:uid="{00000000-0005-0000-0000-00003E790000}"/>
    <cellStyle name="Normal 6 2 3 3 2 2 2 3" xfId="18714" xr:uid="{00000000-0005-0000-0000-00003F790000}"/>
    <cellStyle name="Normal 6 2 3 3 2 2 2 3 2" xfId="33827" xr:uid="{00000000-0005-0000-0000-000040790000}"/>
    <cellStyle name="Normal 6 2 3 3 2 2 2 4" xfId="27059" xr:uid="{00000000-0005-0000-0000-000041790000}"/>
    <cellStyle name="Normal 6 2 3 3 2 2 3" xfId="13601" xr:uid="{00000000-0005-0000-0000-000042790000}"/>
    <cellStyle name="Normal 6 2 3 3 2 2 3 2" xfId="20385" xr:uid="{00000000-0005-0000-0000-000043790000}"/>
    <cellStyle name="Normal 6 2 3 3 2 2 3 2 2" xfId="35498" xr:uid="{00000000-0005-0000-0000-000044790000}"/>
    <cellStyle name="Normal 6 2 3 3 2 2 3 3" xfId="28730" xr:uid="{00000000-0005-0000-0000-000045790000}"/>
    <cellStyle name="Normal 6 2 3 3 2 2 4" xfId="16988" xr:uid="{00000000-0005-0000-0000-000046790000}"/>
    <cellStyle name="Normal 6 2 3 3 2 2 4 2" xfId="32111" xr:uid="{00000000-0005-0000-0000-000047790000}"/>
    <cellStyle name="Normal 6 2 3 3 2 2 5" xfId="25346" xr:uid="{00000000-0005-0000-0000-000048790000}"/>
    <cellStyle name="Normal 6 2 3 3 2 3" xfId="11095" xr:uid="{00000000-0005-0000-0000-000049790000}"/>
    <cellStyle name="Normal 6 2 3 3 2 3 2" xfId="14480" xr:uid="{00000000-0005-0000-0000-00004A790000}"/>
    <cellStyle name="Normal 6 2 3 3 2 3 2 2" xfId="21264" xr:uid="{00000000-0005-0000-0000-00004B790000}"/>
    <cellStyle name="Normal 6 2 3 3 2 3 2 2 2" xfId="36377" xr:uid="{00000000-0005-0000-0000-00004C790000}"/>
    <cellStyle name="Normal 6 2 3 3 2 3 2 3" xfId="29609" xr:uid="{00000000-0005-0000-0000-00004D790000}"/>
    <cellStyle name="Normal 6 2 3 3 2 3 3" xfId="17880" xr:uid="{00000000-0005-0000-0000-00004E790000}"/>
    <cellStyle name="Normal 6 2 3 3 2 3 3 2" xfId="32993" xr:uid="{00000000-0005-0000-0000-00004F790000}"/>
    <cellStyle name="Normal 6 2 3 3 2 3 4" xfId="26225" xr:uid="{00000000-0005-0000-0000-000050790000}"/>
    <cellStyle name="Normal 6 2 3 3 2 4" xfId="12765" xr:uid="{00000000-0005-0000-0000-000051790000}"/>
    <cellStyle name="Normal 6 2 3 3 2 4 2" xfId="19548" xr:uid="{00000000-0005-0000-0000-000052790000}"/>
    <cellStyle name="Normal 6 2 3 3 2 4 2 2" xfId="34661" xr:uid="{00000000-0005-0000-0000-000053790000}"/>
    <cellStyle name="Normal 6 2 3 3 2 4 3" xfId="27893" xr:uid="{00000000-0005-0000-0000-000054790000}"/>
    <cellStyle name="Normal 6 2 3 3 2 5" xfId="16153" xr:uid="{00000000-0005-0000-0000-000055790000}"/>
    <cellStyle name="Normal 6 2 3 3 2 5 2" xfId="31277" xr:uid="{00000000-0005-0000-0000-000056790000}"/>
    <cellStyle name="Normal 6 2 3 3 2 6" xfId="9355" xr:uid="{00000000-0005-0000-0000-000057790000}"/>
    <cellStyle name="Normal 6 2 3 3 2 6 2" xfId="24509" xr:uid="{00000000-0005-0000-0000-000058790000}"/>
    <cellStyle name="Normal 6 2 3 3 2 7" xfId="22956" xr:uid="{00000000-0005-0000-0000-000059790000}"/>
    <cellStyle name="Normal 6 2 3 3 3" xfId="9777" xr:uid="{00000000-0005-0000-0000-00005A790000}"/>
    <cellStyle name="Normal 6 2 3 3 3 2" xfId="11513" xr:uid="{00000000-0005-0000-0000-00005B790000}"/>
    <cellStyle name="Normal 6 2 3 3 3 2 2" xfId="14898" xr:uid="{00000000-0005-0000-0000-00005C790000}"/>
    <cellStyle name="Normal 6 2 3 3 3 2 2 2" xfId="21682" xr:uid="{00000000-0005-0000-0000-00005D790000}"/>
    <cellStyle name="Normal 6 2 3 3 3 2 2 2 2" xfId="36795" xr:uid="{00000000-0005-0000-0000-00005E790000}"/>
    <cellStyle name="Normal 6 2 3 3 3 2 2 3" xfId="30027" xr:uid="{00000000-0005-0000-0000-00005F790000}"/>
    <cellStyle name="Normal 6 2 3 3 3 2 3" xfId="18298" xr:uid="{00000000-0005-0000-0000-000060790000}"/>
    <cellStyle name="Normal 6 2 3 3 3 2 3 2" xfId="33411" xr:uid="{00000000-0005-0000-0000-000061790000}"/>
    <cellStyle name="Normal 6 2 3 3 3 2 4" xfId="26643" xr:uid="{00000000-0005-0000-0000-000062790000}"/>
    <cellStyle name="Normal 6 2 3 3 3 3" xfId="13185" xr:uid="{00000000-0005-0000-0000-000063790000}"/>
    <cellStyle name="Normal 6 2 3 3 3 3 2" xfId="19969" xr:uid="{00000000-0005-0000-0000-000064790000}"/>
    <cellStyle name="Normal 6 2 3 3 3 3 2 2" xfId="35082" xr:uid="{00000000-0005-0000-0000-000065790000}"/>
    <cellStyle name="Normal 6 2 3 3 3 3 3" xfId="28314" xr:uid="{00000000-0005-0000-0000-000066790000}"/>
    <cellStyle name="Normal 6 2 3 3 3 4" xfId="16571" xr:uid="{00000000-0005-0000-0000-000067790000}"/>
    <cellStyle name="Normal 6 2 3 3 3 4 2" xfId="31695" xr:uid="{00000000-0005-0000-0000-000068790000}"/>
    <cellStyle name="Normal 6 2 3 3 3 5" xfId="24930" xr:uid="{00000000-0005-0000-0000-000069790000}"/>
    <cellStyle name="Normal 6 2 3 3 4" xfId="10680" xr:uid="{00000000-0005-0000-0000-00006A790000}"/>
    <cellStyle name="Normal 6 2 3 3 4 2" xfId="14064" xr:uid="{00000000-0005-0000-0000-00006B790000}"/>
    <cellStyle name="Normal 6 2 3 3 4 2 2" xfId="20848" xr:uid="{00000000-0005-0000-0000-00006C790000}"/>
    <cellStyle name="Normal 6 2 3 3 4 2 2 2" xfId="35961" xr:uid="{00000000-0005-0000-0000-00006D790000}"/>
    <cellStyle name="Normal 6 2 3 3 4 2 3" xfId="29193" xr:uid="{00000000-0005-0000-0000-00006E790000}"/>
    <cellStyle name="Normal 6 2 3 3 4 3" xfId="17464" xr:uid="{00000000-0005-0000-0000-00006F790000}"/>
    <cellStyle name="Normal 6 2 3 3 4 3 2" xfId="32577" xr:uid="{00000000-0005-0000-0000-000070790000}"/>
    <cellStyle name="Normal 6 2 3 3 4 4" xfId="25809" xr:uid="{00000000-0005-0000-0000-000071790000}"/>
    <cellStyle name="Normal 6 2 3 3 5" xfId="12349" xr:uid="{00000000-0005-0000-0000-000072790000}"/>
    <cellStyle name="Normal 6 2 3 3 5 2" xfId="19132" xr:uid="{00000000-0005-0000-0000-000073790000}"/>
    <cellStyle name="Normal 6 2 3 3 5 2 2" xfId="34245" xr:uid="{00000000-0005-0000-0000-000074790000}"/>
    <cellStyle name="Normal 6 2 3 3 5 3" xfId="27477" xr:uid="{00000000-0005-0000-0000-000075790000}"/>
    <cellStyle name="Normal 6 2 3 3 6" xfId="15737" xr:uid="{00000000-0005-0000-0000-000076790000}"/>
    <cellStyle name="Normal 6 2 3 3 6 2" xfId="30861" xr:uid="{00000000-0005-0000-0000-000077790000}"/>
    <cellStyle name="Normal 6 2 3 3 7" xfId="8939" xr:uid="{00000000-0005-0000-0000-000078790000}"/>
    <cellStyle name="Normal 6 2 3 3 7 2" xfId="24093" xr:uid="{00000000-0005-0000-0000-000079790000}"/>
    <cellStyle name="Normal 6 2 3 3 8" xfId="22540" xr:uid="{00000000-0005-0000-0000-00007A790000}"/>
    <cellStyle name="Normal 6 2 3 4" xfId="7264" xr:uid="{00000000-0005-0000-0000-00007B790000}"/>
    <cellStyle name="Normal 6 2 3 4 2" xfId="9985" xr:uid="{00000000-0005-0000-0000-00007C790000}"/>
    <cellStyle name="Normal 6 2 3 4 2 2" xfId="11721" xr:uid="{00000000-0005-0000-0000-00007D790000}"/>
    <cellStyle name="Normal 6 2 3 4 2 2 2" xfId="15106" xr:uid="{00000000-0005-0000-0000-00007E790000}"/>
    <cellStyle name="Normal 6 2 3 4 2 2 2 2" xfId="21890" xr:uid="{00000000-0005-0000-0000-00007F790000}"/>
    <cellStyle name="Normal 6 2 3 4 2 2 2 2 2" xfId="37003" xr:uid="{00000000-0005-0000-0000-000080790000}"/>
    <cellStyle name="Normal 6 2 3 4 2 2 2 3" xfId="30235" xr:uid="{00000000-0005-0000-0000-000081790000}"/>
    <cellStyle name="Normal 6 2 3 4 2 2 3" xfId="18506" xr:uid="{00000000-0005-0000-0000-000082790000}"/>
    <cellStyle name="Normal 6 2 3 4 2 2 3 2" xfId="33619" xr:uid="{00000000-0005-0000-0000-000083790000}"/>
    <cellStyle name="Normal 6 2 3 4 2 2 4" xfId="26851" xr:uid="{00000000-0005-0000-0000-000084790000}"/>
    <cellStyle name="Normal 6 2 3 4 2 3" xfId="13393" xr:uid="{00000000-0005-0000-0000-000085790000}"/>
    <cellStyle name="Normal 6 2 3 4 2 3 2" xfId="20177" xr:uid="{00000000-0005-0000-0000-000086790000}"/>
    <cellStyle name="Normal 6 2 3 4 2 3 2 2" xfId="35290" xr:uid="{00000000-0005-0000-0000-000087790000}"/>
    <cellStyle name="Normal 6 2 3 4 2 3 3" xfId="28522" xr:uid="{00000000-0005-0000-0000-000088790000}"/>
    <cellStyle name="Normal 6 2 3 4 2 4" xfId="16780" xr:uid="{00000000-0005-0000-0000-000089790000}"/>
    <cellStyle name="Normal 6 2 3 4 2 4 2" xfId="31903" xr:uid="{00000000-0005-0000-0000-00008A790000}"/>
    <cellStyle name="Normal 6 2 3 4 2 5" xfId="25138" xr:uid="{00000000-0005-0000-0000-00008B790000}"/>
    <cellStyle name="Normal 6 2 3 4 3" xfId="10888" xr:uid="{00000000-0005-0000-0000-00008C790000}"/>
    <cellStyle name="Normal 6 2 3 4 3 2" xfId="14272" xr:uid="{00000000-0005-0000-0000-00008D790000}"/>
    <cellStyle name="Normal 6 2 3 4 3 2 2" xfId="21056" xr:uid="{00000000-0005-0000-0000-00008E790000}"/>
    <cellStyle name="Normal 6 2 3 4 3 2 2 2" xfId="36169" xr:uid="{00000000-0005-0000-0000-00008F790000}"/>
    <cellStyle name="Normal 6 2 3 4 3 2 3" xfId="29401" xr:uid="{00000000-0005-0000-0000-000090790000}"/>
    <cellStyle name="Normal 6 2 3 4 3 3" xfId="17672" xr:uid="{00000000-0005-0000-0000-000091790000}"/>
    <cellStyle name="Normal 6 2 3 4 3 3 2" xfId="32785" xr:uid="{00000000-0005-0000-0000-000092790000}"/>
    <cellStyle name="Normal 6 2 3 4 3 4" xfId="26017" xr:uid="{00000000-0005-0000-0000-000093790000}"/>
    <cellStyle name="Normal 6 2 3 4 4" xfId="12557" xr:uid="{00000000-0005-0000-0000-000094790000}"/>
    <cellStyle name="Normal 6 2 3 4 4 2" xfId="19340" xr:uid="{00000000-0005-0000-0000-000095790000}"/>
    <cellStyle name="Normal 6 2 3 4 4 2 2" xfId="34453" xr:uid="{00000000-0005-0000-0000-000096790000}"/>
    <cellStyle name="Normal 6 2 3 4 4 3" xfId="27685" xr:uid="{00000000-0005-0000-0000-000097790000}"/>
    <cellStyle name="Normal 6 2 3 4 5" xfId="15945" xr:uid="{00000000-0005-0000-0000-000098790000}"/>
    <cellStyle name="Normal 6 2 3 4 5 2" xfId="31069" xr:uid="{00000000-0005-0000-0000-000099790000}"/>
    <cellStyle name="Normal 6 2 3 4 6" xfId="9147" xr:uid="{00000000-0005-0000-0000-00009A790000}"/>
    <cellStyle name="Normal 6 2 3 4 6 2" xfId="24301" xr:uid="{00000000-0005-0000-0000-00009B790000}"/>
    <cellStyle name="Normal 6 2 3 4 7" xfId="22748" xr:uid="{00000000-0005-0000-0000-00009C790000}"/>
    <cellStyle name="Normal 6 2 3 5" xfId="7829" xr:uid="{00000000-0005-0000-0000-00009D790000}"/>
    <cellStyle name="Normal 6 2 3 5 2" xfId="11305" xr:uid="{00000000-0005-0000-0000-00009E790000}"/>
    <cellStyle name="Normal 6 2 3 5 2 2" xfId="14690" xr:uid="{00000000-0005-0000-0000-00009F790000}"/>
    <cellStyle name="Normal 6 2 3 5 2 2 2" xfId="21474" xr:uid="{00000000-0005-0000-0000-0000A0790000}"/>
    <cellStyle name="Normal 6 2 3 5 2 2 2 2" xfId="36587" xr:uid="{00000000-0005-0000-0000-0000A1790000}"/>
    <cellStyle name="Normal 6 2 3 5 2 2 3" xfId="29819" xr:uid="{00000000-0005-0000-0000-0000A2790000}"/>
    <cellStyle name="Normal 6 2 3 5 2 3" xfId="18090" xr:uid="{00000000-0005-0000-0000-0000A3790000}"/>
    <cellStyle name="Normal 6 2 3 5 2 3 2" xfId="33203" xr:uid="{00000000-0005-0000-0000-0000A4790000}"/>
    <cellStyle name="Normal 6 2 3 5 2 4" xfId="26435" xr:uid="{00000000-0005-0000-0000-0000A5790000}"/>
    <cellStyle name="Normal 6 2 3 5 3" xfId="12977" xr:uid="{00000000-0005-0000-0000-0000A6790000}"/>
    <cellStyle name="Normal 6 2 3 5 3 2" xfId="19761" xr:uid="{00000000-0005-0000-0000-0000A7790000}"/>
    <cellStyle name="Normal 6 2 3 5 3 2 2" xfId="34874" xr:uid="{00000000-0005-0000-0000-0000A8790000}"/>
    <cellStyle name="Normal 6 2 3 5 3 3" xfId="28106" xr:uid="{00000000-0005-0000-0000-0000A9790000}"/>
    <cellStyle name="Normal 6 2 3 5 4" xfId="16363" xr:uid="{00000000-0005-0000-0000-0000AA790000}"/>
    <cellStyle name="Normal 6 2 3 5 4 2" xfId="31487" xr:uid="{00000000-0005-0000-0000-0000AB790000}"/>
    <cellStyle name="Normal 6 2 3 5 5" xfId="9569" xr:uid="{00000000-0005-0000-0000-0000AC790000}"/>
    <cellStyle name="Normal 6 2 3 5 5 2" xfId="24722" xr:uid="{00000000-0005-0000-0000-0000AD790000}"/>
    <cellStyle name="Normal 6 2 3 6" xfId="10471" xr:uid="{00000000-0005-0000-0000-0000AE790000}"/>
    <cellStyle name="Normal 6 2 3 6 2" xfId="13856" xr:uid="{00000000-0005-0000-0000-0000AF790000}"/>
    <cellStyle name="Normal 6 2 3 6 2 2" xfId="20640" xr:uid="{00000000-0005-0000-0000-0000B0790000}"/>
    <cellStyle name="Normal 6 2 3 6 2 2 2" xfId="35753" xr:uid="{00000000-0005-0000-0000-0000B1790000}"/>
    <cellStyle name="Normal 6 2 3 6 2 3" xfId="28985" xr:uid="{00000000-0005-0000-0000-0000B2790000}"/>
    <cellStyle name="Normal 6 2 3 6 3" xfId="17256" xr:uid="{00000000-0005-0000-0000-0000B3790000}"/>
    <cellStyle name="Normal 6 2 3 6 3 2" xfId="32369" xr:uid="{00000000-0005-0000-0000-0000B4790000}"/>
    <cellStyle name="Normal 6 2 3 6 4" xfId="25601" xr:uid="{00000000-0005-0000-0000-0000B5790000}"/>
    <cellStyle name="Normal 6 2 3 7" xfId="12141" xr:uid="{00000000-0005-0000-0000-0000B6790000}"/>
    <cellStyle name="Normal 6 2 3 7 2" xfId="18924" xr:uid="{00000000-0005-0000-0000-0000B7790000}"/>
    <cellStyle name="Normal 6 2 3 7 2 2" xfId="34037" xr:uid="{00000000-0005-0000-0000-0000B8790000}"/>
    <cellStyle name="Normal 6 2 3 7 3" xfId="27269" xr:uid="{00000000-0005-0000-0000-0000B9790000}"/>
    <cellStyle name="Normal 6 2 3 8" xfId="15530" xr:uid="{00000000-0005-0000-0000-0000BA790000}"/>
    <cellStyle name="Normal 6 2 3 8 2" xfId="30653" xr:uid="{00000000-0005-0000-0000-0000BB790000}"/>
    <cellStyle name="Normal 6 2 3 9" xfId="8730" xr:uid="{00000000-0005-0000-0000-0000BC790000}"/>
    <cellStyle name="Normal 6 2 3 9 2" xfId="23885" xr:uid="{00000000-0005-0000-0000-0000BD790000}"/>
    <cellStyle name="Normal 6 2 4" xfId="3109" xr:uid="{00000000-0005-0000-0000-0000BE790000}"/>
    <cellStyle name="Normal 6 2 4 10" xfId="6899" xr:uid="{00000000-0005-0000-0000-0000BF790000}"/>
    <cellStyle name="Normal 6 2 4 11" xfId="6479" xr:uid="{00000000-0005-0000-0000-0000C0790000}"/>
    <cellStyle name="Normal 6 2 4 12" xfId="5414" xr:uid="{00000000-0005-0000-0000-0000C1790000}"/>
    <cellStyle name="Normal 6 2 4 2" xfId="7108" xr:uid="{00000000-0005-0000-0000-0000C2790000}"/>
    <cellStyle name="Normal 6 2 4 2 2" xfId="7525" xr:uid="{00000000-0005-0000-0000-0000C3790000}"/>
    <cellStyle name="Normal 6 2 4 2 2 2" xfId="10247" xr:uid="{00000000-0005-0000-0000-0000C4790000}"/>
    <cellStyle name="Normal 6 2 4 2 2 2 2" xfId="11984" xr:uid="{00000000-0005-0000-0000-0000C5790000}"/>
    <cellStyle name="Normal 6 2 4 2 2 2 2 2" xfId="15369" xr:uid="{00000000-0005-0000-0000-0000C6790000}"/>
    <cellStyle name="Normal 6 2 4 2 2 2 2 2 2" xfId="22153" xr:uid="{00000000-0005-0000-0000-0000C7790000}"/>
    <cellStyle name="Normal 6 2 4 2 2 2 2 2 2 2" xfId="37266" xr:uid="{00000000-0005-0000-0000-0000C8790000}"/>
    <cellStyle name="Normal 6 2 4 2 2 2 2 2 3" xfId="30498" xr:uid="{00000000-0005-0000-0000-0000C9790000}"/>
    <cellStyle name="Normal 6 2 4 2 2 2 2 3" xfId="18769" xr:uid="{00000000-0005-0000-0000-0000CA790000}"/>
    <cellStyle name="Normal 6 2 4 2 2 2 2 3 2" xfId="33882" xr:uid="{00000000-0005-0000-0000-0000CB790000}"/>
    <cellStyle name="Normal 6 2 4 2 2 2 2 4" xfId="27114" xr:uid="{00000000-0005-0000-0000-0000CC790000}"/>
    <cellStyle name="Normal 6 2 4 2 2 2 3" xfId="13656" xr:uid="{00000000-0005-0000-0000-0000CD790000}"/>
    <cellStyle name="Normal 6 2 4 2 2 2 3 2" xfId="20440" xr:uid="{00000000-0005-0000-0000-0000CE790000}"/>
    <cellStyle name="Normal 6 2 4 2 2 2 3 2 2" xfId="35553" xr:uid="{00000000-0005-0000-0000-0000CF790000}"/>
    <cellStyle name="Normal 6 2 4 2 2 2 3 3" xfId="28785" xr:uid="{00000000-0005-0000-0000-0000D0790000}"/>
    <cellStyle name="Normal 6 2 4 2 2 2 4" xfId="17043" xr:uid="{00000000-0005-0000-0000-0000D1790000}"/>
    <cellStyle name="Normal 6 2 4 2 2 2 4 2" xfId="32166" xr:uid="{00000000-0005-0000-0000-0000D2790000}"/>
    <cellStyle name="Normal 6 2 4 2 2 2 5" xfId="25401" xr:uid="{00000000-0005-0000-0000-0000D3790000}"/>
    <cellStyle name="Normal 6 2 4 2 2 3" xfId="11150" xr:uid="{00000000-0005-0000-0000-0000D4790000}"/>
    <cellStyle name="Normal 6 2 4 2 2 3 2" xfId="14535" xr:uid="{00000000-0005-0000-0000-0000D5790000}"/>
    <cellStyle name="Normal 6 2 4 2 2 3 2 2" xfId="21319" xr:uid="{00000000-0005-0000-0000-0000D6790000}"/>
    <cellStyle name="Normal 6 2 4 2 2 3 2 2 2" xfId="36432" xr:uid="{00000000-0005-0000-0000-0000D7790000}"/>
    <cellStyle name="Normal 6 2 4 2 2 3 2 3" xfId="29664" xr:uid="{00000000-0005-0000-0000-0000D8790000}"/>
    <cellStyle name="Normal 6 2 4 2 2 3 3" xfId="17935" xr:uid="{00000000-0005-0000-0000-0000D9790000}"/>
    <cellStyle name="Normal 6 2 4 2 2 3 3 2" xfId="33048" xr:uid="{00000000-0005-0000-0000-0000DA790000}"/>
    <cellStyle name="Normal 6 2 4 2 2 3 4" xfId="26280" xr:uid="{00000000-0005-0000-0000-0000DB790000}"/>
    <cellStyle name="Normal 6 2 4 2 2 4" xfId="12820" xr:uid="{00000000-0005-0000-0000-0000DC790000}"/>
    <cellStyle name="Normal 6 2 4 2 2 4 2" xfId="19603" xr:uid="{00000000-0005-0000-0000-0000DD790000}"/>
    <cellStyle name="Normal 6 2 4 2 2 4 2 2" xfId="34716" xr:uid="{00000000-0005-0000-0000-0000DE790000}"/>
    <cellStyle name="Normal 6 2 4 2 2 4 3" xfId="27948" xr:uid="{00000000-0005-0000-0000-0000DF790000}"/>
    <cellStyle name="Normal 6 2 4 2 2 5" xfId="16208" xr:uid="{00000000-0005-0000-0000-0000E0790000}"/>
    <cellStyle name="Normal 6 2 4 2 2 5 2" xfId="31332" xr:uid="{00000000-0005-0000-0000-0000E1790000}"/>
    <cellStyle name="Normal 6 2 4 2 2 6" xfId="9410" xr:uid="{00000000-0005-0000-0000-0000E2790000}"/>
    <cellStyle name="Normal 6 2 4 2 2 6 2" xfId="24564" xr:uid="{00000000-0005-0000-0000-0000E3790000}"/>
    <cellStyle name="Normal 6 2 4 2 2 7" xfId="23011" xr:uid="{00000000-0005-0000-0000-0000E4790000}"/>
    <cellStyle name="Normal 6 2 4 2 3" xfId="8508" xr:uid="{00000000-0005-0000-0000-0000E5790000}"/>
    <cellStyle name="Normal 6 2 4 2 3 2" xfId="11568" xr:uid="{00000000-0005-0000-0000-0000E6790000}"/>
    <cellStyle name="Normal 6 2 4 2 3 2 2" xfId="14953" xr:uid="{00000000-0005-0000-0000-0000E7790000}"/>
    <cellStyle name="Normal 6 2 4 2 3 2 2 2" xfId="21737" xr:uid="{00000000-0005-0000-0000-0000E8790000}"/>
    <cellStyle name="Normal 6 2 4 2 3 2 2 2 2" xfId="36850" xr:uid="{00000000-0005-0000-0000-0000E9790000}"/>
    <cellStyle name="Normal 6 2 4 2 3 2 2 3" xfId="30082" xr:uid="{00000000-0005-0000-0000-0000EA790000}"/>
    <cellStyle name="Normal 6 2 4 2 3 2 3" xfId="18353" xr:uid="{00000000-0005-0000-0000-0000EB790000}"/>
    <cellStyle name="Normal 6 2 4 2 3 2 3 2" xfId="33466" xr:uid="{00000000-0005-0000-0000-0000EC790000}"/>
    <cellStyle name="Normal 6 2 4 2 3 2 4" xfId="26698" xr:uid="{00000000-0005-0000-0000-0000ED790000}"/>
    <cellStyle name="Normal 6 2 4 2 3 3" xfId="13240" xr:uid="{00000000-0005-0000-0000-0000EE790000}"/>
    <cellStyle name="Normal 6 2 4 2 3 3 2" xfId="20024" xr:uid="{00000000-0005-0000-0000-0000EF790000}"/>
    <cellStyle name="Normal 6 2 4 2 3 3 2 2" xfId="35137" xr:uid="{00000000-0005-0000-0000-0000F0790000}"/>
    <cellStyle name="Normal 6 2 4 2 3 3 3" xfId="28369" xr:uid="{00000000-0005-0000-0000-0000F1790000}"/>
    <cellStyle name="Normal 6 2 4 2 3 4" xfId="16626" xr:uid="{00000000-0005-0000-0000-0000F2790000}"/>
    <cellStyle name="Normal 6 2 4 2 3 4 2" xfId="31750" xr:uid="{00000000-0005-0000-0000-0000F3790000}"/>
    <cellStyle name="Normal 6 2 4 2 3 5" xfId="9832" xr:uid="{00000000-0005-0000-0000-0000F4790000}"/>
    <cellStyle name="Normal 6 2 4 2 3 5 2" xfId="24985" xr:uid="{00000000-0005-0000-0000-0000F5790000}"/>
    <cellStyle name="Normal 6 2 4 2 3 6" xfId="23754" xr:uid="{00000000-0005-0000-0000-0000F6790000}"/>
    <cellStyle name="Normal 6 2 4 2 4" xfId="10735" xr:uid="{00000000-0005-0000-0000-0000F7790000}"/>
    <cellStyle name="Normal 6 2 4 2 4 2" xfId="14119" xr:uid="{00000000-0005-0000-0000-0000F8790000}"/>
    <cellStyle name="Normal 6 2 4 2 4 2 2" xfId="20903" xr:uid="{00000000-0005-0000-0000-0000F9790000}"/>
    <cellStyle name="Normal 6 2 4 2 4 2 2 2" xfId="36016" xr:uid="{00000000-0005-0000-0000-0000FA790000}"/>
    <cellStyle name="Normal 6 2 4 2 4 2 3" xfId="29248" xr:uid="{00000000-0005-0000-0000-0000FB790000}"/>
    <cellStyle name="Normal 6 2 4 2 4 3" xfId="17519" xr:uid="{00000000-0005-0000-0000-0000FC790000}"/>
    <cellStyle name="Normal 6 2 4 2 4 3 2" xfId="32632" xr:uid="{00000000-0005-0000-0000-0000FD790000}"/>
    <cellStyle name="Normal 6 2 4 2 4 4" xfId="25864" xr:uid="{00000000-0005-0000-0000-0000FE790000}"/>
    <cellStyle name="Normal 6 2 4 2 5" xfId="12404" xr:uid="{00000000-0005-0000-0000-0000FF790000}"/>
    <cellStyle name="Normal 6 2 4 2 5 2" xfId="19187" xr:uid="{00000000-0005-0000-0000-0000007A0000}"/>
    <cellStyle name="Normal 6 2 4 2 5 2 2" xfId="34300" xr:uid="{00000000-0005-0000-0000-0000017A0000}"/>
    <cellStyle name="Normal 6 2 4 2 5 3" xfId="27532" xr:uid="{00000000-0005-0000-0000-0000027A0000}"/>
    <cellStyle name="Normal 6 2 4 2 6" xfId="15792" xr:uid="{00000000-0005-0000-0000-0000037A0000}"/>
    <cellStyle name="Normal 6 2 4 2 6 2" xfId="30916" xr:uid="{00000000-0005-0000-0000-0000047A0000}"/>
    <cellStyle name="Normal 6 2 4 2 7" xfId="8994" xr:uid="{00000000-0005-0000-0000-0000057A0000}"/>
    <cellStyle name="Normal 6 2 4 2 7 2" xfId="24148" xr:uid="{00000000-0005-0000-0000-0000067A0000}"/>
    <cellStyle name="Normal 6 2 4 2 8" xfId="22595" xr:uid="{00000000-0005-0000-0000-0000077A0000}"/>
    <cellStyle name="Normal 6 2 4 3" xfId="7317" xr:uid="{00000000-0005-0000-0000-0000087A0000}"/>
    <cellStyle name="Normal 6 2 4 3 2" xfId="10039" xr:uid="{00000000-0005-0000-0000-0000097A0000}"/>
    <cellStyle name="Normal 6 2 4 3 2 2" xfId="11776" xr:uid="{00000000-0005-0000-0000-00000A7A0000}"/>
    <cellStyle name="Normal 6 2 4 3 2 2 2" xfId="15161" xr:uid="{00000000-0005-0000-0000-00000B7A0000}"/>
    <cellStyle name="Normal 6 2 4 3 2 2 2 2" xfId="21945" xr:uid="{00000000-0005-0000-0000-00000C7A0000}"/>
    <cellStyle name="Normal 6 2 4 3 2 2 2 2 2" xfId="37058" xr:uid="{00000000-0005-0000-0000-00000D7A0000}"/>
    <cellStyle name="Normal 6 2 4 3 2 2 2 3" xfId="30290" xr:uid="{00000000-0005-0000-0000-00000E7A0000}"/>
    <cellStyle name="Normal 6 2 4 3 2 2 3" xfId="18561" xr:uid="{00000000-0005-0000-0000-00000F7A0000}"/>
    <cellStyle name="Normal 6 2 4 3 2 2 3 2" xfId="33674" xr:uid="{00000000-0005-0000-0000-0000107A0000}"/>
    <cellStyle name="Normal 6 2 4 3 2 2 4" xfId="26906" xr:uid="{00000000-0005-0000-0000-0000117A0000}"/>
    <cellStyle name="Normal 6 2 4 3 2 3" xfId="13448" xr:uid="{00000000-0005-0000-0000-0000127A0000}"/>
    <cellStyle name="Normal 6 2 4 3 2 3 2" xfId="20232" xr:uid="{00000000-0005-0000-0000-0000137A0000}"/>
    <cellStyle name="Normal 6 2 4 3 2 3 2 2" xfId="35345" xr:uid="{00000000-0005-0000-0000-0000147A0000}"/>
    <cellStyle name="Normal 6 2 4 3 2 3 3" xfId="28577" xr:uid="{00000000-0005-0000-0000-0000157A0000}"/>
    <cellStyle name="Normal 6 2 4 3 2 4" xfId="16835" xr:uid="{00000000-0005-0000-0000-0000167A0000}"/>
    <cellStyle name="Normal 6 2 4 3 2 4 2" xfId="31958" xr:uid="{00000000-0005-0000-0000-0000177A0000}"/>
    <cellStyle name="Normal 6 2 4 3 2 5" xfId="25193" xr:uid="{00000000-0005-0000-0000-0000187A0000}"/>
    <cellStyle name="Normal 6 2 4 3 3" xfId="10942" xr:uid="{00000000-0005-0000-0000-0000197A0000}"/>
    <cellStyle name="Normal 6 2 4 3 3 2" xfId="14327" xr:uid="{00000000-0005-0000-0000-00001A7A0000}"/>
    <cellStyle name="Normal 6 2 4 3 3 2 2" xfId="21111" xr:uid="{00000000-0005-0000-0000-00001B7A0000}"/>
    <cellStyle name="Normal 6 2 4 3 3 2 2 2" xfId="36224" xr:uid="{00000000-0005-0000-0000-00001C7A0000}"/>
    <cellStyle name="Normal 6 2 4 3 3 2 3" xfId="29456" xr:uid="{00000000-0005-0000-0000-00001D7A0000}"/>
    <cellStyle name="Normal 6 2 4 3 3 3" xfId="17727" xr:uid="{00000000-0005-0000-0000-00001E7A0000}"/>
    <cellStyle name="Normal 6 2 4 3 3 3 2" xfId="32840" xr:uid="{00000000-0005-0000-0000-00001F7A0000}"/>
    <cellStyle name="Normal 6 2 4 3 3 4" xfId="26072" xr:uid="{00000000-0005-0000-0000-0000207A0000}"/>
    <cellStyle name="Normal 6 2 4 3 4" xfId="12612" xr:uid="{00000000-0005-0000-0000-0000217A0000}"/>
    <cellStyle name="Normal 6 2 4 3 4 2" xfId="19395" xr:uid="{00000000-0005-0000-0000-0000227A0000}"/>
    <cellStyle name="Normal 6 2 4 3 4 2 2" xfId="34508" xr:uid="{00000000-0005-0000-0000-0000237A0000}"/>
    <cellStyle name="Normal 6 2 4 3 4 3" xfId="27740" xr:uid="{00000000-0005-0000-0000-0000247A0000}"/>
    <cellStyle name="Normal 6 2 4 3 5" xfId="16000" xr:uid="{00000000-0005-0000-0000-0000257A0000}"/>
    <cellStyle name="Normal 6 2 4 3 5 2" xfId="31124" xr:uid="{00000000-0005-0000-0000-0000267A0000}"/>
    <cellStyle name="Normal 6 2 4 3 6" xfId="9202" xr:uid="{00000000-0005-0000-0000-0000277A0000}"/>
    <cellStyle name="Normal 6 2 4 3 6 2" xfId="24356" xr:uid="{00000000-0005-0000-0000-0000287A0000}"/>
    <cellStyle name="Normal 6 2 4 3 7" xfId="22803" xr:uid="{00000000-0005-0000-0000-0000297A0000}"/>
    <cellStyle name="Normal 6 2 4 4" xfId="7830" xr:uid="{00000000-0005-0000-0000-00002A7A0000}"/>
    <cellStyle name="Normal 6 2 4 4 2" xfId="11360" xr:uid="{00000000-0005-0000-0000-00002B7A0000}"/>
    <cellStyle name="Normal 6 2 4 4 2 2" xfId="14745" xr:uid="{00000000-0005-0000-0000-00002C7A0000}"/>
    <cellStyle name="Normal 6 2 4 4 2 2 2" xfId="21529" xr:uid="{00000000-0005-0000-0000-00002D7A0000}"/>
    <cellStyle name="Normal 6 2 4 4 2 2 2 2" xfId="36642" xr:uid="{00000000-0005-0000-0000-00002E7A0000}"/>
    <cellStyle name="Normal 6 2 4 4 2 2 3" xfId="29874" xr:uid="{00000000-0005-0000-0000-00002F7A0000}"/>
    <cellStyle name="Normal 6 2 4 4 2 3" xfId="18145" xr:uid="{00000000-0005-0000-0000-0000307A0000}"/>
    <cellStyle name="Normal 6 2 4 4 2 3 2" xfId="33258" xr:uid="{00000000-0005-0000-0000-0000317A0000}"/>
    <cellStyle name="Normal 6 2 4 4 2 4" xfId="26490" xr:uid="{00000000-0005-0000-0000-0000327A0000}"/>
    <cellStyle name="Normal 6 2 4 4 3" xfId="13032" xr:uid="{00000000-0005-0000-0000-0000337A0000}"/>
    <cellStyle name="Normal 6 2 4 4 3 2" xfId="19816" xr:uid="{00000000-0005-0000-0000-0000347A0000}"/>
    <cellStyle name="Normal 6 2 4 4 3 2 2" xfId="34929" xr:uid="{00000000-0005-0000-0000-0000357A0000}"/>
    <cellStyle name="Normal 6 2 4 4 3 3" xfId="28161" xr:uid="{00000000-0005-0000-0000-0000367A0000}"/>
    <cellStyle name="Normal 6 2 4 4 4" xfId="16418" xr:uid="{00000000-0005-0000-0000-0000377A0000}"/>
    <cellStyle name="Normal 6 2 4 4 4 2" xfId="31542" xr:uid="{00000000-0005-0000-0000-0000387A0000}"/>
    <cellStyle name="Normal 6 2 4 4 5" xfId="9624" xr:uid="{00000000-0005-0000-0000-0000397A0000}"/>
    <cellStyle name="Normal 6 2 4 4 5 2" xfId="24777" xr:uid="{00000000-0005-0000-0000-00003A7A0000}"/>
    <cellStyle name="Normal 6 2 4 5" xfId="10527" xr:uid="{00000000-0005-0000-0000-00003B7A0000}"/>
    <cellStyle name="Normal 6 2 4 5 2" xfId="13911" xr:uid="{00000000-0005-0000-0000-00003C7A0000}"/>
    <cellStyle name="Normal 6 2 4 5 2 2" xfId="20695" xr:uid="{00000000-0005-0000-0000-00003D7A0000}"/>
    <cellStyle name="Normal 6 2 4 5 2 2 2" xfId="35808" xr:uid="{00000000-0005-0000-0000-00003E7A0000}"/>
    <cellStyle name="Normal 6 2 4 5 2 3" xfId="29040" xr:uid="{00000000-0005-0000-0000-00003F7A0000}"/>
    <cellStyle name="Normal 6 2 4 5 3" xfId="17311" xr:uid="{00000000-0005-0000-0000-0000407A0000}"/>
    <cellStyle name="Normal 6 2 4 5 3 2" xfId="32424" xr:uid="{00000000-0005-0000-0000-0000417A0000}"/>
    <cellStyle name="Normal 6 2 4 5 4" xfId="25656" xr:uid="{00000000-0005-0000-0000-0000427A0000}"/>
    <cellStyle name="Normal 6 2 4 6" xfId="12196" xr:uid="{00000000-0005-0000-0000-0000437A0000}"/>
    <cellStyle name="Normal 6 2 4 6 2" xfId="18979" xr:uid="{00000000-0005-0000-0000-0000447A0000}"/>
    <cellStyle name="Normal 6 2 4 6 2 2" xfId="34092" xr:uid="{00000000-0005-0000-0000-0000457A0000}"/>
    <cellStyle name="Normal 6 2 4 6 3" xfId="27324" xr:uid="{00000000-0005-0000-0000-0000467A0000}"/>
    <cellStyle name="Normal 6 2 4 7" xfId="15584" xr:uid="{00000000-0005-0000-0000-0000477A0000}"/>
    <cellStyle name="Normal 6 2 4 7 2" xfId="30708" xr:uid="{00000000-0005-0000-0000-0000487A0000}"/>
    <cellStyle name="Normal 6 2 4 8" xfId="8785" xr:uid="{00000000-0005-0000-0000-0000497A0000}"/>
    <cellStyle name="Normal 6 2 4 8 2" xfId="23940" xr:uid="{00000000-0005-0000-0000-00004A7A0000}"/>
    <cellStyle name="Normal 6 2 4 9" xfId="22387" xr:uid="{00000000-0005-0000-0000-00004B7A0000}"/>
    <cellStyle name="Normal 6 2 5" xfId="3110" xr:uid="{00000000-0005-0000-0000-00004C7A0000}"/>
    <cellStyle name="Normal 6 2 5 10" xfId="6480" xr:uid="{00000000-0005-0000-0000-00004D7A0000}"/>
    <cellStyle name="Normal 6 2 5 11" xfId="5415" xr:uid="{00000000-0005-0000-0000-00004E7A0000}"/>
    <cellStyle name="Normal 6 2 5 2" xfId="7422" xr:uid="{00000000-0005-0000-0000-00004F7A0000}"/>
    <cellStyle name="Normal 6 2 5 2 2" xfId="10144" xr:uid="{00000000-0005-0000-0000-0000507A0000}"/>
    <cellStyle name="Normal 6 2 5 2 2 2" xfId="11881" xr:uid="{00000000-0005-0000-0000-0000517A0000}"/>
    <cellStyle name="Normal 6 2 5 2 2 2 2" xfId="15266" xr:uid="{00000000-0005-0000-0000-0000527A0000}"/>
    <cellStyle name="Normal 6 2 5 2 2 2 2 2" xfId="22050" xr:uid="{00000000-0005-0000-0000-0000537A0000}"/>
    <cellStyle name="Normal 6 2 5 2 2 2 2 2 2" xfId="37163" xr:uid="{00000000-0005-0000-0000-0000547A0000}"/>
    <cellStyle name="Normal 6 2 5 2 2 2 2 3" xfId="30395" xr:uid="{00000000-0005-0000-0000-0000557A0000}"/>
    <cellStyle name="Normal 6 2 5 2 2 2 3" xfId="18666" xr:uid="{00000000-0005-0000-0000-0000567A0000}"/>
    <cellStyle name="Normal 6 2 5 2 2 2 3 2" xfId="33779" xr:uid="{00000000-0005-0000-0000-0000577A0000}"/>
    <cellStyle name="Normal 6 2 5 2 2 2 4" xfId="27011" xr:uid="{00000000-0005-0000-0000-0000587A0000}"/>
    <cellStyle name="Normal 6 2 5 2 2 3" xfId="13553" xr:uid="{00000000-0005-0000-0000-0000597A0000}"/>
    <cellStyle name="Normal 6 2 5 2 2 3 2" xfId="20337" xr:uid="{00000000-0005-0000-0000-00005A7A0000}"/>
    <cellStyle name="Normal 6 2 5 2 2 3 2 2" xfId="35450" xr:uid="{00000000-0005-0000-0000-00005B7A0000}"/>
    <cellStyle name="Normal 6 2 5 2 2 3 3" xfId="28682" xr:uid="{00000000-0005-0000-0000-00005C7A0000}"/>
    <cellStyle name="Normal 6 2 5 2 2 4" xfId="16940" xr:uid="{00000000-0005-0000-0000-00005D7A0000}"/>
    <cellStyle name="Normal 6 2 5 2 2 4 2" xfId="32063" xr:uid="{00000000-0005-0000-0000-00005E7A0000}"/>
    <cellStyle name="Normal 6 2 5 2 2 5" xfId="25298" xr:uid="{00000000-0005-0000-0000-00005F7A0000}"/>
    <cellStyle name="Normal 6 2 5 2 3" xfId="11047" xr:uid="{00000000-0005-0000-0000-0000607A0000}"/>
    <cellStyle name="Normal 6 2 5 2 3 2" xfId="14432" xr:uid="{00000000-0005-0000-0000-0000617A0000}"/>
    <cellStyle name="Normal 6 2 5 2 3 2 2" xfId="21216" xr:uid="{00000000-0005-0000-0000-0000627A0000}"/>
    <cellStyle name="Normal 6 2 5 2 3 2 2 2" xfId="36329" xr:uid="{00000000-0005-0000-0000-0000637A0000}"/>
    <cellStyle name="Normal 6 2 5 2 3 2 3" xfId="29561" xr:uid="{00000000-0005-0000-0000-0000647A0000}"/>
    <cellStyle name="Normal 6 2 5 2 3 3" xfId="17832" xr:uid="{00000000-0005-0000-0000-0000657A0000}"/>
    <cellStyle name="Normal 6 2 5 2 3 3 2" xfId="32945" xr:uid="{00000000-0005-0000-0000-0000667A0000}"/>
    <cellStyle name="Normal 6 2 5 2 3 4" xfId="26177" xr:uid="{00000000-0005-0000-0000-0000677A0000}"/>
    <cellStyle name="Normal 6 2 5 2 4" xfId="12717" xr:uid="{00000000-0005-0000-0000-0000687A0000}"/>
    <cellStyle name="Normal 6 2 5 2 4 2" xfId="19500" xr:uid="{00000000-0005-0000-0000-0000697A0000}"/>
    <cellStyle name="Normal 6 2 5 2 4 2 2" xfId="34613" xr:uid="{00000000-0005-0000-0000-00006A7A0000}"/>
    <cellStyle name="Normal 6 2 5 2 4 3" xfId="27845" xr:uid="{00000000-0005-0000-0000-00006B7A0000}"/>
    <cellStyle name="Normal 6 2 5 2 5" xfId="16105" xr:uid="{00000000-0005-0000-0000-00006C7A0000}"/>
    <cellStyle name="Normal 6 2 5 2 5 2" xfId="31229" xr:uid="{00000000-0005-0000-0000-00006D7A0000}"/>
    <cellStyle name="Normal 6 2 5 2 6" xfId="9307" xr:uid="{00000000-0005-0000-0000-00006E7A0000}"/>
    <cellStyle name="Normal 6 2 5 2 6 2" xfId="24461" xr:uid="{00000000-0005-0000-0000-00006F7A0000}"/>
    <cellStyle name="Normal 6 2 5 2 7" xfId="22908" xr:uid="{00000000-0005-0000-0000-0000707A0000}"/>
    <cellStyle name="Normal 6 2 5 3" xfId="7831" xr:uid="{00000000-0005-0000-0000-0000717A0000}"/>
    <cellStyle name="Normal 6 2 5 3 2" xfId="11465" xr:uid="{00000000-0005-0000-0000-0000727A0000}"/>
    <cellStyle name="Normal 6 2 5 3 2 2" xfId="14850" xr:uid="{00000000-0005-0000-0000-0000737A0000}"/>
    <cellStyle name="Normal 6 2 5 3 2 2 2" xfId="21634" xr:uid="{00000000-0005-0000-0000-0000747A0000}"/>
    <cellStyle name="Normal 6 2 5 3 2 2 2 2" xfId="36747" xr:uid="{00000000-0005-0000-0000-0000757A0000}"/>
    <cellStyle name="Normal 6 2 5 3 2 2 3" xfId="29979" xr:uid="{00000000-0005-0000-0000-0000767A0000}"/>
    <cellStyle name="Normal 6 2 5 3 2 3" xfId="18250" xr:uid="{00000000-0005-0000-0000-0000777A0000}"/>
    <cellStyle name="Normal 6 2 5 3 2 3 2" xfId="33363" xr:uid="{00000000-0005-0000-0000-0000787A0000}"/>
    <cellStyle name="Normal 6 2 5 3 2 4" xfId="26595" xr:uid="{00000000-0005-0000-0000-0000797A0000}"/>
    <cellStyle name="Normal 6 2 5 3 3" xfId="13137" xr:uid="{00000000-0005-0000-0000-00007A7A0000}"/>
    <cellStyle name="Normal 6 2 5 3 3 2" xfId="19921" xr:uid="{00000000-0005-0000-0000-00007B7A0000}"/>
    <cellStyle name="Normal 6 2 5 3 3 2 2" xfId="35034" xr:uid="{00000000-0005-0000-0000-00007C7A0000}"/>
    <cellStyle name="Normal 6 2 5 3 3 3" xfId="28266" xr:uid="{00000000-0005-0000-0000-00007D7A0000}"/>
    <cellStyle name="Normal 6 2 5 3 4" xfId="16523" xr:uid="{00000000-0005-0000-0000-00007E7A0000}"/>
    <cellStyle name="Normal 6 2 5 3 4 2" xfId="31647" xr:uid="{00000000-0005-0000-0000-00007F7A0000}"/>
    <cellStyle name="Normal 6 2 5 3 5" xfId="9729" xr:uid="{00000000-0005-0000-0000-0000807A0000}"/>
    <cellStyle name="Normal 6 2 5 3 5 2" xfId="24882" xr:uid="{00000000-0005-0000-0000-0000817A0000}"/>
    <cellStyle name="Normal 6 2 5 4" xfId="10632" xr:uid="{00000000-0005-0000-0000-0000827A0000}"/>
    <cellStyle name="Normal 6 2 5 4 2" xfId="14016" xr:uid="{00000000-0005-0000-0000-0000837A0000}"/>
    <cellStyle name="Normal 6 2 5 4 2 2" xfId="20800" xr:uid="{00000000-0005-0000-0000-0000847A0000}"/>
    <cellStyle name="Normal 6 2 5 4 2 2 2" xfId="35913" xr:uid="{00000000-0005-0000-0000-0000857A0000}"/>
    <cellStyle name="Normal 6 2 5 4 2 3" xfId="29145" xr:uid="{00000000-0005-0000-0000-0000867A0000}"/>
    <cellStyle name="Normal 6 2 5 4 3" xfId="17416" xr:uid="{00000000-0005-0000-0000-0000877A0000}"/>
    <cellStyle name="Normal 6 2 5 4 3 2" xfId="32529" xr:uid="{00000000-0005-0000-0000-0000887A0000}"/>
    <cellStyle name="Normal 6 2 5 4 4" xfId="25761" xr:uid="{00000000-0005-0000-0000-0000897A0000}"/>
    <cellStyle name="Normal 6 2 5 5" xfId="12301" xr:uid="{00000000-0005-0000-0000-00008A7A0000}"/>
    <cellStyle name="Normal 6 2 5 5 2" xfId="19084" xr:uid="{00000000-0005-0000-0000-00008B7A0000}"/>
    <cellStyle name="Normal 6 2 5 5 2 2" xfId="34197" xr:uid="{00000000-0005-0000-0000-00008C7A0000}"/>
    <cellStyle name="Normal 6 2 5 5 3" xfId="27429" xr:uid="{00000000-0005-0000-0000-00008D7A0000}"/>
    <cellStyle name="Normal 6 2 5 6" xfId="15689" xr:uid="{00000000-0005-0000-0000-00008E7A0000}"/>
    <cellStyle name="Normal 6 2 5 6 2" xfId="30813" xr:uid="{00000000-0005-0000-0000-00008F7A0000}"/>
    <cellStyle name="Normal 6 2 5 7" xfId="8891" xr:uid="{00000000-0005-0000-0000-0000907A0000}"/>
    <cellStyle name="Normal 6 2 5 7 2" xfId="24045" xr:uid="{00000000-0005-0000-0000-0000917A0000}"/>
    <cellStyle name="Normal 6 2 5 8" xfId="22492" xr:uid="{00000000-0005-0000-0000-0000927A0000}"/>
    <cellStyle name="Normal 6 2 5 9" xfId="7006" xr:uid="{00000000-0005-0000-0000-0000937A0000}"/>
    <cellStyle name="Normal 6 2 6" xfId="3111" xr:uid="{00000000-0005-0000-0000-0000947A0000}"/>
    <cellStyle name="Normal 6 2 6 10" xfId="5416" xr:uid="{00000000-0005-0000-0000-0000957A0000}"/>
    <cellStyle name="Normal 6 2 6 2" xfId="7832" xr:uid="{00000000-0005-0000-0000-0000967A0000}"/>
    <cellStyle name="Normal 6 2 6 2 2" xfId="11673" xr:uid="{00000000-0005-0000-0000-0000977A0000}"/>
    <cellStyle name="Normal 6 2 6 2 2 2" xfId="15058" xr:uid="{00000000-0005-0000-0000-0000987A0000}"/>
    <cellStyle name="Normal 6 2 6 2 2 2 2" xfId="21842" xr:uid="{00000000-0005-0000-0000-0000997A0000}"/>
    <cellStyle name="Normal 6 2 6 2 2 2 2 2" xfId="36955" xr:uid="{00000000-0005-0000-0000-00009A7A0000}"/>
    <cellStyle name="Normal 6 2 6 2 2 2 3" xfId="30187" xr:uid="{00000000-0005-0000-0000-00009B7A0000}"/>
    <cellStyle name="Normal 6 2 6 2 2 3" xfId="18458" xr:uid="{00000000-0005-0000-0000-00009C7A0000}"/>
    <cellStyle name="Normal 6 2 6 2 2 3 2" xfId="33571" xr:uid="{00000000-0005-0000-0000-00009D7A0000}"/>
    <cellStyle name="Normal 6 2 6 2 2 4" xfId="26803" xr:uid="{00000000-0005-0000-0000-00009E7A0000}"/>
    <cellStyle name="Normal 6 2 6 2 3" xfId="13345" xr:uid="{00000000-0005-0000-0000-00009F7A0000}"/>
    <cellStyle name="Normal 6 2 6 2 3 2" xfId="20129" xr:uid="{00000000-0005-0000-0000-0000A07A0000}"/>
    <cellStyle name="Normal 6 2 6 2 3 2 2" xfId="35242" xr:uid="{00000000-0005-0000-0000-0000A17A0000}"/>
    <cellStyle name="Normal 6 2 6 2 3 3" xfId="28474" xr:uid="{00000000-0005-0000-0000-0000A27A0000}"/>
    <cellStyle name="Normal 6 2 6 2 4" xfId="16732" xr:uid="{00000000-0005-0000-0000-0000A37A0000}"/>
    <cellStyle name="Normal 6 2 6 2 4 2" xfId="31855" xr:uid="{00000000-0005-0000-0000-0000A47A0000}"/>
    <cellStyle name="Normal 6 2 6 2 5" xfId="9937" xr:uid="{00000000-0005-0000-0000-0000A57A0000}"/>
    <cellStyle name="Normal 6 2 6 2 5 2" xfId="25090" xr:uid="{00000000-0005-0000-0000-0000A67A0000}"/>
    <cellStyle name="Normal 6 2 6 3" xfId="10840" xr:uid="{00000000-0005-0000-0000-0000A77A0000}"/>
    <cellStyle name="Normal 6 2 6 3 2" xfId="14224" xr:uid="{00000000-0005-0000-0000-0000A87A0000}"/>
    <cellStyle name="Normal 6 2 6 3 2 2" xfId="21008" xr:uid="{00000000-0005-0000-0000-0000A97A0000}"/>
    <cellStyle name="Normal 6 2 6 3 2 2 2" xfId="36121" xr:uid="{00000000-0005-0000-0000-0000AA7A0000}"/>
    <cellStyle name="Normal 6 2 6 3 2 3" xfId="29353" xr:uid="{00000000-0005-0000-0000-0000AB7A0000}"/>
    <cellStyle name="Normal 6 2 6 3 3" xfId="17624" xr:uid="{00000000-0005-0000-0000-0000AC7A0000}"/>
    <cellStyle name="Normal 6 2 6 3 3 2" xfId="32737" xr:uid="{00000000-0005-0000-0000-0000AD7A0000}"/>
    <cellStyle name="Normal 6 2 6 3 4" xfId="25969" xr:uid="{00000000-0005-0000-0000-0000AE7A0000}"/>
    <cellStyle name="Normal 6 2 6 4" xfId="12509" xr:uid="{00000000-0005-0000-0000-0000AF7A0000}"/>
    <cellStyle name="Normal 6 2 6 4 2" xfId="19292" xr:uid="{00000000-0005-0000-0000-0000B07A0000}"/>
    <cellStyle name="Normal 6 2 6 4 2 2" xfId="34405" xr:uid="{00000000-0005-0000-0000-0000B17A0000}"/>
    <cellStyle name="Normal 6 2 6 4 3" xfId="27637" xr:uid="{00000000-0005-0000-0000-0000B27A0000}"/>
    <cellStyle name="Normal 6 2 6 5" xfId="15897" xr:uid="{00000000-0005-0000-0000-0000B37A0000}"/>
    <cellStyle name="Normal 6 2 6 5 2" xfId="31021" xr:uid="{00000000-0005-0000-0000-0000B47A0000}"/>
    <cellStyle name="Normal 6 2 6 6" xfId="9099" xr:uid="{00000000-0005-0000-0000-0000B57A0000}"/>
    <cellStyle name="Normal 6 2 6 6 2" xfId="24253" xr:uid="{00000000-0005-0000-0000-0000B67A0000}"/>
    <cellStyle name="Normal 6 2 6 7" xfId="22700" xr:uid="{00000000-0005-0000-0000-0000B77A0000}"/>
    <cellStyle name="Normal 6 2 6 8" xfId="7216" xr:uid="{00000000-0005-0000-0000-0000B87A0000}"/>
    <cellStyle name="Normal 6 2 6 9" xfId="6481" xr:uid="{00000000-0005-0000-0000-0000B97A0000}"/>
    <cellStyle name="Normal 6 2 7" xfId="3112" xr:uid="{00000000-0005-0000-0000-0000BA7A0000}"/>
    <cellStyle name="Normal 6 2 7 2" xfId="7833" xr:uid="{00000000-0005-0000-0000-0000BB7A0000}"/>
    <cellStyle name="Normal 6 2 7 2 2" xfId="13808" xr:uid="{00000000-0005-0000-0000-0000BC7A0000}"/>
    <cellStyle name="Normal 6 2 7 2 2 2" xfId="20592" xr:uid="{00000000-0005-0000-0000-0000BD7A0000}"/>
    <cellStyle name="Normal 6 2 7 2 2 2 2" xfId="35705" xr:uid="{00000000-0005-0000-0000-0000BE7A0000}"/>
    <cellStyle name="Normal 6 2 7 2 2 3" xfId="28937" xr:uid="{00000000-0005-0000-0000-0000BF7A0000}"/>
    <cellStyle name="Normal 6 2 7 2 3" xfId="17208" xr:uid="{00000000-0005-0000-0000-0000C07A0000}"/>
    <cellStyle name="Normal 6 2 7 2 3 2" xfId="32321" xr:uid="{00000000-0005-0000-0000-0000C17A0000}"/>
    <cellStyle name="Normal 6 2 7 2 4" xfId="10421" xr:uid="{00000000-0005-0000-0000-0000C27A0000}"/>
    <cellStyle name="Normal 6 2 7 2 4 2" xfId="25553" xr:uid="{00000000-0005-0000-0000-0000C37A0000}"/>
    <cellStyle name="Normal 6 2 7 3" xfId="12929" xr:uid="{00000000-0005-0000-0000-0000C47A0000}"/>
    <cellStyle name="Normal 6 2 7 3 2" xfId="19713" xr:uid="{00000000-0005-0000-0000-0000C57A0000}"/>
    <cellStyle name="Normal 6 2 7 3 2 2" xfId="34826" xr:uid="{00000000-0005-0000-0000-0000C67A0000}"/>
    <cellStyle name="Normal 6 2 7 3 3" xfId="28058" xr:uid="{00000000-0005-0000-0000-0000C77A0000}"/>
    <cellStyle name="Normal 6 2 7 4" xfId="16315" xr:uid="{00000000-0005-0000-0000-0000C87A0000}"/>
    <cellStyle name="Normal 6 2 7 4 2" xfId="31439" xr:uid="{00000000-0005-0000-0000-0000C97A0000}"/>
    <cellStyle name="Normal 6 2 7 5" xfId="9521" xr:uid="{00000000-0005-0000-0000-0000CA7A0000}"/>
    <cellStyle name="Normal 6 2 7 5 2" xfId="24674" xr:uid="{00000000-0005-0000-0000-0000CB7A0000}"/>
    <cellStyle name="Normal 6 2 7 6" xfId="22284" xr:uid="{00000000-0005-0000-0000-0000CC7A0000}"/>
    <cellStyle name="Normal 6 2 7 7" xfId="6798" xr:uid="{00000000-0005-0000-0000-0000CD7A0000}"/>
    <cellStyle name="Normal 6 2 7 8" xfId="6482" xr:uid="{00000000-0005-0000-0000-0000CE7A0000}"/>
    <cellStyle name="Normal 6 2 7 9" xfId="5417" xr:uid="{00000000-0005-0000-0000-0000CF7A0000}"/>
    <cellStyle name="Normal 6 2 8" xfId="3113" xr:uid="{00000000-0005-0000-0000-0000D07A0000}"/>
    <cellStyle name="Normal 6 2 8 2" xfId="14630" xr:uid="{00000000-0005-0000-0000-0000D17A0000}"/>
    <cellStyle name="Normal 6 2 8 2 2" xfId="21414" xr:uid="{00000000-0005-0000-0000-0000D27A0000}"/>
    <cellStyle name="Normal 6 2 8 2 2 2" xfId="36527" xr:uid="{00000000-0005-0000-0000-0000D37A0000}"/>
    <cellStyle name="Normal 6 2 8 2 3" xfId="29759" xr:uid="{00000000-0005-0000-0000-0000D47A0000}"/>
    <cellStyle name="Normal 6 2 8 3" xfId="18030" xr:uid="{00000000-0005-0000-0000-0000D57A0000}"/>
    <cellStyle name="Normal 6 2 8 3 2" xfId="33143" xr:uid="{00000000-0005-0000-0000-0000D67A0000}"/>
    <cellStyle name="Normal 6 2 8 4" xfId="11245" xr:uid="{00000000-0005-0000-0000-0000D77A0000}"/>
    <cellStyle name="Normal 6 2 8 4 2" xfId="26375" xr:uid="{00000000-0005-0000-0000-0000D87A0000}"/>
    <cellStyle name="Normal 6 2 8 5" xfId="6483" xr:uid="{00000000-0005-0000-0000-0000D97A0000}"/>
    <cellStyle name="Normal 6 2 8 6" xfId="5418" xr:uid="{00000000-0005-0000-0000-0000DA7A0000}"/>
    <cellStyle name="Normal 6 2 9" xfId="3106" xr:uid="{00000000-0005-0000-0000-0000DB7A0000}"/>
    <cellStyle name="Normal 6 2 9 2" xfId="13770" xr:uid="{00000000-0005-0000-0000-0000DC7A0000}"/>
    <cellStyle name="Normal 6 2 9 2 2" xfId="20554" xr:uid="{00000000-0005-0000-0000-0000DD7A0000}"/>
    <cellStyle name="Normal 6 2 9 2 2 2" xfId="35667" xr:uid="{00000000-0005-0000-0000-0000DE7A0000}"/>
    <cellStyle name="Normal 6 2 9 2 3" xfId="28899" xr:uid="{00000000-0005-0000-0000-0000DF7A0000}"/>
    <cellStyle name="Normal 6 2 9 3" xfId="17173" xr:uid="{00000000-0005-0000-0000-0000E07A0000}"/>
    <cellStyle name="Normal 6 2 9 3 2" xfId="32286" xr:uid="{00000000-0005-0000-0000-0000E17A0000}"/>
    <cellStyle name="Normal 6 2 9 4" xfId="10383" xr:uid="{00000000-0005-0000-0000-0000E27A0000}"/>
    <cellStyle name="Normal 6 2 9 4 2" xfId="25515" xr:uid="{00000000-0005-0000-0000-0000E37A0000}"/>
    <cellStyle name="Normal 6 2 9 5" xfId="23282" xr:uid="{00000000-0005-0000-0000-0000E47A0000}"/>
    <cellStyle name="Normal 6 2 9 6" xfId="8088" xr:uid="{00000000-0005-0000-0000-0000E57A0000}"/>
    <cellStyle name="Normal 6 3" xfId="196" xr:uid="{00000000-0005-0000-0000-0000E67A0000}"/>
    <cellStyle name="Normal 6 3 10" xfId="7834" xr:uid="{00000000-0005-0000-0000-0000E77A0000}"/>
    <cellStyle name="Normal 6 3 11" xfId="8696" xr:uid="{00000000-0005-0000-0000-0000E87A0000}"/>
    <cellStyle name="Normal 6 3 11 2" xfId="23851" xr:uid="{00000000-0005-0000-0000-0000E97A0000}"/>
    <cellStyle name="Normal 6 3 12" xfId="22298" xr:uid="{00000000-0005-0000-0000-0000EA7A0000}"/>
    <cellStyle name="Normal 6 3 13" xfId="6810" xr:uid="{00000000-0005-0000-0000-0000EB7A0000}"/>
    <cellStyle name="Normal 6 3 14" xfId="6484" xr:uid="{00000000-0005-0000-0000-0000EC7A0000}"/>
    <cellStyle name="Normal 6 3 15" xfId="5419" xr:uid="{00000000-0005-0000-0000-0000ED7A0000}"/>
    <cellStyle name="Normal 6 3 16" xfId="4530" xr:uid="{00000000-0005-0000-0000-0000EE7A0000}"/>
    <cellStyle name="Normal 6 3 2" xfId="3115" xr:uid="{00000000-0005-0000-0000-0000EF7A0000}"/>
    <cellStyle name="Normal 6 3 2 10" xfId="22346" xr:uid="{00000000-0005-0000-0000-0000F07A0000}"/>
    <cellStyle name="Normal 6 3 2 11" xfId="6857" xr:uid="{00000000-0005-0000-0000-0000F17A0000}"/>
    <cellStyle name="Normal 6 3 2 12" xfId="6485" xr:uid="{00000000-0005-0000-0000-0000F27A0000}"/>
    <cellStyle name="Normal 6 3 2 13" xfId="5420" xr:uid="{00000000-0005-0000-0000-0000F37A0000}"/>
    <cellStyle name="Normal 6 3 2 2" xfId="6960" xr:uid="{00000000-0005-0000-0000-0000F47A0000}"/>
    <cellStyle name="Normal 6 3 2 2 2" xfId="7170" xr:uid="{00000000-0005-0000-0000-0000F57A0000}"/>
    <cellStyle name="Normal 6 3 2 2 2 2" xfId="7587" xr:uid="{00000000-0005-0000-0000-0000F67A0000}"/>
    <cellStyle name="Normal 6 3 2 2 2 2 2" xfId="10309" xr:uid="{00000000-0005-0000-0000-0000F77A0000}"/>
    <cellStyle name="Normal 6 3 2 2 2 2 2 2" xfId="12046" xr:uid="{00000000-0005-0000-0000-0000F87A0000}"/>
    <cellStyle name="Normal 6 3 2 2 2 2 2 2 2" xfId="15431" xr:uid="{00000000-0005-0000-0000-0000F97A0000}"/>
    <cellStyle name="Normal 6 3 2 2 2 2 2 2 2 2" xfId="22215" xr:uid="{00000000-0005-0000-0000-0000FA7A0000}"/>
    <cellStyle name="Normal 6 3 2 2 2 2 2 2 2 2 2" xfId="37328" xr:uid="{00000000-0005-0000-0000-0000FB7A0000}"/>
    <cellStyle name="Normal 6 3 2 2 2 2 2 2 2 3" xfId="30560" xr:uid="{00000000-0005-0000-0000-0000FC7A0000}"/>
    <cellStyle name="Normal 6 3 2 2 2 2 2 2 3" xfId="18831" xr:uid="{00000000-0005-0000-0000-0000FD7A0000}"/>
    <cellStyle name="Normal 6 3 2 2 2 2 2 2 3 2" xfId="33944" xr:uid="{00000000-0005-0000-0000-0000FE7A0000}"/>
    <cellStyle name="Normal 6 3 2 2 2 2 2 2 4" xfId="27176" xr:uid="{00000000-0005-0000-0000-0000FF7A0000}"/>
    <cellStyle name="Normal 6 3 2 2 2 2 2 3" xfId="13718" xr:uid="{00000000-0005-0000-0000-0000007B0000}"/>
    <cellStyle name="Normal 6 3 2 2 2 2 2 3 2" xfId="20502" xr:uid="{00000000-0005-0000-0000-0000017B0000}"/>
    <cellStyle name="Normal 6 3 2 2 2 2 2 3 2 2" xfId="35615" xr:uid="{00000000-0005-0000-0000-0000027B0000}"/>
    <cellStyle name="Normal 6 3 2 2 2 2 2 3 3" xfId="28847" xr:uid="{00000000-0005-0000-0000-0000037B0000}"/>
    <cellStyle name="Normal 6 3 2 2 2 2 2 4" xfId="17105" xr:uid="{00000000-0005-0000-0000-0000047B0000}"/>
    <cellStyle name="Normal 6 3 2 2 2 2 2 4 2" xfId="32228" xr:uid="{00000000-0005-0000-0000-0000057B0000}"/>
    <cellStyle name="Normal 6 3 2 2 2 2 2 5" xfId="25463" xr:uid="{00000000-0005-0000-0000-0000067B0000}"/>
    <cellStyle name="Normal 6 3 2 2 2 2 3" xfId="11212" xr:uid="{00000000-0005-0000-0000-0000077B0000}"/>
    <cellStyle name="Normal 6 3 2 2 2 2 3 2" xfId="14597" xr:uid="{00000000-0005-0000-0000-0000087B0000}"/>
    <cellStyle name="Normal 6 3 2 2 2 2 3 2 2" xfId="21381" xr:uid="{00000000-0005-0000-0000-0000097B0000}"/>
    <cellStyle name="Normal 6 3 2 2 2 2 3 2 2 2" xfId="36494" xr:uid="{00000000-0005-0000-0000-00000A7B0000}"/>
    <cellStyle name="Normal 6 3 2 2 2 2 3 2 3" xfId="29726" xr:uid="{00000000-0005-0000-0000-00000B7B0000}"/>
    <cellStyle name="Normal 6 3 2 2 2 2 3 3" xfId="17997" xr:uid="{00000000-0005-0000-0000-00000C7B0000}"/>
    <cellStyle name="Normal 6 3 2 2 2 2 3 3 2" xfId="33110" xr:uid="{00000000-0005-0000-0000-00000D7B0000}"/>
    <cellStyle name="Normal 6 3 2 2 2 2 3 4" xfId="26342" xr:uid="{00000000-0005-0000-0000-00000E7B0000}"/>
    <cellStyle name="Normal 6 3 2 2 2 2 4" xfId="12882" xr:uid="{00000000-0005-0000-0000-00000F7B0000}"/>
    <cellStyle name="Normal 6 3 2 2 2 2 4 2" xfId="19665" xr:uid="{00000000-0005-0000-0000-0000107B0000}"/>
    <cellStyle name="Normal 6 3 2 2 2 2 4 2 2" xfId="34778" xr:uid="{00000000-0005-0000-0000-0000117B0000}"/>
    <cellStyle name="Normal 6 3 2 2 2 2 4 3" xfId="28010" xr:uid="{00000000-0005-0000-0000-0000127B0000}"/>
    <cellStyle name="Normal 6 3 2 2 2 2 5" xfId="16270" xr:uid="{00000000-0005-0000-0000-0000137B0000}"/>
    <cellStyle name="Normal 6 3 2 2 2 2 5 2" xfId="31394" xr:uid="{00000000-0005-0000-0000-0000147B0000}"/>
    <cellStyle name="Normal 6 3 2 2 2 2 6" xfId="9472" xr:uid="{00000000-0005-0000-0000-0000157B0000}"/>
    <cellStyle name="Normal 6 3 2 2 2 2 6 2" xfId="24626" xr:uid="{00000000-0005-0000-0000-0000167B0000}"/>
    <cellStyle name="Normal 6 3 2 2 2 2 7" xfId="23073" xr:uid="{00000000-0005-0000-0000-0000177B0000}"/>
    <cellStyle name="Normal 6 3 2 2 2 3" xfId="9894" xr:uid="{00000000-0005-0000-0000-0000187B0000}"/>
    <cellStyle name="Normal 6 3 2 2 2 3 2" xfId="11630" xr:uid="{00000000-0005-0000-0000-0000197B0000}"/>
    <cellStyle name="Normal 6 3 2 2 2 3 2 2" xfId="15015" xr:uid="{00000000-0005-0000-0000-00001A7B0000}"/>
    <cellStyle name="Normal 6 3 2 2 2 3 2 2 2" xfId="21799" xr:uid="{00000000-0005-0000-0000-00001B7B0000}"/>
    <cellStyle name="Normal 6 3 2 2 2 3 2 2 2 2" xfId="36912" xr:uid="{00000000-0005-0000-0000-00001C7B0000}"/>
    <cellStyle name="Normal 6 3 2 2 2 3 2 2 3" xfId="30144" xr:uid="{00000000-0005-0000-0000-00001D7B0000}"/>
    <cellStyle name="Normal 6 3 2 2 2 3 2 3" xfId="18415" xr:uid="{00000000-0005-0000-0000-00001E7B0000}"/>
    <cellStyle name="Normal 6 3 2 2 2 3 2 3 2" xfId="33528" xr:uid="{00000000-0005-0000-0000-00001F7B0000}"/>
    <cellStyle name="Normal 6 3 2 2 2 3 2 4" xfId="26760" xr:uid="{00000000-0005-0000-0000-0000207B0000}"/>
    <cellStyle name="Normal 6 3 2 2 2 3 3" xfId="13302" xr:uid="{00000000-0005-0000-0000-0000217B0000}"/>
    <cellStyle name="Normal 6 3 2 2 2 3 3 2" xfId="20086" xr:uid="{00000000-0005-0000-0000-0000227B0000}"/>
    <cellStyle name="Normal 6 3 2 2 2 3 3 2 2" xfId="35199" xr:uid="{00000000-0005-0000-0000-0000237B0000}"/>
    <cellStyle name="Normal 6 3 2 2 2 3 3 3" xfId="28431" xr:uid="{00000000-0005-0000-0000-0000247B0000}"/>
    <cellStyle name="Normal 6 3 2 2 2 3 4" xfId="16688" xr:uid="{00000000-0005-0000-0000-0000257B0000}"/>
    <cellStyle name="Normal 6 3 2 2 2 3 4 2" xfId="31812" xr:uid="{00000000-0005-0000-0000-0000267B0000}"/>
    <cellStyle name="Normal 6 3 2 2 2 3 5" xfId="25047" xr:uid="{00000000-0005-0000-0000-0000277B0000}"/>
    <cellStyle name="Normal 6 3 2 2 2 4" xfId="10797" xr:uid="{00000000-0005-0000-0000-0000287B0000}"/>
    <cellStyle name="Normal 6 3 2 2 2 4 2" xfId="14181" xr:uid="{00000000-0005-0000-0000-0000297B0000}"/>
    <cellStyle name="Normal 6 3 2 2 2 4 2 2" xfId="20965" xr:uid="{00000000-0005-0000-0000-00002A7B0000}"/>
    <cellStyle name="Normal 6 3 2 2 2 4 2 2 2" xfId="36078" xr:uid="{00000000-0005-0000-0000-00002B7B0000}"/>
    <cellStyle name="Normal 6 3 2 2 2 4 2 3" xfId="29310" xr:uid="{00000000-0005-0000-0000-00002C7B0000}"/>
    <cellStyle name="Normal 6 3 2 2 2 4 3" xfId="17581" xr:uid="{00000000-0005-0000-0000-00002D7B0000}"/>
    <cellStyle name="Normal 6 3 2 2 2 4 3 2" xfId="32694" xr:uid="{00000000-0005-0000-0000-00002E7B0000}"/>
    <cellStyle name="Normal 6 3 2 2 2 4 4" xfId="25926" xr:uid="{00000000-0005-0000-0000-00002F7B0000}"/>
    <cellStyle name="Normal 6 3 2 2 2 5" xfId="12466" xr:uid="{00000000-0005-0000-0000-0000307B0000}"/>
    <cellStyle name="Normal 6 3 2 2 2 5 2" xfId="19249" xr:uid="{00000000-0005-0000-0000-0000317B0000}"/>
    <cellStyle name="Normal 6 3 2 2 2 5 2 2" xfId="34362" xr:uid="{00000000-0005-0000-0000-0000327B0000}"/>
    <cellStyle name="Normal 6 3 2 2 2 5 3" xfId="27594" xr:uid="{00000000-0005-0000-0000-0000337B0000}"/>
    <cellStyle name="Normal 6 3 2 2 2 6" xfId="15854" xr:uid="{00000000-0005-0000-0000-0000347B0000}"/>
    <cellStyle name="Normal 6 3 2 2 2 6 2" xfId="30978" xr:uid="{00000000-0005-0000-0000-0000357B0000}"/>
    <cellStyle name="Normal 6 3 2 2 2 7" xfId="9056" xr:uid="{00000000-0005-0000-0000-0000367B0000}"/>
    <cellStyle name="Normal 6 3 2 2 2 7 2" xfId="24210" xr:uid="{00000000-0005-0000-0000-0000377B0000}"/>
    <cellStyle name="Normal 6 3 2 2 2 8" xfId="22657" xr:uid="{00000000-0005-0000-0000-0000387B0000}"/>
    <cellStyle name="Normal 6 3 2 2 3" xfId="7379" xr:uid="{00000000-0005-0000-0000-0000397B0000}"/>
    <cellStyle name="Normal 6 3 2 2 3 2" xfId="10101" xr:uid="{00000000-0005-0000-0000-00003A7B0000}"/>
    <cellStyle name="Normal 6 3 2 2 3 2 2" xfId="11838" xr:uid="{00000000-0005-0000-0000-00003B7B0000}"/>
    <cellStyle name="Normal 6 3 2 2 3 2 2 2" xfId="15223" xr:uid="{00000000-0005-0000-0000-00003C7B0000}"/>
    <cellStyle name="Normal 6 3 2 2 3 2 2 2 2" xfId="22007" xr:uid="{00000000-0005-0000-0000-00003D7B0000}"/>
    <cellStyle name="Normal 6 3 2 2 3 2 2 2 2 2" xfId="37120" xr:uid="{00000000-0005-0000-0000-00003E7B0000}"/>
    <cellStyle name="Normal 6 3 2 2 3 2 2 2 3" xfId="30352" xr:uid="{00000000-0005-0000-0000-00003F7B0000}"/>
    <cellStyle name="Normal 6 3 2 2 3 2 2 3" xfId="18623" xr:uid="{00000000-0005-0000-0000-0000407B0000}"/>
    <cellStyle name="Normal 6 3 2 2 3 2 2 3 2" xfId="33736" xr:uid="{00000000-0005-0000-0000-0000417B0000}"/>
    <cellStyle name="Normal 6 3 2 2 3 2 2 4" xfId="26968" xr:uid="{00000000-0005-0000-0000-0000427B0000}"/>
    <cellStyle name="Normal 6 3 2 2 3 2 3" xfId="13510" xr:uid="{00000000-0005-0000-0000-0000437B0000}"/>
    <cellStyle name="Normal 6 3 2 2 3 2 3 2" xfId="20294" xr:uid="{00000000-0005-0000-0000-0000447B0000}"/>
    <cellStyle name="Normal 6 3 2 2 3 2 3 2 2" xfId="35407" xr:uid="{00000000-0005-0000-0000-0000457B0000}"/>
    <cellStyle name="Normal 6 3 2 2 3 2 3 3" xfId="28639" xr:uid="{00000000-0005-0000-0000-0000467B0000}"/>
    <cellStyle name="Normal 6 3 2 2 3 2 4" xfId="16897" xr:uid="{00000000-0005-0000-0000-0000477B0000}"/>
    <cellStyle name="Normal 6 3 2 2 3 2 4 2" xfId="32020" xr:uid="{00000000-0005-0000-0000-0000487B0000}"/>
    <cellStyle name="Normal 6 3 2 2 3 2 5" xfId="25255" xr:uid="{00000000-0005-0000-0000-0000497B0000}"/>
    <cellStyle name="Normal 6 3 2 2 3 3" xfId="11004" xr:uid="{00000000-0005-0000-0000-00004A7B0000}"/>
    <cellStyle name="Normal 6 3 2 2 3 3 2" xfId="14389" xr:uid="{00000000-0005-0000-0000-00004B7B0000}"/>
    <cellStyle name="Normal 6 3 2 2 3 3 2 2" xfId="21173" xr:uid="{00000000-0005-0000-0000-00004C7B0000}"/>
    <cellStyle name="Normal 6 3 2 2 3 3 2 2 2" xfId="36286" xr:uid="{00000000-0005-0000-0000-00004D7B0000}"/>
    <cellStyle name="Normal 6 3 2 2 3 3 2 3" xfId="29518" xr:uid="{00000000-0005-0000-0000-00004E7B0000}"/>
    <cellStyle name="Normal 6 3 2 2 3 3 3" xfId="17789" xr:uid="{00000000-0005-0000-0000-00004F7B0000}"/>
    <cellStyle name="Normal 6 3 2 2 3 3 3 2" xfId="32902" xr:uid="{00000000-0005-0000-0000-0000507B0000}"/>
    <cellStyle name="Normal 6 3 2 2 3 3 4" xfId="26134" xr:uid="{00000000-0005-0000-0000-0000517B0000}"/>
    <cellStyle name="Normal 6 3 2 2 3 4" xfId="12674" xr:uid="{00000000-0005-0000-0000-0000527B0000}"/>
    <cellStyle name="Normal 6 3 2 2 3 4 2" xfId="19457" xr:uid="{00000000-0005-0000-0000-0000537B0000}"/>
    <cellStyle name="Normal 6 3 2 2 3 4 2 2" xfId="34570" xr:uid="{00000000-0005-0000-0000-0000547B0000}"/>
    <cellStyle name="Normal 6 3 2 2 3 4 3" xfId="27802" xr:uid="{00000000-0005-0000-0000-0000557B0000}"/>
    <cellStyle name="Normal 6 3 2 2 3 5" xfId="16062" xr:uid="{00000000-0005-0000-0000-0000567B0000}"/>
    <cellStyle name="Normal 6 3 2 2 3 5 2" xfId="31186" xr:uid="{00000000-0005-0000-0000-0000577B0000}"/>
    <cellStyle name="Normal 6 3 2 2 3 6" xfId="9264" xr:uid="{00000000-0005-0000-0000-0000587B0000}"/>
    <cellStyle name="Normal 6 3 2 2 3 6 2" xfId="24418" xr:uid="{00000000-0005-0000-0000-0000597B0000}"/>
    <cellStyle name="Normal 6 3 2 2 3 7" xfId="22865" xr:uid="{00000000-0005-0000-0000-00005A7B0000}"/>
    <cellStyle name="Normal 6 3 2 2 4" xfId="9686" xr:uid="{00000000-0005-0000-0000-00005B7B0000}"/>
    <cellStyle name="Normal 6 3 2 2 4 2" xfId="11422" xr:uid="{00000000-0005-0000-0000-00005C7B0000}"/>
    <cellStyle name="Normal 6 3 2 2 4 2 2" xfId="14807" xr:uid="{00000000-0005-0000-0000-00005D7B0000}"/>
    <cellStyle name="Normal 6 3 2 2 4 2 2 2" xfId="21591" xr:uid="{00000000-0005-0000-0000-00005E7B0000}"/>
    <cellStyle name="Normal 6 3 2 2 4 2 2 2 2" xfId="36704" xr:uid="{00000000-0005-0000-0000-00005F7B0000}"/>
    <cellStyle name="Normal 6 3 2 2 4 2 2 3" xfId="29936" xr:uid="{00000000-0005-0000-0000-0000607B0000}"/>
    <cellStyle name="Normal 6 3 2 2 4 2 3" xfId="18207" xr:uid="{00000000-0005-0000-0000-0000617B0000}"/>
    <cellStyle name="Normal 6 3 2 2 4 2 3 2" xfId="33320" xr:uid="{00000000-0005-0000-0000-0000627B0000}"/>
    <cellStyle name="Normal 6 3 2 2 4 2 4" xfId="26552" xr:uid="{00000000-0005-0000-0000-0000637B0000}"/>
    <cellStyle name="Normal 6 3 2 2 4 3" xfId="13094" xr:uid="{00000000-0005-0000-0000-0000647B0000}"/>
    <cellStyle name="Normal 6 3 2 2 4 3 2" xfId="19878" xr:uid="{00000000-0005-0000-0000-0000657B0000}"/>
    <cellStyle name="Normal 6 3 2 2 4 3 2 2" xfId="34991" xr:uid="{00000000-0005-0000-0000-0000667B0000}"/>
    <cellStyle name="Normal 6 3 2 2 4 3 3" xfId="28223" xr:uid="{00000000-0005-0000-0000-0000677B0000}"/>
    <cellStyle name="Normal 6 3 2 2 4 4" xfId="16480" xr:uid="{00000000-0005-0000-0000-0000687B0000}"/>
    <cellStyle name="Normal 6 3 2 2 4 4 2" xfId="31604" xr:uid="{00000000-0005-0000-0000-0000697B0000}"/>
    <cellStyle name="Normal 6 3 2 2 4 5" xfId="24839" xr:uid="{00000000-0005-0000-0000-00006A7B0000}"/>
    <cellStyle name="Normal 6 3 2 2 5" xfId="10589" xr:uid="{00000000-0005-0000-0000-00006B7B0000}"/>
    <cellStyle name="Normal 6 3 2 2 5 2" xfId="13973" xr:uid="{00000000-0005-0000-0000-00006C7B0000}"/>
    <cellStyle name="Normal 6 3 2 2 5 2 2" xfId="20757" xr:uid="{00000000-0005-0000-0000-00006D7B0000}"/>
    <cellStyle name="Normal 6 3 2 2 5 2 2 2" xfId="35870" xr:uid="{00000000-0005-0000-0000-00006E7B0000}"/>
    <cellStyle name="Normal 6 3 2 2 5 2 3" xfId="29102" xr:uid="{00000000-0005-0000-0000-00006F7B0000}"/>
    <cellStyle name="Normal 6 3 2 2 5 3" xfId="17373" xr:uid="{00000000-0005-0000-0000-0000707B0000}"/>
    <cellStyle name="Normal 6 3 2 2 5 3 2" xfId="32486" xr:uid="{00000000-0005-0000-0000-0000717B0000}"/>
    <cellStyle name="Normal 6 3 2 2 5 4" xfId="25718" xr:uid="{00000000-0005-0000-0000-0000727B0000}"/>
    <cellStyle name="Normal 6 3 2 2 6" xfId="12258" xr:uid="{00000000-0005-0000-0000-0000737B0000}"/>
    <cellStyle name="Normal 6 3 2 2 6 2" xfId="19041" xr:uid="{00000000-0005-0000-0000-0000747B0000}"/>
    <cellStyle name="Normal 6 3 2 2 6 2 2" xfId="34154" xr:uid="{00000000-0005-0000-0000-0000757B0000}"/>
    <cellStyle name="Normal 6 3 2 2 6 3" xfId="27386" xr:uid="{00000000-0005-0000-0000-0000767B0000}"/>
    <cellStyle name="Normal 6 3 2 2 7" xfId="15646" xr:uid="{00000000-0005-0000-0000-0000777B0000}"/>
    <cellStyle name="Normal 6 3 2 2 7 2" xfId="30770" xr:uid="{00000000-0005-0000-0000-0000787B0000}"/>
    <cellStyle name="Normal 6 3 2 2 8" xfId="8847" xr:uid="{00000000-0005-0000-0000-0000797B0000}"/>
    <cellStyle name="Normal 6 3 2 2 8 2" xfId="24002" xr:uid="{00000000-0005-0000-0000-00007A7B0000}"/>
    <cellStyle name="Normal 6 3 2 2 9" xfId="22449" xr:uid="{00000000-0005-0000-0000-00007B7B0000}"/>
    <cellStyle name="Normal 6 3 2 3" xfId="7067" xr:uid="{00000000-0005-0000-0000-00007C7B0000}"/>
    <cellStyle name="Normal 6 3 2 3 2" xfId="7484" xr:uid="{00000000-0005-0000-0000-00007D7B0000}"/>
    <cellStyle name="Normal 6 3 2 3 2 2" xfId="10206" xr:uid="{00000000-0005-0000-0000-00007E7B0000}"/>
    <cellStyle name="Normal 6 3 2 3 2 2 2" xfId="11943" xr:uid="{00000000-0005-0000-0000-00007F7B0000}"/>
    <cellStyle name="Normal 6 3 2 3 2 2 2 2" xfId="15328" xr:uid="{00000000-0005-0000-0000-0000807B0000}"/>
    <cellStyle name="Normal 6 3 2 3 2 2 2 2 2" xfId="22112" xr:uid="{00000000-0005-0000-0000-0000817B0000}"/>
    <cellStyle name="Normal 6 3 2 3 2 2 2 2 2 2" xfId="37225" xr:uid="{00000000-0005-0000-0000-0000827B0000}"/>
    <cellStyle name="Normal 6 3 2 3 2 2 2 2 3" xfId="30457" xr:uid="{00000000-0005-0000-0000-0000837B0000}"/>
    <cellStyle name="Normal 6 3 2 3 2 2 2 3" xfId="18728" xr:uid="{00000000-0005-0000-0000-0000847B0000}"/>
    <cellStyle name="Normal 6 3 2 3 2 2 2 3 2" xfId="33841" xr:uid="{00000000-0005-0000-0000-0000857B0000}"/>
    <cellStyle name="Normal 6 3 2 3 2 2 2 4" xfId="27073" xr:uid="{00000000-0005-0000-0000-0000867B0000}"/>
    <cellStyle name="Normal 6 3 2 3 2 2 3" xfId="13615" xr:uid="{00000000-0005-0000-0000-0000877B0000}"/>
    <cellStyle name="Normal 6 3 2 3 2 2 3 2" xfId="20399" xr:uid="{00000000-0005-0000-0000-0000887B0000}"/>
    <cellStyle name="Normal 6 3 2 3 2 2 3 2 2" xfId="35512" xr:uid="{00000000-0005-0000-0000-0000897B0000}"/>
    <cellStyle name="Normal 6 3 2 3 2 2 3 3" xfId="28744" xr:uid="{00000000-0005-0000-0000-00008A7B0000}"/>
    <cellStyle name="Normal 6 3 2 3 2 2 4" xfId="17002" xr:uid="{00000000-0005-0000-0000-00008B7B0000}"/>
    <cellStyle name="Normal 6 3 2 3 2 2 4 2" xfId="32125" xr:uid="{00000000-0005-0000-0000-00008C7B0000}"/>
    <cellStyle name="Normal 6 3 2 3 2 2 5" xfId="25360" xr:uid="{00000000-0005-0000-0000-00008D7B0000}"/>
    <cellStyle name="Normal 6 3 2 3 2 3" xfId="11109" xr:uid="{00000000-0005-0000-0000-00008E7B0000}"/>
    <cellStyle name="Normal 6 3 2 3 2 3 2" xfId="14494" xr:uid="{00000000-0005-0000-0000-00008F7B0000}"/>
    <cellStyle name="Normal 6 3 2 3 2 3 2 2" xfId="21278" xr:uid="{00000000-0005-0000-0000-0000907B0000}"/>
    <cellStyle name="Normal 6 3 2 3 2 3 2 2 2" xfId="36391" xr:uid="{00000000-0005-0000-0000-0000917B0000}"/>
    <cellStyle name="Normal 6 3 2 3 2 3 2 3" xfId="29623" xr:uid="{00000000-0005-0000-0000-0000927B0000}"/>
    <cellStyle name="Normal 6 3 2 3 2 3 3" xfId="17894" xr:uid="{00000000-0005-0000-0000-0000937B0000}"/>
    <cellStyle name="Normal 6 3 2 3 2 3 3 2" xfId="33007" xr:uid="{00000000-0005-0000-0000-0000947B0000}"/>
    <cellStyle name="Normal 6 3 2 3 2 3 4" xfId="26239" xr:uid="{00000000-0005-0000-0000-0000957B0000}"/>
    <cellStyle name="Normal 6 3 2 3 2 4" xfId="12779" xr:uid="{00000000-0005-0000-0000-0000967B0000}"/>
    <cellStyle name="Normal 6 3 2 3 2 4 2" xfId="19562" xr:uid="{00000000-0005-0000-0000-0000977B0000}"/>
    <cellStyle name="Normal 6 3 2 3 2 4 2 2" xfId="34675" xr:uid="{00000000-0005-0000-0000-0000987B0000}"/>
    <cellStyle name="Normal 6 3 2 3 2 4 3" xfId="27907" xr:uid="{00000000-0005-0000-0000-0000997B0000}"/>
    <cellStyle name="Normal 6 3 2 3 2 5" xfId="16167" xr:uid="{00000000-0005-0000-0000-00009A7B0000}"/>
    <cellStyle name="Normal 6 3 2 3 2 5 2" xfId="31291" xr:uid="{00000000-0005-0000-0000-00009B7B0000}"/>
    <cellStyle name="Normal 6 3 2 3 2 6" xfId="9369" xr:uid="{00000000-0005-0000-0000-00009C7B0000}"/>
    <cellStyle name="Normal 6 3 2 3 2 6 2" xfId="24523" xr:uid="{00000000-0005-0000-0000-00009D7B0000}"/>
    <cellStyle name="Normal 6 3 2 3 2 7" xfId="22970" xr:uid="{00000000-0005-0000-0000-00009E7B0000}"/>
    <cellStyle name="Normal 6 3 2 3 3" xfId="9791" xr:uid="{00000000-0005-0000-0000-00009F7B0000}"/>
    <cellStyle name="Normal 6 3 2 3 3 2" xfId="11527" xr:uid="{00000000-0005-0000-0000-0000A07B0000}"/>
    <cellStyle name="Normal 6 3 2 3 3 2 2" xfId="14912" xr:uid="{00000000-0005-0000-0000-0000A17B0000}"/>
    <cellStyle name="Normal 6 3 2 3 3 2 2 2" xfId="21696" xr:uid="{00000000-0005-0000-0000-0000A27B0000}"/>
    <cellStyle name="Normal 6 3 2 3 3 2 2 2 2" xfId="36809" xr:uid="{00000000-0005-0000-0000-0000A37B0000}"/>
    <cellStyle name="Normal 6 3 2 3 3 2 2 3" xfId="30041" xr:uid="{00000000-0005-0000-0000-0000A47B0000}"/>
    <cellStyle name="Normal 6 3 2 3 3 2 3" xfId="18312" xr:uid="{00000000-0005-0000-0000-0000A57B0000}"/>
    <cellStyle name="Normal 6 3 2 3 3 2 3 2" xfId="33425" xr:uid="{00000000-0005-0000-0000-0000A67B0000}"/>
    <cellStyle name="Normal 6 3 2 3 3 2 4" xfId="26657" xr:uid="{00000000-0005-0000-0000-0000A77B0000}"/>
    <cellStyle name="Normal 6 3 2 3 3 3" xfId="13199" xr:uid="{00000000-0005-0000-0000-0000A87B0000}"/>
    <cellStyle name="Normal 6 3 2 3 3 3 2" xfId="19983" xr:uid="{00000000-0005-0000-0000-0000A97B0000}"/>
    <cellStyle name="Normal 6 3 2 3 3 3 2 2" xfId="35096" xr:uid="{00000000-0005-0000-0000-0000AA7B0000}"/>
    <cellStyle name="Normal 6 3 2 3 3 3 3" xfId="28328" xr:uid="{00000000-0005-0000-0000-0000AB7B0000}"/>
    <cellStyle name="Normal 6 3 2 3 3 4" xfId="16585" xr:uid="{00000000-0005-0000-0000-0000AC7B0000}"/>
    <cellStyle name="Normal 6 3 2 3 3 4 2" xfId="31709" xr:uid="{00000000-0005-0000-0000-0000AD7B0000}"/>
    <cellStyle name="Normal 6 3 2 3 3 5" xfId="24944" xr:uid="{00000000-0005-0000-0000-0000AE7B0000}"/>
    <cellStyle name="Normal 6 3 2 3 4" xfId="10694" xr:uid="{00000000-0005-0000-0000-0000AF7B0000}"/>
    <cellStyle name="Normal 6 3 2 3 4 2" xfId="14078" xr:uid="{00000000-0005-0000-0000-0000B07B0000}"/>
    <cellStyle name="Normal 6 3 2 3 4 2 2" xfId="20862" xr:uid="{00000000-0005-0000-0000-0000B17B0000}"/>
    <cellStyle name="Normal 6 3 2 3 4 2 2 2" xfId="35975" xr:uid="{00000000-0005-0000-0000-0000B27B0000}"/>
    <cellStyle name="Normal 6 3 2 3 4 2 3" xfId="29207" xr:uid="{00000000-0005-0000-0000-0000B37B0000}"/>
    <cellStyle name="Normal 6 3 2 3 4 3" xfId="17478" xr:uid="{00000000-0005-0000-0000-0000B47B0000}"/>
    <cellStyle name="Normal 6 3 2 3 4 3 2" xfId="32591" xr:uid="{00000000-0005-0000-0000-0000B57B0000}"/>
    <cellStyle name="Normal 6 3 2 3 4 4" xfId="25823" xr:uid="{00000000-0005-0000-0000-0000B67B0000}"/>
    <cellStyle name="Normal 6 3 2 3 5" xfId="12363" xr:uid="{00000000-0005-0000-0000-0000B77B0000}"/>
    <cellStyle name="Normal 6 3 2 3 5 2" xfId="19146" xr:uid="{00000000-0005-0000-0000-0000B87B0000}"/>
    <cellStyle name="Normal 6 3 2 3 5 2 2" xfId="34259" xr:uid="{00000000-0005-0000-0000-0000B97B0000}"/>
    <cellStyle name="Normal 6 3 2 3 5 3" xfId="27491" xr:uid="{00000000-0005-0000-0000-0000BA7B0000}"/>
    <cellStyle name="Normal 6 3 2 3 6" xfId="15751" xr:uid="{00000000-0005-0000-0000-0000BB7B0000}"/>
    <cellStyle name="Normal 6 3 2 3 6 2" xfId="30875" xr:uid="{00000000-0005-0000-0000-0000BC7B0000}"/>
    <cellStyle name="Normal 6 3 2 3 7" xfId="8953" xr:uid="{00000000-0005-0000-0000-0000BD7B0000}"/>
    <cellStyle name="Normal 6 3 2 3 7 2" xfId="24107" xr:uid="{00000000-0005-0000-0000-0000BE7B0000}"/>
    <cellStyle name="Normal 6 3 2 3 8" xfId="22554" xr:uid="{00000000-0005-0000-0000-0000BF7B0000}"/>
    <cellStyle name="Normal 6 3 2 4" xfId="7278" xr:uid="{00000000-0005-0000-0000-0000C07B0000}"/>
    <cellStyle name="Normal 6 3 2 4 2" xfId="9999" xr:uid="{00000000-0005-0000-0000-0000C17B0000}"/>
    <cellStyle name="Normal 6 3 2 4 2 2" xfId="11735" xr:uid="{00000000-0005-0000-0000-0000C27B0000}"/>
    <cellStyle name="Normal 6 3 2 4 2 2 2" xfId="15120" xr:uid="{00000000-0005-0000-0000-0000C37B0000}"/>
    <cellStyle name="Normal 6 3 2 4 2 2 2 2" xfId="21904" xr:uid="{00000000-0005-0000-0000-0000C47B0000}"/>
    <cellStyle name="Normal 6 3 2 4 2 2 2 2 2" xfId="37017" xr:uid="{00000000-0005-0000-0000-0000C57B0000}"/>
    <cellStyle name="Normal 6 3 2 4 2 2 2 3" xfId="30249" xr:uid="{00000000-0005-0000-0000-0000C67B0000}"/>
    <cellStyle name="Normal 6 3 2 4 2 2 3" xfId="18520" xr:uid="{00000000-0005-0000-0000-0000C77B0000}"/>
    <cellStyle name="Normal 6 3 2 4 2 2 3 2" xfId="33633" xr:uid="{00000000-0005-0000-0000-0000C87B0000}"/>
    <cellStyle name="Normal 6 3 2 4 2 2 4" xfId="26865" xr:uid="{00000000-0005-0000-0000-0000C97B0000}"/>
    <cellStyle name="Normal 6 3 2 4 2 3" xfId="13407" xr:uid="{00000000-0005-0000-0000-0000CA7B0000}"/>
    <cellStyle name="Normal 6 3 2 4 2 3 2" xfId="20191" xr:uid="{00000000-0005-0000-0000-0000CB7B0000}"/>
    <cellStyle name="Normal 6 3 2 4 2 3 2 2" xfId="35304" xr:uid="{00000000-0005-0000-0000-0000CC7B0000}"/>
    <cellStyle name="Normal 6 3 2 4 2 3 3" xfId="28536" xr:uid="{00000000-0005-0000-0000-0000CD7B0000}"/>
    <cellStyle name="Normal 6 3 2 4 2 4" xfId="16794" xr:uid="{00000000-0005-0000-0000-0000CE7B0000}"/>
    <cellStyle name="Normal 6 3 2 4 2 4 2" xfId="31917" xr:uid="{00000000-0005-0000-0000-0000CF7B0000}"/>
    <cellStyle name="Normal 6 3 2 4 2 5" xfId="25152" xr:uid="{00000000-0005-0000-0000-0000D07B0000}"/>
    <cellStyle name="Normal 6 3 2 4 3" xfId="10902" xr:uid="{00000000-0005-0000-0000-0000D17B0000}"/>
    <cellStyle name="Normal 6 3 2 4 3 2" xfId="14286" xr:uid="{00000000-0005-0000-0000-0000D27B0000}"/>
    <cellStyle name="Normal 6 3 2 4 3 2 2" xfId="21070" xr:uid="{00000000-0005-0000-0000-0000D37B0000}"/>
    <cellStyle name="Normal 6 3 2 4 3 2 2 2" xfId="36183" xr:uid="{00000000-0005-0000-0000-0000D47B0000}"/>
    <cellStyle name="Normal 6 3 2 4 3 2 3" xfId="29415" xr:uid="{00000000-0005-0000-0000-0000D57B0000}"/>
    <cellStyle name="Normal 6 3 2 4 3 3" xfId="17686" xr:uid="{00000000-0005-0000-0000-0000D67B0000}"/>
    <cellStyle name="Normal 6 3 2 4 3 3 2" xfId="32799" xr:uid="{00000000-0005-0000-0000-0000D77B0000}"/>
    <cellStyle name="Normal 6 3 2 4 3 4" xfId="26031" xr:uid="{00000000-0005-0000-0000-0000D87B0000}"/>
    <cellStyle name="Normal 6 3 2 4 4" xfId="12571" xr:uid="{00000000-0005-0000-0000-0000D97B0000}"/>
    <cellStyle name="Normal 6 3 2 4 4 2" xfId="19354" xr:uid="{00000000-0005-0000-0000-0000DA7B0000}"/>
    <cellStyle name="Normal 6 3 2 4 4 2 2" xfId="34467" xr:uid="{00000000-0005-0000-0000-0000DB7B0000}"/>
    <cellStyle name="Normal 6 3 2 4 4 3" xfId="27699" xr:uid="{00000000-0005-0000-0000-0000DC7B0000}"/>
    <cellStyle name="Normal 6 3 2 4 5" xfId="15959" xr:uid="{00000000-0005-0000-0000-0000DD7B0000}"/>
    <cellStyle name="Normal 6 3 2 4 5 2" xfId="31083" xr:uid="{00000000-0005-0000-0000-0000DE7B0000}"/>
    <cellStyle name="Normal 6 3 2 4 6" xfId="9161" xr:uid="{00000000-0005-0000-0000-0000DF7B0000}"/>
    <cellStyle name="Normal 6 3 2 4 6 2" xfId="24315" xr:uid="{00000000-0005-0000-0000-0000E07B0000}"/>
    <cellStyle name="Normal 6 3 2 4 7" xfId="22762" xr:uid="{00000000-0005-0000-0000-0000E17B0000}"/>
    <cellStyle name="Normal 6 3 2 5" xfId="7835" xr:uid="{00000000-0005-0000-0000-0000E27B0000}"/>
    <cellStyle name="Normal 6 3 2 5 2" xfId="11319" xr:uid="{00000000-0005-0000-0000-0000E37B0000}"/>
    <cellStyle name="Normal 6 3 2 5 2 2" xfId="14704" xr:uid="{00000000-0005-0000-0000-0000E47B0000}"/>
    <cellStyle name="Normal 6 3 2 5 2 2 2" xfId="21488" xr:uid="{00000000-0005-0000-0000-0000E57B0000}"/>
    <cellStyle name="Normal 6 3 2 5 2 2 2 2" xfId="36601" xr:uid="{00000000-0005-0000-0000-0000E67B0000}"/>
    <cellStyle name="Normal 6 3 2 5 2 2 3" xfId="29833" xr:uid="{00000000-0005-0000-0000-0000E77B0000}"/>
    <cellStyle name="Normal 6 3 2 5 2 3" xfId="18104" xr:uid="{00000000-0005-0000-0000-0000E87B0000}"/>
    <cellStyle name="Normal 6 3 2 5 2 3 2" xfId="33217" xr:uid="{00000000-0005-0000-0000-0000E97B0000}"/>
    <cellStyle name="Normal 6 3 2 5 2 4" xfId="26449" xr:uid="{00000000-0005-0000-0000-0000EA7B0000}"/>
    <cellStyle name="Normal 6 3 2 5 3" xfId="12991" xr:uid="{00000000-0005-0000-0000-0000EB7B0000}"/>
    <cellStyle name="Normal 6 3 2 5 3 2" xfId="19775" xr:uid="{00000000-0005-0000-0000-0000EC7B0000}"/>
    <cellStyle name="Normal 6 3 2 5 3 2 2" xfId="34888" xr:uid="{00000000-0005-0000-0000-0000ED7B0000}"/>
    <cellStyle name="Normal 6 3 2 5 3 3" xfId="28120" xr:uid="{00000000-0005-0000-0000-0000EE7B0000}"/>
    <cellStyle name="Normal 6 3 2 5 4" xfId="16377" xr:uid="{00000000-0005-0000-0000-0000EF7B0000}"/>
    <cellStyle name="Normal 6 3 2 5 4 2" xfId="31501" xr:uid="{00000000-0005-0000-0000-0000F07B0000}"/>
    <cellStyle name="Normal 6 3 2 5 5" xfId="9583" xr:uid="{00000000-0005-0000-0000-0000F17B0000}"/>
    <cellStyle name="Normal 6 3 2 5 5 2" xfId="24736" xr:uid="{00000000-0005-0000-0000-0000F27B0000}"/>
    <cellStyle name="Normal 6 3 2 6" xfId="10485" xr:uid="{00000000-0005-0000-0000-0000F37B0000}"/>
    <cellStyle name="Normal 6 3 2 6 2" xfId="13870" xr:uid="{00000000-0005-0000-0000-0000F47B0000}"/>
    <cellStyle name="Normal 6 3 2 6 2 2" xfId="20654" xr:uid="{00000000-0005-0000-0000-0000F57B0000}"/>
    <cellStyle name="Normal 6 3 2 6 2 2 2" xfId="35767" xr:uid="{00000000-0005-0000-0000-0000F67B0000}"/>
    <cellStyle name="Normal 6 3 2 6 2 3" xfId="28999" xr:uid="{00000000-0005-0000-0000-0000F77B0000}"/>
    <cellStyle name="Normal 6 3 2 6 3" xfId="17270" xr:uid="{00000000-0005-0000-0000-0000F87B0000}"/>
    <cellStyle name="Normal 6 3 2 6 3 2" xfId="32383" xr:uid="{00000000-0005-0000-0000-0000F97B0000}"/>
    <cellStyle name="Normal 6 3 2 6 4" xfId="25615" xr:uid="{00000000-0005-0000-0000-0000FA7B0000}"/>
    <cellStyle name="Normal 6 3 2 7" xfId="12155" xr:uid="{00000000-0005-0000-0000-0000FB7B0000}"/>
    <cellStyle name="Normal 6 3 2 7 2" xfId="18938" xr:uid="{00000000-0005-0000-0000-0000FC7B0000}"/>
    <cellStyle name="Normal 6 3 2 7 2 2" xfId="34051" xr:uid="{00000000-0005-0000-0000-0000FD7B0000}"/>
    <cellStyle name="Normal 6 3 2 7 3" xfId="27283" xr:uid="{00000000-0005-0000-0000-0000FE7B0000}"/>
    <cellStyle name="Normal 6 3 2 8" xfId="15544" xr:uid="{00000000-0005-0000-0000-0000FF7B0000}"/>
    <cellStyle name="Normal 6 3 2 8 2" xfId="30667" xr:uid="{00000000-0005-0000-0000-0000007C0000}"/>
    <cellStyle name="Normal 6 3 2 9" xfId="8744" xr:uid="{00000000-0005-0000-0000-0000017C0000}"/>
    <cellStyle name="Normal 6 3 2 9 2" xfId="23899" xr:uid="{00000000-0005-0000-0000-0000027C0000}"/>
    <cellStyle name="Normal 6 3 3" xfId="3116" xr:uid="{00000000-0005-0000-0000-0000037C0000}"/>
    <cellStyle name="Normal 6 3 3 10" xfId="6912" xr:uid="{00000000-0005-0000-0000-0000047C0000}"/>
    <cellStyle name="Normal 6 3 3 11" xfId="6486" xr:uid="{00000000-0005-0000-0000-0000057C0000}"/>
    <cellStyle name="Normal 6 3 3 12" xfId="5421" xr:uid="{00000000-0005-0000-0000-0000067C0000}"/>
    <cellStyle name="Normal 6 3 3 2" xfId="7122" xr:uid="{00000000-0005-0000-0000-0000077C0000}"/>
    <cellStyle name="Normal 6 3 3 2 2" xfId="7539" xr:uid="{00000000-0005-0000-0000-0000087C0000}"/>
    <cellStyle name="Normal 6 3 3 2 2 2" xfId="10261" xr:uid="{00000000-0005-0000-0000-0000097C0000}"/>
    <cellStyle name="Normal 6 3 3 2 2 2 2" xfId="11998" xr:uid="{00000000-0005-0000-0000-00000A7C0000}"/>
    <cellStyle name="Normal 6 3 3 2 2 2 2 2" xfId="15383" xr:uid="{00000000-0005-0000-0000-00000B7C0000}"/>
    <cellStyle name="Normal 6 3 3 2 2 2 2 2 2" xfId="22167" xr:uid="{00000000-0005-0000-0000-00000C7C0000}"/>
    <cellStyle name="Normal 6 3 3 2 2 2 2 2 2 2" xfId="37280" xr:uid="{00000000-0005-0000-0000-00000D7C0000}"/>
    <cellStyle name="Normal 6 3 3 2 2 2 2 2 3" xfId="30512" xr:uid="{00000000-0005-0000-0000-00000E7C0000}"/>
    <cellStyle name="Normal 6 3 3 2 2 2 2 3" xfId="18783" xr:uid="{00000000-0005-0000-0000-00000F7C0000}"/>
    <cellStyle name="Normal 6 3 3 2 2 2 2 3 2" xfId="33896" xr:uid="{00000000-0005-0000-0000-0000107C0000}"/>
    <cellStyle name="Normal 6 3 3 2 2 2 2 4" xfId="27128" xr:uid="{00000000-0005-0000-0000-0000117C0000}"/>
    <cellStyle name="Normal 6 3 3 2 2 2 3" xfId="13670" xr:uid="{00000000-0005-0000-0000-0000127C0000}"/>
    <cellStyle name="Normal 6 3 3 2 2 2 3 2" xfId="20454" xr:uid="{00000000-0005-0000-0000-0000137C0000}"/>
    <cellStyle name="Normal 6 3 3 2 2 2 3 2 2" xfId="35567" xr:uid="{00000000-0005-0000-0000-0000147C0000}"/>
    <cellStyle name="Normal 6 3 3 2 2 2 3 3" xfId="28799" xr:uid="{00000000-0005-0000-0000-0000157C0000}"/>
    <cellStyle name="Normal 6 3 3 2 2 2 4" xfId="17057" xr:uid="{00000000-0005-0000-0000-0000167C0000}"/>
    <cellStyle name="Normal 6 3 3 2 2 2 4 2" xfId="32180" xr:uid="{00000000-0005-0000-0000-0000177C0000}"/>
    <cellStyle name="Normal 6 3 3 2 2 2 5" xfId="25415" xr:uid="{00000000-0005-0000-0000-0000187C0000}"/>
    <cellStyle name="Normal 6 3 3 2 2 3" xfId="11164" xr:uid="{00000000-0005-0000-0000-0000197C0000}"/>
    <cellStyle name="Normal 6 3 3 2 2 3 2" xfId="14549" xr:uid="{00000000-0005-0000-0000-00001A7C0000}"/>
    <cellStyle name="Normal 6 3 3 2 2 3 2 2" xfId="21333" xr:uid="{00000000-0005-0000-0000-00001B7C0000}"/>
    <cellStyle name="Normal 6 3 3 2 2 3 2 2 2" xfId="36446" xr:uid="{00000000-0005-0000-0000-00001C7C0000}"/>
    <cellStyle name="Normal 6 3 3 2 2 3 2 3" xfId="29678" xr:uid="{00000000-0005-0000-0000-00001D7C0000}"/>
    <cellStyle name="Normal 6 3 3 2 2 3 3" xfId="17949" xr:uid="{00000000-0005-0000-0000-00001E7C0000}"/>
    <cellStyle name="Normal 6 3 3 2 2 3 3 2" xfId="33062" xr:uid="{00000000-0005-0000-0000-00001F7C0000}"/>
    <cellStyle name="Normal 6 3 3 2 2 3 4" xfId="26294" xr:uid="{00000000-0005-0000-0000-0000207C0000}"/>
    <cellStyle name="Normal 6 3 3 2 2 4" xfId="12834" xr:uid="{00000000-0005-0000-0000-0000217C0000}"/>
    <cellStyle name="Normal 6 3 3 2 2 4 2" xfId="19617" xr:uid="{00000000-0005-0000-0000-0000227C0000}"/>
    <cellStyle name="Normal 6 3 3 2 2 4 2 2" xfId="34730" xr:uid="{00000000-0005-0000-0000-0000237C0000}"/>
    <cellStyle name="Normal 6 3 3 2 2 4 3" xfId="27962" xr:uid="{00000000-0005-0000-0000-0000247C0000}"/>
    <cellStyle name="Normal 6 3 3 2 2 5" xfId="16222" xr:uid="{00000000-0005-0000-0000-0000257C0000}"/>
    <cellStyle name="Normal 6 3 3 2 2 5 2" xfId="31346" xr:uid="{00000000-0005-0000-0000-0000267C0000}"/>
    <cellStyle name="Normal 6 3 3 2 2 6" xfId="9424" xr:uid="{00000000-0005-0000-0000-0000277C0000}"/>
    <cellStyle name="Normal 6 3 3 2 2 6 2" xfId="24578" xr:uid="{00000000-0005-0000-0000-0000287C0000}"/>
    <cellStyle name="Normal 6 3 3 2 2 7" xfId="23025" xr:uid="{00000000-0005-0000-0000-0000297C0000}"/>
    <cellStyle name="Normal 6 3 3 2 3" xfId="9846" xr:uid="{00000000-0005-0000-0000-00002A7C0000}"/>
    <cellStyle name="Normal 6 3 3 2 3 2" xfId="11582" xr:uid="{00000000-0005-0000-0000-00002B7C0000}"/>
    <cellStyle name="Normal 6 3 3 2 3 2 2" xfId="14967" xr:uid="{00000000-0005-0000-0000-00002C7C0000}"/>
    <cellStyle name="Normal 6 3 3 2 3 2 2 2" xfId="21751" xr:uid="{00000000-0005-0000-0000-00002D7C0000}"/>
    <cellStyle name="Normal 6 3 3 2 3 2 2 2 2" xfId="36864" xr:uid="{00000000-0005-0000-0000-00002E7C0000}"/>
    <cellStyle name="Normal 6 3 3 2 3 2 2 3" xfId="30096" xr:uid="{00000000-0005-0000-0000-00002F7C0000}"/>
    <cellStyle name="Normal 6 3 3 2 3 2 3" xfId="18367" xr:uid="{00000000-0005-0000-0000-0000307C0000}"/>
    <cellStyle name="Normal 6 3 3 2 3 2 3 2" xfId="33480" xr:uid="{00000000-0005-0000-0000-0000317C0000}"/>
    <cellStyle name="Normal 6 3 3 2 3 2 4" xfId="26712" xr:uid="{00000000-0005-0000-0000-0000327C0000}"/>
    <cellStyle name="Normal 6 3 3 2 3 3" xfId="13254" xr:uid="{00000000-0005-0000-0000-0000337C0000}"/>
    <cellStyle name="Normal 6 3 3 2 3 3 2" xfId="20038" xr:uid="{00000000-0005-0000-0000-0000347C0000}"/>
    <cellStyle name="Normal 6 3 3 2 3 3 2 2" xfId="35151" xr:uid="{00000000-0005-0000-0000-0000357C0000}"/>
    <cellStyle name="Normal 6 3 3 2 3 3 3" xfId="28383" xr:uid="{00000000-0005-0000-0000-0000367C0000}"/>
    <cellStyle name="Normal 6 3 3 2 3 4" xfId="16640" xr:uid="{00000000-0005-0000-0000-0000377C0000}"/>
    <cellStyle name="Normal 6 3 3 2 3 4 2" xfId="31764" xr:uid="{00000000-0005-0000-0000-0000387C0000}"/>
    <cellStyle name="Normal 6 3 3 2 3 5" xfId="24999" xr:uid="{00000000-0005-0000-0000-0000397C0000}"/>
    <cellStyle name="Normal 6 3 3 2 4" xfId="10749" xr:uid="{00000000-0005-0000-0000-00003A7C0000}"/>
    <cellStyle name="Normal 6 3 3 2 4 2" xfId="14133" xr:uid="{00000000-0005-0000-0000-00003B7C0000}"/>
    <cellStyle name="Normal 6 3 3 2 4 2 2" xfId="20917" xr:uid="{00000000-0005-0000-0000-00003C7C0000}"/>
    <cellStyle name="Normal 6 3 3 2 4 2 2 2" xfId="36030" xr:uid="{00000000-0005-0000-0000-00003D7C0000}"/>
    <cellStyle name="Normal 6 3 3 2 4 2 3" xfId="29262" xr:uid="{00000000-0005-0000-0000-00003E7C0000}"/>
    <cellStyle name="Normal 6 3 3 2 4 3" xfId="17533" xr:uid="{00000000-0005-0000-0000-00003F7C0000}"/>
    <cellStyle name="Normal 6 3 3 2 4 3 2" xfId="32646" xr:uid="{00000000-0005-0000-0000-0000407C0000}"/>
    <cellStyle name="Normal 6 3 3 2 4 4" xfId="25878" xr:uid="{00000000-0005-0000-0000-0000417C0000}"/>
    <cellStyle name="Normal 6 3 3 2 5" xfId="12418" xr:uid="{00000000-0005-0000-0000-0000427C0000}"/>
    <cellStyle name="Normal 6 3 3 2 5 2" xfId="19201" xr:uid="{00000000-0005-0000-0000-0000437C0000}"/>
    <cellStyle name="Normal 6 3 3 2 5 2 2" xfId="34314" xr:uid="{00000000-0005-0000-0000-0000447C0000}"/>
    <cellStyle name="Normal 6 3 3 2 5 3" xfId="27546" xr:uid="{00000000-0005-0000-0000-0000457C0000}"/>
    <cellStyle name="Normal 6 3 3 2 6" xfId="15806" xr:uid="{00000000-0005-0000-0000-0000467C0000}"/>
    <cellStyle name="Normal 6 3 3 2 6 2" xfId="30930" xr:uid="{00000000-0005-0000-0000-0000477C0000}"/>
    <cellStyle name="Normal 6 3 3 2 7" xfId="9008" xr:uid="{00000000-0005-0000-0000-0000487C0000}"/>
    <cellStyle name="Normal 6 3 3 2 7 2" xfId="24162" xr:uid="{00000000-0005-0000-0000-0000497C0000}"/>
    <cellStyle name="Normal 6 3 3 2 8" xfId="22609" xr:uid="{00000000-0005-0000-0000-00004A7C0000}"/>
    <cellStyle name="Normal 6 3 3 3" xfId="7331" xr:uid="{00000000-0005-0000-0000-00004B7C0000}"/>
    <cellStyle name="Normal 6 3 3 3 2" xfId="10053" xr:uid="{00000000-0005-0000-0000-00004C7C0000}"/>
    <cellStyle name="Normal 6 3 3 3 2 2" xfId="11790" xr:uid="{00000000-0005-0000-0000-00004D7C0000}"/>
    <cellStyle name="Normal 6 3 3 3 2 2 2" xfId="15175" xr:uid="{00000000-0005-0000-0000-00004E7C0000}"/>
    <cellStyle name="Normal 6 3 3 3 2 2 2 2" xfId="21959" xr:uid="{00000000-0005-0000-0000-00004F7C0000}"/>
    <cellStyle name="Normal 6 3 3 3 2 2 2 2 2" xfId="37072" xr:uid="{00000000-0005-0000-0000-0000507C0000}"/>
    <cellStyle name="Normal 6 3 3 3 2 2 2 3" xfId="30304" xr:uid="{00000000-0005-0000-0000-0000517C0000}"/>
    <cellStyle name="Normal 6 3 3 3 2 2 3" xfId="18575" xr:uid="{00000000-0005-0000-0000-0000527C0000}"/>
    <cellStyle name="Normal 6 3 3 3 2 2 3 2" xfId="33688" xr:uid="{00000000-0005-0000-0000-0000537C0000}"/>
    <cellStyle name="Normal 6 3 3 3 2 2 4" xfId="26920" xr:uid="{00000000-0005-0000-0000-0000547C0000}"/>
    <cellStyle name="Normal 6 3 3 3 2 3" xfId="13462" xr:uid="{00000000-0005-0000-0000-0000557C0000}"/>
    <cellStyle name="Normal 6 3 3 3 2 3 2" xfId="20246" xr:uid="{00000000-0005-0000-0000-0000567C0000}"/>
    <cellStyle name="Normal 6 3 3 3 2 3 2 2" xfId="35359" xr:uid="{00000000-0005-0000-0000-0000577C0000}"/>
    <cellStyle name="Normal 6 3 3 3 2 3 3" xfId="28591" xr:uid="{00000000-0005-0000-0000-0000587C0000}"/>
    <cellStyle name="Normal 6 3 3 3 2 4" xfId="16849" xr:uid="{00000000-0005-0000-0000-0000597C0000}"/>
    <cellStyle name="Normal 6 3 3 3 2 4 2" xfId="31972" xr:uid="{00000000-0005-0000-0000-00005A7C0000}"/>
    <cellStyle name="Normal 6 3 3 3 2 5" xfId="25207" xr:uid="{00000000-0005-0000-0000-00005B7C0000}"/>
    <cellStyle name="Normal 6 3 3 3 3" xfId="10956" xr:uid="{00000000-0005-0000-0000-00005C7C0000}"/>
    <cellStyle name="Normal 6 3 3 3 3 2" xfId="14341" xr:uid="{00000000-0005-0000-0000-00005D7C0000}"/>
    <cellStyle name="Normal 6 3 3 3 3 2 2" xfId="21125" xr:uid="{00000000-0005-0000-0000-00005E7C0000}"/>
    <cellStyle name="Normal 6 3 3 3 3 2 2 2" xfId="36238" xr:uid="{00000000-0005-0000-0000-00005F7C0000}"/>
    <cellStyle name="Normal 6 3 3 3 3 2 3" xfId="29470" xr:uid="{00000000-0005-0000-0000-0000607C0000}"/>
    <cellStyle name="Normal 6 3 3 3 3 3" xfId="17741" xr:uid="{00000000-0005-0000-0000-0000617C0000}"/>
    <cellStyle name="Normal 6 3 3 3 3 3 2" xfId="32854" xr:uid="{00000000-0005-0000-0000-0000627C0000}"/>
    <cellStyle name="Normal 6 3 3 3 3 4" xfId="26086" xr:uid="{00000000-0005-0000-0000-0000637C0000}"/>
    <cellStyle name="Normal 6 3 3 3 4" xfId="12626" xr:uid="{00000000-0005-0000-0000-0000647C0000}"/>
    <cellStyle name="Normal 6 3 3 3 4 2" xfId="19409" xr:uid="{00000000-0005-0000-0000-0000657C0000}"/>
    <cellStyle name="Normal 6 3 3 3 4 2 2" xfId="34522" xr:uid="{00000000-0005-0000-0000-0000667C0000}"/>
    <cellStyle name="Normal 6 3 3 3 4 3" xfId="27754" xr:uid="{00000000-0005-0000-0000-0000677C0000}"/>
    <cellStyle name="Normal 6 3 3 3 5" xfId="16014" xr:uid="{00000000-0005-0000-0000-0000687C0000}"/>
    <cellStyle name="Normal 6 3 3 3 5 2" xfId="31138" xr:uid="{00000000-0005-0000-0000-0000697C0000}"/>
    <cellStyle name="Normal 6 3 3 3 6" xfId="9216" xr:uid="{00000000-0005-0000-0000-00006A7C0000}"/>
    <cellStyle name="Normal 6 3 3 3 6 2" xfId="24370" xr:uid="{00000000-0005-0000-0000-00006B7C0000}"/>
    <cellStyle name="Normal 6 3 3 3 7" xfId="22817" xr:uid="{00000000-0005-0000-0000-00006C7C0000}"/>
    <cellStyle name="Normal 6 3 3 4" xfId="7836" xr:uid="{00000000-0005-0000-0000-00006D7C0000}"/>
    <cellStyle name="Normal 6 3 3 4 2" xfId="11374" xr:uid="{00000000-0005-0000-0000-00006E7C0000}"/>
    <cellStyle name="Normal 6 3 3 4 2 2" xfId="14759" xr:uid="{00000000-0005-0000-0000-00006F7C0000}"/>
    <cellStyle name="Normal 6 3 3 4 2 2 2" xfId="21543" xr:uid="{00000000-0005-0000-0000-0000707C0000}"/>
    <cellStyle name="Normal 6 3 3 4 2 2 2 2" xfId="36656" xr:uid="{00000000-0005-0000-0000-0000717C0000}"/>
    <cellStyle name="Normal 6 3 3 4 2 2 3" xfId="29888" xr:uid="{00000000-0005-0000-0000-0000727C0000}"/>
    <cellStyle name="Normal 6 3 3 4 2 3" xfId="18159" xr:uid="{00000000-0005-0000-0000-0000737C0000}"/>
    <cellStyle name="Normal 6 3 3 4 2 3 2" xfId="33272" xr:uid="{00000000-0005-0000-0000-0000747C0000}"/>
    <cellStyle name="Normal 6 3 3 4 2 4" xfId="26504" xr:uid="{00000000-0005-0000-0000-0000757C0000}"/>
    <cellStyle name="Normal 6 3 3 4 3" xfId="13046" xr:uid="{00000000-0005-0000-0000-0000767C0000}"/>
    <cellStyle name="Normal 6 3 3 4 3 2" xfId="19830" xr:uid="{00000000-0005-0000-0000-0000777C0000}"/>
    <cellStyle name="Normal 6 3 3 4 3 2 2" xfId="34943" xr:uid="{00000000-0005-0000-0000-0000787C0000}"/>
    <cellStyle name="Normal 6 3 3 4 3 3" xfId="28175" xr:uid="{00000000-0005-0000-0000-0000797C0000}"/>
    <cellStyle name="Normal 6 3 3 4 4" xfId="16432" xr:uid="{00000000-0005-0000-0000-00007A7C0000}"/>
    <cellStyle name="Normal 6 3 3 4 4 2" xfId="31556" xr:uid="{00000000-0005-0000-0000-00007B7C0000}"/>
    <cellStyle name="Normal 6 3 3 4 5" xfId="9638" xr:uid="{00000000-0005-0000-0000-00007C7C0000}"/>
    <cellStyle name="Normal 6 3 3 4 5 2" xfId="24791" xr:uid="{00000000-0005-0000-0000-00007D7C0000}"/>
    <cellStyle name="Normal 6 3 3 5" xfId="10541" xr:uid="{00000000-0005-0000-0000-00007E7C0000}"/>
    <cellStyle name="Normal 6 3 3 5 2" xfId="13925" xr:uid="{00000000-0005-0000-0000-00007F7C0000}"/>
    <cellStyle name="Normal 6 3 3 5 2 2" xfId="20709" xr:uid="{00000000-0005-0000-0000-0000807C0000}"/>
    <cellStyle name="Normal 6 3 3 5 2 2 2" xfId="35822" xr:uid="{00000000-0005-0000-0000-0000817C0000}"/>
    <cellStyle name="Normal 6 3 3 5 2 3" xfId="29054" xr:uid="{00000000-0005-0000-0000-0000827C0000}"/>
    <cellStyle name="Normal 6 3 3 5 3" xfId="17325" xr:uid="{00000000-0005-0000-0000-0000837C0000}"/>
    <cellStyle name="Normal 6 3 3 5 3 2" xfId="32438" xr:uid="{00000000-0005-0000-0000-0000847C0000}"/>
    <cellStyle name="Normal 6 3 3 5 4" xfId="25670" xr:uid="{00000000-0005-0000-0000-0000857C0000}"/>
    <cellStyle name="Normal 6 3 3 6" xfId="12210" xr:uid="{00000000-0005-0000-0000-0000867C0000}"/>
    <cellStyle name="Normal 6 3 3 6 2" xfId="18993" xr:uid="{00000000-0005-0000-0000-0000877C0000}"/>
    <cellStyle name="Normal 6 3 3 6 2 2" xfId="34106" xr:uid="{00000000-0005-0000-0000-0000887C0000}"/>
    <cellStyle name="Normal 6 3 3 6 3" xfId="27338" xr:uid="{00000000-0005-0000-0000-0000897C0000}"/>
    <cellStyle name="Normal 6 3 3 7" xfId="15598" xr:uid="{00000000-0005-0000-0000-00008A7C0000}"/>
    <cellStyle name="Normal 6 3 3 7 2" xfId="30722" xr:uid="{00000000-0005-0000-0000-00008B7C0000}"/>
    <cellStyle name="Normal 6 3 3 8" xfId="8799" xr:uid="{00000000-0005-0000-0000-00008C7C0000}"/>
    <cellStyle name="Normal 6 3 3 8 2" xfId="23954" xr:uid="{00000000-0005-0000-0000-00008D7C0000}"/>
    <cellStyle name="Normal 6 3 3 9" xfId="22401" xr:uid="{00000000-0005-0000-0000-00008E7C0000}"/>
    <cellStyle name="Normal 6 3 4" xfId="3117" xr:uid="{00000000-0005-0000-0000-00008F7C0000}"/>
    <cellStyle name="Normal 6 3 4 10" xfId="6487" xr:uid="{00000000-0005-0000-0000-0000907C0000}"/>
    <cellStyle name="Normal 6 3 4 11" xfId="5422" xr:uid="{00000000-0005-0000-0000-0000917C0000}"/>
    <cellStyle name="Normal 6 3 4 2" xfId="7436" xr:uid="{00000000-0005-0000-0000-0000927C0000}"/>
    <cellStyle name="Normal 6 3 4 2 2" xfId="10158" xr:uid="{00000000-0005-0000-0000-0000937C0000}"/>
    <cellStyle name="Normal 6 3 4 2 2 2" xfId="11895" xr:uid="{00000000-0005-0000-0000-0000947C0000}"/>
    <cellStyle name="Normal 6 3 4 2 2 2 2" xfId="15280" xr:uid="{00000000-0005-0000-0000-0000957C0000}"/>
    <cellStyle name="Normal 6 3 4 2 2 2 2 2" xfId="22064" xr:uid="{00000000-0005-0000-0000-0000967C0000}"/>
    <cellStyle name="Normal 6 3 4 2 2 2 2 2 2" xfId="37177" xr:uid="{00000000-0005-0000-0000-0000977C0000}"/>
    <cellStyle name="Normal 6 3 4 2 2 2 2 3" xfId="30409" xr:uid="{00000000-0005-0000-0000-0000987C0000}"/>
    <cellStyle name="Normal 6 3 4 2 2 2 3" xfId="18680" xr:uid="{00000000-0005-0000-0000-0000997C0000}"/>
    <cellStyle name="Normal 6 3 4 2 2 2 3 2" xfId="33793" xr:uid="{00000000-0005-0000-0000-00009A7C0000}"/>
    <cellStyle name="Normal 6 3 4 2 2 2 4" xfId="27025" xr:uid="{00000000-0005-0000-0000-00009B7C0000}"/>
    <cellStyle name="Normal 6 3 4 2 2 3" xfId="13567" xr:uid="{00000000-0005-0000-0000-00009C7C0000}"/>
    <cellStyle name="Normal 6 3 4 2 2 3 2" xfId="20351" xr:uid="{00000000-0005-0000-0000-00009D7C0000}"/>
    <cellStyle name="Normal 6 3 4 2 2 3 2 2" xfId="35464" xr:uid="{00000000-0005-0000-0000-00009E7C0000}"/>
    <cellStyle name="Normal 6 3 4 2 2 3 3" xfId="28696" xr:uid="{00000000-0005-0000-0000-00009F7C0000}"/>
    <cellStyle name="Normal 6 3 4 2 2 4" xfId="16954" xr:uid="{00000000-0005-0000-0000-0000A07C0000}"/>
    <cellStyle name="Normal 6 3 4 2 2 4 2" xfId="32077" xr:uid="{00000000-0005-0000-0000-0000A17C0000}"/>
    <cellStyle name="Normal 6 3 4 2 2 5" xfId="25312" xr:uid="{00000000-0005-0000-0000-0000A27C0000}"/>
    <cellStyle name="Normal 6 3 4 2 3" xfId="11061" xr:uid="{00000000-0005-0000-0000-0000A37C0000}"/>
    <cellStyle name="Normal 6 3 4 2 3 2" xfId="14446" xr:uid="{00000000-0005-0000-0000-0000A47C0000}"/>
    <cellStyle name="Normal 6 3 4 2 3 2 2" xfId="21230" xr:uid="{00000000-0005-0000-0000-0000A57C0000}"/>
    <cellStyle name="Normal 6 3 4 2 3 2 2 2" xfId="36343" xr:uid="{00000000-0005-0000-0000-0000A67C0000}"/>
    <cellStyle name="Normal 6 3 4 2 3 2 3" xfId="29575" xr:uid="{00000000-0005-0000-0000-0000A77C0000}"/>
    <cellStyle name="Normal 6 3 4 2 3 3" xfId="17846" xr:uid="{00000000-0005-0000-0000-0000A87C0000}"/>
    <cellStyle name="Normal 6 3 4 2 3 3 2" xfId="32959" xr:uid="{00000000-0005-0000-0000-0000A97C0000}"/>
    <cellStyle name="Normal 6 3 4 2 3 4" xfId="26191" xr:uid="{00000000-0005-0000-0000-0000AA7C0000}"/>
    <cellStyle name="Normal 6 3 4 2 4" xfId="12731" xr:uid="{00000000-0005-0000-0000-0000AB7C0000}"/>
    <cellStyle name="Normal 6 3 4 2 4 2" xfId="19514" xr:uid="{00000000-0005-0000-0000-0000AC7C0000}"/>
    <cellStyle name="Normal 6 3 4 2 4 2 2" xfId="34627" xr:uid="{00000000-0005-0000-0000-0000AD7C0000}"/>
    <cellStyle name="Normal 6 3 4 2 4 3" xfId="27859" xr:uid="{00000000-0005-0000-0000-0000AE7C0000}"/>
    <cellStyle name="Normal 6 3 4 2 5" xfId="16119" xr:uid="{00000000-0005-0000-0000-0000AF7C0000}"/>
    <cellStyle name="Normal 6 3 4 2 5 2" xfId="31243" xr:uid="{00000000-0005-0000-0000-0000B07C0000}"/>
    <cellStyle name="Normal 6 3 4 2 6" xfId="9321" xr:uid="{00000000-0005-0000-0000-0000B17C0000}"/>
    <cellStyle name="Normal 6 3 4 2 6 2" xfId="24475" xr:uid="{00000000-0005-0000-0000-0000B27C0000}"/>
    <cellStyle name="Normal 6 3 4 2 7" xfId="22922" xr:uid="{00000000-0005-0000-0000-0000B37C0000}"/>
    <cellStyle name="Normal 6 3 4 3" xfId="7837" xr:uid="{00000000-0005-0000-0000-0000B47C0000}"/>
    <cellStyle name="Normal 6 3 4 3 2" xfId="11479" xr:uid="{00000000-0005-0000-0000-0000B57C0000}"/>
    <cellStyle name="Normal 6 3 4 3 2 2" xfId="14864" xr:uid="{00000000-0005-0000-0000-0000B67C0000}"/>
    <cellStyle name="Normal 6 3 4 3 2 2 2" xfId="21648" xr:uid="{00000000-0005-0000-0000-0000B77C0000}"/>
    <cellStyle name="Normal 6 3 4 3 2 2 2 2" xfId="36761" xr:uid="{00000000-0005-0000-0000-0000B87C0000}"/>
    <cellStyle name="Normal 6 3 4 3 2 2 3" xfId="29993" xr:uid="{00000000-0005-0000-0000-0000B97C0000}"/>
    <cellStyle name="Normal 6 3 4 3 2 3" xfId="18264" xr:uid="{00000000-0005-0000-0000-0000BA7C0000}"/>
    <cellStyle name="Normal 6 3 4 3 2 3 2" xfId="33377" xr:uid="{00000000-0005-0000-0000-0000BB7C0000}"/>
    <cellStyle name="Normal 6 3 4 3 2 4" xfId="26609" xr:uid="{00000000-0005-0000-0000-0000BC7C0000}"/>
    <cellStyle name="Normal 6 3 4 3 3" xfId="13151" xr:uid="{00000000-0005-0000-0000-0000BD7C0000}"/>
    <cellStyle name="Normal 6 3 4 3 3 2" xfId="19935" xr:uid="{00000000-0005-0000-0000-0000BE7C0000}"/>
    <cellStyle name="Normal 6 3 4 3 3 2 2" xfId="35048" xr:uid="{00000000-0005-0000-0000-0000BF7C0000}"/>
    <cellStyle name="Normal 6 3 4 3 3 3" xfId="28280" xr:uid="{00000000-0005-0000-0000-0000C07C0000}"/>
    <cellStyle name="Normal 6 3 4 3 4" xfId="16537" xr:uid="{00000000-0005-0000-0000-0000C17C0000}"/>
    <cellStyle name="Normal 6 3 4 3 4 2" xfId="31661" xr:uid="{00000000-0005-0000-0000-0000C27C0000}"/>
    <cellStyle name="Normal 6 3 4 3 5" xfId="9743" xr:uid="{00000000-0005-0000-0000-0000C37C0000}"/>
    <cellStyle name="Normal 6 3 4 3 5 2" xfId="24896" xr:uid="{00000000-0005-0000-0000-0000C47C0000}"/>
    <cellStyle name="Normal 6 3 4 4" xfId="10646" xr:uid="{00000000-0005-0000-0000-0000C57C0000}"/>
    <cellStyle name="Normal 6 3 4 4 2" xfId="14030" xr:uid="{00000000-0005-0000-0000-0000C67C0000}"/>
    <cellStyle name="Normal 6 3 4 4 2 2" xfId="20814" xr:uid="{00000000-0005-0000-0000-0000C77C0000}"/>
    <cellStyle name="Normal 6 3 4 4 2 2 2" xfId="35927" xr:uid="{00000000-0005-0000-0000-0000C87C0000}"/>
    <cellStyle name="Normal 6 3 4 4 2 3" xfId="29159" xr:uid="{00000000-0005-0000-0000-0000C97C0000}"/>
    <cellStyle name="Normal 6 3 4 4 3" xfId="17430" xr:uid="{00000000-0005-0000-0000-0000CA7C0000}"/>
    <cellStyle name="Normal 6 3 4 4 3 2" xfId="32543" xr:uid="{00000000-0005-0000-0000-0000CB7C0000}"/>
    <cellStyle name="Normal 6 3 4 4 4" xfId="25775" xr:uid="{00000000-0005-0000-0000-0000CC7C0000}"/>
    <cellStyle name="Normal 6 3 4 5" xfId="12315" xr:uid="{00000000-0005-0000-0000-0000CD7C0000}"/>
    <cellStyle name="Normal 6 3 4 5 2" xfId="19098" xr:uid="{00000000-0005-0000-0000-0000CE7C0000}"/>
    <cellStyle name="Normal 6 3 4 5 2 2" xfId="34211" xr:uid="{00000000-0005-0000-0000-0000CF7C0000}"/>
    <cellStyle name="Normal 6 3 4 5 3" xfId="27443" xr:uid="{00000000-0005-0000-0000-0000D07C0000}"/>
    <cellStyle name="Normal 6 3 4 6" xfId="15703" xr:uid="{00000000-0005-0000-0000-0000D17C0000}"/>
    <cellStyle name="Normal 6 3 4 6 2" xfId="30827" xr:uid="{00000000-0005-0000-0000-0000D27C0000}"/>
    <cellStyle name="Normal 6 3 4 7" xfId="8905" xr:uid="{00000000-0005-0000-0000-0000D37C0000}"/>
    <cellStyle name="Normal 6 3 4 7 2" xfId="24059" xr:uid="{00000000-0005-0000-0000-0000D47C0000}"/>
    <cellStyle name="Normal 6 3 4 8" xfId="22506" xr:uid="{00000000-0005-0000-0000-0000D57C0000}"/>
    <cellStyle name="Normal 6 3 4 9" xfId="7019" xr:uid="{00000000-0005-0000-0000-0000D67C0000}"/>
    <cellStyle name="Normal 6 3 5" xfId="3118" xr:uid="{00000000-0005-0000-0000-0000D77C0000}"/>
    <cellStyle name="Normal 6 3 5 10" xfId="5423" xr:uid="{00000000-0005-0000-0000-0000D87C0000}"/>
    <cellStyle name="Normal 6 3 5 2" xfId="7838" xr:uid="{00000000-0005-0000-0000-0000D97C0000}"/>
    <cellStyle name="Normal 6 3 5 2 2" xfId="11687" xr:uid="{00000000-0005-0000-0000-0000DA7C0000}"/>
    <cellStyle name="Normal 6 3 5 2 2 2" xfId="15072" xr:uid="{00000000-0005-0000-0000-0000DB7C0000}"/>
    <cellStyle name="Normal 6 3 5 2 2 2 2" xfId="21856" xr:uid="{00000000-0005-0000-0000-0000DC7C0000}"/>
    <cellStyle name="Normal 6 3 5 2 2 2 2 2" xfId="36969" xr:uid="{00000000-0005-0000-0000-0000DD7C0000}"/>
    <cellStyle name="Normal 6 3 5 2 2 2 3" xfId="30201" xr:uid="{00000000-0005-0000-0000-0000DE7C0000}"/>
    <cellStyle name="Normal 6 3 5 2 2 3" xfId="18472" xr:uid="{00000000-0005-0000-0000-0000DF7C0000}"/>
    <cellStyle name="Normal 6 3 5 2 2 3 2" xfId="33585" xr:uid="{00000000-0005-0000-0000-0000E07C0000}"/>
    <cellStyle name="Normal 6 3 5 2 2 4" xfId="26817" xr:uid="{00000000-0005-0000-0000-0000E17C0000}"/>
    <cellStyle name="Normal 6 3 5 2 3" xfId="13359" xr:uid="{00000000-0005-0000-0000-0000E27C0000}"/>
    <cellStyle name="Normal 6 3 5 2 3 2" xfId="20143" xr:uid="{00000000-0005-0000-0000-0000E37C0000}"/>
    <cellStyle name="Normal 6 3 5 2 3 2 2" xfId="35256" xr:uid="{00000000-0005-0000-0000-0000E47C0000}"/>
    <cellStyle name="Normal 6 3 5 2 3 3" xfId="28488" xr:uid="{00000000-0005-0000-0000-0000E57C0000}"/>
    <cellStyle name="Normal 6 3 5 2 4" xfId="16746" xr:uid="{00000000-0005-0000-0000-0000E67C0000}"/>
    <cellStyle name="Normal 6 3 5 2 4 2" xfId="31869" xr:uid="{00000000-0005-0000-0000-0000E77C0000}"/>
    <cellStyle name="Normal 6 3 5 2 5" xfId="9951" xr:uid="{00000000-0005-0000-0000-0000E87C0000}"/>
    <cellStyle name="Normal 6 3 5 2 5 2" xfId="25104" xr:uid="{00000000-0005-0000-0000-0000E97C0000}"/>
    <cellStyle name="Normal 6 3 5 3" xfId="10854" xr:uid="{00000000-0005-0000-0000-0000EA7C0000}"/>
    <cellStyle name="Normal 6 3 5 3 2" xfId="14238" xr:uid="{00000000-0005-0000-0000-0000EB7C0000}"/>
    <cellStyle name="Normal 6 3 5 3 2 2" xfId="21022" xr:uid="{00000000-0005-0000-0000-0000EC7C0000}"/>
    <cellStyle name="Normal 6 3 5 3 2 2 2" xfId="36135" xr:uid="{00000000-0005-0000-0000-0000ED7C0000}"/>
    <cellStyle name="Normal 6 3 5 3 2 3" xfId="29367" xr:uid="{00000000-0005-0000-0000-0000EE7C0000}"/>
    <cellStyle name="Normal 6 3 5 3 3" xfId="17638" xr:uid="{00000000-0005-0000-0000-0000EF7C0000}"/>
    <cellStyle name="Normal 6 3 5 3 3 2" xfId="32751" xr:uid="{00000000-0005-0000-0000-0000F07C0000}"/>
    <cellStyle name="Normal 6 3 5 3 4" xfId="25983" xr:uid="{00000000-0005-0000-0000-0000F17C0000}"/>
    <cellStyle name="Normal 6 3 5 4" xfId="12523" xr:uid="{00000000-0005-0000-0000-0000F27C0000}"/>
    <cellStyle name="Normal 6 3 5 4 2" xfId="19306" xr:uid="{00000000-0005-0000-0000-0000F37C0000}"/>
    <cellStyle name="Normal 6 3 5 4 2 2" xfId="34419" xr:uid="{00000000-0005-0000-0000-0000F47C0000}"/>
    <cellStyle name="Normal 6 3 5 4 3" xfId="27651" xr:uid="{00000000-0005-0000-0000-0000F57C0000}"/>
    <cellStyle name="Normal 6 3 5 5" xfId="15911" xr:uid="{00000000-0005-0000-0000-0000F67C0000}"/>
    <cellStyle name="Normal 6 3 5 5 2" xfId="31035" xr:uid="{00000000-0005-0000-0000-0000F77C0000}"/>
    <cellStyle name="Normal 6 3 5 6" xfId="9113" xr:uid="{00000000-0005-0000-0000-0000F87C0000}"/>
    <cellStyle name="Normal 6 3 5 6 2" xfId="24267" xr:uid="{00000000-0005-0000-0000-0000F97C0000}"/>
    <cellStyle name="Normal 6 3 5 7" xfId="22714" xr:uid="{00000000-0005-0000-0000-0000FA7C0000}"/>
    <cellStyle name="Normal 6 3 5 8" xfId="7230" xr:uid="{00000000-0005-0000-0000-0000FB7C0000}"/>
    <cellStyle name="Normal 6 3 5 9" xfId="6488" xr:uid="{00000000-0005-0000-0000-0000FC7C0000}"/>
    <cellStyle name="Normal 6 3 6" xfId="3119" xr:uid="{00000000-0005-0000-0000-0000FD7C0000}"/>
    <cellStyle name="Normal 6 3 6 2" xfId="11271" xr:uid="{00000000-0005-0000-0000-0000FE7C0000}"/>
    <cellStyle name="Normal 6 3 6 2 2" xfId="14656" xr:uid="{00000000-0005-0000-0000-0000FF7C0000}"/>
    <cellStyle name="Normal 6 3 6 2 2 2" xfId="21440" xr:uid="{00000000-0005-0000-0000-0000007D0000}"/>
    <cellStyle name="Normal 6 3 6 2 2 2 2" xfId="36553" xr:uid="{00000000-0005-0000-0000-0000017D0000}"/>
    <cellStyle name="Normal 6 3 6 2 2 3" xfId="29785" xr:uid="{00000000-0005-0000-0000-0000027D0000}"/>
    <cellStyle name="Normal 6 3 6 2 3" xfId="18056" xr:uid="{00000000-0005-0000-0000-0000037D0000}"/>
    <cellStyle name="Normal 6 3 6 2 3 2" xfId="33169" xr:uid="{00000000-0005-0000-0000-0000047D0000}"/>
    <cellStyle name="Normal 6 3 6 2 4" xfId="26401" xr:uid="{00000000-0005-0000-0000-0000057D0000}"/>
    <cellStyle name="Normal 6 3 6 3" xfId="12943" xr:uid="{00000000-0005-0000-0000-0000067D0000}"/>
    <cellStyle name="Normal 6 3 6 3 2" xfId="19727" xr:uid="{00000000-0005-0000-0000-0000077D0000}"/>
    <cellStyle name="Normal 6 3 6 3 2 2" xfId="34840" xr:uid="{00000000-0005-0000-0000-0000087D0000}"/>
    <cellStyle name="Normal 6 3 6 3 3" xfId="28072" xr:uid="{00000000-0005-0000-0000-0000097D0000}"/>
    <cellStyle name="Normal 6 3 6 4" xfId="16329" xr:uid="{00000000-0005-0000-0000-00000A7D0000}"/>
    <cellStyle name="Normal 6 3 6 4 2" xfId="31453" xr:uid="{00000000-0005-0000-0000-00000B7D0000}"/>
    <cellStyle name="Normal 6 3 6 5" xfId="9535" xr:uid="{00000000-0005-0000-0000-00000C7D0000}"/>
    <cellStyle name="Normal 6 3 6 5 2" xfId="24688" xr:uid="{00000000-0005-0000-0000-00000D7D0000}"/>
    <cellStyle name="Normal 6 3 6 6" xfId="6489" xr:uid="{00000000-0005-0000-0000-00000E7D0000}"/>
    <cellStyle name="Normal 6 3 6 7" xfId="5424" xr:uid="{00000000-0005-0000-0000-00000F7D0000}"/>
    <cellStyle name="Normal 6 3 7" xfId="3120" xr:uid="{00000000-0005-0000-0000-0000107D0000}"/>
    <cellStyle name="Normal 6 3 7 2" xfId="13822" xr:uid="{00000000-0005-0000-0000-0000117D0000}"/>
    <cellStyle name="Normal 6 3 7 2 2" xfId="20606" xr:uid="{00000000-0005-0000-0000-0000127D0000}"/>
    <cellStyle name="Normal 6 3 7 2 2 2" xfId="35719" xr:uid="{00000000-0005-0000-0000-0000137D0000}"/>
    <cellStyle name="Normal 6 3 7 2 3" xfId="28951" xr:uid="{00000000-0005-0000-0000-0000147D0000}"/>
    <cellStyle name="Normal 6 3 7 3" xfId="17222" xr:uid="{00000000-0005-0000-0000-0000157D0000}"/>
    <cellStyle name="Normal 6 3 7 3 2" xfId="32335" xr:uid="{00000000-0005-0000-0000-0000167D0000}"/>
    <cellStyle name="Normal 6 3 7 4" xfId="10435" xr:uid="{00000000-0005-0000-0000-0000177D0000}"/>
    <cellStyle name="Normal 6 3 7 4 2" xfId="25567" xr:uid="{00000000-0005-0000-0000-0000187D0000}"/>
    <cellStyle name="Normal 6 3 7 5" xfId="6490" xr:uid="{00000000-0005-0000-0000-0000197D0000}"/>
    <cellStyle name="Normal 6 3 7 6" xfId="5425" xr:uid="{00000000-0005-0000-0000-00001A7D0000}"/>
    <cellStyle name="Normal 6 3 8" xfId="3121" xr:uid="{00000000-0005-0000-0000-00001B7D0000}"/>
    <cellStyle name="Normal 6 3 8 2" xfId="18890" xr:uid="{00000000-0005-0000-0000-00001C7D0000}"/>
    <cellStyle name="Normal 6 3 8 2 2" xfId="34003" xr:uid="{00000000-0005-0000-0000-00001D7D0000}"/>
    <cellStyle name="Normal 6 3 8 3" xfId="12107" xr:uid="{00000000-0005-0000-0000-00001E7D0000}"/>
    <cellStyle name="Normal 6 3 8 3 2" xfId="27235" xr:uid="{00000000-0005-0000-0000-00001F7D0000}"/>
    <cellStyle name="Normal 6 3 8 4" xfId="6491" xr:uid="{00000000-0005-0000-0000-0000207D0000}"/>
    <cellStyle name="Normal 6 3 8 5" xfId="5426" xr:uid="{00000000-0005-0000-0000-0000217D0000}"/>
    <cellStyle name="Normal 6 3 9" xfId="3114" xr:uid="{00000000-0005-0000-0000-0000227D0000}"/>
    <cellStyle name="Normal 6 3 9 2" xfId="15497" xr:uid="{00000000-0005-0000-0000-0000237D0000}"/>
    <cellStyle name="Normal 6 3 9 2 2" xfId="30619" xr:uid="{00000000-0005-0000-0000-0000247D0000}"/>
    <cellStyle name="Normal 6 3 9 3" xfId="23283" xr:uid="{00000000-0005-0000-0000-0000257D0000}"/>
    <cellStyle name="Normal 6 3 9 4" xfId="8089" xr:uid="{00000000-0005-0000-0000-0000267D0000}"/>
    <cellStyle name="Normal 6 4" xfId="600" xr:uid="{00000000-0005-0000-0000-0000277D0000}"/>
    <cellStyle name="Normal 6 4 10" xfId="7839" xr:uid="{00000000-0005-0000-0000-0000287D0000}"/>
    <cellStyle name="Normal 6 4 11" xfId="8720" xr:uid="{00000000-0005-0000-0000-0000297D0000}"/>
    <cellStyle name="Normal 6 4 11 2" xfId="23875" xr:uid="{00000000-0005-0000-0000-00002A7D0000}"/>
    <cellStyle name="Normal 6 4 12" xfId="22322" xr:uid="{00000000-0005-0000-0000-00002B7D0000}"/>
    <cellStyle name="Normal 6 4 13" xfId="6835" xr:uid="{00000000-0005-0000-0000-00002C7D0000}"/>
    <cellStyle name="Normal 6 4 14" xfId="6492" xr:uid="{00000000-0005-0000-0000-00002D7D0000}"/>
    <cellStyle name="Normal 6 4 15" xfId="5427" xr:uid="{00000000-0005-0000-0000-00002E7D0000}"/>
    <cellStyle name="Normal 6 4 16" xfId="4497" xr:uid="{00000000-0005-0000-0000-00002F7D0000}"/>
    <cellStyle name="Normal 6 4 2" xfId="1333" xr:uid="{00000000-0005-0000-0000-0000307D0000}"/>
    <cellStyle name="Normal 6 4 2 10" xfId="6936" xr:uid="{00000000-0005-0000-0000-0000317D0000}"/>
    <cellStyle name="Normal 6 4 2 11" xfId="6493" xr:uid="{00000000-0005-0000-0000-0000327D0000}"/>
    <cellStyle name="Normal 6 4 2 12" xfId="5428" xr:uid="{00000000-0005-0000-0000-0000337D0000}"/>
    <cellStyle name="Normal 6 4 2 2" xfId="3123" xr:uid="{00000000-0005-0000-0000-0000347D0000}"/>
    <cellStyle name="Normal 6 4 2 2 2" xfId="7563" xr:uid="{00000000-0005-0000-0000-0000357D0000}"/>
    <cellStyle name="Normal 6 4 2 2 2 2" xfId="10285" xr:uid="{00000000-0005-0000-0000-0000367D0000}"/>
    <cellStyle name="Normal 6 4 2 2 2 2 2" xfId="12022" xr:uid="{00000000-0005-0000-0000-0000377D0000}"/>
    <cellStyle name="Normal 6 4 2 2 2 2 2 2" xfId="15407" xr:uid="{00000000-0005-0000-0000-0000387D0000}"/>
    <cellStyle name="Normal 6 4 2 2 2 2 2 2 2" xfId="22191" xr:uid="{00000000-0005-0000-0000-0000397D0000}"/>
    <cellStyle name="Normal 6 4 2 2 2 2 2 2 2 2" xfId="37304" xr:uid="{00000000-0005-0000-0000-00003A7D0000}"/>
    <cellStyle name="Normal 6 4 2 2 2 2 2 2 3" xfId="30536" xr:uid="{00000000-0005-0000-0000-00003B7D0000}"/>
    <cellStyle name="Normal 6 4 2 2 2 2 2 3" xfId="18807" xr:uid="{00000000-0005-0000-0000-00003C7D0000}"/>
    <cellStyle name="Normal 6 4 2 2 2 2 2 3 2" xfId="33920" xr:uid="{00000000-0005-0000-0000-00003D7D0000}"/>
    <cellStyle name="Normal 6 4 2 2 2 2 2 4" xfId="27152" xr:uid="{00000000-0005-0000-0000-00003E7D0000}"/>
    <cellStyle name="Normal 6 4 2 2 2 2 3" xfId="13694" xr:uid="{00000000-0005-0000-0000-00003F7D0000}"/>
    <cellStyle name="Normal 6 4 2 2 2 2 3 2" xfId="20478" xr:uid="{00000000-0005-0000-0000-0000407D0000}"/>
    <cellStyle name="Normal 6 4 2 2 2 2 3 2 2" xfId="35591" xr:uid="{00000000-0005-0000-0000-0000417D0000}"/>
    <cellStyle name="Normal 6 4 2 2 2 2 3 3" xfId="28823" xr:uid="{00000000-0005-0000-0000-0000427D0000}"/>
    <cellStyle name="Normal 6 4 2 2 2 2 4" xfId="17081" xr:uid="{00000000-0005-0000-0000-0000437D0000}"/>
    <cellStyle name="Normal 6 4 2 2 2 2 4 2" xfId="32204" xr:uid="{00000000-0005-0000-0000-0000447D0000}"/>
    <cellStyle name="Normal 6 4 2 2 2 2 5" xfId="25439" xr:uid="{00000000-0005-0000-0000-0000457D0000}"/>
    <cellStyle name="Normal 6 4 2 2 2 3" xfId="11188" xr:uid="{00000000-0005-0000-0000-0000467D0000}"/>
    <cellStyle name="Normal 6 4 2 2 2 3 2" xfId="14573" xr:uid="{00000000-0005-0000-0000-0000477D0000}"/>
    <cellStyle name="Normal 6 4 2 2 2 3 2 2" xfId="21357" xr:uid="{00000000-0005-0000-0000-0000487D0000}"/>
    <cellStyle name="Normal 6 4 2 2 2 3 2 2 2" xfId="36470" xr:uid="{00000000-0005-0000-0000-0000497D0000}"/>
    <cellStyle name="Normal 6 4 2 2 2 3 2 3" xfId="29702" xr:uid="{00000000-0005-0000-0000-00004A7D0000}"/>
    <cellStyle name="Normal 6 4 2 2 2 3 3" xfId="17973" xr:uid="{00000000-0005-0000-0000-00004B7D0000}"/>
    <cellStyle name="Normal 6 4 2 2 2 3 3 2" xfId="33086" xr:uid="{00000000-0005-0000-0000-00004C7D0000}"/>
    <cellStyle name="Normal 6 4 2 2 2 3 4" xfId="26318" xr:uid="{00000000-0005-0000-0000-00004D7D0000}"/>
    <cellStyle name="Normal 6 4 2 2 2 4" xfId="12858" xr:uid="{00000000-0005-0000-0000-00004E7D0000}"/>
    <cellStyle name="Normal 6 4 2 2 2 4 2" xfId="19641" xr:uid="{00000000-0005-0000-0000-00004F7D0000}"/>
    <cellStyle name="Normal 6 4 2 2 2 4 2 2" xfId="34754" xr:uid="{00000000-0005-0000-0000-0000507D0000}"/>
    <cellStyle name="Normal 6 4 2 2 2 4 3" xfId="27986" xr:uid="{00000000-0005-0000-0000-0000517D0000}"/>
    <cellStyle name="Normal 6 4 2 2 2 5" xfId="16246" xr:uid="{00000000-0005-0000-0000-0000527D0000}"/>
    <cellStyle name="Normal 6 4 2 2 2 5 2" xfId="31370" xr:uid="{00000000-0005-0000-0000-0000537D0000}"/>
    <cellStyle name="Normal 6 4 2 2 2 6" xfId="9448" xr:uid="{00000000-0005-0000-0000-0000547D0000}"/>
    <cellStyle name="Normal 6 4 2 2 2 6 2" xfId="24602" xr:uid="{00000000-0005-0000-0000-0000557D0000}"/>
    <cellStyle name="Normal 6 4 2 2 2 7" xfId="23049" xr:uid="{00000000-0005-0000-0000-0000567D0000}"/>
    <cellStyle name="Normal 6 4 2 2 3" xfId="9870" xr:uid="{00000000-0005-0000-0000-0000577D0000}"/>
    <cellStyle name="Normal 6 4 2 2 3 2" xfId="11606" xr:uid="{00000000-0005-0000-0000-0000587D0000}"/>
    <cellStyle name="Normal 6 4 2 2 3 2 2" xfId="14991" xr:uid="{00000000-0005-0000-0000-0000597D0000}"/>
    <cellStyle name="Normal 6 4 2 2 3 2 2 2" xfId="21775" xr:uid="{00000000-0005-0000-0000-00005A7D0000}"/>
    <cellStyle name="Normal 6 4 2 2 3 2 2 2 2" xfId="36888" xr:uid="{00000000-0005-0000-0000-00005B7D0000}"/>
    <cellStyle name="Normal 6 4 2 2 3 2 2 3" xfId="30120" xr:uid="{00000000-0005-0000-0000-00005C7D0000}"/>
    <cellStyle name="Normal 6 4 2 2 3 2 3" xfId="18391" xr:uid="{00000000-0005-0000-0000-00005D7D0000}"/>
    <cellStyle name="Normal 6 4 2 2 3 2 3 2" xfId="33504" xr:uid="{00000000-0005-0000-0000-00005E7D0000}"/>
    <cellStyle name="Normal 6 4 2 2 3 2 4" xfId="26736" xr:uid="{00000000-0005-0000-0000-00005F7D0000}"/>
    <cellStyle name="Normal 6 4 2 2 3 3" xfId="13278" xr:uid="{00000000-0005-0000-0000-0000607D0000}"/>
    <cellStyle name="Normal 6 4 2 2 3 3 2" xfId="20062" xr:uid="{00000000-0005-0000-0000-0000617D0000}"/>
    <cellStyle name="Normal 6 4 2 2 3 3 2 2" xfId="35175" xr:uid="{00000000-0005-0000-0000-0000627D0000}"/>
    <cellStyle name="Normal 6 4 2 2 3 3 3" xfId="28407" xr:uid="{00000000-0005-0000-0000-0000637D0000}"/>
    <cellStyle name="Normal 6 4 2 2 3 4" xfId="16664" xr:uid="{00000000-0005-0000-0000-0000647D0000}"/>
    <cellStyle name="Normal 6 4 2 2 3 4 2" xfId="31788" xr:uid="{00000000-0005-0000-0000-0000657D0000}"/>
    <cellStyle name="Normal 6 4 2 2 3 5" xfId="25023" xr:uid="{00000000-0005-0000-0000-0000667D0000}"/>
    <cellStyle name="Normal 6 4 2 2 4" xfId="10773" xr:uid="{00000000-0005-0000-0000-0000677D0000}"/>
    <cellStyle name="Normal 6 4 2 2 4 2" xfId="14157" xr:uid="{00000000-0005-0000-0000-0000687D0000}"/>
    <cellStyle name="Normal 6 4 2 2 4 2 2" xfId="20941" xr:uid="{00000000-0005-0000-0000-0000697D0000}"/>
    <cellStyle name="Normal 6 4 2 2 4 2 2 2" xfId="36054" xr:uid="{00000000-0005-0000-0000-00006A7D0000}"/>
    <cellStyle name="Normal 6 4 2 2 4 2 3" xfId="29286" xr:uid="{00000000-0005-0000-0000-00006B7D0000}"/>
    <cellStyle name="Normal 6 4 2 2 4 3" xfId="17557" xr:uid="{00000000-0005-0000-0000-00006C7D0000}"/>
    <cellStyle name="Normal 6 4 2 2 4 3 2" xfId="32670" xr:uid="{00000000-0005-0000-0000-00006D7D0000}"/>
    <cellStyle name="Normal 6 4 2 2 4 4" xfId="25902" xr:uid="{00000000-0005-0000-0000-00006E7D0000}"/>
    <cellStyle name="Normal 6 4 2 2 5" xfId="12442" xr:uid="{00000000-0005-0000-0000-00006F7D0000}"/>
    <cellStyle name="Normal 6 4 2 2 5 2" xfId="19225" xr:uid="{00000000-0005-0000-0000-0000707D0000}"/>
    <cellStyle name="Normal 6 4 2 2 5 2 2" xfId="34338" xr:uid="{00000000-0005-0000-0000-0000717D0000}"/>
    <cellStyle name="Normal 6 4 2 2 5 3" xfId="27570" xr:uid="{00000000-0005-0000-0000-0000727D0000}"/>
    <cellStyle name="Normal 6 4 2 2 6" xfId="15830" xr:uid="{00000000-0005-0000-0000-0000737D0000}"/>
    <cellStyle name="Normal 6 4 2 2 6 2" xfId="30954" xr:uid="{00000000-0005-0000-0000-0000747D0000}"/>
    <cellStyle name="Normal 6 4 2 2 7" xfId="9032" xr:uid="{00000000-0005-0000-0000-0000757D0000}"/>
    <cellStyle name="Normal 6 4 2 2 7 2" xfId="24186" xr:uid="{00000000-0005-0000-0000-0000767D0000}"/>
    <cellStyle name="Normal 6 4 2 2 8" xfId="22633" xr:uid="{00000000-0005-0000-0000-0000777D0000}"/>
    <cellStyle name="Normal 6 4 2 2 9" xfId="7146" xr:uid="{00000000-0005-0000-0000-0000787D0000}"/>
    <cellStyle name="Normal 6 4 2 3" xfId="7355" xr:uid="{00000000-0005-0000-0000-0000797D0000}"/>
    <cellStyle name="Normal 6 4 2 3 2" xfId="10077" xr:uid="{00000000-0005-0000-0000-00007A7D0000}"/>
    <cellStyle name="Normal 6 4 2 3 2 2" xfId="11814" xr:uid="{00000000-0005-0000-0000-00007B7D0000}"/>
    <cellStyle name="Normal 6 4 2 3 2 2 2" xfId="15199" xr:uid="{00000000-0005-0000-0000-00007C7D0000}"/>
    <cellStyle name="Normal 6 4 2 3 2 2 2 2" xfId="21983" xr:uid="{00000000-0005-0000-0000-00007D7D0000}"/>
    <cellStyle name="Normal 6 4 2 3 2 2 2 2 2" xfId="37096" xr:uid="{00000000-0005-0000-0000-00007E7D0000}"/>
    <cellStyle name="Normal 6 4 2 3 2 2 2 3" xfId="30328" xr:uid="{00000000-0005-0000-0000-00007F7D0000}"/>
    <cellStyle name="Normal 6 4 2 3 2 2 3" xfId="18599" xr:uid="{00000000-0005-0000-0000-0000807D0000}"/>
    <cellStyle name="Normal 6 4 2 3 2 2 3 2" xfId="33712" xr:uid="{00000000-0005-0000-0000-0000817D0000}"/>
    <cellStyle name="Normal 6 4 2 3 2 2 4" xfId="26944" xr:uid="{00000000-0005-0000-0000-0000827D0000}"/>
    <cellStyle name="Normal 6 4 2 3 2 3" xfId="13486" xr:uid="{00000000-0005-0000-0000-0000837D0000}"/>
    <cellStyle name="Normal 6 4 2 3 2 3 2" xfId="20270" xr:uid="{00000000-0005-0000-0000-0000847D0000}"/>
    <cellStyle name="Normal 6 4 2 3 2 3 2 2" xfId="35383" xr:uid="{00000000-0005-0000-0000-0000857D0000}"/>
    <cellStyle name="Normal 6 4 2 3 2 3 3" xfId="28615" xr:uid="{00000000-0005-0000-0000-0000867D0000}"/>
    <cellStyle name="Normal 6 4 2 3 2 4" xfId="16873" xr:uid="{00000000-0005-0000-0000-0000877D0000}"/>
    <cellStyle name="Normal 6 4 2 3 2 4 2" xfId="31996" xr:uid="{00000000-0005-0000-0000-0000887D0000}"/>
    <cellStyle name="Normal 6 4 2 3 2 5" xfId="25231" xr:uid="{00000000-0005-0000-0000-0000897D0000}"/>
    <cellStyle name="Normal 6 4 2 3 3" xfId="10980" xr:uid="{00000000-0005-0000-0000-00008A7D0000}"/>
    <cellStyle name="Normal 6 4 2 3 3 2" xfId="14365" xr:uid="{00000000-0005-0000-0000-00008B7D0000}"/>
    <cellStyle name="Normal 6 4 2 3 3 2 2" xfId="21149" xr:uid="{00000000-0005-0000-0000-00008C7D0000}"/>
    <cellStyle name="Normal 6 4 2 3 3 2 2 2" xfId="36262" xr:uid="{00000000-0005-0000-0000-00008D7D0000}"/>
    <cellStyle name="Normal 6 4 2 3 3 2 3" xfId="29494" xr:uid="{00000000-0005-0000-0000-00008E7D0000}"/>
    <cellStyle name="Normal 6 4 2 3 3 3" xfId="17765" xr:uid="{00000000-0005-0000-0000-00008F7D0000}"/>
    <cellStyle name="Normal 6 4 2 3 3 3 2" xfId="32878" xr:uid="{00000000-0005-0000-0000-0000907D0000}"/>
    <cellStyle name="Normal 6 4 2 3 3 4" xfId="26110" xr:uid="{00000000-0005-0000-0000-0000917D0000}"/>
    <cellStyle name="Normal 6 4 2 3 4" xfId="12650" xr:uid="{00000000-0005-0000-0000-0000927D0000}"/>
    <cellStyle name="Normal 6 4 2 3 4 2" xfId="19433" xr:uid="{00000000-0005-0000-0000-0000937D0000}"/>
    <cellStyle name="Normal 6 4 2 3 4 2 2" xfId="34546" xr:uid="{00000000-0005-0000-0000-0000947D0000}"/>
    <cellStyle name="Normal 6 4 2 3 4 3" xfId="27778" xr:uid="{00000000-0005-0000-0000-0000957D0000}"/>
    <cellStyle name="Normal 6 4 2 3 5" xfId="16038" xr:uid="{00000000-0005-0000-0000-0000967D0000}"/>
    <cellStyle name="Normal 6 4 2 3 5 2" xfId="31162" xr:uid="{00000000-0005-0000-0000-0000977D0000}"/>
    <cellStyle name="Normal 6 4 2 3 6" xfId="9240" xr:uid="{00000000-0005-0000-0000-0000987D0000}"/>
    <cellStyle name="Normal 6 4 2 3 6 2" xfId="24394" xr:uid="{00000000-0005-0000-0000-0000997D0000}"/>
    <cellStyle name="Normal 6 4 2 3 7" xfId="22841" xr:uid="{00000000-0005-0000-0000-00009A7D0000}"/>
    <cellStyle name="Normal 6 4 2 4" xfId="7840" xr:uid="{00000000-0005-0000-0000-00009B7D0000}"/>
    <cellStyle name="Normal 6 4 2 4 2" xfId="11398" xr:uid="{00000000-0005-0000-0000-00009C7D0000}"/>
    <cellStyle name="Normal 6 4 2 4 2 2" xfId="14783" xr:uid="{00000000-0005-0000-0000-00009D7D0000}"/>
    <cellStyle name="Normal 6 4 2 4 2 2 2" xfId="21567" xr:uid="{00000000-0005-0000-0000-00009E7D0000}"/>
    <cellStyle name="Normal 6 4 2 4 2 2 2 2" xfId="36680" xr:uid="{00000000-0005-0000-0000-00009F7D0000}"/>
    <cellStyle name="Normal 6 4 2 4 2 2 3" xfId="29912" xr:uid="{00000000-0005-0000-0000-0000A07D0000}"/>
    <cellStyle name="Normal 6 4 2 4 2 3" xfId="18183" xr:uid="{00000000-0005-0000-0000-0000A17D0000}"/>
    <cellStyle name="Normal 6 4 2 4 2 3 2" xfId="33296" xr:uid="{00000000-0005-0000-0000-0000A27D0000}"/>
    <cellStyle name="Normal 6 4 2 4 2 4" xfId="26528" xr:uid="{00000000-0005-0000-0000-0000A37D0000}"/>
    <cellStyle name="Normal 6 4 2 4 3" xfId="13070" xr:uid="{00000000-0005-0000-0000-0000A47D0000}"/>
    <cellStyle name="Normal 6 4 2 4 3 2" xfId="19854" xr:uid="{00000000-0005-0000-0000-0000A57D0000}"/>
    <cellStyle name="Normal 6 4 2 4 3 2 2" xfId="34967" xr:uid="{00000000-0005-0000-0000-0000A67D0000}"/>
    <cellStyle name="Normal 6 4 2 4 3 3" xfId="28199" xr:uid="{00000000-0005-0000-0000-0000A77D0000}"/>
    <cellStyle name="Normal 6 4 2 4 4" xfId="16456" xr:uid="{00000000-0005-0000-0000-0000A87D0000}"/>
    <cellStyle name="Normal 6 4 2 4 4 2" xfId="31580" xr:uid="{00000000-0005-0000-0000-0000A97D0000}"/>
    <cellStyle name="Normal 6 4 2 4 5" xfId="9662" xr:uid="{00000000-0005-0000-0000-0000AA7D0000}"/>
    <cellStyle name="Normal 6 4 2 4 5 2" xfId="24815" xr:uid="{00000000-0005-0000-0000-0000AB7D0000}"/>
    <cellStyle name="Normal 6 4 2 5" xfId="10565" xr:uid="{00000000-0005-0000-0000-0000AC7D0000}"/>
    <cellStyle name="Normal 6 4 2 5 2" xfId="13949" xr:uid="{00000000-0005-0000-0000-0000AD7D0000}"/>
    <cellStyle name="Normal 6 4 2 5 2 2" xfId="20733" xr:uid="{00000000-0005-0000-0000-0000AE7D0000}"/>
    <cellStyle name="Normal 6 4 2 5 2 2 2" xfId="35846" xr:uid="{00000000-0005-0000-0000-0000AF7D0000}"/>
    <cellStyle name="Normal 6 4 2 5 2 3" xfId="29078" xr:uid="{00000000-0005-0000-0000-0000B07D0000}"/>
    <cellStyle name="Normal 6 4 2 5 3" xfId="17349" xr:uid="{00000000-0005-0000-0000-0000B17D0000}"/>
    <cellStyle name="Normal 6 4 2 5 3 2" xfId="32462" xr:uid="{00000000-0005-0000-0000-0000B27D0000}"/>
    <cellStyle name="Normal 6 4 2 5 4" xfId="25694" xr:uid="{00000000-0005-0000-0000-0000B37D0000}"/>
    <cellStyle name="Normal 6 4 2 6" xfId="12234" xr:uid="{00000000-0005-0000-0000-0000B47D0000}"/>
    <cellStyle name="Normal 6 4 2 6 2" xfId="19017" xr:uid="{00000000-0005-0000-0000-0000B57D0000}"/>
    <cellStyle name="Normal 6 4 2 6 2 2" xfId="34130" xr:uid="{00000000-0005-0000-0000-0000B67D0000}"/>
    <cellStyle name="Normal 6 4 2 6 3" xfId="27362" xr:uid="{00000000-0005-0000-0000-0000B77D0000}"/>
    <cellStyle name="Normal 6 4 2 7" xfId="15622" xr:uid="{00000000-0005-0000-0000-0000B87D0000}"/>
    <cellStyle name="Normal 6 4 2 7 2" xfId="30746" xr:uid="{00000000-0005-0000-0000-0000B97D0000}"/>
    <cellStyle name="Normal 6 4 2 8" xfId="8823" xr:uid="{00000000-0005-0000-0000-0000BA7D0000}"/>
    <cellStyle name="Normal 6 4 2 8 2" xfId="23978" xr:uid="{00000000-0005-0000-0000-0000BB7D0000}"/>
    <cellStyle name="Normal 6 4 2 9" xfId="22425" xr:uid="{00000000-0005-0000-0000-0000BC7D0000}"/>
    <cellStyle name="Normal 6 4 3" xfId="3124" xr:uid="{00000000-0005-0000-0000-0000BD7D0000}"/>
    <cellStyle name="Normal 6 4 3 10" xfId="6494" xr:uid="{00000000-0005-0000-0000-0000BE7D0000}"/>
    <cellStyle name="Normal 6 4 3 11" xfId="5429" xr:uid="{00000000-0005-0000-0000-0000BF7D0000}"/>
    <cellStyle name="Normal 6 4 3 2" xfId="7460" xr:uid="{00000000-0005-0000-0000-0000C07D0000}"/>
    <cellStyle name="Normal 6 4 3 2 2" xfId="10182" xr:uid="{00000000-0005-0000-0000-0000C17D0000}"/>
    <cellStyle name="Normal 6 4 3 2 2 2" xfId="11919" xr:uid="{00000000-0005-0000-0000-0000C27D0000}"/>
    <cellStyle name="Normal 6 4 3 2 2 2 2" xfId="15304" xr:uid="{00000000-0005-0000-0000-0000C37D0000}"/>
    <cellStyle name="Normal 6 4 3 2 2 2 2 2" xfId="22088" xr:uid="{00000000-0005-0000-0000-0000C47D0000}"/>
    <cellStyle name="Normal 6 4 3 2 2 2 2 2 2" xfId="37201" xr:uid="{00000000-0005-0000-0000-0000C57D0000}"/>
    <cellStyle name="Normal 6 4 3 2 2 2 2 3" xfId="30433" xr:uid="{00000000-0005-0000-0000-0000C67D0000}"/>
    <cellStyle name="Normal 6 4 3 2 2 2 3" xfId="18704" xr:uid="{00000000-0005-0000-0000-0000C77D0000}"/>
    <cellStyle name="Normal 6 4 3 2 2 2 3 2" xfId="33817" xr:uid="{00000000-0005-0000-0000-0000C87D0000}"/>
    <cellStyle name="Normal 6 4 3 2 2 2 4" xfId="27049" xr:uid="{00000000-0005-0000-0000-0000C97D0000}"/>
    <cellStyle name="Normal 6 4 3 2 2 3" xfId="13591" xr:uid="{00000000-0005-0000-0000-0000CA7D0000}"/>
    <cellStyle name="Normal 6 4 3 2 2 3 2" xfId="20375" xr:uid="{00000000-0005-0000-0000-0000CB7D0000}"/>
    <cellStyle name="Normal 6 4 3 2 2 3 2 2" xfId="35488" xr:uid="{00000000-0005-0000-0000-0000CC7D0000}"/>
    <cellStyle name="Normal 6 4 3 2 2 3 3" xfId="28720" xr:uid="{00000000-0005-0000-0000-0000CD7D0000}"/>
    <cellStyle name="Normal 6 4 3 2 2 4" xfId="16978" xr:uid="{00000000-0005-0000-0000-0000CE7D0000}"/>
    <cellStyle name="Normal 6 4 3 2 2 4 2" xfId="32101" xr:uid="{00000000-0005-0000-0000-0000CF7D0000}"/>
    <cellStyle name="Normal 6 4 3 2 2 5" xfId="25336" xr:uid="{00000000-0005-0000-0000-0000D07D0000}"/>
    <cellStyle name="Normal 6 4 3 2 3" xfId="11085" xr:uid="{00000000-0005-0000-0000-0000D17D0000}"/>
    <cellStyle name="Normal 6 4 3 2 3 2" xfId="14470" xr:uid="{00000000-0005-0000-0000-0000D27D0000}"/>
    <cellStyle name="Normal 6 4 3 2 3 2 2" xfId="21254" xr:uid="{00000000-0005-0000-0000-0000D37D0000}"/>
    <cellStyle name="Normal 6 4 3 2 3 2 2 2" xfId="36367" xr:uid="{00000000-0005-0000-0000-0000D47D0000}"/>
    <cellStyle name="Normal 6 4 3 2 3 2 3" xfId="29599" xr:uid="{00000000-0005-0000-0000-0000D57D0000}"/>
    <cellStyle name="Normal 6 4 3 2 3 3" xfId="17870" xr:uid="{00000000-0005-0000-0000-0000D67D0000}"/>
    <cellStyle name="Normal 6 4 3 2 3 3 2" xfId="32983" xr:uid="{00000000-0005-0000-0000-0000D77D0000}"/>
    <cellStyle name="Normal 6 4 3 2 3 4" xfId="26215" xr:uid="{00000000-0005-0000-0000-0000D87D0000}"/>
    <cellStyle name="Normal 6 4 3 2 4" xfId="12755" xr:uid="{00000000-0005-0000-0000-0000D97D0000}"/>
    <cellStyle name="Normal 6 4 3 2 4 2" xfId="19538" xr:uid="{00000000-0005-0000-0000-0000DA7D0000}"/>
    <cellStyle name="Normal 6 4 3 2 4 2 2" xfId="34651" xr:uid="{00000000-0005-0000-0000-0000DB7D0000}"/>
    <cellStyle name="Normal 6 4 3 2 4 3" xfId="27883" xr:uid="{00000000-0005-0000-0000-0000DC7D0000}"/>
    <cellStyle name="Normal 6 4 3 2 5" xfId="16143" xr:uid="{00000000-0005-0000-0000-0000DD7D0000}"/>
    <cellStyle name="Normal 6 4 3 2 5 2" xfId="31267" xr:uid="{00000000-0005-0000-0000-0000DE7D0000}"/>
    <cellStyle name="Normal 6 4 3 2 6" xfId="9345" xr:uid="{00000000-0005-0000-0000-0000DF7D0000}"/>
    <cellStyle name="Normal 6 4 3 2 6 2" xfId="24499" xr:uid="{00000000-0005-0000-0000-0000E07D0000}"/>
    <cellStyle name="Normal 6 4 3 2 7" xfId="22946" xr:uid="{00000000-0005-0000-0000-0000E17D0000}"/>
    <cellStyle name="Normal 6 4 3 3" xfId="7841" xr:uid="{00000000-0005-0000-0000-0000E27D0000}"/>
    <cellStyle name="Normal 6 4 3 3 2" xfId="11503" xr:uid="{00000000-0005-0000-0000-0000E37D0000}"/>
    <cellStyle name="Normal 6 4 3 3 2 2" xfId="14888" xr:uid="{00000000-0005-0000-0000-0000E47D0000}"/>
    <cellStyle name="Normal 6 4 3 3 2 2 2" xfId="21672" xr:uid="{00000000-0005-0000-0000-0000E57D0000}"/>
    <cellStyle name="Normal 6 4 3 3 2 2 2 2" xfId="36785" xr:uid="{00000000-0005-0000-0000-0000E67D0000}"/>
    <cellStyle name="Normal 6 4 3 3 2 2 3" xfId="30017" xr:uid="{00000000-0005-0000-0000-0000E77D0000}"/>
    <cellStyle name="Normal 6 4 3 3 2 3" xfId="18288" xr:uid="{00000000-0005-0000-0000-0000E87D0000}"/>
    <cellStyle name="Normal 6 4 3 3 2 3 2" xfId="33401" xr:uid="{00000000-0005-0000-0000-0000E97D0000}"/>
    <cellStyle name="Normal 6 4 3 3 2 4" xfId="26633" xr:uid="{00000000-0005-0000-0000-0000EA7D0000}"/>
    <cellStyle name="Normal 6 4 3 3 3" xfId="13175" xr:uid="{00000000-0005-0000-0000-0000EB7D0000}"/>
    <cellStyle name="Normal 6 4 3 3 3 2" xfId="19959" xr:uid="{00000000-0005-0000-0000-0000EC7D0000}"/>
    <cellStyle name="Normal 6 4 3 3 3 2 2" xfId="35072" xr:uid="{00000000-0005-0000-0000-0000ED7D0000}"/>
    <cellStyle name="Normal 6 4 3 3 3 3" xfId="28304" xr:uid="{00000000-0005-0000-0000-0000EE7D0000}"/>
    <cellStyle name="Normal 6 4 3 3 4" xfId="16561" xr:uid="{00000000-0005-0000-0000-0000EF7D0000}"/>
    <cellStyle name="Normal 6 4 3 3 4 2" xfId="31685" xr:uid="{00000000-0005-0000-0000-0000F07D0000}"/>
    <cellStyle name="Normal 6 4 3 3 5" xfId="9767" xr:uid="{00000000-0005-0000-0000-0000F17D0000}"/>
    <cellStyle name="Normal 6 4 3 3 5 2" xfId="24920" xr:uid="{00000000-0005-0000-0000-0000F27D0000}"/>
    <cellStyle name="Normal 6 4 3 4" xfId="10670" xr:uid="{00000000-0005-0000-0000-0000F37D0000}"/>
    <cellStyle name="Normal 6 4 3 4 2" xfId="14054" xr:uid="{00000000-0005-0000-0000-0000F47D0000}"/>
    <cellStyle name="Normal 6 4 3 4 2 2" xfId="20838" xr:uid="{00000000-0005-0000-0000-0000F57D0000}"/>
    <cellStyle name="Normal 6 4 3 4 2 2 2" xfId="35951" xr:uid="{00000000-0005-0000-0000-0000F67D0000}"/>
    <cellStyle name="Normal 6 4 3 4 2 3" xfId="29183" xr:uid="{00000000-0005-0000-0000-0000F77D0000}"/>
    <cellStyle name="Normal 6 4 3 4 3" xfId="17454" xr:uid="{00000000-0005-0000-0000-0000F87D0000}"/>
    <cellStyle name="Normal 6 4 3 4 3 2" xfId="32567" xr:uid="{00000000-0005-0000-0000-0000F97D0000}"/>
    <cellStyle name="Normal 6 4 3 4 4" xfId="25799" xr:uid="{00000000-0005-0000-0000-0000FA7D0000}"/>
    <cellStyle name="Normal 6 4 3 5" xfId="12339" xr:uid="{00000000-0005-0000-0000-0000FB7D0000}"/>
    <cellStyle name="Normal 6 4 3 5 2" xfId="19122" xr:uid="{00000000-0005-0000-0000-0000FC7D0000}"/>
    <cellStyle name="Normal 6 4 3 5 2 2" xfId="34235" xr:uid="{00000000-0005-0000-0000-0000FD7D0000}"/>
    <cellStyle name="Normal 6 4 3 5 3" xfId="27467" xr:uid="{00000000-0005-0000-0000-0000FE7D0000}"/>
    <cellStyle name="Normal 6 4 3 6" xfId="15727" xr:uid="{00000000-0005-0000-0000-0000FF7D0000}"/>
    <cellStyle name="Normal 6 4 3 6 2" xfId="30851" xr:uid="{00000000-0005-0000-0000-0000007E0000}"/>
    <cellStyle name="Normal 6 4 3 7" xfId="8929" xr:uid="{00000000-0005-0000-0000-0000017E0000}"/>
    <cellStyle name="Normal 6 4 3 7 2" xfId="24083" xr:uid="{00000000-0005-0000-0000-0000027E0000}"/>
    <cellStyle name="Normal 6 4 3 8" xfId="22530" xr:uid="{00000000-0005-0000-0000-0000037E0000}"/>
    <cellStyle name="Normal 6 4 3 9" xfId="7043" xr:uid="{00000000-0005-0000-0000-0000047E0000}"/>
    <cellStyle name="Normal 6 4 4" xfId="3125" xr:uid="{00000000-0005-0000-0000-0000057E0000}"/>
    <cellStyle name="Normal 6 4 4 10" xfId="5430" xr:uid="{00000000-0005-0000-0000-0000067E0000}"/>
    <cellStyle name="Normal 6 4 4 2" xfId="7842" xr:uid="{00000000-0005-0000-0000-0000077E0000}"/>
    <cellStyle name="Normal 6 4 4 2 2" xfId="11711" xr:uid="{00000000-0005-0000-0000-0000087E0000}"/>
    <cellStyle name="Normal 6 4 4 2 2 2" xfId="15096" xr:uid="{00000000-0005-0000-0000-0000097E0000}"/>
    <cellStyle name="Normal 6 4 4 2 2 2 2" xfId="21880" xr:uid="{00000000-0005-0000-0000-00000A7E0000}"/>
    <cellStyle name="Normal 6 4 4 2 2 2 2 2" xfId="36993" xr:uid="{00000000-0005-0000-0000-00000B7E0000}"/>
    <cellStyle name="Normal 6 4 4 2 2 2 3" xfId="30225" xr:uid="{00000000-0005-0000-0000-00000C7E0000}"/>
    <cellStyle name="Normal 6 4 4 2 2 3" xfId="18496" xr:uid="{00000000-0005-0000-0000-00000D7E0000}"/>
    <cellStyle name="Normal 6 4 4 2 2 3 2" xfId="33609" xr:uid="{00000000-0005-0000-0000-00000E7E0000}"/>
    <cellStyle name="Normal 6 4 4 2 2 4" xfId="26841" xr:uid="{00000000-0005-0000-0000-00000F7E0000}"/>
    <cellStyle name="Normal 6 4 4 2 3" xfId="13383" xr:uid="{00000000-0005-0000-0000-0000107E0000}"/>
    <cellStyle name="Normal 6 4 4 2 3 2" xfId="20167" xr:uid="{00000000-0005-0000-0000-0000117E0000}"/>
    <cellStyle name="Normal 6 4 4 2 3 2 2" xfId="35280" xr:uid="{00000000-0005-0000-0000-0000127E0000}"/>
    <cellStyle name="Normal 6 4 4 2 3 3" xfId="28512" xr:uid="{00000000-0005-0000-0000-0000137E0000}"/>
    <cellStyle name="Normal 6 4 4 2 4" xfId="16770" xr:uid="{00000000-0005-0000-0000-0000147E0000}"/>
    <cellStyle name="Normal 6 4 4 2 4 2" xfId="31893" xr:uid="{00000000-0005-0000-0000-0000157E0000}"/>
    <cellStyle name="Normal 6 4 4 2 5" xfId="9975" xr:uid="{00000000-0005-0000-0000-0000167E0000}"/>
    <cellStyle name="Normal 6 4 4 2 5 2" xfId="25128" xr:uid="{00000000-0005-0000-0000-0000177E0000}"/>
    <cellStyle name="Normal 6 4 4 3" xfId="10878" xr:uid="{00000000-0005-0000-0000-0000187E0000}"/>
    <cellStyle name="Normal 6 4 4 3 2" xfId="14262" xr:uid="{00000000-0005-0000-0000-0000197E0000}"/>
    <cellStyle name="Normal 6 4 4 3 2 2" xfId="21046" xr:uid="{00000000-0005-0000-0000-00001A7E0000}"/>
    <cellStyle name="Normal 6 4 4 3 2 2 2" xfId="36159" xr:uid="{00000000-0005-0000-0000-00001B7E0000}"/>
    <cellStyle name="Normal 6 4 4 3 2 3" xfId="29391" xr:uid="{00000000-0005-0000-0000-00001C7E0000}"/>
    <cellStyle name="Normal 6 4 4 3 3" xfId="17662" xr:uid="{00000000-0005-0000-0000-00001D7E0000}"/>
    <cellStyle name="Normal 6 4 4 3 3 2" xfId="32775" xr:uid="{00000000-0005-0000-0000-00001E7E0000}"/>
    <cellStyle name="Normal 6 4 4 3 4" xfId="26007" xr:uid="{00000000-0005-0000-0000-00001F7E0000}"/>
    <cellStyle name="Normal 6 4 4 4" xfId="12547" xr:uid="{00000000-0005-0000-0000-0000207E0000}"/>
    <cellStyle name="Normal 6 4 4 4 2" xfId="19330" xr:uid="{00000000-0005-0000-0000-0000217E0000}"/>
    <cellStyle name="Normal 6 4 4 4 2 2" xfId="34443" xr:uid="{00000000-0005-0000-0000-0000227E0000}"/>
    <cellStyle name="Normal 6 4 4 4 3" xfId="27675" xr:uid="{00000000-0005-0000-0000-0000237E0000}"/>
    <cellStyle name="Normal 6 4 4 5" xfId="15935" xr:uid="{00000000-0005-0000-0000-0000247E0000}"/>
    <cellStyle name="Normal 6 4 4 5 2" xfId="31059" xr:uid="{00000000-0005-0000-0000-0000257E0000}"/>
    <cellStyle name="Normal 6 4 4 6" xfId="9137" xr:uid="{00000000-0005-0000-0000-0000267E0000}"/>
    <cellStyle name="Normal 6 4 4 6 2" xfId="24291" xr:uid="{00000000-0005-0000-0000-0000277E0000}"/>
    <cellStyle name="Normal 6 4 4 7" xfId="22738" xr:uid="{00000000-0005-0000-0000-0000287E0000}"/>
    <cellStyle name="Normal 6 4 4 8" xfId="7254" xr:uid="{00000000-0005-0000-0000-0000297E0000}"/>
    <cellStyle name="Normal 6 4 4 9" xfId="6495" xr:uid="{00000000-0005-0000-0000-00002A7E0000}"/>
    <cellStyle name="Normal 6 4 5" xfId="3126" xr:uid="{00000000-0005-0000-0000-00002B7E0000}"/>
    <cellStyle name="Normal 6 4 5 2" xfId="11295" xr:uid="{00000000-0005-0000-0000-00002C7E0000}"/>
    <cellStyle name="Normal 6 4 5 2 2" xfId="14680" xr:uid="{00000000-0005-0000-0000-00002D7E0000}"/>
    <cellStyle name="Normal 6 4 5 2 2 2" xfId="21464" xr:uid="{00000000-0005-0000-0000-00002E7E0000}"/>
    <cellStyle name="Normal 6 4 5 2 2 2 2" xfId="36577" xr:uid="{00000000-0005-0000-0000-00002F7E0000}"/>
    <cellStyle name="Normal 6 4 5 2 2 3" xfId="29809" xr:uid="{00000000-0005-0000-0000-0000307E0000}"/>
    <cellStyle name="Normal 6 4 5 2 3" xfId="18080" xr:uid="{00000000-0005-0000-0000-0000317E0000}"/>
    <cellStyle name="Normal 6 4 5 2 3 2" xfId="33193" xr:uid="{00000000-0005-0000-0000-0000327E0000}"/>
    <cellStyle name="Normal 6 4 5 2 4" xfId="26425" xr:uid="{00000000-0005-0000-0000-0000337E0000}"/>
    <cellStyle name="Normal 6 4 5 3" xfId="12967" xr:uid="{00000000-0005-0000-0000-0000347E0000}"/>
    <cellStyle name="Normal 6 4 5 3 2" xfId="19751" xr:uid="{00000000-0005-0000-0000-0000357E0000}"/>
    <cellStyle name="Normal 6 4 5 3 2 2" xfId="34864" xr:uid="{00000000-0005-0000-0000-0000367E0000}"/>
    <cellStyle name="Normal 6 4 5 3 3" xfId="28096" xr:uid="{00000000-0005-0000-0000-0000377E0000}"/>
    <cellStyle name="Normal 6 4 5 4" xfId="16353" xr:uid="{00000000-0005-0000-0000-0000387E0000}"/>
    <cellStyle name="Normal 6 4 5 4 2" xfId="31477" xr:uid="{00000000-0005-0000-0000-0000397E0000}"/>
    <cellStyle name="Normal 6 4 5 5" xfId="9559" xr:uid="{00000000-0005-0000-0000-00003A7E0000}"/>
    <cellStyle name="Normal 6 4 5 5 2" xfId="24712" xr:uid="{00000000-0005-0000-0000-00003B7E0000}"/>
    <cellStyle name="Normal 6 4 5 6" xfId="6496" xr:uid="{00000000-0005-0000-0000-00003C7E0000}"/>
    <cellStyle name="Normal 6 4 5 7" xfId="5431" xr:uid="{00000000-0005-0000-0000-00003D7E0000}"/>
    <cellStyle name="Normal 6 4 6" xfId="3127" xr:uid="{00000000-0005-0000-0000-00003E7E0000}"/>
    <cellStyle name="Normal 6 4 6 2" xfId="13846" xr:uid="{00000000-0005-0000-0000-00003F7E0000}"/>
    <cellStyle name="Normal 6 4 6 2 2" xfId="20630" xr:uid="{00000000-0005-0000-0000-0000407E0000}"/>
    <cellStyle name="Normal 6 4 6 2 2 2" xfId="35743" xr:uid="{00000000-0005-0000-0000-0000417E0000}"/>
    <cellStyle name="Normal 6 4 6 2 3" xfId="28975" xr:uid="{00000000-0005-0000-0000-0000427E0000}"/>
    <cellStyle name="Normal 6 4 6 3" xfId="17246" xr:uid="{00000000-0005-0000-0000-0000437E0000}"/>
    <cellStyle name="Normal 6 4 6 3 2" xfId="32359" xr:uid="{00000000-0005-0000-0000-0000447E0000}"/>
    <cellStyle name="Normal 6 4 6 4" xfId="10461" xr:uid="{00000000-0005-0000-0000-0000457E0000}"/>
    <cellStyle name="Normal 6 4 6 4 2" xfId="25591" xr:uid="{00000000-0005-0000-0000-0000467E0000}"/>
    <cellStyle name="Normal 6 4 6 5" xfId="6497" xr:uid="{00000000-0005-0000-0000-0000477E0000}"/>
    <cellStyle name="Normal 6 4 6 6" xfId="5432" xr:uid="{00000000-0005-0000-0000-0000487E0000}"/>
    <cellStyle name="Normal 6 4 7" xfId="3128" xr:uid="{00000000-0005-0000-0000-0000497E0000}"/>
    <cellStyle name="Normal 6 4 7 2" xfId="18914" xr:uid="{00000000-0005-0000-0000-00004A7E0000}"/>
    <cellStyle name="Normal 6 4 7 2 2" xfId="34027" xr:uid="{00000000-0005-0000-0000-00004B7E0000}"/>
    <cellStyle name="Normal 6 4 7 3" xfId="12131" xr:uid="{00000000-0005-0000-0000-00004C7E0000}"/>
    <cellStyle name="Normal 6 4 7 3 2" xfId="27259" xr:uid="{00000000-0005-0000-0000-00004D7E0000}"/>
    <cellStyle name="Normal 6 4 7 4" xfId="6498" xr:uid="{00000000-0005-0000-0000-00004E7E0000}"/>
    <cellStyle name="Normal 6 4 7 5" xfId="5433" xr:uid="{00000000-0005-0000-0000-00004F7E0000}"/>
    <cellStyle name="Normal 6 4 8" xfId="3129" xr:uid="{00000000-0005-0000-0000-0000507E0000}"/>
    <cellStyle name="Normal 6 4 8 2" xfId="15520" xr:uid="{00000000-0005-0000-0000-0000517E0000}"/>
    <cellStyle name="Normal 6 4 8 2 2" xfId="30643" xr:uid="{00000000-0005-0000-0000-0000527E0000}"/>
    <cellStyle name="Normal 6 4 8 3" xfId="6499" xr:uid="{00000000-0005-0000-0000-0000537E0000}"/>
    <cellStyle name="Normal 6 4 8 4" xfId="5434" xr:uid="{00000000-0005-0000-0000-0000547E0000}"/>
    <cellStyle name="Normal 6 4 9" xfId="3122" xr:uid="{00000000-0005-0000-0000-0000557E0000}"/>
    <cellStyle name="Normal 6 4 9 2" xfId="23284" xr:uid="{00000000-0005-0000-0000-0000567E0000}"/>
    <cellStyle name="Normal 6 4 9 3" xfId="8090" xr:uid="{00000000-0005-0000-0000-0000577E0000}"/>
    <cellStyle name="Normal 6 5" xfId="882" xr:uid="{00000000-0005-0000-0000-0000587E0000}"/>
    <cellStyle name="Normal 6 5 10" xfId="7843" xr:uid="{00000000-0005-0000-0000-0000597E0000}"/>
    <cellStyle name="Normal 6 5 11" xfId="8775" xr:uid="{00000000-0005-0000-0000-00005A7E0000}"/>
    <cellStyle name="Normal 6 5 11 2" xfId="23930" xr:uid="{00000000-0005-0000-0000-00005B7E0000}"/>
    <cellStyle name="Normal 6 5 12" xfId="22377" xr:uid="{00000000-0005-0000-0000-00005C7E0000}"/>
    <cellStyle name="Normal 6 5 13" xfId="6888" xr:uid="{00000000-0005-0000-0000-00005D7E0000}"/>
    <cellStyle name="Normal 6 5 14" xfId="6500" xr:uid="{00000000-0005-0000-0000-00005E7E0000}"/>
    <cellStyle name="Normal 6 5 15" xfId="5435" xr:uid="{00000000-0005-0000-0000-00005F7E0000}"/>
    <cellStyle name="Normal 6 5 2" xfId="1097" xr:uid="{00000000-0005-0000-0000-0000607E0000}"/>
    <cellStyle name="Normal 6 5 2 10" xfId="6501" xr:uid="{00000000-0005-0000-0000-0000617E0000}"/>
    <cellStyle name="Normal 6 5 2 11" xfId="5436" xr:uid="{00000000-0005-0000-0000-0000627E0000}"/>
    <cellStyle name="Normal 6 5 2 2" xfId="3131" xr:uid="{00000000-0005-0000-0000-0000637E0000}"/>
    <cellStyle name="Normal 6 5 2 2 2" xfId="8507" xr:uid="{00000000-0005-0000-0000-0000647E0000}"/>
    <cellStyle name="Normal 6 5 2 2 2 2" xfId="11974" xr:uid="{00000000-0005-0000-0000-0000657E0000}"/>
    <cellStyle name="Normal 6 5 2 2 2 2 2" xfId="15359" xr:uid="{00000000-0005-0000-0000-0000667E0000}"/>
    <cellStyle name="Normal 6 5 2 2 2 2 2 2" xfId="22143" xr:uid="{00000000-0005-0000-0000-0000677E0000}"/>
    <cellStyle name="Normal 6 5 2 2 2 2 2 2 2" xfId="37256" xr:uid="{00000000-0005-0000-0000-0000687E0000}"/>
    <cellStyle name="Normal 6 5 2 2 2 2 2 3" xfId="30488" xr:uid="{00000000-0005-0000-0000-0000697E0000}"/>
    <cellStyle name="Normal 6 5 2 2 2 2 3" xfId="18759" xr:uid="{00000000-0005-0000-0000-00006A7E0000}"/>
    <cellStyle name="Normal 6 5 2 2 2 2 3 2" xfId="33872" xr:uid="{00000000-0005-0000-0000-00006B7E0000}"/>
    <cellStyle name="Normal 6 5 2 2 2 2 4" xfId="27104" xr:uid="{00000000-0005-0000-0000-00006C7E0000}"/>
    <cellStyle name="Normal 6 5 2 2 2 3" xfId="13646" xr:uid="{00000000-0005-0000-0000-00006D7E0000}"/>
    <cellStyle name="Normal 6 5 2 2 2 3 2" xfId="20430" xr:uid="{00000000-0005-0000-0000-00006E7E0000}"/>
    <cellStyle name="Normal 6 5 2 2 2 3 2 2" xfId="35543" xr:uid="{00000000-0005-0000-0000-00006F7E0000}"/>
    <cellStyle name="Normal 6 5 2 2 2 3 3" xfId="28775" xr:uid="{00000000-0005-0000-0000-0000707E0000}"/>
    <cellStyle name="Normal 6 5 2 2 2 4" xfId="17033" xr:uid="{00000000-0005-0000-0000-0000717E0000}"/>
    <cellStyle name="Normal 6 5 2 2 2 4 2" xfId="32156" xr:uid="{00000000-0005-0000-0000-0000727E0000}"/>
    <cellStyle name="Normal 6 5 2 2 2 5" xfId="10237" xr:uid="{00000000-0005-0000-0000-0000737E0000}"/>
    <cellStyle name="Normal 6 5 2 2 2 5 2" xfId="25391" xr:uid="{00000000-0005-0000-0000-0000747E0000}"/>
    <cellStyle name="Normal 6 5 2 2 2 6" xfId="23753" xr:uid="{00000000-0005-0000-0000-0000757E0000}"/>
    <cellStyle name="Normal 6 5 2 2 3" xfId="11140" xr:uid="{00000000-0005-0000-0000-0000767E0000}"/>
    <cellStyle name="Normal 6 5 2 2 3 2" xfId="14525" xr:uid="{00000000-0005-0000-0000-0000777E0000}"/>
    <cellStyle name="Normal 6 5 2 2 3 2 2" xfId="21309" xr:uid="{00000000-0005-0000-0000-0000787E0000}"/>
    <cellStyle name="Normal 6 5 2 2 3 2 2 2" xfId="36422" xr:uid="{00000000-0005-0000-0000-0000797E0000}"/>
    <cellStyle name="Normal 6 5 2 2 3 2 3" xfId="29654" xr:uid="{00000000-0005-0000-0000-00007A7E0000}"/>
    <cellStyle name="Normal 6 5 2 2 3 3" xfId="17925" xr:uid="{00000000-0005-0000-0000-00007B7E0000}"/>
    <cellStyle name="Normal 6 5 2 2 3 3 2" xfId="33038" xr:uid="{00000000-0005-0000-0000-00007C7E0000}"/>
    <cellStyle name="Normal 6 5 2 2 3 4" xfId="26270" xr:uid="{00000000-0005-0000-0000-00007D7E0000}"/>
    <cellStyle name="Normal 6 5 2 2 4" xfId="12810" xr:uid="{00000000-0005-0000-0000-00007E7E0000}"/>
    <cellStyle name="Normal 6 5 2 2 4 2" xfId="19593" xr:uid="{00000000-0005-0000-0000-00007F7E0000}"/>
    <cellStyle name="Normal 6 5 2 2 4 2 2" xfId="34706" xr:uid="{00000000-0005-0000-0000-0000807E0000}"/>
    <cellStyle name="Normal 6 5 2 2 4 3" xfId="27938" xr:uid="{00000000-0005-0000-0000-0000817E0000}"/>
    <cellStyle name="Normal 6 5 2 2 5" xfId="16198" xr:uid="{00000000-0005-0000-0000-0000827E0000}"/>
    <cellStyle name="Normal 6 5 2 2 5 2" xfId="31322" xr:uid="{00000000-0005-0000-0000-0000837E0000}"/>
    <cellStyle name="Normal 6 5 2 2 6" xfId="9400" xr:uid="{00000000-0005-0000-0000-0000847E0000}"/>
    <cellStyle name="Normal 6 5 2 2 6 2" xfId="24554" xr:uid="{00000000-0005-0000-0000-0000857E0000}"/>
    <cellStyle name="Normal 6 5 2 2 7" xfId="23001" xr:uid="{00000000-0005-0000-0000-0000867E0000}"/>
    <cellStyle name="Normal 6 5 2 2 8" xfId="7515" xr:uid="{00000000-0005-0000-0000-0000877E0000}"/>
    <cellStyle name="Normal 6 5 2 3" xfId="7844" xr:uid="{00000000-0005-0000-0000-0000887E0000}"/>
    <cellStyle name="Normal 6 5 2 3 2" xfId="11558" xr:uid="{00000000-0005-0000-0000-0000897E0000}"/>
    <cellStyle name="Normal 6 5 2 3 2 2" xfId="14943" xr:uid="{00000000-0005-0000-0000-00008A7E0000}"/>
    <cellStyle name="Normal 6 5 2 3 2 2 2" xfId="21727" xr:uid="{00000000-0005-0000-0000-00008B7E0000}"/>
    <cellStyle name="Normal 6 5 2 3 2 2 2 2" xfId="36840" xr:uid="{00000000-0005-0000-0000-00008C7E0000}"/>
    <cellStyle name="Normal 6 5 2 3 2 2 3" xfId="30072" xr:uid="{00000000-0005-0000-0000-00008D7E0000}"/>
    <cellStyle name="Normal 6 5 2 3 2 3" xfId="18343" xr:uid="{00000000-0005-0000-0000-00008E7E0000}"/>
    <cellStyle name="Normal 6 5 2 3 2 3 2" xfId="33456" xr:uid="{00000000-0005-0000-0000-00008F7E0000}"/>
    <cellStyle name="Normal 6 5 2 3 2 4" xfId="26688" xr:uid="{00000000-0005-0000-0000-0000907E0000}"/>
    <cellStyle name="Normal 6 5 2 3 3" xfId="13230" xr:uid="{00000000-0005-0000-0000-0000917E0000}"/>
    <cellStyle name="Normal 6 5 2 3 3 2" xfId="20014" xr:uid="{00000000-0005-0000-0000-0000927E0000}"/>
    <cellStyle name="Normal 6 5 2 3 3 2 2" xfId="35127" xr:uid="{00000000-0005-0000-0000-0000937E0000}"/>
    <cellStyle name="Normal 6 5 2 3 3 3" xfId="28359" xr:uid="{00000000-0005-0000-0000-0000947E0000}"/>
    <cellStyle name="Normal 6 5 2 3 4" xfId="16616" xr:uid="{00000000-0005-0000-0000-0000957E0000}"/>
    <cellStyle name="Normal 6 5 2 3 4 2" xfId="31740" xr:uid="{00000000-0005-0000-0000-0000967E0000}"/>
    <cellStyle name="Normal 6 5 2 3 5" xfId="9822" xr:uid="{00000000-0005-0000-0000-0000977E0000}"/>
    <cellStyle name="Normal 6 5 2 3 5 2" xfId="24975" xr:uid="{00000000-0005-0000-0000-0000987E0000}"/>
    <cellStyle name="Normal 6 5 2 4" xfId="10725" xr:uid="{00000000-0005-0000-0000-0000997E0000}"/>
    <cellStyle name="Normal 6 5 2 4 2" xfId="14109" xr:uid="{00000000-0005-0000-0000-00009A7E0000}"/>
    <cellStyle name="Normal 6 5 2 4 2 2" xfId="20893" xr:uid="{00000000-0005-0000-0000-00009B7E0000}"/>
    <cellStyle name="Normal 6 5 2 4 2 2 2" xfId="36006" xr:uid="{00000000-0005-0000-0000-00009C7E0000}"/>
    <cellStyle name="Normal 6 5 2 4 2 3" xfId="29238" xr:uid="{00000000-0005-0000-0000-00009D7E0000}"/>
    <cellStyle name="Normal 6 5 2 4 3" xfId="17509" xr:uid="{00000000-0005-0000-0000-00009E7E0000}"/>
    <cellStyle name="Normal 6 5 2 4 3 2" xfId="32622" xr:uid="{00000000-0005-0000-0000-00009F7E0000}"/>
    <cellStyle name="Normal 6 5 2 4 4" xfId="25854" xr:uid="{00000000-0005-0000-0000-0000A07E0000}"/>
    <cellStyle name="Normal 6 5 2 5" xfId="12394" xr:uid="{00000000-0005-0000-0000-0000A17E0000}"/>
    <cellStyle name="Normal 6 5 2 5 2" xfId="19177" xr:uid="{00000000-0005-0000-0000-0000A27E0000}"/>
    <cellStyle name="Normal 6 5 2 5 2 2" xfId="34290" xr:uid="{00000000-0005-0000-0000-0000A37E0000}"/>
    <cellStyle name="Normal 6 5 2 5 3" xfId="27522" xr:uid="{00000000-0005-0000-0000-0000A47E0000}"/>
    <cellStyle name="Normal 6 5 2 6" xfId="15782" xr:uid="{00000000-0005-0000-0000-0000A57E0000}"/>
    <cellStyle name="Normal 6 5 2 6 2" xfId="30906" xr:uid="{00000000-0005-0000-0000-0000A67E0000}"/>
    <cellStyle name="Normal 6 5 2 7" xfId="8984" xr:uid="{00000000-0005-0000-0000-0000A77E0000}"/>
    <cellStyle name="Normal 6 5 2 7 2" xfId="24138" xr:uid="{00000000-0005-0000-0000-0000A87E0000}"/>
    <cellStyle name="Normal 6 5 2 8" xfId="22585" xr:uid="{00000000-0005-0000-0000-0000A97E0000}"/>
    <cellStyle name="Normal 6 5 2 9" xfId="7098" xr:uid="{00000000-0005-0000-0000-0000AA7E0000}"/>
    <cellStyle name="Normal 6 5 3" xfId="3132" xr:uid="{00000000-0005-0000-0000-0000AB7E0000}"/>
    <cellStyle name="Normal 6 5 3 10" xfId="5437" xr:uid="{00000000-0005-0000-0000-0000AC7E0000}"/>
    <cellStyle name="Normal 6 5 3 2" xfId="7845" xr:uid="{00000000-0005-0000-0000-0000AD7E0000}"/>
    <cellStyle name="Normal 6 5 3 2 2" xfId="11766" xr:uid="{00000000-0005-0000-0000-0000AE7E0000}"/>
    <cellStyle name="Normal 6 5 3 2 2 2" xfId="15151" xr:uid="{00000000-0005-0000-0000-0000AF7E0000}"/>
    <cellStyle name="Normal 6 5 3 2 2 2 2" xfId="21935" xr:uid="{00000000-0005-0000-0000-0000B07E0000}"/>
    <cellStyle name="Normal 6 5 3 2 2 2 2 2" xfId="37048" xr:uid="{00000000-0005-0000-0000-0000B17E0000}"/>
    <cellStyle name="Normal 6 5 3 2 2 2 3" xfId="30280" xr:uid="{00000000-0005-0000-0000-0000B27E0000}"/>
    <cellStyle name="Normal 6 5 3 2 2 3" xfId="18551" xr:uid="{00000000-0005-0000-0000-0000B37E0000}"/>
    <cellStyle name="Normal 6 5 3 2 2 3 2" xfId="33664" xr:uid="{00000000-0005-0000-0000-0000B47E0000}"/>
    <cellStyle name="Normal 6 5 3 2 2 4" xfId="26896" xr:uid="{00000000-0005-0000-0000-0000B57E0000}"/>
    <cellStyle name="Normal 6 5 3 2 3" xfId="13438" xr:uid="{00000000-0005-0000-0000-0000B67E0000}"/>
    <cellStyle name="Normal 6 5 3 2 3 2" xfId="20222" xr:uid="{00000000-0005-0000-0000-0000B77E0000}"/>
    <cellStyle name="Normal 6 5 3 2 3 2 2" xfId="35335" xr:uid="{00000000-0005-0000-0000-0000B87E0000}"/>
    <cellStyle name="Normal 6 5 3 2 3 3" xfId="28567" xr:uid="{00000000-0005-0000-0000-0000B97E0000}"/>
    <cellStyle name="Normal 6 5 3 2 4" xfId="16825" xr:uid="{00000000-0005-0000-0000-0000BA7E0000}"/>
    <cellStyle name="Normal 6 5 3 2 4 2" xfId="31948" xr:uid="{00000000-0005-0000-0000-0000BB7E0000}"/>
    <cellStyle name="Normal 6 5 3 2 5" xfId="10029" xr:uid="{00000000-0005-0000-0000-0000BC7E0000}"/>
    <cellStyle name="Normal 6 5 3 2 5 2" xfId="25183" xr:uid="{00000000-0005-0000-0000-0000BD7E0000}"/>
    <cellStyle name="Normal 6 5 3 3" xfId="10932" xr:uid="{00000000-0005-0000-0000-0000BE7E0000}"/>
    <cellStyle name="Normal 6 5 3 3 2" xfId="14317" xr:uid="{00000000-0005-0000-0000-0000BF7E0000}"/>
    <cellStyle name="Normal 6 5 3 3 2 2" xfId="21101" xr:uid="{00000000-0005-0000-0000-0000C07E0000}"/>
    <cellStyle name="Normal 6 5 3 3 2 2 2" xfId="36214" xr:uid="{00000000-0005-0000-0000-0000C17E0000}"/>
    <cellStyle name="Normal 6 5 3 3 2 3" xfId="29446" xr:uid="{00000000-0005-0000-0000-0000C27E0000}"/>
    <cellStyle name="Normal 6 5 3 3 3" xfId="17717" xr:uid="{00000000-0005-0000-0000-0000C37E0000}"/>
    <cellStyle name="Normal 6 5 3 3 3 2" xfId="32830" xr:uid="{00000000-0005-0000-0000-0000C47E0000}"/>
    <cellStyle name="Normal 6 5 3 3 4" xfId="26062" xr:uid="{00000000-0005-0000-0000-0000C57E0000}"/>
    <cellStyle name="Normal 6 5 3 4" xfId="12602" xr:uid="{00000000-0005-0000-0000-0000C67E0000}"/>
    <cellStyle name="Normal 6 5 3 4 2" xfId="19385" xr:uid="{00000000-0005-0000-0000-0000C77E0000}"/>
    <cellStyle name="Normal 6 5 3 4 2 2" xfId="34498" xr:uid="{00000000-0005-0000-0000-0000C87E0000}"/>
    <cellStyle name="Normal 6 5 3 4 3" xfId="27730" xr:uid="{00000000-0005-0000-0000-0000C97E0000}"/>
    <cellStyle name="Normal 6 5 3 5" xfId="15990" xr:uid="{00000000-0005-0000-0000-0000CA7E0000}"/>
    <cellStyle name="Normal 6 5 3 5 2" xfId="31114" xr:uid="{00000000-0005-0000-0000-0000CB7E0000}"/>
    <cellStyle name="Normal 6 5 3 6" xfId="9192" xr:uid="{00000000-0005-0000-0000-0000CC7E0000}"/>
    <cellStyle name="Normal 6 5 3 6 2" xfId="24346" xr:uid="{00000000-0005-0000-0000-0000CD7E0000}"/>
    <cellStyle name="Normal 6 5 3 7" xfId="22793" xr:uid="{00000000-0005-0000-0000-0000CE7E0000}"/>
    <cellStyle name="Normal 6 5 3 8" xfId="7307" xr:uid="{00000000-0005-0000-0000-0000CF7E0000}"/>
    <cellStyle name="Normal 6 5 3 9" xfId="6502" xr:uid="{00000000-0005-0000-0000-0000D07E0000}"/>
    <cellStyle name="Normal 6 5 4" xfId="3133" xr:uid="{00000000-0005-0000-0000-0000D17E0000}"/>
    <cellStyle name="Normal 6 5 4 2" xfId="11350" xr:uid="{00000000-0005-0000-0000-0000D27E0000}"/>
    <cellStyle name="Normal 6 5 4 2 2" xfId="14735" xr:uid="{00000000-0005-0000-0000-0000D37E0000}"/>
    <cellStyle name="Normal 6 5 4 2 2 2" xfId="21519" xr:uid="{00000000-0005-0000-0000-0000D47E0000}"/>
    <cellStyle name="Normal 6 5 4 2 2 2 2" xfId="36632" xr:uid="{00000000-0005-0000-0000-0000D57E0000}"/>
    <cellStyle name="Normal 6 5 4 2 2 3" xfId="29864" xr:uid="{00000000-0005-0000-0000-0000D67E0000}"/>
    <cellStyle name="Normal 6 5 4 2 3" xfId="18135" xr:uid="{00000000-0005-0000-0000-0000D77E0000}"/>
    <cellStyle name="Normal 6 5 4 2 3 2" xfId="33248" xr:uid="{00000000-0005-0000-0000-0000D87E0000}"/>
    <cellStyle name="Normal 6 5 4 2 4" xfId="26480" xr:uid="{00000000-0005-0000-0000-0000D97E0000}"/>
    <cellStyle name="Normal 6 5 4 3" xfId="13022" xr:uid="{00000000-0005-0000-0000-0000DA7E0000}"/>
    <cellStyle name="Normal 6 5 4 3 2" xfId="19806" xr:uid="{00000000-0005-0000-0000-0000DB7E0000}"/>
    <cellStyle name="Normal 6 5 4 3 2 2" xfId="34919" xr:uid="{00000000-0005-0000-0000-0000DC7E0000}"/>
    <cellStyle name="Normal 6 5 4 3 3" xfId="28151" xr:uid="{00000000-0005-0000-0000-0000DD7E0000}"/>
    <cellStyle name="Normal 6 5 4 4" xfId="16408" xr:uid="{00000000-0005-0000-0000-0000DE7E0000}"/>
    <cellStyle name="Normal 6 5 4 4 2" xfId="31532" xr:uid="{00000000-0005-0000-0000-0000DF7E0000}"/>
    <cellStyle name="Normal 6 5 4 5" xfId="9614" xr:uid="{00000000-0005-0000-0000-0000E07E0000}"/>
    <cellStyle name="Normal 6 5 4 5 2" xfId="24767" xr:uid="{00000000-0005-0000-0000-0000E17E0000}"/>
    <cellStyle name="Normal 6 5 4 6" xfId="6503" xr:uid="{00000000-0005-0000-0000-0000E27E0000}"/>
    <cellStyle name="Normal 6 5 4 7" xfId="5438" xr:uid="{00000000-0005-0000-0000-0000E37E0000}"/>
    <cellStyle name="Normal 6 5 5" xfId="3134" xr:uid="{00000000-0005-0000-0000-0000E47E0000}"/>
    <cellStyle name="Normal 6 5 5 2" xfId="13901" xr:uid="{00000000-0005-0000-0000-0000E57E0000}"/>
    <cellStyle name="Normal 6 5 5 2 2" xfId="20685" xr:uid="{00000000-0005-0000-0000-0000E67E0000}"/>
    <cellStyle name="Normal 6 5 5 2 2 2" xfId="35798" xr:uid="{00000000-0005-0000-0000-0000E77E0000}"/>
    <cellStyle name="Normal 6 5 5 2 3" xfId="29030" xr:uid="{00000000-0005-0000-0000-0000E87E0000}"/>
    <cellStyle name="Normal 6 5 5 3" xfId="17301" xr:uid="{00000000-0005-0000-0000-0000E97E0000}"/>
    <cellStyle name="Normal 6 5 5 3 2" xfId="32414" xr:uid="{00000000-0005-0000-0000-0000EA7E0000}"/>
    <cellStyle name="Normal 6 5 5 4" xfId="10517" xr:uid="{00000000-0005-0000-0000-0000EB7E0000}"/>
    <cellStyle name="Normal 6 5 5 4 2" xfId="25646" xr:uid="{00000000-0005-0000-0000-0000EC7E0000}"/>
    <cellStyle name="Normal 6 5 5 5" xfId="6504" xr:uid="{00000000-0005-0000-0000-0000ED7E0000}"/>
    <cellStyle name="Normal 6 5 5 6" xfId="5439" xr:uid="{00000000-0005-0000-0000-0000EE7E0000}"/>
    <cellStyle name="Normal 6 5 6" xfId="3135" xr:uid="{00000000-0005-0000-0000-0000EF7E0000}"/>
    <cellStyle name="Normal 6 5 6 2" xfId="18969" xr:uid="{00000000-0005-0000-0000-0000F07E0000}"/>
    <cellStyle name="Normal 6 5 6 2 2" xfId="34082" xr:uid="{00000000-0005-0000-0000-0000F17E0000}"/>
    <cellStyle name="Normal 6 5 6 3" xfId="12186" xr:uid="{00000000-0005-0000-0000-0000F27E0000}"/>
    <cellStyle name="Normal 6 5 6 3 2" xfId="27314" xr:uid="{00000000-0005-0000-0000-0000F37E0000}"/>
    <cellStyle name="Normal 6 5 6 4" xfId="6505" xr:uid="{00000000-0005-0000-0000-0000F47E0000}"/>
    <cellStyle name="Normal 6 5 6 5" xfId="5440" xr:uid="{00000000-0005-0000-0000-0000F57E0000}"/>
    <cellStyle name="Normal 6 5 7" xfId="3136" xr:uid="{00000000-0005-0000-0000-0000F67E0000}"/>
    <cellStyle name="Normal 6 5 7 2" xfId="15574" xr:uid="{00000000-0005-0000-0000-0000F77E0000}"/>
    <cellStyle name="Normal 6 5 7 2 2" xfId="30698" xr:uid="{00000000-0005-0000-0000-0000F87E0000}"/>
    <cellStyle name="Normal 6 5 7 3" xfId="6506" xr:uid="{00000000-0005-0000-0000-0000F97E0000}"/>
    <cellStyle name="Normal 6 5 7 4" xfId="5441" xr:uid="{00000000-0005-0000-0000-0000FA7E0000}"/>
    <cellStyle name="Normal 6 5 8" xfId="3137" xr:uid="{00000000-0005-0000-0000-0000FB7E0000}"/>
    <cellStyle name="Normal 6 5 8 2" xfId="6507" xr:uid="{00000000-0005-0000-0000-0000FC7E0000}"/>
    <cellStyle name="Normal 6 5 8 3" xfId="5442" xr:uid="{00000000-0005-0000-0000-0000FD7E0000}"/>
    <cellStyle name="Normal 6 5 9" xfId="3130" xr:uid="{00000000-0005-0000-0000-0000FE7E0000}"/>
    <cellStyle name="Normal 6 5 9 2" xfId="23515" xr:uid="{00000000-0005-0000-0000-0000FF7E0000}"/>
    <cellStyle name="Normal 6 5 9 3" xfId="8298" xr:uid="{00000000-0005-0000-0000-0000007F0000}"/>
    <cellStyle name="Normal 6 6" xfId="1401" xr:uid="{00000000-0005-0000-0000-0000017F0000}"/>
    <cellStyle name="Normal 6 6 10" xfId="7846" xr:uid="{00000000-0005-0000-0000-0000027F0000}"/>
    <cellStyle name="Normal 6 6 11" xfId="8881" xr:uid="{00000000-0005-0000-0000-0000037F0000}"/>
    <cellStyle name="Normal 6 6 11 2" xfId="24035" xr:uid="{00000000-0005-0000-0000-0000047F0000}"/>
    <cellStyle name="Normal 6 6 12" xfId="22482" xr:uid="{00000000-0005-0000-0000-0000057F0000}"/>
    <cellStyle name="Normal 6 6 13" xfId="6995" xr:uid="{00000000-0005-0000-0000-0000067F0000}"/>
    <cellStyle name="Normal 6 6 14" xfId="6508" xr:uid="{00000000-0005-0000-0000-0000077F0000}"/>
    <cellStyle name="Normal 6 6 15" xfId="5443" xr:uid="{00000000-0005-0000-0000-0000087F0000}"/>
    <cellStyle name="Normal 6 6 2" xfId="3139" xr:uid="{00000000-0005-0000-0000-0000097F0000}"/>
    <cellStyle name="Normal 6 6 2 10" xfId="5444" xr:uid="{00000000-0005-0000-0000-00000A7F0000}"/>
    <cellStyle name="Normal 6 6 2 2" xfId="7847" xr:uid="{00000000-0005-0000-0000-00000B7F0000}"/>
    <cellStyle name="Normal 6 6 2 2 2" xfId="11871" xr:uid="{00000000-0005-0000-0000-00000C7F0000}"/>
    <cellStyle name="Normal 6 6 2 2 2 2" xfId="15256" xr:uid="{00000000-0005-0000-0000-00000D7F0000}"/>
    <cellStyle name="Normal 6 6 2 2 2 2 2" xfId="22040" xr:uid="{00000000-0005-0000-0000-00000E7F0000}"/>
    <cellStyle name="Normal 6 6 2 2 2 2 2 2" xfId="37153" xr:uid="{00000000-0005-0000-0000-00000F7F0000}"/>
    <cellStyle name="Normal 6 6 2 2 2 2 3" xfId="30385" xr:uid="{00000000-0005-0000-0000-0000107F0000}"/>
    <cellStyle name="Normal 6 6 2 2 2 3" xfId="18656" xr:uid="{00000000-0005-0000-0000-0000117F0000}"/>
    <cellStyle name="Normal 6 6 2 2 2 3 2" xfId="33769" xr:uid="{00000000-0005-0000-0000-0000127F0000}"/>
    <cellStyle name="Normal 6 6 2 2 2 4" xfId="27001" xr:uid="{00000000-0005-0000-0000-0000137F0000}"/>
    <cellStyle name="Normal 6 6 2 2 3" xfId="13543" xr:uid="{00000000-0005-0000-0000-0000147F0000}"/>
    <cellStyle name="Normal 6 6 2 2 3 2" xfId="20327" xr:uid="{00000000-0005-0000-0000-0000157F0000}"/>
    <cellStyle name="Normal 6 6 2 2 3 2 2" xfId="35440" xr:uid="{00000000-0005-0000-0000-0000167F0000}"/>
    <cellStyle name="Normal 6 6 2 2 3 3" xfId="28672" xr:uid="{00000000-0005-0000-0000-0000177F0000}"/>
    <cellStyle name="Normal 6 6 2 2 4" xfId="16930" xr:uid="{00000000-0005-0000-0000-0000187F0000}"/>
    <cellStyle name="Normal 6 6 2 2 4 2" xfId="32053" xr:uid="{00000000-0005-0000-0000-0000197F0000}"/>
    <cellStyle name="Normal 6 6 2 2 5" xfId="10134" xr:uid="{00000000-0005-0000-0000-00001A7F0000}"/>
    <cellStyle name="Normal 6 6 2 2 5 2" xfId="25288" xr:uid="{00000000-0005-0000-0000-00001B7F0000}"/>
    <cellStyle name="Normal 6 6 2 3" xfId="11037" xr:uid="{00000000-0005-0000-0000-00001C7F0000}"/>
    <cellStyle name="Normal 6 6 2 3 2" xfId="14422" xr:uid="{00000000-0005-0000-0000-00001D7F0000}"/>
    <cellStyle name="Normal 6 6 2 3 2 2" xfId="21206" xr:uid="{00000000-0005-0000-0000-00001E7F0000}"/>
    <cellStyle name="Normal 6 6 2 3 2 2 2" xfId="36319" xr:uid="{00000000-0005-0000-0000-00001F7F0000}"/>
    <cellStyle name="Normal 6 6 2 3 2 3" xfId="29551" xr:uid="{00000000-0005-0000-0000-0000207F0000}"/>
    <cellStyle name="Normal 6 6 2 3 3" xfId="17822" xr:uid="{00000000-0005-0000-0000-0000217F0000}"/>
    <cellStyle name="Normal 6 6 2 3 3 2" xfId="32935" xr:uid="{00000000-0005-0000-0000-0000227F0000}"/>
    <cellStyle name="Normal 6 6 2 3 4" xfId="26167" xr:uid="{00000000-0005-0000-0000-0000237F0000}"/>
    <cellStyle name="Normal 6 6 2 4" xfId="12707" xr:uid="{00000000-0005-0000-0000-0000247F0000}"/>
    <cellStyle name="Normal 6 6 2 4 2" xfId="19490" xr:uid="{00000000-0005-0000-0000-0000257F0000}"/>
    <cellStyle name="Normal 6 6 2 4 2 2" xfId="34603" xr:uid="{00000000-0005-0000-0000-0000267F0000}"/>
    <cellStyle name="Normal 6 6 2 4 3" xfId="27835" xr:uid="{00000000-0005-0000-0000-0000277F0000}"/>
    <cellStyle name="Normal 6 6 2 5" xfId="16095" xr:uid="{00000000-0005-0000-0000-0000287F0000}"/>
    <cellStyle name="Normal 6 6 2 5 2" xfId="31219" xr:uid="{00000000-0005-0000-0000-0000297F0000}"/>
    <cellStyle name="Normal 6 6 2 6" xfId="9297" xr:uid="{00000000-0005-0000-0000-00002A7F0000}"/>
    <cellStyle name="Normal 6 6 2 6 2" xfId="24451" xr:uid="{00000000-0005-0000-0000-00002B7F0000}"/>
    <cellStyle name="Normal 6 6 2 7" xfId="22898" xr:uid="{00000000-0005-0000-0000-00002C7F0000}"/>
    <cellStyle name="Normal 6 6 2 8" xfId="7412" xr:uid="{00000000-0005-0000-0000-00002D7F0000}"/>
    <cellStyle name="Normal 6 6 2 9" xfId="6509" xr:uid="{00000000-0005-0000-0000-00002E7F0000}"/>
    <cellStyle name="Normal 6 6 3" xfId="3140" xr:uid="{00000000-0005-0000-0000-00002F7F0000}"/>
    <cellStyle name="Normal 6 6 3 2" xfId="11455" xr:uid="{00000000-0005-0000-0000-0000307F0000}"/>
    <cellStyle name="Normal 6 6 3 2 2" xfId="14840" xr:uid="{00000000-0005-0000-0000-0000317F0000}"/>
    <cellStyle name="Normal 6 6 3 2 2 2" xfId="21624" xr:uid="{00000000-0005-0000-0000-0000327F0000}"/>
    <cellStyle name="Normal 6 6 3 2 2 2 2" xfId="36737" xr:uid="{00000000-0005-0000-0000-0000337F0000}"/>
    <cellStyle name="Normal 6 6 3 2 2 3" xfId="29969" xr:uid="{00000000-0005-0000-0000-0000347F0000}"/>
    <cellStyle name="Normal 6 6 3 2 3" xfId="18240" xr:uid="{00000000-0005-0000-0000-0000357F0000}"/>
    <cellStyle name="Normal 6 6 3 2 3 2" xfId="33353" xr:uid="{00000000-0005-0000-0000-0000367F0000}"/>
    <cellStyle name="Normal 6 6 3 2 4" xfId="26585" xr:uid="{00000000-0005-0000-0000-0000377F0000}"/>
    <cellStyle name="Normal 6 6 3 3" xfId="13127" xr:uid="{00000000-0005-0000-0000-0000387F0000}"/>
    <cellStyle name="Normal 6 6 3 3 2" xfId="19911" xr:uid="{00000000-0005-0000-0000-0000397F0000}"/>
    <cellStyle name="Normal 6 6 3 3 2 2" xfId="35024" xr:uid="{00000000-0005-0000-0000-00003A7F0000}"/>
    <cellStyle name="Normal 6 6 3 3 3" xfId="28256" xr:uid="{00000000-0005-0000-0000-00003B7F0000}"/>
    <cellStyle name="Normal 6 6 3 4" xfId="16513" xr:uid="{00000000-0005-0000-0000-00003C7F0000}"/>
    <cellStyle name="Normal 6 6 3 4 2" xfId="31637" xr:uid="{00000000-0005-0000-0000-00003D7F0000}"/>
    <cellStyle name="Normal 6 6 3 5" xfId="9719" xr:uid="{00000000-0005-0000-0000-00003E7F0000}"/>
    <cellStyle name="Normal 6 6 3 5 2" xfId="24872" xr:uid="{00000000-0005-0000-0000-00003F7F0000}"/>
    <cellStyle name="Normal 6 6 3 6" xfId="6510" xr:uid="{00000000-0005-0000-0000-0000407F0000}"/>
    <cellStyle name="Normal 6 6 3 7" xfId="5445" xr:uid="{00000000-0005-0000-0000-0000417F0000}"/>
    <cellStyle name="Normal 6 6 4" xfId="3141" xr:uid="{00000000-0005-0000-0000-0000427F0000}"/>
    <cellStyle name="Normal 6 6 4 2" xfId="14006" xr:uid="{00000000-0005-0000-0000-0000437F0000}"/>
    <cellStyle name="Normal 6 6 4 2 2" xfId="20790" xr:uid="{00000000-0005-0000-0000-0000447F0000}"/>
    <cellStyle name="Normal 6 6 4 2 2 2" xfId="35903" xr:uid="{00000000-0005-0000-0000-0000457F0000}"/>
    <cellStyle name="Normal 6 6 4 2 3" xfId="29135" xr:uid="{00000000-0005-0000-0000-0000467F0000}"/>
    <cellStyle name="Normal 6 6 4 3" xfId="17406" xr:uid="{00000000-0005-0000-0000-0000477F0000}"/>
    <cellStyle name="Normal 6 6 4 3 2" xfId="32519" xr:uid="{00000000-0005-0000-0000-0000487F0000}"/>
    <cellStyle name="Normal 6 6 4 4" xfId="10622" xr:uid="{00000000-0005-0000-0000-0000497F0000}"/>
    <cellStyle name="Normal 6 6 4 4 2" xfId="25751" xr:uid="{00000000-0005-0000-0000-00004A7F0000}"/>
    <cellStyle name="Normal 6 6 4 5" xfId="6511" xr:uid="{00000000-0005-0000-0000-00004B7F0000}"/>
    <cellStyle name="Normal 6 6 4 6" xfId="5446" xr:uid="{00000000-0005-0000-0000-00004C7F0000}"/>
    <cellStyle name="Normal 6 6 5" xfId="3142" xr:uid="{00000000-0005-0000-0000-00004D7F0000}"/>
    <cellStyle name="Normal 6 6 5 2" xfId="19074" xr:uid="{00000000-0005-0000-0000-00004E7F0000}"/>
    <cellStyle name="Normal 6 6 5 2 2" xfId="34187" xr:uid="{00000000-0005-0000-0000-00004F7F0000}"/>
    <cellStyle name="Normal 6 6 5 3" xfId="12291" xr:uid="{00000000-0005-0000-0000-0000507F0000}"/>
    <cellStyle name="Normal 6 6 5 3 2" xfId="27419" xr:uid="{00000000-0005-0000-0000-0000517F0000}"/>
    <cellStyle name="Normal 6 6 5 4" xfId="6512" xr:uid="{00000000-0005-0000-0000-0000527F0000}"/>
    <cellStyle name="Normal 6 6 5 5" xfId="5447" xr:uid="{00000000-0005-0000-0000-0000537F0000}"/>
    <cellStyle name="Normal 6 6 6" xfId="3143" xr:uid="{00000000-0005-0000-0000-0000547F0000}"/>
    <cellStyle name="Normal 6 6 6 2" xfId="15679" xr:uid="{00000000-0005-0000-0000-0000557F0000}"/>
    <cellStyle name="Normal 6 6 6 2 2" xfId="30803" xr:uid="{00000000-0005-0000-0000-0000567F0000}"/>
    <cellStyle name="Normal 6 6 6 3" xfId="6513" xr:uid="{00000000-0005-0000-0000-0000577F0000}"/>
    <cellStyle name="Normal 6 6 6 4" xfId="5448" xr:uid="{00000000-0005-0000-0000-0000587F0000}"/>
    <cellStyle name="Normal 6 6 7" xfId="3144" xr:uid="{00000000-0005-0000-0000-0000597F0000}"/>
    <cellStyle name="Normal 6 6 7 2" xfId="6514" xr:uid="{00000000-0005-0000-0000-00005A7F0000}"/>
    <cellStyle name="Normal 6 6 7 3" xfId="5449" xr:uid="{00000000-0005-0000-0000-00005B7F0000}"/>
    <cellStyle name="Normal 6 6 8" xfId="3145" xr:uid="{00000000-0005-0000-0000-00005C7F0000}"/>
    <cellStyle name="Normal 6 6 8 2" xfId="6515" xr:uid="{00000000-0005-0000-0000-00005D7F0000}"/>
    <cellStyle name="Normal 6 6 8 3" xfId="5450" xr:uid="{00000000-0005-0000-0000-00005E7F0000}"/>
    <cellStyle name="Normal 6 6 9" xfId="3138" xr:uid="{00000000-0005-0000-0000-00005F7F0000}"/>
    <cellStyle name="Normal 6 6 9 2" xfId="23580" xr:uid="{00000000-0005-0000-0000-0000607F0000}"/>
    <cellStyle name="Normal 6 6 9 3" xfId="8357" xr:uid="{00000000-0005-0000-0000-0000617F0000}"/>
    <cellStyle name="Normal 6 7" xfId="3146" xr:uid="{00000000-0005-0000-0000-0000627F0000}"/>
    <cellStyle name="Normal 6 7 10" xfId="9089" xr:uid="{00000000-0005-0000-0000-0000637F0000}"/>
    <cellStyle name="Normal 6 7 10 2" xfId="24243" xr:uid="{00000000-0005-0000-0000-0000647F0000}"/>
    <cellStyle name="Normal 6 7 11" xfId="22690" xr:uid="{00000000-0005-0000-0000-0000657F0000}"/>
    <cellStyle name="Normal 6 7 12" xfId="7205" xr:uid="{00000000-0005-0000-0000-0000667F0000}"/>
    <cellStyle name="Normal 6 7 13" xfId="6516" xr:uid="{00000000-0005-0000-0000-0000677F0000}"/>
    <cellStyle name="Normal 6 7 14" xfId="5451" xr:uid="{00000000-0005-0000-0000-0000687F0000}"/>
    <cellStyle name="Normal 6 7 2" xfId="3147" xr:uid="{00000000-0005-0000-0000-0000697F0000}"/>
    <cellStyle name="Normal 6 7 2 2" xfId="11663" xr:uid="{00000000-0005-0000-0000-00006A7F0000}"/>
    <cellStyle name="Normal 6 7 2 2 2" xfId="15048" xr:uid="{00000000-0005-0000-0000-00006B7F0000}"/>
    <cellStyle name="Normal 6 7 2 2 2 2" xfId="21832" xr:uid="{00000000-0005-0000-0000-00006C7F0000}"/>
    <cellStyle name="Normal 6 7 2 2 2 2 2" xfId="36945" xr:uid="{00000000-0005-0000-0000-00006D7F0000}"/>
    <cellStyle name="Normal 6 7 2 2 2 3" xfId="30177" xr:uid="{00000000-0005-0000-0000-00006E7F0000}"/>
    <cellStyle name="Normal 6 7 2 2 3" xfId="18448" xr:uid="{00000000-0005-0000-0000-00006F7F0000}"/>
    <cellStyle name="Normal 6 7 2 2 3 2" xfId="33561" xr:uid="{00000000-0005-0000-0000-0000707F0000}"/>
    <cellStyle name="Normal 6 7 2 2 4" xfId="26793" xr:uid="{00000000-0005-0000-0000-0000717F0000}"/>
    <cellStyle name="Normal 6 7 2 3" xfId="13335" xr:uid="{00000000-0005-0000-0000-0000727F0000}"/>
    <cellStyle name="Normal 6 7 2 3 2" xfId="20119" xr:uid="{00000000-0005-0000-0000-0000737F0000}"/>
    <cellStyle name="Normal 6 7 2 3 2 2" xfId="35232" xr:uid="{00000000-0005-0000-0000-0000747F0000}"/>
    <cellStyle name="Normal 6 7 2 3 3" xfId="28464" xr:uid="{00000000-0005-0000-0000-0000757F0000}"/>
    <cellStyle name="Normal 6 7 2 4" xfId="16722" xr:uid="{00000000-0005-0000-0000-0000767F0000}"/>
    <cellStyle name="Normal 6 7 2 4 2" xfId="31845" xr:uid="{00000000-0005-0000-0000-0000777F0000}"/>
    <cellStyle name="Normal 6 7 2 5" xfId="9927" xr:uid="{00000000-0005-0000-0000-0000787F0000}"/>
    <cellStyle name="Normal 6 7 2 5 2" xfId="25080" xr:uid="{00000000-0005-0000-0000-0000797F0000}"/>
    <cellStyle name="Normal 6 7 2 6" xfId="6517" xr:uid="{00000000-0005-0000-0000-00007A7F0000}"/>
    <cellStyle name="Normal 6 7 2 7" xfId="5452" xr:uid="{00000000-0005-0000-0000-00007B7F0000}"/>
    <cellStyle name="Normal 6 7 3" xfId="3148" xr:uid="{00000000-0005-0000-0000-00007C7F0000}"/>
    <cellStyle name="Normal 6 7 3 2" xfId="14214" xr:uid="{00000000-0005-0000-0000-00007D7F0000}"/>
    <cellStyle name="Normal 6 7 3 2 2" xfId="20998" xr:uid="{00000000-0005-0000-0000-00007E7F0000}"/>
    <cellStyle name="Normal 6 7 3 2 2 2" xfId="36111" xr:uid="{00000000-0005-0000-0000-00007F7F0000}"/>
    <cellStyle name="Normal 6 7 3 2 3" xfId="29343" xr:uid="{00000000-0005-0000-0000-0000807F0000}"/>
    <cellStyle name="Normal 6 7 3 3" xfId="17614" xr:uid="{00000000-0005-0000-0000-0000817F0000}"/>
    <cellStyle name="Normal 6 7 3 3 2" xfId="32727" xr:uid="{00000000-0005-0000-0000-0000827F0000}"/>
    <cellStyle name="Normal 6 7 3 4" xfId="10830" xr:uid="{00000000-0005-0000-0000-0000837F0000}"/>
    <cellStyle name="Normal 6 7 3 4 2" xfId="25959" xr:uid="{00000000-0005-0000-0000-0000847F0000}"/>
    <cellStyle name="Normal 6 7 3 5" xfId="6518" xr:uid="{00000000-0005-0000-0000-0000857F0000}"/>
    <cellStyle name="Normal 6 7 3 6" xfId="5453" xr:uid="{00000000-0005-0000-0000-0000867F0000}"/>
    <cellStyle name="Normal 6 7 4" xfId="3149" xr:uid="{00000000-0005-0000-0000-0000877F0000}"/>
    <cellStyle name="Normal 6 7 4 2" xfId="19282" xr:uid="{00000000-0005-0000-0000-0000887F0000}"/>
    <cellStyle name="Normal 6 7 4 2 2" xfId="34395" xr:uid="{00000000-0005-0000-0000-0000897F0000}"/>
    <cellStyle name="Normal 6 7 4 3" xfId="12499" xr:uid="{00000000-0005-0000-0000-00008A7F0000}"/>
    <cellStyle name="Normal 6 7 4 3 2" xfId="27627" xr:uid="{00000000-0005-0000-0000-00008B7F0000}"/>
    <cellStyle name="Normal 6 7 4 4" xfId="6519" xr:uid="{00000000-0005-0000-0000-00008C7F0000}"/>
    <cellStyle name="Normal 6 7 4 5" xfId="5454" xr:uid="{00000000-0005-0000-0000-00008D7F0000}"/>
    <cellStyle name="Normal 6 7 5" xfId="3150" xr:uid="{00000000-0005-0000-0000-00008E7F0000}"/>
    <cellStyle name="Normal 6 7 5 2" xfId="15887" xr:uid="{00000000-0005-0000-0000-00008F7F0000}"/>
    <cellStyle name="Normal 6 7 5 2 2" xfId="31011" xr:uid="{00000000-0005-0000-0000-0000907F0000}"/>
    <cellStyle name="Normal 6 7 5 3" xfId="6520" xr:uid="{00000000-0005-0000-0000-0000917F0000}"/>
    <cellStyle name="Normal 6 7 5 4" xfId="5455" xr:uid="{00000000-0005-0000-0000-0000927F0000}"/>
    <cellStyle name="Normal 6 7 6" xfId="3151" xr:uid="{00000000-0005-0000-0000-0000937F0000}"/>
    <cellStyle name="Normal 6 7 6 2" xfId="6521" xr:uid="{00000000-0005-0000-0000-0000947F0000}"/>
    <cellStyle name="Normal 6 7 6 3" xfId="5456" xr:uid="{00000000-0005-0000-0000-0000957F0000}"/>
    <cellStyle name="Normal 6 7 7" xfId="3152" xr:uid="{00000000-0005-0000-0000-0000967F0000}"/>
    <cellStyle name="Normal 6 7 7 2" xfId="6522" xr:uid="{00000000-0005-0000-0000-0000977F0000}"/>
    <cellStyle name="Normal 6 7 7 3" xfId="5457" xr:uid="{00000000-0005-0000-0000-0000987F0000}"/>
    <cellStyle name="Normal 6 7 8" xfId="3153" xr:uid="{00000000-0005-0000-0000-0000997F0000}"/>
    <cellStyle name="Normal 6 7 8 2" xfId="6523" xr:uid="{00000000-0005-0000-0000-00009A7F0000}"/>
    <cellStyle name="Normal 6 7 8 3" xfId="5458" xr:uid="{00000000-0005-0000-0000-00009B7F0000}"/>
    <cellStyle name="Normal 6 7 9" xfId="7848" xr:uid="{00000000-0005-0000-0000-00009C7F0000}"/>
    <cellStyle name="Normal 6 8" xfId="3154" xr:uid="{00000000-0005-0000-0000-00009D7F0000}"/>
    <cellStyle name="Normal 6 8 10" xfId="5459" xr:uid="{00000000-0005-0000-0000-00009E7F0000}"/>
    <cellStyle name="Normal 6 8 2" xfId="3155" xr:uid="{00000000-0005-0000-0000-00009F7F0000}"/>
    <cellStyle name="Normal 6 8 2 2" xfId="13798" xr:uid="{00000000-0005-0000-0000-0000A07F0000}"/>
    <cellStyle name="Normal 6 8 2 2 2" xfId="20582" xr:uid="{00000000-0005-0000-0000-0000A17F0000}"/>
    <cellStyle name="Normal 6 8 2 2 2 2" xfId="35695" xr:uid="{00000000-0005-0000-0000-0000A27F0000}"/>
    <cellStyle name="Normal 6 8 2 2 3" xfId="28927" xr:uid="{00000000-0005-0000-0000-0000A37F0000}"/>
    <cellStyle name="Normal 6 8 2 3" xfId="17198" xr:uid="{00000000-0005-0000-0000-0000A47F0000}"/>
    <cellStyle name="Normal 6 8 2 3 2" xfId="32311" xr:uid="{00000000-0005-0000-0000-0000A57F0000}"/>
    <cellStyle name="Normal 6 8 2 4" xfId="10411" xr:uid="{00000000-0005-0000-0000-0000A67F0000}"/>
    <cellStyle name="Normal 6 8 2 4 2" xfId="25543" xr:uid="{00000000-0005-0000-0000-0000A77F0000}"/>
    <cellStyle name="Normal 6 8 2 5" xfId="6525" xr:uid="{00000000-0005-0000-0000-0000A87F0000}"/>
    <cellStyle name="Normal 6 8 2 6" xfId="5460" xr:uid="{00000000-0005-0000-0000-0000A97F0000}"/>
    <cellStyle name="Normal 6 8 3" xfId="3156" xr:uid="{00000000-0005-0000-0000-0000AA7F0000}"/>
    <cellStyle name="Normal 6 8 3 2" xfId="19703" xr:uid="{00000000-0005-0000-0000-0000AB7F0000}"/>
    <cellStyle name="Normal 6 8 3 2 2" xfId="34816" xr:uid="{00000000-0005-0000-0000-0000AC7F0000}"/>
    <cellStyle name="Normal 6 8 3 3" xfId="12919" xr:uid="{00000000-0005-0000-0000-0000AD7F0000}"/>
    <cellStyle name="Normal 6 8 3 3 2" xfId="28048" xr:uid="{00000000-0005-0000-0000-0000AE7F0000}"/>
    <cellStyle name="Normal 6 8 3 4" xfId="6526" xr:uid="{00000000-0005-0000-0000-0000AF7F0000}"/>
    <cellStyle name="Normal 6 8 3 5" xfId="5461" xr:uid="{00000000-0005-0000-0000-0000B07F0000}"/>
    <cellStyle name="Normal 6 8 4" xfId="3157" xr:uid="{00000000-0005-0000-0000-0000B17F0000}"/>
    <cellStyle name="Normal 6 8 4 2" xfId="16305" xr:uid="{00000000-0005-0000-0000-0000B27F0000}"/>
    <cellStyle name="Normal 6 8 4 2 2" xfId="31429" xr:uid="{00000000-0005-0000-0000-0000B37F0000}"/>
    <cellStyle name="Normal 6 8 4 3" xfId="6527" xr:uid="{00000000-0005-0000-0000-0000B47F0000}"/>
    <cellStyle name="Normal 6 8 4 4" xfId="5462" xr:uid="{00000000-0005-0000-0000-0000B57F0000}"/>
    <cellStyle name="Normal 6 8 5" xfId="7849" xr:uid="{00000000-0005-0000-0000-0000B67F0000}"/>
    <cellStyle name="Normal 6 8 6" xfId="9511" xr:uid="{00000000-0005-0000-0000-0000B77F0000}"/>
    <cellStyle name="Normal 6 8 6 2" xfId="24664" xr:uid="{00000000-0005-0000-0000-0000B87F0000}"/>
    <cellStyle name="Normal 6 8 7" xfId="22274" xr:uid="{00000000-0005-0000-0000-0000B97F0000}"/>
    <cellStyle name="Normal 6 8 8" xfId="6785" xr:uid="{00000000-0005-0000-0000-0000BA7F0000}"/>
    <cellStyle name="Normal 6 8 9" xfId="6524" xr:uid="{00000000-0005-0000-0000-0000BB7F0000}"/>
    <cellStyle name="Normal 6 9" xfId="3158" xr:uid="{00000000-0005-0000-0000-0000BC7F0000}"/>
    <cellStyle name="Normal 6 9 2" xfId="13784" xr:uid="{00000000-0005-0000-0000-0000BD7F0000}"/>
    <cellStyle name="Normal 6 9 2 2" xfId="20568" xr:uid="{00000000-0005-0000-0000-0000BE7F0000}"/>
    <cellStyle name="Normal 6 9 2 2 2" xfId="35681" xr:uid="{00000000-0005-0000-0000-0000BF7F0000}"/>
    <cellStyle name="Normal 6 9 2 3" xfId="28913" xr:uid="{00000000-0005-0000-0000-0000C07F0000}"/>
    <cellStyle name="Normal 6 9 3" xfId="17186" xr:uid="{00000000-0005-0000-0000-0000C17F0000}"/>
    <cellStyle name="Normal 6 9 3 2" xfId="32299" xr:uid="{00000000-0005-0000-0000-0000C27F0000}"/>
    <cellStyle name="Normal 6 9 4" xfId="10397" xr:uid="{00000000-0005-0000-0000-0000C37F0000}"/>
    <cellStyle name="Normal 6 9 4 2" xfId="25529" xr:uid="{00000000-0005-0000-0000-0000C47F0000}"/>
    <cellStyle name="Normal 6 9 5" xfId="6528" xr:uid="{00000000-0005-0000-0000-0000C57F0000}"/>
    <cellStyle name="Normal 6 9 6" xfId="5463" xr:uid="{00000000-0005-0000-0000-0000C67F0000}"/>
    <cellStyle name="Normal 60" xfId="1441" xr:uid="{00000000-0005-0000-0000-0000C77F0000}"/>
    <cellStyle name="Normal 60 2" xfId="3549" xr:uid="{00000000-0005-0000-0000-0000C87F0000}"/>
    <cellStyle name="Normal 60 2 2" xfId="23517" xr:uid="{00000000-0005-0000-0000-0000C97F0000}"/>
    <cellStyle name="Normal 60 3" xfId="8509" xr:uid="{00000000-0005-0000-0000-0000CA7F0000}"/>
    <cellStyle name="Normal 60 3 2" xfId="23755" xr:uid="{00000000-0005-0000-0000-0000CB7F0000}"/>
    <cellStyle name="Normal 60 4" xfId="23285" xr:uid="{00000000-0005-0000-0000-0000CC7F0000}"/>
    <cellStyle name="Normal 601" xfId="552" xr:uid="{00000000-0005-0000-0000-0000CD7F0000}"/>
    <cellStyle name="Normal 605" xfId="508" xr:uid="{00000000-0005-0000-0000-0000CE7F0000}"/>
    <cellStyle name="Normal 606" xfId="507" xr:uid="{00000000-0005-0000-0000-0000CF7F0000}"/>
    <cellStyle name="Normal 61" xfId="980" xr:uid="{00000000-0005-0000-0000-0000D07F0000}"/>
    <cellStyle name="Normal 61 2" xfId="8300" xr:uid="{00000000-0005-0000-0000-0000D17F0000}"/>
    <cellStyle name="Normal 61 2 2" xfId="23518" xr:uid="{00000000-0005-0000-0000-0000D27F0000}"/>
    <cellStyle name="Normal 61 3" xfId="8510" xr:uid="{00000000-0005-0000-0000-0000D37F0000}"/>
    <cellStyle name="Normal 61 3 2" xfId="23756" xr:uid="{00000000-0005-0000-0000-0000D47F0000}"/>
    <cellStyle name="Normal 61 4" xfId="23286" xr:uid="{00000000-0005-0000-0000-0000D57F0000}"/>
    <cellStyle name="Normal 61 5" xfId="8091" xr:uid="{00000000-0005-0000-0000-0000D67F0000}"/>
    <cellStyle name="Normal 62" xfId="1266" xr:uid="{00000000-0005-0000-0000-0000D77F0000}"/>
    <cellStyle name="Normal 62 2" xfId="8301" xr:uid="{00000000-0005-0000-0000-0000D87F0000}"/>
    <cellStyle name="Normal 62 2 2" xfId="23519" xr:uid="{00000000-0005-0000-0000-0000D97F0000}"/>
    <cellStyle name="Normal 62 3" xfId="692" xr:uid="{00000000-0005-0000-0000-0000DA7F0000}"/>
    <cellStyle name="Normal 62 3 2" xfId="23757" xr:uid="{00000000-0005-0000-0000-0000DB7F0000}"/>
    <cellStyle name="Normal 62 4" xfId="23287" xr:uid="{00000000-0005-0000-0000-0000DC7F0000}"/>
    <cellStyle name="Normal 63" xfId="1389" xr:uid="{00000000-0005-0000-0000-0000DD7F0000}"/>
    <cellStyle name="Normal 63 2" xfId="8302" xr:uid="{00000000-0005-0000-0000-0000DE7F0000}"/>
    <cellStyle name="Normal 63 2 2" xfId="23520" xr:uid="{00000000-0005-0000-0000-0000DF7F0000}"/>
    <cellStyle name="Normal 63 3" xfId="8511" xr:uid="{00000000-0005-0000-0000-0000E07F0000}"/>
    <cellStyle name="Normal 63 3 2" xfId="23758" xr:uid="{00000000-0005-0000-0000-0000E17F0000}"/>
    <cellStyle name="Normal 63 4" xfId="23288" xr:uid="{00000000-0005-0000-0000-0000E27F0000}"/>
    <cellStyle name="Normal 63 5" xfId="8092" xr:uid="{00000000-0005-0000-0000-0000E37F0000}"/>
    <cellStyle name="Normal 636" xfId="505" xr:uid="{00000000-0005-0000-0000-0000E47F0000}"/>
    <cellStyle name="Normal 64" xfId="1421" xr:uid="{00000000-0005-0000-0000-0000E57F0000}"/>
    <cellStyle name="Normal 64 2" xfId="8303" xr:uid="{00000000-0005-0000-0000-0000E67F0000}"/>
    <cellStyle name="Normal 64 2 2" xfId="23521" xr:uid="{00000000-0005-0000-0000-0000E77F0000}"/>
    <cellStyle name="Normal 64 3" xfId="8512" xr:uid="{00000000-0005-0000-0000-0000E87F0000}"/>
    <cellStyle name="Normal 64 3 2" xfId="23759" xr:uid="{00000000-0005-0000-0000-0000E97F0000}"/>
    <cellStyle name="Normal 64 4" xfId="23289" xr:uid="{00000000-0005-0000-0000-0000EA7F0000}"/>
    <cellStyle name="Normal 64 5" xfId="8093" xr:uid="{00000000-0005-0000-0000-0000EB7F0000}"/>
    <cellStyle name="Normal 640" xfId="506" xr:uid="{00000000-0005-0000-0000-0000EC7F0000}"/>
    <cellStyle name="Normal 643" xfId="509" xr:uid="{00000000-0005-0000-0000-0000ED7F0000}"/>
    <cellStyle name="Normal 646" xfId="511" xr:uid="{00000000-0005-0000-0000-0000EE7F0000}"/>
    <cellStyle name="Normal 647" xfId="512" xr:uid="{00000000-0005-0000-0000-0000EF7F0000}"/>
    <cellStyle name="Normal 649" xfId="513" xr:uid="{00000000-0005-0000-0000-0000F07F0000}"/>
    <cellStyle name="Normal 65" xfId="1446" xr:uid="{00000000-0005-0000-0000-0000F17F0000}"/>
    <cellStyle name="Normal 65 2" xfId="8304" xr:uid="{00000000-0005-0000-0000-0000F27F0000}"/>
    <cellStyle name="Normal 65 2 2" xfId="23522" xr:uid="{00000000-0005-0000-0000-0000F37F0000}"/>
    <cellStyle name="Normal 65 3" xfId="8513" xr:uid="{00000000-0005-0000-0000-0000F47F0000}"/>
    <cellStyle name="Normal 65 3 2" xfId="23760" xr:uid="{00000000-0005-0000-0000-0000F57F0000}"/>
    <cellStyle name="Normal 65 4" xfId="23290" xr:uid="{00000000-0005-0000-0000-0000F67F0000}"/>
    <cellStyle name="Normal 65 5" xfId="8094" xr:uid="{00000000-0005-0000-0000-0000F77F0000}"/>
    <cellStyle name="Normal 650" xfId="514" xr:uid="{00000000-0005-0000-0000-0000F87F0000}"/>
    <cellStyle name="Normal 651" xfId="515" xr:uid="{00000000-0005-0000-0000-0000F97F0000}"/>
    <cellStyle name="Normal 652" xfId="516" xr:uid="{00000000-0005-0000-0000-0000FA7F0000}"/>
    <cellStyle name="Normal 653" xfId="517" xr:uid="{00000000-0005-0000-0000-0000FB7F0000}"/>
    <cellStyle name="Normal 654" xfId="518" xr:uid="{00000000-0005-0000-0000-0000FC7F0000}"/>
    <cellStyle name="Normal 655" xfId="519" xr:uid="{00000000-0005-0000-0000-0000FD7F0000}"/>
    <cellStyle name="Normal 656" xfId="520" xr:uid="{00000000-0005-0000-0000-0000FE7F0000}"/>
    <cellStyle name="Normal 657" xfId="521" xr:uid="{00000000-0005-0000-0000-0000FF7F0000}"/>
    <cellStyle name="Normal 658" xfId="523" xr:uid="{00000000-0005-0000-0000-000000800000}"/>
    <cellStyle name="Normal 659" xfId="524" xr:uid="{00000000-0005-0000-0000-000001800000}"/>
    <cellStyle name="Normal 66" xfId="1380" xr:uid="{00000000-0005-0000-0000-000002800000}"/>
    <cellStyle name="Normal 66 2" xfId="8305" xr:uid="{00000000-0005-0000-0000-000003800000}"/>
    <cellStyle name="Normal 66 2 2" xfId="23523" xr:uid="{00000000-0005-0000-0000-000004800000}"/>
    <cellStyle name="Normal 66 2 2 2" xfId="694" xr:uid="{00000000-0005-0000-0000-000005800000}"/>
    <cellStyle name="Normal 66 3" xfId="8514" xr:uid="{00000000-0005-0000-0000-000006800000}"/>
    <cellStyle name="Normal 66 3 2" xfId="23761" xr:uid="{00000000-0005-0000-0000-000007800000}"/>
    <cellStyle name="Normal 66 4" xfId="23291" xr:uid="{00000000-0005-0000-0000-000008800000}"/>
    <cellStyle name="Normal 660" xfId="526" xr:uid="{00000000-0005-0000-0000-000009800000}"/>
    <cellStyle name="Normal 662" xfId="527" xr:uid="{00000000-0005-0000-0000-00000A800000}"/>
    <cellStyle name="Normal 663" xfId="528" xr:uid="{00000000-0005-0000-0000-00000B800000}"/>
    <cellStyle name="Normal 664" xfId="529" xr:uid="{00000000-0005-0000-0000-00000C800000}"/>
    <cellStyle name="Normal 665" xfId="530" xr:uid="{00000000-0005-0000-0000-00000D800000}"/>
    <cellStyle name="Normal 667" xfId="531" xr:uid="{00000000-0005-0000-0000-00000E800000}"/>
    <cellStyle name="Normal 67" xfId="1436" xr:uid="{00000000-0005-0000-0000-00000F800000}"/>
    <cellStyle name="Normal 67 2" xfId="8306" xr:uid="{00000000-0005-0000-0000-000010800000}"/>
    <cellStyle name="Normal 67 2 2" xfId="23524" xr:uid="{00000000-0005-0000-0000-000011800000}"/>
    <cellStyle name="Normal 67 3" xfId="8515" xr:uid="{00000000-0005-0000-0000-000012800000}"/>
    <cellStyle name="Normal 67 3 2" xfId="23762" xr:uid="{00000000-0005-0000-0000-000013800000}"/>
    <cellStyle name="Normal 67 4" xfId="23292" xr:uid="{00000000-0005-0000-0000-000014800000}"/>
    <cellStyle name="Normal 67 5" xfId="8095" xr:uid="{00000000-0005-0000-0000-000015800000}"/>
    <cellStyle name="Normal 673" xfId="534" xr:uid="{00000000-0005-0000-0000-000016800000}"/>
    <cellStyle name="Normal 674" xfId="535" xr:uid="{00000000-0005-0000-0000-000017800000}"/>
    <cellStyle name="Normal 675" xfId="536" xr:uid="{00000000-0005-0000-0000-000018800000}"/>
    <cellStyle name="Normal 676" xfId="537" xr:uid="{00000000-0005-0000-0000-000019800000}"/>
    <cellStyle name="Normal 677" xfId="541" xr:uid="{00000000-0005-0000-0000-00001A800000}"/>
    <cellStyle name="Normal 678" xfId="542" xr:uid="{00000000-0005-0000-0000-00001B800000}"/>
    <cellStyle name="Normal 679" xfId="543" xr:uid="{00000000-0005-0000-0000-00001C800000}"/>
    <cellStyle name="Normal 68" xfId="974" xr:uid="{00000000-0005-0000-0000-00001D800000}"/>
    <cellStyle name="Normal 68 2" xfId="8307" xr:uid="{00000000-0005-0000-0000-00001E800000}"/>
    <cellStyle name="Normal 68 2 2" xfId="23525" xr:uid="{00000000-0005-0000-0000-00001F800000}"/>
    <cellStyle name="Normal 68 3" xfId="8516" xr:uid="{00000000-0005-0000-0000-000020800000}"/>
    <cellStyle name="Normal 68 3 2" xfId="23763" xr:uid="{00000000-0005-0000-0000-000021800000}"/>
    <cellStyle name="Normal 68 4" xfId="23293" xr:uid="{00000000-0005-0000-0000-000022800000}"/>
    <cellStyle name="Normal 68 5" xfId="8096" xr:uid="{00000000-0005-0000-0000-000023800000}"/>
    <cellStyle name="Normal 684" xfId="548" xr:uid="{00000000-0005-0000-0000-000024800000}"/>
    <cellStyle name="Normal 69" xfId="1414" xr:uid="{00000000-0005-0000-0000-000025800000}"/>
    <cellStyle name="Normal 69 2" xfId="8308" xr:uid="{00000000-0005-0000-0000-000026800000}"/>
    <cellStyle name="Normal 69 2 2" xfId="23526" xr:uid="{00000000-0005-0000-0000-000027800000}"/>
    <cellStyle name="Normal 69 3" xfId="8517" xr:uid="{00000000-0005-0000-0000-000028800000}"/>
    <cellStyle name="Normal 69 3 2" xfId="23764" xr:uid="{00000000-0005-0000-0000-000029800000}"/>
    <cellStyle name="Normal 69 4" xfId="23294" xr:uid="{00000000-0005-0000-0000-00002A800000}"/>
    <cellStyle name="Normal 69 5" xfId="8097" xr:uid="{00000000-0005-0000-0000-00002B800000}"/>
    <cellStyle name="Normal 7" xfId="56" xr:uid="{00000000-0005-0000-0000-00002C800000}"/>
    <cellStyle name="Normal 7 10" xfId="3160" xr:uid="{00000000-0005-0000-0000-00002D800000}"/>
    <cellStyle name="Normal 7 10 2" xfId="6529" xr:uid="{00000000-0005-0000-0000-00002E800000}"/>
    <cellStyle name="Normal 7 10 3" xfId="5464" xr:uid="{00000000-0005-0000-0000-00002F800000}"/>
    <cellStyle name="Normal 7 11" xfId="3161" xr:uid="{00000000-0005-0000-0000-000030800000}"/>
    <cellStyle name="Normal 7 11 2" xfId="6530" xr:uid="{00000000-0005-0000-0000-000031800000}"/>
    <cellStyle name="Normal 7 11 3" xfId="5465" xr:uid="{00000000-0005-0000-0000-000032800000}"/>
    <cellStyle name="Normal 7 12" xfId="3162" xr:uid="{00000000-0005-0000-0000-000033800000}"/>
    <cellStyle name="Normal 7 12 2" xfId="6531" xr:uid="{00000000-0005-0000-0000-000034800000}"/>
    <cellStyle name="Normal 7 12 3" xfId="5466" xr:uid="{00000000-0005-0000-0000-000035800000}"/>
    <cellStyle name="Normal 7 13" xfId="3552" xr:uid="{00000000-0005-0000-0000-000036800000}"/>
    <cellStyle name="Normal 7 13 2" xfId="8616" xr:uid="{00000000-0005-0000-0000-000037800000}"/>
    <cellStyle name="Normal 7 14" xfId="3159" xr:uid="{00000000-0005-0000-0000-000038800000}"/>
    <cellStyle name="Normal 7 14 2" xfId="23295" xr:uid="{00000000-0005-0000-0000-000039800000}"/>
    <cellStyle name="Normal 7 14 3" xfId="8098" xr:uid="{00000000-0005-0000-0000-00003A800000}"/>
    <cellStyle name="Normal 7 15" xfId="6786" xr:uid="{00000000-0005-0000-0000-00003B800000}"/>
    <cellStyle name="Normal 7 16" xfId="4425" xr:uid="{00000000-0005-0000-0000-00003C800000}"/>
    <cellStyle name="Normal 7 2" xfId="615" xr:uid="{00000000-0005-0000-0000-00003D800000}"/>
    <cellStyle name="Normal 7 2 10" xfId="3163" xr:uid="{00000000-0005-0000-0000-00003E800000}"/>
    <cellStyle name="Normal 7 2 11" xfId="5467" xr:uid="{00000000-0005-0000-0000-00003F800000}"/>
    <cellStyle name="Normal 7 2 12" xfId="4534" xr:uid="{00000000-0005-0000-0000-000040800000}"/>
    <cellStyle name="Normal 7 2 2" xfId="930" xr:uid="{00000000-0005-0000-0000-000041800000}"/>
    <cellStyle name="Normal 7 2 2 2" xfId="3164" xr:uid="{00000000-0005-0000-0000-000042800000}"/>
    <cellStyle name="Normal 7 2 2 2 2" xfId="23529" xr:uid="{00000000-0005-0000-0000-000043800000}"/>
    <cellStyle name="Normal 7 2 2 2 3" xfId="8311" xr:uid="{00000000-0005-0000-0000-000044800000}"/>
    <cellStyle name="Normal 7 2 2 3" xfId="8520" xr:uid="{00000000-0005-0000-0000-000045800000}"/>
    <cellStyle name="Normal 7 2 2 3 2" xfId="23767" xr:uid="{00000000-0005-0000-0000-000046800000}"/>
    <cellStyle name="Normal 7 2 2 4" xfId="8100" xr:uid="{00000000-0005-0000-0000-000047800000}"/>
    <cellStyle name="Normal 7 2 2 4 2" xfId="23297" xr:uid="{00000000-0005-0000-0000-000048800000}"/>
    <cellStyle name="Normal 7 2 2 5" xfId="6532" xr:uid="{00000000-0005-0000-0000-000049800000}"/>
    <cellStyle name="Normal 7 2 2 6" xfId="5468" xr:uid="{00000000-0005-0000-0000-00004A800000}"/>
    <cellStyle name="Normal 7 2 3" xfId="3165" xr:uid="{00000000-0005-0000-0000-00004B800000}"/>
    <cellStyle name="Normal 7 2 3 2" xfId="8312" xr:uid="{00000000-0005-0000-0000-00004C800000}"/>
    <cellStyle name="Normal 7 2 3 2 2" xfId="23530" xr:uid="{00000000-0005-0000-0000-00004D800000}"/>
    <cellStyle name="Normal 7 2 3 3" xfId="8521" xr:uid="{00000000-0005-0000-0000-00004E800000}"/>
    <cellStyle name="Normal 7 2 3 3 2" xfId="23768" xr:uid="{00000000-0005-0000-0000-00004F800000}"/>
    <cellStyle name="Normal 7 2 3 4" xfId="8101" xr:uid="{00000000-0005-0000-0000-000050800000}"/>
    <cellStyle name="Normal 7 2 3 4 2" xfId="23298" xr:uid="{00000000-0005-0000-0000-000051800000}"/>
    <cellStyle name="Normal 7 2 3 5" xfId="6533" xr:uid="{00000000-0005-0000-0000-000052800000}"/>
    <cellStyle name="Normal 7 2 3 6" xfId="5469" xr:uid="{00000000-0005-0000-0000-000053800000}"/>
    <cellStyle name="Normal 7 2 4" xfId="3166" xr:uid="{00000000-0005-0000-0000-000054800000}"/>
    <cellStyle name="Normal 7 2 4 2" xfId="8310" xr:uid="{00000000-0005-0000-0000-000055800000}"/>
    <cellStyle name="Normal 7 2 4 2 2" xfId="23528" xr:uid="{00000000-0005-0000-0000-000056800000}"/>
    <cellStyle name="Normal 7 2 4 3" xfId="6534" xr:uid="{00000000-0005-0000-0000-000057800000}"/>
    <cellStyle name="Normal 7 2 4 4" xfId="5470" xr:uid="{00000000-0005-0000-0000-000058800000}"/>
    <cellStyle name="Normal 7 2 5" xfId="3167" xr:uid="{00000000-0005-0000-0000-000059800000}"/>
    <cellStyle name="Normal 7 2 5 2" xfId="8519" xr:uid="{00000000-0005-0000-0000-00005A800000}"/>
    <cellStyle name="Normal 7 2 5 2 2" xfId="23766" xr:uid="{00000000-0005-0000-0000-00005B800000}"/>
    <cellStyle name="Normal 7 2 5 3" xfId="6535" xr:uid="{00000000-0005-0000-0000-00005C800000}"/>
    <cellStyle name="Normal 7 2 5 4" xfId="5471" xr:uid="{00000000-0005-0000-0000-00005D800000}"/>
    <cellStyle name="Normal 7 2 6" xfId="3168" xr:uid="{00000000-0005-0000-0000-00005E800000}"/>
    <cellStyle name="Normal 7 2 6 2" xfId="6536" xr:uid="{00000000-0005-0000-0000-00005F800000}"/>
    <cellStyle name="Normal 7 2 6 3" xfId="5472" xr:uid="{00000000-0005-0000-0000-000060800000}"/>
    <cellStyle name="Normal 7 2 7" xfId="3169" xr:uid="{00000000-0005-0000-0000-000061800000}"/>
    <cellStyle name="Normal 7 2 7 2" xfId="6537" xr:uid="{00000000-0005-0000-0000-000062800000}"/>
    <cellStyle name="Normal 7 2 7 3" xfId="5473" xr:uid="{00000000-0005-0000-0000-000063800000}"/>
    <cellStyle name="Normal 7 2 8" xfId="3170" xr:uid="{00000000-0005-0000-0000-000064800000}"/>
    <cellStyle name="Normal 7 2 8 2" xfId="6538" xr:uid="{00000000-0005-0000-0000-000065800000}"/>
    <cellStyle name="Normal 7 2 8 3" xfId="5474" xr:uid="{00000000-0005-0000-0000-000066800000}"/>
    <cellStyle name="Normal 7 2 9" xfId="3594" xr:uid="{00000000-0005-0000-0000-000067800000}"/>
    <cellStyle name="Normal 7 2 9 2" xfId="23296" xr:uid="{00000000-0005-0000-0000-000068800000}"/>
    <cellStyle name="Normal 7 2 9 3" xfId="8099" xr:uid="{00000000-0005-0000-0000-000069800000}"/>
    <cellStyle name="Normal 7 3" xfId="1348" xr:uid="{00000000-0005-0000-0000-00006A800000}"/>
    <cellStyle name="Normal 7 3 10" xfId="6539" xr:uid="{00000000-0005-0000-0000-00006B800000}"/>
    <cellStyle name="Normal 7 3 11" xfId="5475" xr:uid="{00000000-0005-0000-0000-00006C800000}"/>
    <cellStyle name="Normal 7 3 12" xfId="4498" xr:uid="{00000000-0005-0000-0000-00006D800000}"/>
    <cellStyle name="Normal 7 3 2" xfId="3172" xr:uid="{00000000-0005-0000-0000-00006E800000}"/>
    <cellStyle name="Normal 7 3 2 2" xfId="8313" xr:uid="{00000000-0005-0000-0000-00006F800000}"/>
    <cellStyle name="Normal 7 3 2 2 2" xfId="23531" xr:uid="{00000000-0005-0000-0000-000070800000}"/>
    <cellStyle name="Normal 7 3 2 3" xfId="6540" xr:uid="{00000000-0005-0000-0000-000071800000}"/>
    <cellStyle name="Normal 7 3 2 4" xfId="5476" xr:uid="{00000000-0005-0000-0000-000072800000}"/>
    <cellStyle name="Normal 7 3 3" xfId="3173" xr:uid="{00000000-0005-0000-0000-000073800000}"/>
    <cellStyle name="Normal 7 3 3 2" xfId="8522" xr:uid="{00000000-0005-0000-0000-000074800000}"/>
    <cellStyle name="Normal 7 3 3 2 2" xfId="23769" xr:uid="{00000000-0005-0000-0000-000075800000}"/>
    <cellStyle name="Normal 7 3 3 3" xfId="6541" xr:uid="{00000000-0005-0000-0000-000076800000}"/>
    <cellStyle name="Normal 7 3 3 4" xfId="5477" xr:uid="{00000000-0005-0000-0000-000077800000}"/>
    <cellStyle name="Normal 7 3 4" xfId="3174" xr:uid="{00000000-0005-0000-0000-000078800000}"/>
    <cellStyle name="Normal 7 3 4 2" xfId="6542" xr:uid="{00000000-0005-0000-0000-000079800000}"/>
    <cellStyle name="Normal 7 3 4 3" xfId="5478" xr:uid="{00000000-0005-0000-0000-00007A800000}"/>
    <cellStyle name="Normal 7 3 5" xfId="3175" xr:uid="{00000000-0005-0000-0000-00007B800000}"/>
    <cellStyle name="Normal 7 3 5 2" xfId="6543" xr:uid="{00000000-0005-0000-0000-00007C800000}"/>
    <cellStyle name="Normal 7 3 5 3" xfId="5479" xr:uid="{00000000-0005-0000-0000-00007D800000}"/>
    <cellStyle name="Normal 7 3 6" xfId="3176" xr:uid="{00000000-0005-0000-0000-00007E800000}"/>
    <cellStyle name="Normal 7 3 6 2" xfId="6544" xr:uid="{00000000-0005-0000-0000-00007F800000}"/>
    <cellStyle name="Normal 7 3 6 3" xfId="5480" xr:uid="{00000000-0005-0000-0000-000080800000}"/>
    <cellStyle name="Normal 7 3 7" xfId="3177" xr:uid="{00000000-0005-0000-0000-000081800000}"/>
    <cellStyle name="Normal 7 3 7 2" xfId="6545" xr:uid="{00000000-0005-0000-0000-000082800000}"/>
    <cellStyle name="Normal 7 3 7 3" xfId="5481" xr:uid="{00000000-0005-0000-0000-000083800000}"/>
    <cellStyle name="Normal 7 3 8" xfId="3178" xr:uid="{00000000-0005-0000-0000-000084800000}"/>
    <cellStyle name="Normal 7 3 8 2" xfId="6546" xr:uid="{00000000-0005-0000-0000-000085800000}"/>
    <cellStyle name="Normal 7 3 8 3" xfId="5482" xr:uid="{00000000-0005-0000-0000-000086800000}"/>
    <cellStyle name="Normal 7 3 9" xfId="3171" xr:uid="{00000000-0005-0000-0000-000087800000}"/>
    <cellStyle name="Normal 7 3 9 2" xfId="23299" xr:uid="{00000000-0005-0000-0000-000088800000}"/>
    <cellStyle name="Normal 7 3 9 3" xfId="8102" xr:uid="{00000000-0005-0000-0000-000089800000}"/>
    <cellStyle name="Normal 7 4" xfId="1112" xr:uid="{00000000-0005-0000-0000-00008A800000}"/>
    <cellStyle name="Normal 7 4 10" xfId="6547" xr:uid="{00000000-0005-0000-0000-00008B800000}"/>
    <cellStyle name="Normal 7 4 11" xfId="5483" xr:uid="{00000000-0005-0000-0000-00008C800000}"/>
    <cellStyle name="Normal 7 4 2" xfId="3180" xr:uid="{00000000-0005-0000-0000-00008D800000}"/>
    <cellStyle name="Normal 7 4 2 2" xfId="8518" xr:uid="{00000000-0005-0000-0000-00008E800000}"/>
    <cellStyle name="Normal 7 4 2 2 2" xfId="23765" xr:uid="{00000000-0005-0000-0000-00008F800000}"/>
    <cellStyle name="Normal 7 4 2 3" xfId="6548" xr:uid="{00000000-0005-0000-0000-000090800000}"/>
    <cellStyle name="Normal 7 4 2 4" xfId="5484" xr:uid="{00000000-0005-0000-0000-000091800000}"/>
    <cellStyle name="Normal 7 4 3" xfId="3181" xr:uid="{00000000-0005-0000-0000-000092800000}"/>
    <cellStyle name="Normal 7 4 3 2" xfId="6549" xr:uid="{00000000-0005-0000-0000-000093800000}"/>
    <cellStyle name="Normal 7 4 3 3" xfId="5485" xr:uid="{00000000-0005-0000-0000-000094800000}"/>
    <cellStyle name="Normal 7 4 4" xfId="3182" xr:uid="{00000000-0005-0000-0000-000095800000}"/>
    <cellStyle name="Normal 7 4 4 2" xfId="6550" xr:uid="{00000000-0005-0000-0000-000096800000}"/>
    <cellStyle name="Normal 7 4 4 3" xfId="5486" xr:uid="{00000000-0005-0000-0000-000097800000}"/>
    <cellStyle name="Normal 7 4 5" xfId="3183" xr:uid="{00000000-0005-0000-0000-000098800000}"/>
    <cellStyle name="Normal 7 4 5 2" xfId="6551" xr:uid="{00000000-0005-0000-0000-000099800000}"/>
    <cellStyle name="Normal 7 4 5 3" xfId="5487" xr:uid="{00000000-0005-0000-0000-00009A800000}"/>
    <cellStyle name="Normal 7 4 6" xfId="3184" xr:uid="{00000000-0005-0000-0000-00009B800000}"/>
    <cellStyle name="Normal 7 4 6 2" xfId="6552" xr:uid="{00000000-0005-0000-0000-00009C800000}"/>
    <cellStyle name="Normal 7 4 6 3" xfId="5488" xr:uid="{00000000-0005-0000-0000-00009D800000}"/>
    <cellStyle name="Normal 7 4 7" xfId="3185" xr:uid="{00000000-0005-0000-0000-00009E800000}"/>
    <cellStyle name="Normal 7 4 7 2" xfId="6553" xr:uid="{00000000-0005-0000-0000-00009F800000}"/>
    <cellStyle name="Normal 7 4 7 3" xfId="5489" xr:uid="{00000000-0005-0000-0000-0000A0800000}"/>
    <cellStyle name="Normal 7 4 8" xfId="3186" xr:uid="{00000000-0005-0000-0000-0000A1800000}"/>
    <cellStyle name="Normal 7 4 8 2" xfId="6554" xr:uid="{00000000-0005-0000-0000-0000A2800000}"/>
    <cellStyle name="Normal 7 4 8 3" xfId="5490" xr:uid="{00000000-0005-0000-0000-0000A3800000}"/>
    <cellStyle name="Normal 7 4 9" xfId="3179" xr:uid="{00000000-0005-0000-0000-0000A4800000}"/>
    <cellStyle name="Normal 7 4 9 2" xfId="23527" xr:uid="{00000000-0005-0000-0000-0000A5800000}"/>
    <cellStyle name="Normal 7 4 9 3" xfId="8309" xr:uid="{00000000-0005-0000-0000-0000A6800000}"/>
    <cellStyle name="Normal 7 5" xfId="1403" xr:uid="{00000000-0005-0000-0000-0000A7800000}"/>
    <cellStyle name="Normal 7 5 10" xfId="6555" xr:uid="{00000000-0005-0000-0000-0000A8800000}"/>
    <cellStyle name="Normal 7 5 11" xfId="5491" xr:uid="{00000000-0005-0000-0000-0000A9800000}"/>
    <cellStyle name="Normal 7 5 2" xfId="3188" xr:uid="{00000000-0005-0000-0000-0000AA800000}"/>
    <cellStyle name="Normal 7 5 2 2" xfId="6556" xr:uid="{00000000-0005-0000-0000-0000AB800000}"/>
    <cellStyle name="Normal 7 5 2 3" xfId="5492" xr:uid="{00000000-0005-0000-0000-0000AC800000}"/>
    <cellStyle name="Normal 7 5 3" xfId="3189" xr:uid="{00000000-0005-0000-0000-0000AD800000}"/>
    <cellStyle name="Normal 7 5 3 2" xfId="6557" xr:uid="{00000000-0005-0000-0000-0000AE800000}"/>
    <cellStyle name="Normal 7 5 3 3" xfId="5493" xr:uid="{00000000-0005-0000-0000-0000AF800000}"/>
    <cellStyle name="Normal 7 5 4" xfId="3190" xr:uid="{00000000-0005-0000-0000-0000B0800000}"/>
    <cellStyle name="Normal 7 5 4 2" xfId="6558" xr:uid="{00000000-0005-0000-0000-0000B1800000}"/>
    <cellStyle name="Normal 7 5 4 3" xfId="5494" xr:uid="{00000000-0005-0000-0000-0000B2800000}"/>
    <cellStyle name="Normal 7 5 5" xfId="3191" xr:uid="{00000000-0005-0000-0000-0000B3800000}"/>
    <cellStyle name="Normal 7 5 5 2" xfId="6559" xr:uid="{00000000-0005-0000-0000-0000B4800000}"/>
    <cellStyle name="Normal 7 5 5 3" xfId="5495" xr:uid="{00000000-0005-0000-0000-0000B5800000}"/>
    <cellStyle name="Normal 7 5 6" xfId="3192" xr:uid="{00000000-0005-0000-0000-0000B6800000}"/>
    <cellStyle name="Normal 7 5 6 2" xfId="6560" xr:uid="{00000000-0005-0000-0000-0000B7800000}"/>
    <cellStyle name="Normal 7 5 6 3" xfId="5496" xr:uid="{00000000-0005-0000-0000-0000B8800000}"/>
    <cellStyle name="Normal 7 5 7" xfId="3193" xr:uid="{00000000-0005-0000-0000-0000B9800000}"/>
    <cellStyle name="Normal 7 5 7 2" xfId="6561" xr:uid="{00000000-0005-0000-0000-0000BA800000}"/>
    <cellStyle name="Normal 7 5 7 3" xfId="5497" xr:uid="{00000000-0005-0000-0000-0000BB800000}"/>
    <cellStyle name="Normal 7 5 8" xfId="3194" xr:uid="{00000000-0005-0000-0000-0000BC800000}"/>
    <cellStyle name="Normal 7 5 8 2" xfId="6562" xr:uid="{00000000-0005-0000-0000-0000BD800000}"/>
    <cellStyle name="Normal 7 5 8 3" xfId="5498" xr:uid="{00000000-0005-0000-0000-0000BE800000}"/>
    <cellStyle name="Normal 7 5 9" xfId="3187" xr:uid="{00000000-0005-0000-0000-0000BF800000}"/>
    <cellStyle name="Normal 7 5 9 2" xfId="23582" xr:uid="{00000000-0005-0000-0000-0000C0800000}"/>
    <cellStyle name="Normal 7 5 9 3" xfId="8359" xr:uid="{00000000-0005-0000-0000-0000C1800000}"/>
    <cellStyle name="Normal 7 6" xfId="3195" xr:uid="{00000000-0005-0000-0000-0000C2800000}"/>
    <cellStyle name="Normal 7 6 10" xfId="5499" xr:uid="{00000000-0005-0000-0000-0000C3800000}"/>
    <cellStyle name="Normal 7 6 2" xfId="3196" xr:uid="{00000000-0005-0000-0000-0000C4800000}"/>
    <cellStyle name="Normal 7 6 2 2" xfId="6564" xr:uid="{00000000-0005-0000-0000-0000C5800000}"/>
    <cellStyle name="Normal 7 6 2 3" xfId="5500" xr:uid="{00000000-0005-0000-0000-0000C6800000}"/>
    <cellStyle name="Normal 7 6 3" xfId="3197" xr:uid="{00000000-0005-0000-0000-0000C7800000}"/>
    <cellStyle name="Normal 7 6 3 2" xfId="6565" xr:uid="{00000000-0005-0000-0000-0000C8800000}"/>
    <cellStyle name="Normal 7 6 3 3" xfId="5501" xr:uid="{00000000-0005-0000-0000-0000C9800000}"/>
    <cellStyle name="Normal 7 6 4" xfId="3198" xr:uid="{00000000-0005-0000-0000-0000CA800000}"/>
    <cellStyle name="Normal 7 6 4 2" xfId="6566" xr:uid="{00000000-0005-0000-0000-0000CB800000}"/>
    <cellStyle name="Normal 7 6 4 3" xfId="5502" xr:uid="{00000000-0005-0000-0000-0000CC800000}"/>
    <cellStyle name="Normal 7 6 5" xfId="3199" xr:uid="{00000000-0005-0000-0000-0000CD800000}"/>
    <cellStyle name="Normal 7 6 5 2" xfId="6567" xr:uid="{00000000-0005-0000-0000-0000CE800000}"/>
    <cellStyle name="Normal 7 6 5 3" xfId="5503" xr:uid="{00000000-0005-0000-0000-0000CF800000}"/>
    <cellStyle name="Normal 7 6 6" xfId="3200" xr:uid="{00000000-0005-0000-0000-0000D0800000}"/>
    <cellStyle name="Normal 7 6 6 2" xfId="6568" xr:uid="{00000000-0005-0000-0000-0000D1800000}"/>
    <cellStyle name="Normal 7 6 6 3" xfId="5504" xr:uid="{00000000-0005-0000-0000-0000D2800000}"/>
    <cellStyle name="Normal 7 6 7" xfId="3201" xr:uid="{00000000-0005-0000-0000-0000D3800000}"/>
    <cellStyle name="Normal 7 6 7 2" xfId="6569" xr:uid="{00000000-0005-0000-0000-0000D4800000}"/>
    <cellStyle name="Normal 7 6 7 3" xfId="5505" xr:uid="{00000000-0005-0000-0000-0000D5800000}"/>
    <cellStyle name="Normal 7 6 8" xfId="3202" xr:uid="{00000000-0005-0000-0000-0000D6800000}"/>
    <cellStyle name="Normal 7 6 8 2" xfId="6570" xr:uid="{00000000-0005-0000-0000-0000D7800000}"/>
    <cellStyle name="Normal 7 6 8 3" xfId="5506" xr:uid="{00000000-0005-0000-0000-0000D8800000}"/>
    <cellStyle name="Normal 7 6 9" xfId="6563" xr:uid="{00000000-0005-0000-0000-0000D9800000}"/>
    <cellStyle name="Normal 7 7" xfId="3203" xr:uid="{00000000-0005-0000-0000-0000DA800000}"/>
    <cellStyle name="Normal 7 7 10" xfId="5507" xr:uid="{00000000-0005-0000-0000-0000DB800000}"/>
    <cellStyle name="Normal 7 7 2" xfId="3204" xr:uid="{00000000-0005-0000-0000-0000DC800000}"/>
    <cellStyle name="Normal 7 7 2 2" xfId="6572" xr:uid="{00000000-0005-0000-0000-0000DD800000}"/>
    <cellStyle name="Normal 7 7 2 3" xfId="5508" xr:uid="{00000000-0005-0000-0000-0000DE800000}"/>
    <cellStyle name="Normal 7 7 3" xfId="3205" xr:uid="{00000000-0005-0000-0000-0000DF800000}"/>
    <cellStyle name="Normal 7 7 3 2" xfId="6573" xr:uid="{00000000-0005-0000-0000-0000E0800000}"/>
    <cellStyle name="Normal 7 7 3 3" xfId="5509" xr:uid="{00000000-0005-0000-0000-0000E1800000}"/>
    <cellStyle name="Normal 7 7 4" xfId="3206" xr:uid="{00000000-0005-0000-0000-0000E2800000}"/>
    <cellStyle name="Normal 7 7 4 2" xfId="6574" xr:uid="{00000000-0005-0000-0000-0000E3800000}"/>
    <cellStyle name="Normal 7 7 4 3" xfId="5510" xr:uid="{00000000-0005-0000-0000-0000E4800000}"/>
    <cellStyle name="Normal 7 7 5" xfId="3207" xr:uid="{00000000-0005-0000-0000-0000E5800000}"/>
    <cellStyle name="Normal 7 7 5 2" xfId="6575" xr:uid="{00000000-0005-0000-0000-0000E6800000}"/>
    <cellStyle name="Normal 7 7 5 3" xfId="5511" xr:uid="{00000000-0005-0000-0000-0000E7800000}"/>
    <cellStyle name="Normal 7 7 6" xfId="3208" xr:uid="{00000000-0005-0000-0000-0000E8800000}"/>
    <cellStyle name="Normal 7 7 6 2" xfId="6576" xr:uid="{00000000-0005-0000-0000-0000E9800000}"/>
    <cellStyle name="Normal 7 7 6 3" xfId="5512" xr:uid="{00000000-0005-0000-0000-0000EA800000}"/>
    <cellStyle name="Normal 7 7 7" xfId="3209" xr:uid="{00000000-0005-0000-0000-0000EB800000}"/>
    <cellStyle name="Normal 7 7 7 2" xfId="6577" xr:uid="{00000000-0005-0000-0000-0000EC800000}"/>
    <cellStyle name="Normal 7 7 7 3" xfId="5513" xr:uid="{00000000-0005-0000-0000-0000ED800000}"/>
    <cellStyle name="Normal 7 7 8" xfId="3210" xr:uid="{00000000-0005-0000-0000-0000EE800000}"/>
    <cellStyle name="Normal 7 7 8 2" xfId="6578" xr:uid="{00000000-0005-0000-0000-0000EF800000}"/>
    <cellStyle name="Normal 7 7 8 3" xfId="5514" xr:uid="{00000000-0005-0000-0000-0000F0800000}"/>
    <cellStyle name="Normal 7 7 9" xfId="6571" xr:uid="{00000000-0005-0000-0000-0000F1800000}"/>
    <cellStyle name="Normal 7 8" xfId="3211" xr:uid="{00000000-0005-0000-0000-0000F2800000}"/>
    <cellStyle name="Normal 7 8 2" xfId="3212" xr:uid="{00000000-0005-0000-0000-0000F3800000}"/>
    <cellStyle name="Normal 7 8 2 2" xfId="6580" xr:uid="{00000000-0005-0000-0000-0000F4800000}"/>
    <cellStyle name="Normal 7 8 2 3" xfId="5516" xr:uid="{00000000-0005-0000-0000-0000F5800000}"/>
    <cellStyle name="Normal 7 8 3" xfId="3213" xr:uid="{00000000-0005-0000-0000-0000F6800000}"/>
    <cellStyle name="Normal 7 8 3 2" xfId="6581" xr:uid="{00000000-0005-0000-0000-0000F7800000}"/>
    <cellStyle name="Normal 7 8 3 3" xfId="5517" xr:uid="{00000000-0005-0000-0000-0000F8800000}"/>
    <cellStyle name="Normal 7 8 4" xfId="3214" xr:uid="{00000000-0005-0000-0000-0000F9800000}"/>
    <cellStyle name="Normal 7 8 4 2" xfId="6582" xr:uid="{00000000-0005-0000-0000-0000FA800000}"/>
    <cellStyle name="Normal 7 8 4 3" xfId="5518" xr:uid="{00000000-0005-0000-0000-0000FB800000}"/>
    <cellStyle name="Normal 7 8 5" xfId="6579" xr:uid="{00000000-0005-0000-0000-0000FC800000}"/>
    <cellStyle name="Normal 7 8 6" xfId="5515" xr:uid="{00000000-0005-0000-0000-0000FD800000}"/>
    <cellStyle name="Normal 7 9" xfId="3215" xr:uid="{00000000-0005-0000-0000-0000FE800000}"/>
    <cellStyle name="Normal 7 9 2" xfId="6583" xr:uid="{00000000-0005-0000-0000-0000FF800000}"/>
    <cellStyle name="Normal 7 9 3" xfId="5519" xr:uid="{00000000-0005-0000-0000-000000810000}"/>
    <cellStyle name="Normal 70" xfId="969" xr:uid="{00000000-0005-0000-0000-000001810000}"/>
    <cellStyle name="Normal 70 2" xfId="8314" xr:uid="{00000000-0005-0000-0000-000002810000}"/>
    <cellStyle name="Normal 70 2 2" xfId="23532" xr:uid="{00000000-0005-0000-0000-000003810000}"/>
    <cellStyle name="Normal 70 3" xfId="8523" xr:uid="{00000000-0005-0000-0000-000004810000}"/>
    <cellStyle name="Normal 70 3 2" xfId="23770" xr:uid="{00000000-0005-0000-0000-000005810000}"/>
    <cellStyle name="Normal 70 4" xfId="23300" xr:uid="{00000000-0005-0000-0000-000006810000}"/>
    <cellStyle name="Normal 70 5" xfId="8103" xr:uid="{00000000-0005-0000-0000-000007810000}"/>
    <cellStyle name="Normal 71" xfId="1391" xr:uid="{00000000-0005-0000-0000-000008810000}"/>
    <cellStyle name="Normal 71 2" xfId="8315" xr:uid="{00000000-0005-0000-0000-000009810000}"/>
    <cellStyle name="Normal 71 2 2" xfId="23533" xr:uid="{00000000-0005-0000-0000-00000A810000}"/>
    <cellStyle name="Normal 71 3" xfId="8524" xr:uid="{00000000-0005-0000-0000-00000B810000}"/>
    <cellStyle name="Normal 71 3 2" xfId="23771" xr:uid="{00000000-0005-0000-0000-00000C810000}"/>
    <cellStyle name="Normal 71 4" xfId="23301" xr:uid="{00000000-0005-0000-0000-00000D810000}"/>
    <cellStyle name="Normal 71 5" xfId="8104" xr:uid="{00000000-0005-0000-0000-00000E810000}"/>
    <cellStyle name="Normal 713" xfId="538" xr:uid="{00000000-0005-0000-0000-00000F810000}"/>
    <cellStyle name="Normal 714" xfId="539" xr:uid="{00000000-0005-0000-0000-000010810000}"/>
    <cellStyle name="Normal 715" xfId="540" xr:uid="{00000000-0005-0000-0000-000011810000}"/>
    <cellStyle name="Normal 72" xfId="977" xr:uid="{00000000-0005-0000-0000-000012810000}"/>
    <cellStyle name="Normal 72 2" xfId="8316" xr:uid="{00000000-0005-0000-0000-000013810000}"/>
    <cellStyle name="Normal 72 2 2" xfId="23534" xr:uid="{00000000-0005-0000-0000-000014810000}"/>
    <cellStyle name="Normal 72 3" xfId="8525" xr:uid="{00000000-0005-0000-0000-000015810000}"/>
    <cellStyle name="Normal 72 3 2" xfId="23772" xr:uid="{00000000-0005-0000-0000-000016810000}"/>
    <cellStyle name="Normal 72 4" xfId="23302" xr:uid="{00000000-0005-0000-0000-000017810000}"/>
    <cellStyle name="Normal 72 5" xfId="8105" xr:uid="{00000000-0005-0000-0000-000018810000}"/>
    <cellStyle name="Normal 73" xfId="1431" xr:uid="{00000000-0005-0000-0000-000019810000}"/>
    <cellStyle name="Normal 73 2" xfId="8317" xr:uid="{00000000-0005-0000-0000-00001A810000}"/>
    <cellStyle name="Normal 73 2 2" xfId="23535" xr:uid="{00000000-0005-0000-0000-00001B810000}"/>
    <cellStyle name="Normal 73 3" xfId="8526" xr:uid="{00000000-0005-0000-0000-00001C810000}"/>
    <cellStyle name="Normal 73 3 2" xfId="23773" xr:uid="{00000000-0005-0000-0000-00001D810000}"/>
    <cellStyle name="Normal 73 4" xfId="23303" xr:uid="{00000000-0005-0000-0000-00001E810000}"/>
    <cellStyle name="Normal 73 5" xfId="8106" xr:uid="{00000000-0005-0000-0000-00001F810000}"/>
    <cellStyle name="Normal 74" xfId="1411" xr:uid="{00000000-0005-0000-0000-000020810000}"/>
    <cellStyle name="Normal 74 2" xfId="8318" xr:uid="{00000000-0005-0000-0000-000021810000}"/>
    <cellStyle name="Normal 74 2 2" xfId="23536" xr:uid="{00000000-0005-0000-0000-000022810000}"/>
    <cellStyle name="Normal 74 3" xfId="8527" xr:uid="{00000000-0005-0000-0000-000023810000}"/>
    <cellStyle name="Normal 74 3 2" xfId="23774" xr:uid="{00000000-0005-0000-0000-000024810000}"/>
    <cellStyle name="Normal 74 4" xfId="23304" xr:uid="{00000000-0005-0000-0000-000025810000}"/>
    <cellStyle name="Normal 74 5" xfId="8107" xr:uid="{00000000-0005-0000-0000-000026810000}"/>
    <cellStyle name="Normal 744" xfId="558" xr:uid="{00000000-0005-0000-0000-000027810000}"/>
    <cellStyle name="Normal 75" xfId="979" xr:uid="{00000000-0005-0000-0000-000028810000}"/>
    <cellStyle name="Normal 75 2" xfId="8319" xr:uid="{00000000-0005-0000-0000-000029810000}"/>
    <cellStyle name="Normal 75 2 2" xfId="23537" xr:uid="{00000000-0005-0000-0000-00002A810000}"/>
    <cellStyle name="Normal 75 3" xfId="8528" xr:uid="{00000000-0005-0000-0000-00002B810000}"/>
    <cellStyle name="Normal 75 3 2" xfId="23775" xr:uid="{00000000-0005-0000-0000-00002C810000}"/>
    <cellStyle name="Normal 75 4" xfId="23305" xr:uid="{00000000-0005-0000-0000-00002D810000}"/>
    <cellStyle name="Normal 75 5" xfId="8108" xr:uid="{00000000-0005-0000-0000-00002E810000}"/>
    <cellStyle name="Normal 76" xfId="1390" xr:uid="{00000000-0005-0000-0000-00002F810000}"/>
    <cellStyle name="Normal 76 2" xfId="3537" xr:uid="{00000000-0005-0000-0000-000030810000}"/>
    <cellStyle name="Normal 76 2 2" xfId="23538" xr:uid="{00000000-0005-0000-0000-000031810000}"/>
    <cellStyle name="Normal 76 3" xfId="8529" xr:uid="{00000000-0005-0000-0000-000032810000}"/>
    <cellStyle name="Normal 76 3 2" xfId="23776" xr:uid="{00000000-0005-0000-0000-000033810000}"/>
    <cellStyle name="Normal 76 4" xfId="23306" xr:uid="{00000000-0005-0000-0000-000034810000}"/>
    <cellStyle name="Normal 77" xfId="1451" xr:uid="{00000000-0005-0000-0000-000035810000}"/>
    <cellStyle name="Normal 77 2" xfId="8320" xr:uid="{00000000-0005-0000-0000-000036810000}"/>
    <cellStyle name="Normal 77 2 2" xfId="23539" xr:uid="{00000000-0005-0000-0000-000037810000}"/>
    <cellStyle name="Normal 77 3" xfId="8530" xr:uid="{00000000-0005-0000-0000-000038810000}"/>
    <cellStyle name="Normal 77 3 2" xfId="23777" xr:uid="{00000000-0005-0000-0000-000039810000}"/>
    <cellStyle name="Normal 77 4" xfId="23307" xr:uid="{00000000-0005-0000-0000-00003A810000}"/>
    <cellStyle name="Normal 77 5" xfId="8109" xr:uid="{00000000-0005-0000-0000-00003B810000}"/>
    <cellStyle name="Normal 78" xfId="1397" xr:uid="{00000000-0005-0000-0000-00003C810000}"/>
    <cellStyle name="Normal 78 2" xfId="3536" xr:uid="{00000000-0005-0000-0000-00003D810000}"/>
    <cellStyle name="Normal 78 2 2" xfId="23540" xr:uid="{00000000-0005-0000-0000-00003E810000}"/>
    <cellStyle name="Normal 78 3" xfId="8531" xr:uid="{00000000-0005-0000-0000-00003F810000}"/>
    <cellStyle name="Normal 78 3 2" xfId="23778" xr:uid="{00000000-0005-0000-0000-000040810000}"/>
    <cellStyle name="Normal 78 4" xfId="23308" xr:uid="{00000000-0005-0000-0000-000041810000}"/>
    <cellStyle name="Normal 79" xfId="1423" xr:uid="{00000000-0005-0000-0000-000042810000}"/>
    <cellStyle name="Normal 79 2" xfId="3538" xr:uid="{00000000-0005-0000-0000-000043810000}"/>
    <cellStyle name="Normal 79 2 2" xfId="23541" xr:uid="{00000000-0005-0000-0000-000044810000}"/>
    <cellStyle name="Normal 79 3" xfId="8532" xr:uid="{00000000-0005-0000-0000-000045810000}"/>
    <cellStyle name="Normal 79 3 2" xfId="23779" xr:uid="{00000000-0005-0000-0000-000046810000}"/>
    <cellStyle name="Normal 79 4" xfId="23309" xr:uid="{00000000-0005-0000-0000-000047810000}"/>
    <cellStyle name="Normal 8" xfId="14" xr:uid="{00000000-0005-0000-0000-000048810000}"/>
    <cellStyle name="Normal 8 10" xfId="3217" xr:uid="{00000000-0005-0000-0000-000049810000}"/>
    <cellStyle name="Normal 8 10 2" xfId="14638" xr:uid="{00000000-0005-0000-0000-00004A810000}"/>
    <cellStyle name="Normal 8 10 2 2" xfId="21422" xr:uid="{00000000-0005-0000-0000-00004B810000}"/>
    <cellStyle name="Normal 8 10 2 2 2" xfId="36535" xr:uid="{00000000-0005-0000-0000-00004C810000}"/>
    <cellStyle name="Normal 8 10 2 3" xfId="29767" xr:uid="{00000000-0005-0000-0000-00004D810000}"/>
    <cellStyle name="Normal 8 10 3" xfId="18038" xr:uid="{00000000-0005-0000-0000-00004E810000}"/>
    <cellStyle name="Normal 8 10 3 2" xfId="33151" xr:uid="{00000000-0005-0000-0000-00004F810000}"/>
    <cellStyle name="Normal 8 10 4" xfId="11253" xr:uid="{00000000-0005-0000-0000-000050810000}"/>
    <cellStyle name="Normal 8 10 4 2" xfId="26383" xr:uid="{00000000-0005-0000-0000-000051810000}"/>
    <cellStyle name="Normal 8 10 5" xfId="6584" xr:uid="{00000000-0005-0000-0000-000052810000}"/>
    <cellStyle name="Normal 8 10 6" xfId="5520" xr:uid="{00000000-0005-0000-0000-000053810000}"/>
    <cellStyle name="Normal 8 11" xfId="3218" xr:uid="{00000000-0005-0000-0000-000054810000}"/>
    <cellStyle name="Normal 8 11 2" xfId="13757" xr:uid="{00000000-0005-0000-0000-000055810000}"/>
    <cellStyle name="Normal 8 11 2 2" xfId="20541" xr:uid="{00000000-0005-0000-0000-000056810000}"/>
    <cellStyle name="Normal 8 11 2 2 2" xfId="35654" xr:uid="{00000000-0005-0000-0000-000057810000}"/>
    <cellStyle name="Normal 8 11 2 3" xfId="28886" xr:uid="{00000000-0005-0000-0000-000058810000}"/>
    <cellStyle name="Normal 8 11 3" xfId="17158" xr:uid="{00000000-0005-0000-0000-000059810000}"/>
    <cellStyle name="Normal 8 11 3 2" xfId="32273" xr:uid="{00000000-0005-0000-0000-00005A810000}"/>
    <cellStyle name="Normal 8 11 4" xfId="10354" xr:uid="{00000000-0005-0000-0000-00005B810000}"/>
    <cellStyle name="Normal 8 11 4 2" xfId="25502" xr:uid="{00000000-0005-0000-0000-00005C810000}"/>
    <cellStyle name="Normal 8 11 5" xfId="6585" xr:uid="{00000000-0005-0000-0000-00005D810000}"/>
    <cellStyle name="Normal 8 11 6" xfId="5521" xr:uid="{00000000-0005-0000-0000-00005E810000}"/>
    <cellStyle name="Normal 8 12" xfId="3219" xr:uid="{00000000-0005-0000-0000-00005F810000}"/>
    <cellStyle name="Normal 8 12 2" xfId="18867" xr:uid="{00000000-0005-0000-0000-000060810000}"/>
    <cellStyle name="Normal 8 12 2 2" xfId="33980" xr:uid="{00000000-0005-0000-0000-000061810000}"/>
    <cellStyle name="Normal 8 12 3" xfId="12084" xr:uid="{00000000-0005-0000-0000-000062810000}"/>
    <cellStyle name="Normal 8 12 3 2" xfId="27212" xr:uid="{00000000-0005-0000-0000-000063810000}"/>
    <cellStyle name="Normal 8 12 4" xfId="6586" xr:uid="{00000000-0005-0000-0000-000064810000}"/>
    <cellStyle name="Normal 8 12 5" xfId="5522" xr:uid="{00000000-0005-0000-0000-000065810000}"/>
    <cellStyle name="Normal 8 13" xfId="3571" xr:uid="{00000000-0005-0000-0000-000066810000}"/>
    <cellStyle name="Normal 8 13 2" xfId="15476" xr:uid="{00000000-0005-0000-0000-000067810000}"/>
    <cellStyle name="Normal 8 13 2 2" xfId="30596" xr:uid="{00000000-0005-0000-0000-000068810000}"/>
    <cellStyle name="Normal 8 13 3" xfId="8637" xr:uid="{00000000-0005-0000-0000-000069810000}"/>
    <cellStyle name="Normal 8 13 4" xfId="6704" xr:uid="{00000000-0005-0000-0000-00006A810000}"/>
    <cellStyle name="Normal 8 13 5" xfId="5646" xr:uid="{00000000-0005-0000-0000-00006B810000}"/>
    <cellStyle name="Normal 8 14" xfId="3216" xr:uid="{00000000-0005-0000-0000-00006C810000}"/>
    <cellStyle name="Normal 8 14 2" xfId="23310" xr:uid="{00000000-0005-0000-0000-00006D810000}"/>
    <cellStyle name="Normal 8 14 3" xfId="8110" xr:uid="{00000000-0005-0000-0000-00006E810000}"/>
    <cellStyle name="Normal 8 15" xfId="8673" xr:uid="{00000000-0005-0000-0000-00006F810000}"/>
    <cellStyle name="Normal 8 15 2" xfId="23828" xr:uid="{00000000-0005-0000-0000-000070810000}"/>
    <cellStyle name="Normal 8 16" xfId="22275" xr:uid="{00000000-0005-0000-0000-000071810000}"/>
    <cellStyle name="Normal 8 17" xfId="6789" xr:uid="{00000000-0005-0000-0000-000072810000}"/>
    <cellStyle name="Normal 8 18" xfId="5661" xr:uid="{00000000-0005-0000-0000-000073810000}"/>
    <cellStyle name="Normal 8 2" xfId="57" xr:uid="{00000000-0005-0000-0000-000074810000}"/>
    <cellStyle name="Normal 8 2 10" xfId="7850" xr:uid="{00000000-0005-0000-0000-000075810000}"/>
    <cellStyle name="Normal 8 2 10 2" xfId="18877" xr:uid="{00000000-0005-0000-0000-000076810000}"/>
    <cellStyle name="Normal 8 2 10 2 2" xfId="33990" xr:uid="{00000000-0005-0000-0000-000077810000}"/>
    <cellStyle name="Normal 8 2 10 3" xfId="12094" xr:uid="{00000000-0005-0000-0000-000078810000}"/>
    <cellStyle name="Normal 8 2 10 3 2" xfId="27222" xr:uid="{00000000-0005-0000-0000-000079810000}"/>
    <cellStyle name="Normal 8 2 11" xfId="15485" xr:uid="{00000000-0005-0000-0000-00007A810000}"/>
    <cellStyle name="Normal 8 2 11 2" xfId="30606" xr:uid="{00000000-0005-0000-0000-00007B810000}"/>
    <cellStyle name="Normal 8 2 12" xfId="8683" xr:uid="{00000000-0005-0000-0000-00007C810000}"/>
    <cellStyle name="Normal 8 2 12 2" xfId="23838" xr:uid="{00000000-0005-0000-0000-00007D810000}"/>
    <cellStyle name="Normal 8 2 13" xfId="22285" xr:uid="{00000000-0005-0000-0000-00007E810000}"/>
    <cellStyle name="Normal 8 2 14" xfId="6800" xr:uid="{00000000-0005-0000-0000-00007F810000}"/>
    <cellStyle name="Normal 8 2 15" xfId="6587" xr:uid="{00000000-0005-0000-0000-000080810000}"/>
    <cellStyle name="Normal 8 2 16" xfId="5523" xr:uid="{00000000-0005-0000-0000-000081810000}"/>
    <cellStyle name="Normal 8 2 17" xfId="4434" xr:uid="{00000000-0005-0000-0000-000082810000}"/>
    <cellStyle name="Normal 8 2 2" xfId="885" xr:uid="{00000000-0005-0000-0000-000083810000}"/>
    <cellStyle name="Normal 8 2 2 10" xfId="8707" xr:uid="{00000000-0005-0000-0000-000084810000}"/>
    <cellStyle name="Normal 8 2 2 10 2" xfId="23862" xr:uid="{00000000-0005-0000-0000-000085810000}"/>
    <cellStyle name="Normal 8 2 2 11" xfId="22309" xr:uid="{00000000-0005-0000-0000-000086810000}"/>
    <cellStyle name="Normal 8 2 2 12" xfId="6821" xr:uid="{00000000-0005-0000-0000-000087810000}"/>
    <cellStyle name="Normal 8 2 2 13" xfId="6588" xr:uid="{00000000-0005-0000-0000-000088810000}"/>
    <cellStyle name="Normal 8 2 2 14" xfId="5524" xr:uid="{00000000-0005-0000-0000-000089810000}"/>
    <cellStyle name="Normal 8 2 2 2" xfId="3221" xr:uid="{00000000-0005-0000-0000-00008A810000}"/>
    <cellStyle name="Normal 8 2 2 2 10" xfId="22357" xr:uid="{00000000-0005-0000-0000-00008B810000}"/>
    <cellStyle name="Normal 8 2 2 2 11" xfId="6867" xr:uid="{00000000-0005-0000-0000-00008C810000}"/>
    <cellStyle name="Normal 8 2 2 2 2" xfId="6971" xr:uid="{00000000-0005-0000-0000-00008D810000}"/>
    <cellStyle name="Normal 8 2 2 2 2 2" xfId="7181" xr:uid="{00000000-0005-0000-0000-00008E810000}"/>
    <cellStyle name="Normal 8 2 2 2 2 2 2" xfId="7598" xr:uid="{00000000-0005-0000-0000-00008F810000}"/>
    <cellStyle name="Normal 8 2 2 2 2 2 2 2" xfId="10320" xr:uid="{00000000-0005-0000-0000-000090810000}"/>
    <cellStyle name="Normal 8 2 2 2 2 2 2 2 2" xfId="12057" xr:uid="{00000000-0005-0000-0000-000091810000}"/>
    <cellStyle name="Normal 8 2 2 2 2 2 2 2 2 2" xfId="15442" xr:uid="{00000000-0005-0000-0000-000092810000}"/>
    <cellStyle name="Normal 8 2 2 2 2 2 2 2 2 2 2" xfId="22226" xr:uid="{00000000-0005-0000-0000-000093810000}"/>
    <cellStyle name="Normal 8 2 2 2 2 2 2 2 2 2 2 2" xfId="37339" xr:uid="{00000000-0005-0000-0000-000094810000}"/>
    <cellStyle name="Normal 8 2 2 2 2 2 2 2 2 2 3" xfId="30571" xr:uid="{00000000-0005-0000-0000-000095810000}"/>
    <cellStyle name="Normal 8 2 2 2 2 2 2 2 2 3" xfId="18842" xr:uid="{00000000-0005-0000-0000-000096810000}"/>
    <cellStyle name="Normal 8 2 2 2 2 2 2 2 2 3 2" xfId="33955" xr:uid="{00000000-0005-0000-0000-000097810000}"/>
    <cellStyle name="Normal 8 2 2 2 2 2 2 2 2 4" xfId="27187" xr:uid="{00000000-0005-0000-0000-000098810000}"/>
    <cellStyle name="Normal 8 2 2 2 2 2 2 2 3" xfId="13729" xr:uid="{00000000-0005-0000-0000-000099810000}"/>
    <cellStyle name="Normal 8 2 2 2 2 2 2 2 3 2" xfId="20513" xr:uid="{00000000-0005-0000-0000-00009A810000}"/>
    <cellStyle name="Normal 8 2 2 2 2 2 2 2 3 2 2" xfId="35626" xr:uid="{00000000-0005-0000-0000-00009B810000}"/>
    <cellStyle name="Normal 8 2 2 2 2 2 2 2 3 3" xfId="28858" xr:uid="{00000000-0005-0000-0000-00009C810000}"/>
    <cellStyle name="Normal 8 2 2 2 2 2 2 2 4" xfId="17116" xr:uid="{00000000-0005-0000-0000-00009D810000}"/>
    <cellStyle name="Normal 8 2 2 2 2 2 2 2 4 2" xfId="32239" xr:uid="{00000000-0005-0000-0000-00009E810000}"/>
    <cellStyle name="Normal 8 2 2 2 2 2 2 2 5" xfId="25474" xr:uid="{00000000-0005-0000-0000-00009F810000}"/>
    <cellStyle name="Normal 8 2 2 2 2 2 2 3" xfId="11223" xr:uid="{00000000-0005-0000-0000-0000A0810000}"/>
    <cellStyle name="Normal 8 2 2 2 2 2 2 3 2" xfId="14608" xr:uid="{00000000-0005-0000-0000-0000A1810000}"/>
    <cellStyle name="Normal 8 2 2 2 2 2 2 3 2 2" xfId="21392" xr:uid="{00000000-0005-0000-0000-0000A2810000}"/>
    <cellStyle name="Normal 8 2 2 2 2 2 2 3 2 2 2" xfId="36505" xr:uid="{00000000-0005-0000-0000-0000A3810000}"/>
    <cellStyle name="Normal 8 2 2 2 2 2 2 3 2 3" xfId="29737" xr:uid="{00000000-0005-0000-0000-0000A4810000}"/>
    <cellStyle name="Normal 8 2 2 2 2 2 2 3 3" xfId="18008" xr:uid="{00000000-0005-0000-0000-0000A5810000}"/>
    <cellStyle name="Normal 8 2 2 2 2 2 2 3 3 2" xfId="33121" xr:uid="{00000000-0005-0000-0000-0000A6810000}"/>
    <cellStyle name="Normal 8 2 2 2 2 2 2 3 4" xfId="26353" xr:uid="{00000000-0005-0000-0000-0000A7810000}"/>
    <cellStyle name="Normal 8 2 2 2 2 2 2 4" xfId="12893" xr:uid="{00000000-0005-0000-0000-0000A8810000}"/>
    <cellStyle name="Normal 8 2 2 2 2 2 2 4 2" xfId="19676" xr:uid="{00000000-0005-0000-0000-0000A9810000}"/>
    <cellStyle name="Normal 8 2 2 2 2 2 2 4 2 2" xfId="34789" xr:uid="{00000000-0005-0000-0000-0000AA810000}"/>
    <cellStyle name="Normal 8 2 2 2 2 2 2 4 3" xfId="28021" xr:uid="{00000000-0005-0000-0000-0000AB810000}"/>
    <cellStyle name="Normal 8 2 2 2 2 2 2 5" xfId="16281" xr:uid="{00000000-0005-0000-0000-0000AC810000}"/>
    <cellStyle name="Normal 8 2 2 2 2 2 2 5 2" xfId="31405" xr:uid="{00000000-0005-0000-0000-0000AD810000}"/>
    <cellStyle name="Normal 8 2 2 2 2 2 2 6" xfId="9483" xr:uid="{00000000-0005-0000-0000-0000AE810000}"/>
    <cellStyle name="Normal 8 2 2 2 2 2 2 6 2" xfId="24637" xr:uid="{00000000-0005-0000-0000-0000AF810000}"/>
    <cellStyle name="Normal 8 2 2 2 2 2 2 7" xfId="23084" xr:uid="{00000000-0005-0000-0000-0000B0810000}"/>
    <cellStyle name="Normal 8 2 2 2 2 2 3" xfId="9905" xr:uid="{00000000-0005-0000-0000-0000B1810000}"/>
    <cellStyle name="Normal 8 2 2 2 2 2 3 2" xfId="11641" xr:uid="{00000000-0005-0000-0000-0000B2810000}"/>
    <cellStyle name="Normal 8 2 2 2 2 2 3 2 2" xfId="15026" xr:uid="{00000000-0005-0000-0000-0000B3810000}"/>
    <cellStyle name="Normal 8 2 2 2 2 2 3 2 2 2" xfId="21810" xr:uid="{00000000-0005-0000-0000-0000B4810000}"/>
    <cellStyle name="Normal 8 2 2 2 2 2 3 2 2 2 2" xfId="36923" xr:uid="{00000000-0005-0000-0000-0000B5810000}"/>
    <cellStyle name="Normal 8 2 2 2 2 2 3 2 2 3" xfId="30155" xr:uid="{00000000-0005-0000-0000-0000B6810000}"/>
    <cellStyle name="Normal 8 2 2 2 2 2 3 2 3" xfId="18426" xr:uid="{00000000-0005-0000-0000-0000B7810000}"/>
    <cellStyle name="Normal 8 2 2 2 2 2 3 2 3 2" xfId="33539" xr:uid="{00000000-0005-0000-0000-0000B8810000}"/>
    <cellStyle name="Normal 8 2 2 2 2 2 3 2 4" xfId="26771" xr:uid="{00000000-0005-0000-0000-0000B9810000}"/>
    <cellStyle name="Normal 8 2 2 2 2 2 3 3" xfId="13313" xr:uid="{00000000-0005-0000-0000-0000BA810000}"/>
    <cellStyle name="Normal 8 2 2 2 2 2 3 3 2" xfId="20097" xr:uid="{00000000-0005-0000-0000-0000BB810000}"/>
    <cellStyle name="Normal 8 2 2 2 2 2 3 3 2 2" xfId="35210" xr:uid="{00000000-0005-0000-0000-0000BC810000}"/>
    <cellStyle name="Normal 8 2 2 2 2 2 3 3 3" xfId="28442" xr:uid="{00000000-0005-0000-0000-0000BD810000}"/>
    <cellStyle name="Normal 8 2 2 2 2 2 3 4" xfId="16699" xr:uid="{00000000-0005-0000-0000-0000BE810000}"/>
    <cellStyle name="Normal 8 2 2 2 2 2 3 4 2" xfId="31823" xr:uid="{00000000-0005-0000-0000-0000BF810000}"/>
    <cellStyle name="Normal 8 2 2 2 2 2 3 5" xfId="25058" xr:uid="{00000000-0005-0000-0000-0000C0810000}"/>
    <cellStyle name="Normal 8 2 2 2 2 2 4" xfId="10808" xr:uid="{00000000-0005-0000-0000-0000C1810000}"/>
    <cellStyle name="Normal 8 2 2 2 2 2 4 2" xfId="14192" xr:uid="{00000000-0005-0000-0000-0000C2810000}"/>
    <cellStyle name="Normal 8 2 2 2 2 2 4 2 2" xfId="20976" xr:uid="{00000000-0005-0000-0000-0000C3810000}"/>
    <cellStyle name="Normal 8 2 2 2 2 2 4 2 2 2" xfId="36089" xr:uid="{00000000-0005-0000-0000-0000C4810000}"/>
    <cellStyle name="Normal 8 2 2 2 2 2 4 2 3" xfId="29321" xr:uid="{00000000-0005-0000-0000-0000C5810000}"/>
    <cellStyle name="Normal 8 2 2 2 2 2 4 3" xfId="17592" xr:uid="{00000000-0005-0000-0000-0000C6810000}"/>
    <cellStyle name="Normal 8 2 2 2 2 2 4 3 2" xfId="32705" xr:uid="{00000000-0005-0000-0000-0000C7810000}"/>
    <cellStyle name="Normal 8 2 2 2 2 2 4 4" xfId="25937" xr:uid="{00000000-0005-0000-0000-0000C8810000}"/>
    <cellStyle name="Normal 8 2 2 2 2 2 5" xfId="12477" xr:uid="{00000000-0005-0000-0000-0000C9810000}"/>
    <cellStyle name="Normal 8 2 2 2 2 2 5 2" xfId="19260" xr:uid="{00000000-0005-0000-0000-0000CA810000}"/>
    <cellStyle name="Normal 8 2 2 2 2 2 5 2 2" xfId="34373" xr:uid="{00000000-0005-0000-0000-0000CB810000}"/>
    <cellStyle name="Normal 8 2 2 2 2 2 5 3" xfId="27605" xr:uid="{00000000-0005-0000-0000-0000CC810000}"/>
    <cellStyle name="Normal 8 2 2 2 2 2 6" xfId="15865" xr:uid="{00000000-0005-0000-0000-0000CD810000}"/>
    <cellStyle name="Normal 8 2 2 2 2 2 6 2" xfId="30989" xr:uid="{00000000-0005-0000-0000-0000CE810000}"/>
    <cellStyle name="Normal 8 2 2 2 2 2 7" xfId="9067" xr:uid="{00000000-0005-0000-0000-0000CF810000}"/>
    <cellStyle name="Normal 8 2 2 2 2 2 7 2" xfId="24221" xr:uid="{00000000-0005-0000-0000-0000D0810000}"/>
    <cellStyle name="Normal 8 2 2 2 2 2 8" xfId="22668" xr:uid="{00000000-0005-0000-0000-0000D1810000}"/>
    <cellStyle name="Normal 8 2 2 2 2 3" xfId="7390" xr:uid="{00000000-0005-0000-0000-0000D2810000}"/>
    <cellStyle name="Normal 8 2 2 2 2 3 2" xfId="10112" xr:uid="{00000000-0005-0000-0000-0000D3810000}"/>
    <cellStyle name="Normal 8 2 2 2 2 3 2 2" xfId="11849" xr:uid="{00000000-0005-0000-0000-0000D4810000}"/>
    <cellStyle name="Normal 8 2 2 2 2 3 2 2 2" xfId="15234" xr:uid="{00000000-0005-0000-0000-0000D5810000}"/>
    <cellStyle name="Normal 8 2 2 2 2 3 2 2 2 2" xfId="22018" xr:uid="{00000000-0005-0000-0000-0000D6810000}"/>
    <cellStyle name="Normal 8 2 2 2 2 3 2 2 2 2 2" xfId="37131" xr:uid="{00000000-0005-0000-0000-0000D7810000}"/>
    <cellStyle name="Normal 8 2 2 2 2 3 2 2 2 3" xfId="30363" xr:uid="{00000000-0005-0000-0000-0000D8810000}"/>
    <cellStyle name="Normal 8 2 2 2 2 3 2 2 3" xfId="18634" xr:uid="{00000000-0005-0000-0000-0000D9810000}"/>
    <cellStyle name="Normal 8 2 2 2 2 3 2 2 3 2" xfId="33747" xr:uid="{00000000-0005-0000-0000-0000DA810000}"/>
    <cellStyle name="Normal 8 2 2 2 2 3 2 2 4" xfId="26979" xr:uid="{00000000-0005-0000-0000-0000DB810000}"/>
    <cellStyle name="Normal 8 2 2 2 2 3 2 3" xfId="13521" xr:uid="{00000000-0005-0000-0000-0000DC810000}"/>
    <cellStyle name="Normal 8 2 2 2 2 3 2 3 2" xfId="20305" xr:uid="{00000000-0005-0000-0000-0000DD810000}"/>
    <cellStyle name="Normal 8 2 2 2 2 3 2 3 2 2" xfId="35418" xr:uid="{00000000-0005-0000-0000-0000DE810000}"/>
    <cellStyle name="Normal 8 2 2 2 2 3 2 3 3" xfId="28650" xr:uid="{00000000-0005-0000-0000-0000DF810000}"/>
    <cellStyle name="Normal 8 2 2 2 2 3 2 4" xfId="16908" xr:uid="{00000000-0005-0000-0000-0000E0810000}"/>
    <cellStyle name="Normal 8 2 2 2 2 3 2 4 2" xfId="32031" xr:uid="{00000000-0005-0000-0000-0000E1810000}"/>
    <cellStyle name="Normal 8 2 2 2 2 3 2 5" xfId="25266" xr:uid="{00000000-0005-0000-0000-0000E2810000}"/>
    <cellStyle name="Normal 8 2 2 2 2 3 3" xfId="11015" xr:uid="{00000000-0005-0000-0000-0000E3810000}"/>
    <cellStyle name="Normal 8 2 2 2 2 3 3 2" xfId="14400" xr:uid="{00000000-0005-0000-0000-0000E4810000}"/>
    <cellStyle name="Normal 8 2 2 2 2 3 3 2 2" xfId="21184" xr:uid="{00000000-0005-0000-0000-0000E5810000}"/>
    <cellStyle name="Normal 8 2 2 2 2 3 3 2 2 2" xfId="36297" xr:uid="{00000000-0005-0000-0000-0000E6810000}"/>
    <cellStyle name="Normal 8 2 2 2 2 3 3 2 3" xfId="29529" xr:uid="{00000000-0005-0000-0000-0000E7810000}"/>
    <cellStyle name="Normal 8 2 2 2 2 3 3 3" xfId="17800" xr:uid="{00000000-0005-0000-0000-0000E8810000}"/>
    <cellStyle name="Normal 8 2 2 2 2 3 3 3 2" xfId="32913" xr:uid="{00000000-0005-0000-0000-0000E9810000}"/>
    <cellStyle name="Normal 8 2 2 2 2 3 3 4" xfId="26145" xr:uid="{00000000-0005-0000-0000-0000EA810000}"/>
    <cellStyle name="Normal 8 2 2 2 2 3 4" xfId="12685" xr:uid="{00000000-0005-0000-0000-0000EB810000}"/>
    <cellStyle name="Normal 8 2 2 2 2 3 4 2" xfId="19468" xr:uid="{00000000-0005-0000-0000-0000EC810000}"/>
    <cellStyle name="Normal 8 2 2 2 2 3 4 2 2" xfId="34581" xr:uid="{00000000-0005-0000-0000-0000ED810000}"/>
    <cellStyle name="Normal 8 2 2 2 2 3 4 3" xfId="27813" xr:uid="{00000000-0005-0000-0000-0000EE810000}"/>
    <cellStyle name="Normal 8 2 2 2 2 3 5" xfId="16073" xr:uid="{00000000-0005-0000-0000-0000EF810000}"/>
    <cellStyle name="Normal 8 2 2 2 2 3 5 2" xfId="31197" xr:uid="{00000000-0005-0000-0000-0000F0810000}"/>
    <cellStyle name="Normal 8 2 2 2 2 3 6" xfId="9275" xr:uid="{00000000-0005-0000-0000-0000F1810000}"/>
    <cellStyle name="Normal 8 2 2 2 2 3 6 2" xfId="24429" xr:uid="{00000000-0005-0000-0000-0000F2810000}"/>
    <cellStyle name="Normal 8 2 2 2 2 3 7" xfId="22876" xr:uid="{00000000-0005-0000-0000-0000F3810000}"/>
    <cellStyle name="Normal 8 2 2 2 2 4" xfId="9697" xr:uid="{00000000-0005-0000-0000-0000F4810000}"/>
    <cellStyle name="Normal 8 2 2 2 2 4 2" xfId="11433" xr:uid="{00000000-0005-0000-0000-0000F5810000}"/>
    <cellStyle name="Normal 8 2 2 2 2 4 2 2" xfId="14818" xr:uid="{00000000-0005-0000-0000-0000F6810000}"/>
    <cellStyle name="Normal 8 2 2 2 2 4 2 2 2" xfId="21602" xr:uid="{00000000-0005-0000-0000-0000F7810000}"/>
    <cellStyle name="Normal 8 2 2 2 2 4 2 2 2 2" xfId="36715" xr:uid="{00000000-0005-0000-0000-0000F8810000}"/>
    <cellStyle name="Normal 8 2 2 2 2 4 2 2 3" xfId="29947" xr:uid="{00000000-0005-0000-0000-0000F9810000}"/>
    <cellStyle name="Normal 8 2 2 2 2 4 2 3" xfId="18218" xr:uid="{00000000-0005-0000-0000-0000FA810000}"/>
    <cellStyle name="Normal 8 2 2 2 2 4 2 3 2" xfId="33331" xr:uid="{00000000-0005-0000-0000-0000FB810000}"/>
    <cellStyle name="Normal 8 2 2 2 2 4 2 4" xfId="26563" xr:uid="{00000000-0005-0000-0000-0000FC810000}"/>
    <cellStyle name="Normal 8 2 2 2 2 4 3" xfId="13105" xr:uid="{00000000-0005-0000-0000-0000FD810000}"/>
    <cellStyle name="Normal 8 2 2 2 2 4 3 2" xfId="19889" xr:uid="{00000000-0005-0000-0000-0000FE810000}"/>
    <cellStyle name="Normal 8 2 2 2 2 4 3 2 2" xfId="35002" xr:uid="{00000000-0005-0000-0000-0000FF810000}"/>
    <cellStyle name="Normal 8 2 2 2 2 4 3 3" xfId="28234" xr:uid="{00000000-0005-0000-0000-000000820000}"/>
    <cellStyle name="Normal 8 2 2 2 2 4 4" xfId="16491" xr:uid="{00000000-0005-0000-0000-000001820000}"/>
    <cellStyle name="Normal 8 2 2 2 2 4 4 2" xfId="31615" xr:uid="{00000000-0005-0000-0000-000002820000}"/>
    <cellStyle name="Normal 8 2 2 2 2 4 5" xfId="24850" xr:uid="{00000000-0005-0000-0000-000003820000}"/>
    <cellStyle name="Normal 8 2 2 2 2 5" xfId="10600" xr:uid="{00000000-0005-0000-0000-000004820000}"/>
    <cellStyle name="Normal 8 2 2 2 2 5 2" xfId="13984" xr:uid="{00000000-0005-0000-0000-000005820000}"/>
    <cellStyle name="Normal 8 2 2 2 2 5 2 2" xfId="20768" xr:uid="{00000000-0005-0000-0000-000006820000}"/>
    <cellStyle name="Normal 8 2 2 2 2 5 2 2 2" xfId="35881" xr:uid="{00000000-0005-0000-0000-000007820000}"/>
    <cellStyle name="Normal 8 2 2 2 2 5 2 3" xfId="29113" xr:uid="{00000000-0005-0000-0000-000008820000}"/>
    <cellStyle name="Normal 8 2 2 2 2 5 3" xfId="17384" xr:uid="{00000000-0005-0000-0000-000009820000}"/>
    <cellStyle name="Normal 8 2 2 2 2 5 3 2" xfId="32497" xr:uid="{00000000-0005-0000-0000-00000A820000}"/>
    <cellStyle name="Normal 8 2 2 2 2 5 4" xfId="25729" xr:uid="{00000000-0005-0000-0000-00000B820000}"/>
    <cellStyle name="Normal 8 2 2 2 2 6" xfId="12269" xr:uid="{00000000-0005-0000-0000-00000C820000}"/>
    <cellStyle name="Normal 8 2 2 2 2 6 2" xfId="19052" xr:uid="{00000000-0005-0000-0000-00000D820000}"/>
    <cellStyle name="Normal 8 2 2 2 2 6 2 2" xfId="34165" xr:uid="{00000000-0005-0000-0000-00000E820000}"/>
    <cellStyle name="Normal 8 2 2 2 2 6 3" xfId="27397" xr:uid="{00000000-0005-0000-0000-00000F820000}"/>
    <cellStyle name="Normal 8 2 2 2 2 7" xfId="15657" xr:uid="{00000000-0005-0000-0000-000010820000}"/>
    <cellStyle name="Normal 8 2 2 2 2 7 2" xfId="30781" xr:uid="{00000000-0005-0000-0000-000011820000}"/>
    <cellStyle name="Normal 8 2 2 2 2 8" xfId="8858" xr:uid="{00000000-0005-0000-0000-000012820000}"/>
    <cellStyle name="Normal 8 2 2 2 2 8 2" xfId="24013" xr:uid="{00000000-0005-0000-0000-000013820000}"/>
    <cellStyle name="Normal 8 2 2 2 2 9" xfId="22460" xr:uid="{00000000-0005-0000-0000-000014820000}"/>
    <cellStyle name="Normal 8 2 2 2 3" xfId="7078" xr:uid="{00000000-0005-0000-0000-000015820000}"/>
    <cellStyle name="Normal 8 2 2 2 3 2" xfId="7495" xr:uid="{00000000-0005-0000-0000-000016820000}"/>
    <cellStyle name="Normal 8 2 2 2 3 2 2" xfId="10217" xr:uid="{00000000-0005-0000-0000-000017820000}"/>
    <cellStyle name="Normal 8 2 2 2 3 2 2 2" xfId="11954" xr:uid="{00000000-0005-0000-0000-000018820000}"/>
    <cellStyle name="Normal 8 2 2 2 3 2 2 2 2" xfId="15339" xr:uid="{00000000-0005-0000-0000-000019820000}"/>
    <cellStyle name="Normal 8 2 2 2 3 2 2 2 2 2" xfId="22123" xr:uid="{00000000-0005-0000-0000-00001A820000}"/>
    <cellStyle name="Normal 8 2 2 2 3 2 2 2 2 2 2" xfId="37236" xr:uid="{00000000-0005-0000-0000-00001B820000}"/>
    <cellStyle name="Normal 8 2 2 2 3 2 2 2 2 3" xfId="30468" xr:uid="{00000000-0005-0000-0000-00001C820000}"/>
    <cellStyle name="Normal 8 2 2 2 3 2 2 2 3" xfId="18739" xr:uid="{00000000-0005-0000-0000-00001D820000}"/>
    <cellStyle name="Normal 8 2 2 2 3 2 2 2 3 2" xfId="33852" xr:uid="{00000000-0005-0000-0000-00001E820000}"/>
    <cellStyle name="Normal 8 2 2 2 3 2 2 2 4" xfId="27084" xr:uid="{00000000-0005-0000-0000-00001F820000}"/>
    <cellStyle name="Normal 8 2 2 2 3 2 2 3" xfId="13626" xr:uid="{00000000-0005-0000-0000-000020820000}"/>
    <cellStyle name="Normal 8 2 2 2 3 2 2 3 2" xfId="20410" xr:uid="{00000000-0005-0000-0000-000021820000}"/>
    <cellStyle name="Normal 8 2 2 2 3 2 2 3 2 2" xfId="35523" xr:uid="{00000000-0005-0000-0000-000022820000}"/>
    <cellStyle name="Normal 8 2 2 2 3 2 2 3 3" xfId="28755" xr:uid="{00000000-0005-0000-0000-000023820000}"/>
    <cellStyle name="Normal 8 2 2 2 3 2 2 4" xfId="17013" xr:uid="{00000000-0005-0000-0000-000024820000}"/>
    <cellStyle name="Normal 8 2 2 2 3 2 2 4 2" xfId="32136" xr:uid="{00000000-0005-0000-0000-000025820000}"/>
    <cellStyle name="Normal 8 2 2 2 3 2 2 5" xfId="25371" xr:uid="{00000000-0005-0000-0000-000026820000}"/>
    <cellStyle name="Normal 8 2 2 2 3 2 3" xfId="11120" xr:uid="{00000000-0005-0000-0000-000027820000}"/>
    <cellStyle name="Normal 8 2 2 2 3 2 3 2" xfId="14505" xr:uid="{00000000-0005-0000-0000-000028820000}"/>
    <cellStyle name="Normal 8 2 2 2 3 2 3 2 2" xfId="21289" xr:uid="{00000000-0005-0000-0000-000029820000}"/>
    <cellStyle name="Normal 8 2 2 2 3 2 3 2 2 2" xfId="36402" xr:uid="{00000000-0005-0000-0000-00002A820000}"/>
    <cellStyle name="Normal 8 2 2 2 3 2 3 2 3" xfId="29634" xr:uid="{00000000-0005-0000-0000-00002B820000}"/>
    <cellStyle name="Normal 8 2 2 2 3 2 3 3" xfId="17905" xr:uid="{00000000-0005-0000-0000-00002C820000}"/>
    <cellStyle name="Normal 8 2 2 2 3 2 3 3 2" xfId="33018" xr:uid="{00000000-0005-0000-0000-00002D820000}"/>
    <cellStyle name="Normal 8 2 2 2 3 2 3 4" xfId="26250" xr:uid="{00000000-0005-0000-0000-00002E820000}"/>
    <cellStyle name="Normal 8 2 2 2 3 2 4" xfId="12790" xr:uid="{00000000-0005-0000-0000-00002F820000}"/>
    <cellStyle name="Normal 8 2 2 2 3 2 4 2" xfId="19573" xr:uid="{00000000-0005-0000-0000-000030820000}"/>
    <cellStyle name="Normal 8 2 2 2 3 2 4 2 2" xfId="34686" xr:uid="{00000000-0005-0000-0000-000031820000}"/>
    <cellStyle name="Normal 8 2 2 2 3 2 4 3" xfId="27918" xr:uid="{00000000-0005-0000-0000-000032820000}"/>
    <cellStyle name="Normal 8 2 2 2 3 2 5" xfId="16178" xr:uid="{00000000-0005-0000-0000-000033820000}"/>
    <cellStyle name="Normal 8 2 2 2 3 2 5 2" xfId="31302" xr:uid="{00000000-0005-0000-0000-000034820000}"/>
    <cellStyle name="Normal 8 2 2 2 3 2 6" xfId="9380" xr:uid="{00000000-0005-0000-0000-000035820000}"/>
    <cellStyle name="Normal 8 2 2 2 3 2 6 2" xfId="24534" xr:uid="{00000000-0005-0000-0000-000036820000}"/>
    <cellStyle name="Normal 8 2 2 2 3 2 7" xfId="22981" xr:uid="{00000000-0005-0000-0000-000037820000}"/>
    <cellStyle name="Normal 8 2 2 2 3 3" xfId="9802" xr:uid="{00000000-0005-0000-0000-000038820000}"/>
    <cellStyle name="Normal 8 2 2 2 3 3 2" xfId="11538" xr:uid="{00000000-0005-0000-0000-000039820000}"/>
    <cellStyle name="Normal 8 2 2 2 3 3 2 2" xfId="14923" xr:uid="{00000000-0005-0000-0000-00003A820000}"/>
    <cellStyle name="Normal 8 2 2 2 3 3 2 2 2" xfId="21707" xr:uid="{00000000-0005-0000-0000-00003B820000}"/>
    <cellStyle name="Normal 8 2 2 2 3 3 2 2 2 2" xfId="36820" xr:uid="{00000000-0005-0000-0000-00003C820000}"/>
    <cellStyle name="Normal 8 2 2 2 3 3 2 2 3" xfId="30052" xr:uid="{00000000-0005-0000-0000-00003D820000}"/>
    <cellStyle name="Normal 8 2 2 2 3 3 2 3" xfId="18323" xr:uid="{00000000-0005-0000-0000-00003E820000}"/>
    <cellStyle name="Normal 8 2 2 2 3 3 2 3 2" xfId="33436" xr:uid="{00000000-0005-0000-0000-00003F820000}"/>
    <cellStyle name="Normal 8 2 2 2 3 3 2 4" xfId="26668" xr:uid="{00000000-0005-0000-0000-000040820000}"/>
    <cellStyle name="Normal 8 2 2 2 3 3 3" xfId="13210" xr:uid="{00000000-0005-0000-0000-000041820000}"/>
    <cellStyle name="Normal 8 2 2 2 3 3 3 2" xfId="19994" xr:uid="{00000000-0005-0000-0000-000042820000}"/>
    <cellStyle name="Normal 8 2 2 2 3 3 3 2 2" xfId="35107" xr:uid="{00000000-0005-0000-0000-000043820000}"/>
    <cellStyle name="Normal 8 2 2 2 3 3 3 3" xfId="28339" xr:uid="{00000000-0005-0000-0000-000044820000}"/>
    <cellStyle name="Normal 8 2 2 2 3 3 4" xfId="16596" xr:uid="{00000000-0005-0000-0000-000045820000}"/>
    <cellStyle name="Normal 8 2 2 2 3 3 4 2" xfId="31720" xr:uid="{00000000-0005-0000-0000-000046820000}"/>
    <cellStyle name="Normal 8 2 2 2 3 3 5" xfId="24955" xr:uid="{00000000-0005-0000-0000-000047820000}"/>
    <cellStyle name="Normal 8 2 2 2 3 4" xfId="10705" xr:uid="{00000000-0005-0000-0000-000048820000}"/>
    <cellStyle name="Normal 8 2 2 2 3 4 2" xfId="14089" xr:uid="{00000000-0005-0000-0000-000049820000}"/>
    <cellStyle name="Normal 8 2 2 2 3 4 2 2" xfId="20873" xr:uid="{00000000-0005-0000-0000-00004A820000}"/>
    <cellStyle name="Normal 8 2 2 2 3 4 2 2 2" xfId="35986" xr:uid="{00000000-0005-0000-0000-00004B820000}"/>
    <cellStyle name="Normal 8 2 2 2 3 4 2 3" xfId="29218" xr:uid="{00000000-0005-0000-0000-00004C820000}"/>
    <cellStyle name="Normal 8 2 2 2 3 4 3" xfId="17489" xr:uid="{00000000-0005-0000-0000-00004D820000}"/>
    <cellStyle name="Normal 8 2 2 2 3 4 3 2" xfId="32602" xr:uid="{00000000-0005-0000-0000-00004E820000}"/>
    <cellStyle name="Normal 8 2 2 2 3 4 4" xfId="25834" xr:uid="{00000000-0005-0000-0000-00004F820000}"/>
    <cellStyle name="Normal 8 2 2 2 3 5" xfId="12374" xr:uid="{00000000-0005-0000-0000-000050820000}"/>
    <cellStyle name="Normal 8 2 2 2 3 5 2" xfId="19157" xr:uid="{00000000-0005-0000-0000-000051820000}"/>
    <cellStyle name="Normal 8 2 2 2 3 5 2 2" xfId="34270" xr:uid="{00000000-0005-0000-0000-000052820000}"/>
    <cellStyle name="Normal 8 2 2 2 3 5 3" xfId="27502" xr:uid="{00000000-0005-0000-0000-000053820000}"/>
    <cellStyle name="Normal 8 2 2 2 3 6" xfId="15762" xr:uid="{00000000-0005-0000-0000-000054820000}"/>
    <cellStyle name="Normal 8 2 2 2 3 6 2" xfId="30886" xr:uid="{00000000-0005-0000-0000-000055820000}"/>
    <cellStyle name="Normal 8 2 2 2 3 7" xfId="8964" xr:uid="{00000000-0005-0000-0000-000056820000}"/>
    <cellStyle name="Normal 8 2 2 2 3 7 2" xfId="24118" xr:uid="{00000000-0005-0000-0000-000057820000}"/>
    <cellStyle name="Normal 8 2 2 2 3 8" xfId="22565" xr:uid="{00000000-0005-0000-0000-000058820000}"/>
    <cellStyle name="Normal 8 2 2 2 4" xfId="7288" xr:uid="{00000000-0005-0000-0000-000059820000}"/>
    <cellStyle name="Normal 8 2 2 2 4 2" xfId="10009" xr:uid="{00000000-0005-0000-0000-00005A820000}"/>
    <cellStyle name="Normal 8 2 2 2 4 2 2" xfId="11746" xr:uid="{00000000-0005-0000-0000-00005B820000}"/>
    <cellStyle name="Normal 8 2 2 2 4 2 2 2" xfId="15131" xr:uid="{00000000-0005-0000-0000-00005C820000}"/>
    <cellStyle name="Normal 8 2 2 2 4 2 2 2 2" xfId="21915" xr:uid="{00000000-0005-0000-0000-00005D820000}"/>
    <cellStyle name="Normal 8 2 2 2 4 2 2 2 2 2" xfId="37028" xr:uid="{00000000-0005-0000-0000-00005E820000}"/>
    <cellStyle name="Normal 8 2 2 2 4 2 2 2 3" xfId="30260" xr:uid="{00000000-0005-0000-0000-00005F820000}"/>
    <cellStyle name="Normal 8 2 2 2 4 2 2 3" xfId="18531" xr:uid="{00000000-0005-0000-0000-000060820000}"/>
    <cellStyle name="Normal 8 2 2 2 4 2 2 3 2" xfId="33644" xr:uid="{00000000-0005-0000-0000-000061820000}"/>
    <cellStyle name="Normal 8 2 2 2 4 2 2 4" xfId="26876" xr:uid="{00000000-0005-0000-0000-000062820000}"/>
    <cellStyle name="Normal 8 2 2 2 4 2 3" xfId="13418" xr:uid="{00000000-0005-0000-0000-000063820000}"/>
    <cellStyle name="Normal 8 2 2 2 4 2 3 2" xfId="20202" xr:uid="{00000000-0005-0000-0000-000064820000}"/>
    <cellStyle name="Normal 8 2 2 2 4 2 3 2 2" xfId="35315" xr:uid="{00000000-0005-0000-0000-000065820000}"/>
    <cellStyle name="Normal 8 2 2 2 4 2 3 3" xfId="28547" xr:uid="{00000000-0005-0000-0000-000066820000}"/>
    <cellStyle name="Normal 8 2 2 2 4 2 4" xfId="16805" xr:uid="{00000000-0005-0000-0000-000067820000}"/>
    <cellStyle name="Normal 8 2 2 2 4 2 4 2" xfId="31928" xr:uid="{00000000-0005-0000-0000-000068820000}"/>
    <cellStyle name="Normal 8 2 2 2 4 2 5" xfId="25163" xr:uid="{00000000-0005-0000-0000-000069820000}"/>
    <cellStyle name="Normal 8 2 2 2 4 3" xfId="10912" xr:uid="{00000000-0005-0000-0000-00006A820000}"/>
    <cellStyle name="Normal 8 2 2 2 4 3 2" xfId="14297" xr:uid="{00000000-0005-0000-0000-00006B820000}"/>
    <cellStyle name="Normal 8 2 2 2 4 3 2 2" xfId="21081" xr:uid="{00000000-0005-0000-0000-00006C820000}"/>
    <cellStyle name="Normal 8 2 2 2 4 3 2 2 2" xfId="36194" xr:uid="{00000000-0005-0000-0000-00006D820000}"/>
    <cellStyle name="Normal 8 2 2 2 4 3 2 3" xfId="29426" xr:uid="{00000000-0005-0000-0000-00006E820000}"/>
    <cellStyle name="Normal 8 2 2 2 4 3 3" xfId="17697" xr:uid="{00000000-0005-0000-0000-00006F820000}"/>
    <cellStyle name="Normal 8 2 2 2 4 3 3 2" xfId="32810" xr:uid="{00000000-0005-0000-0000-000070820000}"/>
    <cellStyle name="Normal 8 2 2 2 4 3 4" xfId="26042" xr:uid="{00000000-0005-0000-0000-000071820000}"/>
    <cellStyle name="Normal 8 2 2 2 4 4" xfId="12582" xr:uid="{00000000-0005-0000-0000-000072820000}"/>
    <cellStyle name="Normal 8 2 2 2 4 4 2" xfId="19365" xr:uid="{00000000-0005-0000-0000-000073820000}"/>
    <cellStyle name="Normal 8 2 2 2 4 4 2 2" xfId="34478" xr:uid="{00000000-0005-0000-0000-000074820000}"/>
    <cellStyle name="Normal 8 2 2 2 4 4 3" xfId="27710" xr:uid="{00000000-0005-0000-0000-000075820000}"/>
    <cellStyle name="Normal 8 2 2 2 4 5" xfId="15970" xr:uid="{00000000-0005-0000-0000-000076820000}"/>
    <cellStyle name="Normal 8 2 2 2 4 5 2" xfId="31094" xr:uid="{00000000-0005-0000-0000-000077820000}"/>
    <cellStyle name="Normal 8 2 2 2 4 6" xfId="9172" xr:uid="{00000000-0005-0000-0000-000078820000}"/>
    <cellStyle name="Normal 8 2 2 2 4 6 2" xfId="24326" xr:uid="{00000000-0005-0000-0000-000079820000}"/>
    <cellStyle name="Normal 8 2 2 2 4 7" xfId="22773" xr:uid="{00000000-0005-0000-0000-00007A820000}"/>
    <cellStyle name="Normal 8 2 2 2 5" xfId="9594" xr:uid="{00000000-0005-0000-0000-00007B820000}"/>
    <cellStyle name="Normal 8 2 2 2 5 2" xfId="11330" xr:uid="{00000000-0005-0000-0000-00007C820000}"/>
    <cellStyle name="Normal 8 2 2 2 5 2 2" xfId="14715" xr:uid="{00000000-0005-0000-0000-00007D820000}"/>
    <cellStyle name="Normal 8 2 2 2 5 2 2 2" xfId="21499" xr:uid="{00000000-0005-0000-0000-00007E820000}"/>
    <cellStyle name="Normal 8 2 2 2 5 2 2 2 2" xfId="36612" xr:uid="{00000000-0005-0000-0000-00007F820000}"/>
    <cellStyle name="Normal 8 2 2 2 5 2 2 3" xfId="29844" xr:uid="{00000000-0005-0000-0000-000080820000}"/>
    <cellStyle name="Normal 8 2 2 2 5 2 3" xfId="18115" xr:uid="{00000000-0005-0000-0000-000081820000}"/>
    <cellStyle name="Normal 8 2 2 2 5 2 3 2" xfId="33228" xr:uid="{00000000-0005-0000-0000-000082820000}"/>
    <cellStyle name="Normal 8 2 2 2 5 2 4" xfId="26460" xr:uid="{00000000-0005-0000-0000-000083820000}"/>
    <cellStyle name="Normal 8 2 2 2 5 3" xfId="13002" xr:uid="{00000000-0005-0000-0000-000084820000}"/>
    <cellStyle name="Normal 8 2 2 2 5 3 2" xfId="19786" xr:uid="{00000000-0005-0000-0000-000085820000}"/>
    <cellStyle name="Normal 8 2 2 2 5 3 2 2" xfId="34899" xr:uid="{00000000-0005-0000-0000-000086820000}"/>
    <cellStyle name="Normal 8 2 2 2 5 3 3" xfId="28131" xr:uid="{00000000-0005-0000-0000-000087820000}"/>
    <cellStyle name="Normal 8 2 2 2 5 4" xfId="16388" xr:uid="{00000000-0005-0000-0000-000088820000}"/>
    <cellStyle name="Normal 8 2 2 2 5 4 2" xfId="31512" xr:uid="{00000000-0005-0000-0000-000089820000}"/>
    <cellStyle name="Normal 8 2 2 2 5 5" xfId="24747" xr:uid="{00000000-0005-0000-0000-00008A820000}"/>
    <cellStyle name="Normal 8 2 2 2 6" xfId="10496" xr:uid="{00000000-0005-0000-0000-00008B820000}"/>
    <cellStyle name="Normal 8 2 2 2 6 2" xfId="13881" xr:uid="{00000000-0005-0000-0000-00008C820000}"/>
    <cellStyle name="Normal 8 2 2 2 6 2 2" xfId="20665" xr:uid="{00000000-0005-0000-0000-00008D820000}"/>
    <cellStyle name="Normal 8 2 2 2 6 2 2 2" xfId="35778" xr:uid="{00000000-0005-0000-0000-00008E820000}"/>
    <cellStyle name="Normal 8 2 2 2 6 2 3" xfId="29010" xr:uid="{00000000-0005-0000-0000-00008F820000}"/>
    <cellStyle name="Normal 8 2 2 2 6 3" xfId="17281" xr:uid="{00000000-0005-0000-0000-000090820000}"/>
    <cellStyle name="Normal 8 2 2 2 6 3 2" xfId="32394" xr:uid="{00000000-0005-0000-0000-000091820000}"/>
    <cellStyle name="Normal 8 2 2 2 6 4" xfId="25626" xr:uid="{00000000-0005-0000-0000-000092820000}"/>
    <cellStyle name="Normal 8 2 2 2 7" xfId="12166" xr:uid="{00000000-0005-0000-0000-000093820000}"/>
    <cellStyle name="Normal 8 2 2 2 7 2" xfId="18949" xr:uid="{00000000-0005-0000-0000-000094820000}"/>
    <cellStyle name="Normal 8 2 2 2 7 2 2" xfId="34062" xr:uid="{00000000-0005-0000-0000-000095820000}"/>
    <cellStyle name="Normal 8 2 2 2 7 3" xfId="27294" xr:uid="{00000000-0005-0000-0000-000096820000}"/>
    <cellStyle name="Normal 8 2 2 2 8" xfId="15555" xr:uid="{00000000-0005-0000-0000-000097820000}"/>
    <cellStyle name="Normal 8 2 2 2 8 2" xfId="30678" xr:uid="{00000000-0005-0000-0000-000098820000}"/>
    <cellStyle name="Normal 8 2 2 2 9" xfId="8755" xr:uid="{00000000-0005-0000-0000-000099820000}"/>
    <cellStyle name="Normal 8 2 2 2 9 2" xfId="23910" xr:uid="{00000000-0005-0000-0000-00009A820000}"/>
    <cellStyle name="Normal 8 2 2 3" xfId="6923" xr:uid="{00000000-0005-0000-0000-00009B820000}"/>
    <cellStyle name="Normal 8 2 2 3 2" xfId="7133" xr:uid="{00000000-0005-0000-0000-00009C820000}"/>
    <cellStyle name="Normal 8 2 2 3 2 2" xfId="7550" xr:uid="{00000000-0005-0000-0000-00009D820000}"/>
    <cellStyle name="Normal 8 2 2 3 2 2 2" xfId="10272" xr:uid="{00000000-0005-0000-0000-00009E820000}"/>
    <cellStyle name="Normal 8 2 2 3 2 2 2 2" xfId="12009" xr:uid="{00000000-0005-0000-0000-00009F820000}"/>
    <cellStyle name="Normal 8 2 2 3 2 2 2 2 2" xfId="15394" xr:uid="{00000000-0005-0000-0000-0000A0820000}"/>
    <cellStyle name="Normal 8 2 2 3 2 2 2 2 2 2" xfId="22178" xr:uid="{00000000-0005-0000-0000-0000A1820000}"/>
    <cellStyle name="Normal 8 2 2 3 2 2 2 2 2 2 2" xfId="37291" xr:uid="{00000000-0005-0000-0000-0000A2820000}"/>
    <cellStyle name="Normal 8 2 2 3 2 2 2 2 2 3" xfId="30523" xr:uid="{00000000-0005-0000-0000-0000A3820000}"/>
    <cellStyle name="Normal 8 2 2 3 2 2 2 2 3" xfId="18794" xr:uid="{00000000-0005-0000-0000-0000A4820000}"/>
    <cellStyle name="Normal 8 2 2 3 2 2 2 2 3 2" xfId="33907" xr:uid="{00000000-0005-0000-0000-0000A5820000}"/>
    <cellStyle name="Normal 8 2 2 3 2 2 2 2 4" xfId="27139" xr:uid="{00000000-0005-0000-0000-0000A6820000}"/>
    <cellStyle name="Normal 8 2 2 3 2 2 2 3" xfId="13681" xr:uid="{00000000-0005-0000-0000-0000A7820000}"/>
    <cellStyle name="Normal 8 2 2 3 2 2 2 3 2" xfId="20465" xr:uid="{00000000-0005-0000-0000-0000A8820000}"/>
    <cellStyle name="Normal 8 2 2 3 2 2 2 3 2 2" xfId="35578" xr:uid="{00000000-0005-0000-0000-0000A9820000}"/>
    <cellStyle name="Normal 8 2 2 3 2 2 2 3 3" xfId="28810" xr:uid="{00000000-0005-0000-0000-0000AA820000}"/>
    <cellStyle name="Normal 8 2 2 3 2 2 2 4" xfId="17068" xr:uid="{00000000-0005-0000-0000-0000AB820000}"/>
    <cellStyle name="Normal 8 2 2 3 2 2 2 4 2" xfId="32191" xr:uid="{00000000-0005-0000-0000-0000AC820000}"/>
    <cellStyle name="Normal 8 2 2 3 2 2 2 5" xfId="25426" xr:uid="{00000000-0005-0000-0000-0000AD820000}"/>
    <cellStyle name="Normal 8 2 2 3 2 2 3" xfId="11175" xr:uid="{00000000-0005-0000-0000-0000AE820000}"/>
    <cellStyle name="Normal 8 2 2 3 2 2 3 2" xfId="14560" xr:uid="{00000000-0005-0000-0000-0000AF820000}"/>
    <cellStyle name="Normal 8 2 2 3 2 2 3 2 2" xfId="21344" xr:uid="{00000000-0005-0000-0000-0000B0820000}"/>
    <cellStyle name="Normal 8 2 2 3 2 2 3 2 2 2" xfId="36457" xr:uid="{00000000-0005-0000-0000-0000B1820000}"/>
    <cellStyle name="Normal 8 2 2 3 2 2 3 2 3" xfId="29689" xr:uid="{00000000-0005-0000-0000-0000B2820000}"/>
    <cellStyle name="Normal 8 2 2 3 2 2 3 3" xfId="17960" xr:uid="{00000000-0005-0000-0000-0000B3820000}"/>
    <cellStyle name="Normal 8 2 2 3 2 2 3 3 2" xfId="33073" xr:uid="{00000000-0005-0000-0000-0000B4820000}"/>
    <cellStyle name="Normal 8 2 2 3 2 2 3 4" xfId="26305" xr:uid="{00000000-0005-0000-0000-0000B5820000}"/>
    <cellStyle name="Normal 8 2 2 3 2 2 4" xfId="12845" xr:uid="{00000000-0005-0000-0000-0000B6820000}"/>
    <cellStyle name="Normal 8 2 2 3 2 2 4 2" xfId="19628" xr:uid="{00000000-0005-0000-0000-0000B7820000}"/>
    <cellStyle name="Normal 8 2 2 3 2 2 4 2 2" xfId="34741" xr:uid="{00000000-0005-0000-0000-0000B8820000}"/>
    <cellStyle name="Normal 8 2 2 3 2 2 4 3" xfId="27973" xr:uid="{00000000-0005-0000-0000-0000B9820000}"/>
    <cellStyle name="Normal 8 2 2 3 2 2 5" xfId="16233" xr:uid="{00000000-0005-0000-0000-0000BA820000}"/>
    <cellStyle name="Normal 8 2 2 3 2 2 5 2" xfId="31357" xr:uid="{00000000-0005-0000-0000-0000BB820000}"/>
    <cellStyle name="Normal 8 2 2 3 2 2 6" xfId="9435" xr:uid="{00000000-0005-0000-0000-0000BC820000}"/>
    <cellStyle name="Normal 8 2 2 3 2 2 6 2" xfId="24589" xr:uid="{00000000-0005-0000-0000-0000BD820000}"/>
    <cellStyle name="Normal 8 2 2 3 2 2 7" xfId="23036" xr:uid="{00000000-0005-0000-0000-0000BE820000}"/>
    <cellStyle name="Normal 8 2 2 3 2 3" xfId="9857" xr:uid="{00000000-0005-0000-0000-0000BF820000}"/>
    <cellStyle name="Normal 8 2 2 3 2 3 2" xfId="11593" xr:uid="{00000000-0005-0000-0000-0000C0820000}"/>
    <cellStyle name="Normal 8 2 2 3 2 3 2 2" xfId="14978" xr:uid="{00000000-0005-0000-0000-0000C1820000}"/>
    <cellStyle name="Normal 8 2 2 3 2 3 2 2 2" xfId="21762" xr:uid="{00000000-0005-0000-0000-0000C2820000}"/>
    <cellStyle name="Normal 8 2 2 3 2 3 2 2 2 2" xfId="36875" xr:uid="{00000000-0005-0000-0000-0000C3820000}"/>
    <cellStyle name="Normal 8 2 2 3 2 3 2 2 3" xfId="30107" xr:uid="{00000000-0005-0000-0000-0000C4820000}"/>
    <cellStyle name="Normal 8 2 2 3 2 3 2 3" xfId="18378" xr:uid="{00000000-0005-0000-0000-0000C5820000}"/>
    <cellStyle name="Normal 8 2 2 3 2 3 2 3 2" xfId="33491" xr:uid="{00000000-0005-0000-0000-0000C6820000}"/>
    <cellStyle name="Normal 8 2 2 3 2 3 2 4" xfId="26723" xr:uid="{00000000-0005-0000-0000-0000C7820000}"/>
    <cellStyle name="Normal 8 2 2 3 2 3 3" xfId="13265" xr:uid="{00000000-0005-0000-0000-0000C8820000}"/>
    <cellStyle name="Normal 8 2 2 3 2 3 3 2" xfId="20049" xr:uid="{00000000-0005-0000-0000-0000C9820000}"/>
    <cellStyle name="Normal 8 2 2 3 2 3 3 2 2" xfId="35162" xr:uid="{00000000-0005-0000-0000-0000CA820000}"/>
    <cellStyle name="Normal 8 2 2 3 2 3 3 3" xfId="28394" xr:uid="{00000000-0005-0000-0000-0000CB820000}"/>
    <cellStyle name="Normal 8 2 2 3 2 3 4" xfId="16651" xr:uid="{00000000-0005-0000-0000-0000CC820000}"/>
    <cellStyle name="Normal 8 2 2 3 2 3 4 2" xfId="31775" xr:uid="{00000000-0005-0000-0000-0000CD820000}"/>
    <cellStyle name="Normal 8 2 2 3 2 3 5" xfId="25010" xr:uid="{00000000-0005-0000-0000-0000CE820000}"/>
    <cellStyle name="Normal 8 2 2 3 2 4" xfId="10760" xr:uid="{00000000-0005-0000-0000-0000CF820000}"/>
    <cellStyle name="Normal 8 2 2 3 2 4 2" xfId="14144" xr:uid="{00000000-0005-0000-0000-0000D0820000}"/>
    <cellStyle name="Normal 8 2 2 3 2 4 2 2" xfId="20928" xr:uid="{00000000-0005-0000-0000-0000D1820000}"/>
    <cellStyle name="Normal 8 2 2 3 2 4 2 2 2" xfId="36041" xr:uid="{00000000-0005-0000-0000-0000D2820000}"/>
    <cellStyle name="Normal 8 2 2 3 2 4 2 3" xfId="29273" xr:uid="{00000000-0005-0000-0000-0000D3820000}"/>
    <cellStyle name="Normal 8 2 2 3 2 4 3" xfId="17544" xr:uid="{00000000-0005-0000-0000-0000D4820000}"/>
    <cellStyle name="Normal 8 2 2 3 2 4 3 2" xfId="32657" xr:uid="{00000000-0005-0000-0000-0000D5820000}"/>
    <cellStyle name="Normal 8 2 2 3 2 4 4" xfId="25889" xr:uid="{00000000-0005-0000-0000-0000D6820000}"/>
    <cellStyle name="Normal 8 2 2 3 2 5" xfId="12429" xr:uid="{00000000-0005-0000-0000-0000D7820000}"/>
    <cellStyle name="Normal 8 2 2 3 2 5 2" xfId="19212" xr:uid="{00000000-0005-0000-0000-0000D8820000}"/>
    <cellStyle name="Normal 8 2 2 3 2 5 2 2" xfId="34325" xr:uid="{00000000-0005-0000-0000-0000D9820000}"/>
    <cellStyle name="Normal 8 2 2 3 2 5 3" xfId="27557" xr:uid="{00000000-0005-0000-0000-0000DA820000}"/>
    <cellStyle name="Normal 8 2 2 3 2 6" xfId="15817" xr:uid="{00000000-0005-0000-0000-0000DB820000}"/>
    <cellStyle name="Normal 8 2 2 3 2 6 2" xfId="30941" xr:uid="{00000000-0005-0000-0000-0000DC820000}"/>
    <cellStyle name="Normal 8 2 2 3 2 7" xfId="9019" xr:uid="{00000000-0005-0000-0000-0000DD820000}"/>
    <cellStyle name="Normal 8 2 2 3 2 7 2" xfId="24173" xr:uid="{00000000-0005-0000-0000-0000DE820000}"/>
    <cellStyle name="Normal 8 2 2 3 2 8" xfId="22620" xr:uid="{00000000-0005-0000-0000-0000DF820000}"/>
    <cellStyle name="Normal 8 2 2 3 3" xfId="7342" xr:uid="{00000000-0005-0000-0000-0000E0820000}"/>
    <cellStyle name="Normal 8 2 2 3 3 2" xfId="10064" xr:uid="{00000000-0005-0000-0000-0000E1820000}"/>
    <cellStyle name="Normal 8 2 2 3 3 2 2" xfId="11801" xr:uid="{00000000-0005-0000-0000-0000E2820000}"/>
    <cellStyle name="Normal 8 2 2 3 3 2 2 2" xfId="15186" xr:uid="{00000000-0005-0000-0000-0000E3820000}"/>
    <cellStyle name="Normal 8 2 2 3 3 2 2 2 2" xfId="21970" xr:uid="{00000000-0005-0000-0000-0000E4820000}"/>
    <cellStyle name="Normal 8 2 2 3 3 2 2 2 2 2" xfId="37083" xr:uid="{00000000-0005-0000-0000-0000E5820000}"/>
    <cellStyle name="Normal 8 2 2 3 3 2 2 2 3" xfId="30315" xr:uid="{00000000-0005-0000-0000-0000E6820000}"/>
    <cellStyle name="Normal 8 2 2 3 3 2 2 3" xfId="18586" xr:uid="{00000000-0005-0000-0000-0000E7820000}"/>
    <cellStyle name="Normal 8 2 2 3 3 2 2 3 2" xfId="33699" xr:uid="{00000000-0005-0000-0000-0000E8820000}"/>
    <cellStyle name="Normal 8 2 2 3 3 2 2 4" xfId="26931" xr:uid="{00000000-0005-0000-0000-0000E9820000}"/>
    <cellStyle name="Normal 8 2 2 3 3 2 3" xfId="13473" xr:uid="{00000000-0005-0000-0000-0000EA820000}"/>
    <cellStyle name="Normal 8 2 2 3 3 2 3 2" xfId="20257" xr:uid="{00000000-0005-0000-0000-0000EB820000}"/>
    <cellStyle name="Normal 8 2 2 3 3 2 3 2 2" xfId="35370" xr:uid="{00000000-0005-0000-0000-0000EC820000}"/>
    <cellStyle name="Normal 8 2 2 3 3 2 3 3" xfId="28602" xr:uid="{00000000-0005-0000-0000-0000ED820000}"/>
    <cellStyle name="Normal 8 2 2 3 3 2 4" xfId="16860" xr:uid="{00000000-0005-0000-0000-0000EE820000}"/>
    <cellStyle name="Normal 8 2 2 3 3 2 4 2" xfId="31983" xr:uid="{00000000-0005-0000-0000-0000EF820000}"/>
    <cellStyle name="Normal 8 2 2 3 3 2 5" xfId="25218" xr:uid="{00000000-0005-0000-0000-0000F0820000}"/>
    <cellStyle name="Normal 8 2 2 3 3 3" xfId="10967" xr:uid="{00000000-0005-0000-0000-0000F1820000}"/>
    <cellStyle name="Normal 8 2 2 3 3 3 2" xfId="14352" xr:uid="{00000000-0005-0000-0000-0000F2820000}"/>
    <cellStyle name="Normal 8 2 2 3 3 3 2 2" xfId="21136" xr:uid="{00000000-0005-0000-0000-0000F3820000}"/>
    <cellStyle name="Normal 8 2 2 3 3 3 2 2 2" xfId="36249" xr:uid="{00000000-0005-0000-0000-0000F4820000}"/>
    <cellStyle name="Normal 8 2 2 3 3 3 2 3" xfId="29481" xr:uid="{00000000-0005-0000-0000-0000F5820000}"/>
    <cellStyle name="Normal 8 2 2 3 3 3 3" xfId="17752" xr:uid="{00000000-0005-0000-0000-0000F6820000}"/>
    <cellStyle name="Normal 8 2 2 3 3 3 3 2" xfId="32865" xr:uid="{00000000-0005-0000-0000-0000F7820000}"/>
    <cellStyle name="Normal 8 2 2 3 3 3 4" xfId="26097" xr:uid="{00000000-0005-0000-0000-0000F8820000}"/>
    <cellStyle name="Normal 8 2 2 3 3 4" xfId="12637" xr:uid="{00000000-0005-0000-0000-0000F9820000}"/>
    <cellStyle name="Normal 8 2 2 3 3 4 2" xfId="19420" xr:uid="{00000000-0005-0000-0000-0000FA820000}"/>
    <cellStyle name="Normal 8 2 2 3 3 4 2 2" xfId="34533" xr:uid="{00000000-0005-0000-0000-0000FB820000}"/>
    <cellStyle name="Normal 8 2 2 3 3 4 3" xfId="27765" xr:uid="{00000000-0005-0000-0000-0000FC820000}"/>
    <cellStyle name="Normal 8 2 2 3 3 5" xfId="16025" xr:uid="{00000000-0005-0000-0000-0000FD820000}"/>
    <cellStyle name="Normal 8 2 2 3 3 5 2" xfId="31149" xr:uid="{00000000-0005-0000-0000-0000FE820000}"/>
    <cellStyle name="Normal 8 2 2 3 3 6" xfId="9227" xr:uid="{00000000-0005-0000-0000-0000FF820000}"/>
    <cellStyle name="Normal 8 2 2 3 3 6 2" xfId="24381" xr:uid="{00000000-0005-0000-0000-000000830000}"/>
    <cellStyle name="Normal 8 2 2 3 3 7" xfId="22828" xr:uid="{00000000-0005-0000-0000-000001830000}"/>
    <cellStyle name="Normal 8 2 2 3 4" xfId="9649" xr:uid="{00000000-0005-0000-0000-000002830000}"/>
    <cellStyle name="Normal 8 2 2 3 4 2" xfId="11385" xr:uid="{00000000-0005-0000-0000-000003830000}"/>
    <cellStyle name="Normal 8 2 2 3 4 2 2" xfId="14770" xr:uid="{00000000-0005-0000-0000-000004830000}"/>
    <cellStyle name="Normal 8 2 2 3 4 2 2 2" xfId="21554" xr:uid="{00000000-0005-0000-0000-000005830000}"/>
    <cellStyle name="Normal 8 2 2 3 4 2 2 2 2" xfId="36667" xr:uid="{00000000-0005-0000-0000-000006830000}"/>
    <cellStyle name="Normal 8 2 2 3 4 2 2 3" xfId="29899" xr:uid="{00000000-0005-0000-0000-000007830000}"/>
    <cellStyle name="Normal 8 2 2 3 4 2 3" xfId="18170" xr:uid="{00000000-0005-0000-0000-000008830000}"/>
    <cellStyle name="Normal 8 2 2 3 4 2 3 2" xfId="33283" xr:uid="{00000000-0005-0000-0000-000009830000}"/>
    <cellStyle name="Normal 8 2 2 3 4 2 4" xfId="26515" xr:uid="{00000000-0005-0000-0000-00000A830000}"/>
    <cellStyle name="Normal 8 2 2 3 4 3" xfId="13057" xr:uid="{00000000-0005-0000-0000-00000B830000}"/>
    <cellStyle name="Normal 8 2 2 3 4 3 2" xfId="19841" xr:uid="{00000000-0005-0000-0000-00000C830000}"/>
    <cellStyle name="Normal 8 2 2 3 4 3 2 2" xfId="34954" xr:uid="{00000000-0005-0000-0000-00000D830000}"/>
    <cellStyle name="Normal 8 2 2 3 4 3 3" xfId="28186" xr:uid="{00000000-0005-0000-0000-00000E830000}"/>
    <cellStyle name="Normal 8 2 2 3 4 4" xfId="16443" xr:uid="{00000000-0005-0000-0000-00000F830000}"/>
    <cellStyle name="Normal 8 2 2 3 4 4 2" xfId="31567" xr:uid="{00000000-0005-0000-0000-000010830000}"/>
    <cellStyle name="Normal 8 2 2 3 4 5" xfId="24802" xr:uid="{00000000-0005-0000-0000-000011830000}"/>
    <cellStyle name="Normal 8 2 2 3 5" xfId="10552" xr:uid="{00000000-0005-0000-0000-000012830000}"/>
    <cellStyle name="Normal 8 2 2 3 5 2" xfId="13936" xr:uid="{00000000-0005-0000-0000-000013830000}"/>
    <cellStyle name="Normal 8 2 2 3 5 2 2" xfId="20720" xr:uid="{00000000-0005-0000-0000-000014830000}"/>
    <cellStyle name="Normal 8 2 2 3 5 2 2 2" xfId="35833" xr:uid="{00000000-0005-0000-0000-000015830000}"/>
    <cellStyle name="Normal 8 2 2 3 5 2 3" xfId="29065" xr:uid="{00000000-0005-0000-0000-000016830000}"/>
    <cellStyle name="Normal 8 2 2 3 5 3" xfId="17336" xr:uid="{00000000-0005-0000-0000-000017830000}"/>
    <cellStyle name="Normal 8 2 2 3 5 3 2" xfId="32449" xr:uid="{00000000-0005-0000-0000-000018830000}"/>
    <cellStyle name="Normal 8 2 2 3 5 4" xfId="25681" xr:uid="{00000000-0005-0000-0000-000019830000}"/>
    <cellStyle name="Normal 8 2 2 3 6" xfId="12221" xr:uid="{00000000-0005-0000-0000-00001A830000}"/>
    <cellStyle name="Normal 8 2 2 3 6 2" xfId="19004" xr:uid="{00000000-0005-0000-0000-00001B830000}"/>
    <cellStyle name="Normal 8 2 2 3 6 2 2" xfId="34117" xr:uid="{00000000-0005-0000-0000-00001C830000}"/>
    <cellStyle name="Normal 8 2 2 3 6 3" xfId="27349" xr:uid="{00000000-0005-0000-0000-00001D830000}"/>
    <cellStyle name="Normal 8 2 2 3 7" xfId="15609" xr:uid="{00000000-0005-0000-0000-00001E830000}"/>
    <cellStyle name="Normal 8 2 2 3 7 2" xfId="30733" xr:uid="{00000000-0005-0000-0000-00001F830000}"/>
    <cellStyle name="Normal 8 2 2 3 8" xfId="8810" xr:uid="{00000000-0005-0000-0000-000020830000}"/>
    <cellStyle name="Normal 8 2 2 3 8 2" xfId="23965" xr:uid="{00000000-0005-0000-0000-000021830000}"/>
    <cellStyle name="Normal 8 2 2 3 9" xfId="22412" xr:uid="{00000000-0005-0000-0000-000022830000}"/>
    <cellStyle name="Normal 8 2 2 4" xfId="7030" xr:uid="{00000000-0005-0000-0000-000023830000}"/>
    <cellStyle name="Normal 8 2 2 4 2" xfId="7447" xr:uid="{00000000-0005-0000-0000-000024830000}"/>
    <cellStyle name="Normal 8 2 2 4 2 2" xfId="10169" xr:uid="{00000000-0005-0000-0000-000025830000}"/>
    <cellStyle name="Normal 8 2 2 4 2 2 2" xfId="11906" xr:uid="{00000000-0005-0000-0000-000026830000}"/>
    <cellStyle name="Normal 8 2 2 4 2 2 2 2" xfId="15291" xr:uid="{00000000-0005-0000-0000-000027830000}"/>
    <cellStyle name="Normal 8 2 2 4 2 2 2 2 2" xfId="22075" xr:uid="{00000000-0005-0000-0000-000028830000}"/>
    <cellStyle name="Normal 8 2 2 4 2 2 2 2 2 2" xfId="37188" xr:uid="{00000000-0005-0000-0000-000029830000}"/>
    <cellStyle name="Normal 8 2 2 4 2 2 2 2 3" xfId="30420" xr:uid="{00000000-0005-0000-0000-00002A830000}"/>
    <cellStyle name="Normal 8 2 2 4 2 2 2 3" xfId="18691" xr:uid="{00000000-0005-0000-0000-00002B830000}"/>
    <cellStyle name="Normal 8 2 2 4 2 2 2 3 2" xfId="33804" xr:uid="{00000000-0005-0000-0000-00002C830000}"/>
    <cellStyle name="Normal 8 2 2 4 2 2 2 4" xfId="27036" xr:uid="{00000000-0005-0000-0000-00002D830000}"/>
    <cellStyle name="Normal 8 2 2 4 2 2 3" xfId="13578" xr:uid="{00000000-0005-0000-0000-00002E830000}"/>
    <cellStyle name="Normal 8 2 2 4 2 2 3 2" xfId="20362" xr:uid="{00000000-0005-0000-0000-00002F830000}"/>
    <cellStyle name="Normal 8 2 2 4 2 2 3 2 2" xfId="35475" xr:uid="{00000000-0005-0000-0000-000030830000}"/>
    <cellStyle name="Normal 8 2 2 4 2 2 3 3" xfId="28707" xr:uid="{00000000-0005-0000-0000-000031830000}"/>
    <cellStyle name="Normal 8 2 2 4 2 2 4" xfId="16965" xr:uid="{00000000-0005-0000-0000-000032830000}"/>
    <cellStyle name="Normal 8 2 2 4 2 2 4 2" xfId="32088" xr:uid="{00000000-0005-0000-0000-000033830000}"/>
    <cellStyle name="Normal 8 2 2 4 2 2 5" xfId="25323" xr:uid="{00000000-0005-0000-0000-000034830000}"/>
    <cellStyle name="Normal 8 2 2 4 2 3" xfId="11072" xr:uid="{00000000-0005-0000-0000-000035830000}"/>
    <cellStyle name="Normal 8 2 2 4 2 3 2" xfId="14457" xr:uid="{00000000-0005-0000-0000-000036830000}"/>
    <cellStyle name="Normal 8 2 2 4 2 3 2 2" xfId="21241" xr:uid="{00000000-0005-0000-0000-000037830000}"/>
    <cellStyle name="Normal 8 2 2 4 2 3 2 2 2" xfId="36354" xr:uid="{00000000-0005-0000-0000-000038830000}"/>
    <cellStyle name="Normal 8 2 2 4 2 3 2 3" xfId="29586" xr:uid="{00000000-0005-0000-0000-000039830000}"/>
    <cellStyle name="Normal 8 2 2 4 2 3 3" xfId="17857" xr:uid="{00000000-0005-0000-0000-00003A830000}"/>
    <cellStyle name="Normal 8 2 2 4 2 3 3 2" xfId="32970" xr:uid="{00000000-0005-0000-0000-00003B830000}"/>
    <cellStyle name="Normal 8 2 2 4 2 3 4" xfId="26202" xr:uid="{00000000-0005-0000-0000-00003C830000}"/>
    <cellStyle name="Normal 8 2 2 4 2 4" xfId="12742" xr:uid="{00000000-0005-0000-0000-00003D830000}"/>
    <cellStyle name="Normal 8 2 2 4 2 4 2" xfId="19525" xr:uid="{00000000-0005-0000-0000-00003E830000}"/>
    <cellStyle name="Normal 8 2 2 4 2 4 2 2" xfId="34638" xr:uid="{00000000-0005-0000-0000-00003F830000}"/>
    <cellStyle name="Normal 8 2 2 4 2 4 3" xfId="27870" xr:uid="{00000000-0005-0000-0000-000040830000}"/>
    <cellStyle name="Normal 8 2 2 4 2 5" xfId="16130" xr:uid="{00000000-0005-0000-0000-000041830000}"/>
    <cellStyle name="Normal 8 2 2 4 2 5 2" xfId="31254" xr:uid="{00000000-0005-0000-0000-000042830000}"/>
    <cellStyle name="Normal 8 2 2 4 2 6" xfId="9332" xr:uid="{00000000-0005-0000-0000-000043830000}"/>
    <cellStyle name="Normal 8 2 2 4 2 6 2" xfId="24486" xr:uid="{00000000-0005-0000-0000-000044830000}"/>
    <cellStyle name="Normal 8 2 2 4 2 7" xfId="22933" xr:uid="{00000000-0005-0000-0000-000045830000}"/>
    <cellStyle name="Normal 8 2 2 4 3" xfId="9754" xr:uid="{00000000-0005-0000-0000-000046830000}"/>
    <cellStyle name="Normal 8 2 2 4 3 2" xfId="11490" xr:uid="{00000000-0005-0000-0000-000047830000}"/>
    <cellStyle name="Normal 8 2 2 4 3 2 2" xfId="14875" xr:uid="{00000000-0005-0000-0000-000048830000}"/>
    <cellStyle name="Normal 8 2 2 4 3 2 2 2" xfId="21659" xr:uid="{00000000-0005-0000-0000-000049830000}"/>
    <cellStyle name="Normal 8 2 2 4 3 2 2 2 2" xfId="36772" xr:uid="{00000000-0005-0000-0000-00004A830000}"/>
    <cellStyle name="Normal 8 2 2 4 3 2 2 3" xfId="30004" xr:uid="{00000000-0005-0000-0000-00004B830000}"/>
    <cellStyle name="Normal 8 2 2 4 3 2 3" xfId="18275" xr:uid="{00000000-0005-0000-0000-00004C830000}"/>
    <cellStyle name="Normal 8 2 2 4 3 2 3 2" xfId="33388" xr:uid="{00000000-0005-0000-0000-00004D830000}"/>
    <cellStyle name="Normal 8 2 2 4 3 2 4" xfId="26620" xr:uid="{00000000-0005-0000-0000-00004E830000}"/>
    <cellStyle name="Normal 8 2 2 4 3 3" xfId="13162" xr:uid="{00000000-0005-0000-0000-00004F830000}"/>
    <cellStyle name="Normal 8 2 2 4 3 3 2" xfId="19946" xr:uid="{00000000-0005-0000-0000-000050830000}"/>
    <cellStyle name="Normal 8 2 2 4 3 3 2 2" xfId="35059" xr:uid="{00000000-0005-0000-0000-000051830000}"/>
    <cellStyle name="Normal 8 2 2 4 3 3 3" xfId="28291" xr:uid="{00000000-0005-0000-0000-000052830000}"/>
    <cellStyle name="Normal 8 2 2 4 3 4" xfId="16548" xr:uid="{00000000-0005-0000-0000-000053830000}"/>
    <cellStyle name="Normal 8 2 2 4 3 4 2" xfId="31672" xr:uid="{00000000-0005-0000-0000-000054830000}"/>
    <cellStyle name="Normal 8 2 2 4 3 5" xfId="24907" xr:uid="{00000000-0005-0000-0000-000055830000}"/>
    <cellStyle name="Normal 8 2 2 4 4" xfId="10657" xr:uid="{00000000-0005-0000-0000-000056830000}"/>
    <cellStyle name="Normal 8 2 2 4 4 2" xfId="14041" xr:uid="{00000000-0005-0000-0000-000057830000}"/>
    <cellStyle name="Normal 8 2 2 4 4 2 2" xfId="20825" xr:uid="{00000000-0005-0000-0000-000058830000}"/>
    <cellStyle name="Normal 8 2 2 4 4 2 2 2" xfId="35938" xr:uid="{00000000-0005-0000-0000-000059830000}"/>
    <cellStyle name="Normal 8 2 2 4 4 2 3" xfId="29170" xr:uid="{00000000-0005-0000-0000-00005A830000}"/>
    <cellStyle name="Normal 8 2 2 4 4 3" xfId="17441" xr:uid="{00000000-0005-0000-0000-00005B830000}"/>
    <cellStyle name="Normal 8 2 2 4 4 3 2" xfId="32554" xr:uid="{00000000-0005-0000-0000-00005C830000}"/>
    <cellStyle name="Normal 8 2 2 4 4 4" xfId="25786" xr:uid="{00000000-0005-0000-0000-00005D830000}"/>
    <cellStyle name="Normal 8 2 2 4 5" xfId="12326" xr:uid="{00000000-0005-0000-0000-00005E830000}"/>
    <cellStyle name="Normal 8 2 2 4 5 2" xfId="19109" xr:uid="{00000000-0005-0000-0000-00005F830000}"/>
    <cellStyle name="Normal 8 2 2 4 5 2 2" xfId="34222" xr:uid="{00000000-0005-0000-0000-000060830000}"/>
    <cellStyle name="Normal 8 2 2 4 5 3" xfId="27454" xr:uid="{00000000-0005-0000-0000-000061830000}"/>
    <cellStyle name="Normal 8 2 2 4 6" xfId="15714" xr:uid="{00000000-0005-0000-0000-000062830000}"/>
    <cellStyle name="Normal 8 2 2 4 6 2" xfId="30838" xr:uid="{00000000-0005-0000-0000-000063830000}"/>
    <cellStyle name="Normal 8 2 2 4 7" xfId="8916" xr:uid="{00000000-0005-0000-0000-000064830000}"/>
    <cellStyle name="Normal 8 2 2 4 7 2" xfId="24070" xr:uid="{00000000-0005-0000-0000-000065830000}"/>
    <cellStyle name="Normal 8 2 2 4 8" xfId="22517" xr:uid="{00000000-0005-0000-0000-000066830000}"/>
    <cellStyle name="Normal 8 2 2 5" xfId="7241" xr:uid="{00000000-0005-0000-0000-000067830000}"/>
    <cellStyle name="Normal 8 2 2 5 2" xfId="9962" xr:uid="{00000000-0005-0000-0000-000068830000}"/>
    <cellStyle name="Normal 8 2 2 5 2 2" xfId="11698" xr:uid="{00000000-0005-0000-0000-000069830000}"/>
    <cellStyle name="Normal 8 2 2 5 2 2 2" xfId="15083" xr:uid="{00000000-0005-0000-0000-00006A830000}"/>
    <cellStyle name="Normal 8 2 2 5 2 2 2 2" xfId="21867" xr:uid="{00000000-0005-0000-0000-00006B830000}"/>
    <cellStyle name="Normal 8 2 2 5 2 2 2 2 2" xfId="36980" xr:uid="{00000000-0005-0000-0000-00006C830000}"/>
    <cellStyle name="Normal 8 2 2 5 2 2 2 3" xfId="30212" xr:uid="{00000000-0005-0000-0000-00006D830000}"/>
    <cellStyle name="Normal 8 2 2 5 2 2 3" xfId="18483" xr:uid="{00000000-0005-0000-0000-00006E830000}"/>
    <cellStyle name="Normal 8 2 2 5 2 2 3 2" xfId="33596" xr:uid="{00000000-0005-0000-0000-00006F830000}"/>
    <cellStyle name="Normal 8 2 2 5 2 2 4" xfId="26828" xr:uid="{00000000-0005-0000-0000-000070830000}"/>
    <cellStyle name="Normal 8 2 2 5 2 3" xfId="13370" xr:uid="{00000000-0005-0000-0000-000071830000}"/>
    <cellStyle name="Normal 8 2 2 5 2 3 2" xfId="20154" xr:uid="{00000000-0005-0000-0000-000072830000}"/>
    <cellStyle name="Normal 8 2 2 5 2 3 2 2" xfId="35267" xr:uid="{00000000-0005-0000-0000-000073830000}"/>
    <cellStyle name="Normal 8 2 2 5 2 3 3" xfId="28499" xr:uid="{00000000-0005-0000-0000-000074830000}"/>
    <cellStyle name="Normal 8 2 2 5 2 4" xfId="16757" xr:uid="{00000000-0005-0000-0000-000075830000}"/>
    <cellStyle name="Normal 8 2 2 5 2 4 2" xfId="31880" xr:uid="{00000000-0005-0000-0000-000076830000}"/>
    <cellStyle name="Normal 8 2 2 5 2 5" xfId="25115" xr:uid="{00000000-0005-0000-0000-000077830000}"/>
    <cellStyle name="Normal 8 2 2 5 3" xfId="10865" xr:uid="{00000000-0005-0000-0000-000078830000}"/>
    <cellStyle name="Normal 8 2 2 5 3 2" xfId="14249" xr:uid="{00000000-0005-0000-0000-000079830000}"/>
    <cellStyle name="Normal 8 2 2 5 3 2 2" xfId="21033" xr:uid="{00000000-0005-0000-0000-00007A830000}"/>
    <cellStyle name="Normal 8 2 2 5 3 2 2 2" xfId="36146" xr:uid="{00000000-0005-0000-0000-00007B830000}"/>
    <cellStyle name="Normal 8 2 2 5 3 2 3" xfId="29378" xr:uid="{00000000-0005-0000-0000-00007C830000}"/>
    <cellStyle name="Normal 8 2 2 5 3 3" xfId="17649" xr:uid="{00000000-0005-0000-0000-00007D830000}"/>
    <cellStyle name="Normal 8 2 2 5 3 3 2" xfId="32762" xr:uid="{00000000-0005-0000-0000-00007E830000}"/>
    <cellStyle name="Normal 8 2 2 5 3 4" xfId="25994" xr:uid="{00000000-0005-0000-0000-00007F830000}"/>
    <cellStyle name="Normal 8 2 2 5 4" xfId="12534" xr:uid="{00000000-0005-0000-0000-000080830000}"/>
    <cellStyle name="Normal 8 2 2 5 4 2" xfId="19317" xr:uid="{00000000-0005-0000-0000-000081830000}"/>
    <cellStyle name="Normal 8 2 2 5 4 2 2" xfId="34430" xr:uid="{00000000-0005-0000-0000-000082830000}"/>
    <cellStyle name="Normal 8 2 2 5 4 3" xfId="27662" xr:uid="{00000000-0005-0000-0000-000083830000}"/>
    <cellStyle name="Normal 8 2 2 5 5" xfId="15922" xr:uid="{00000000-0005-0000-0000-000084830000}"/>
    <cellStyle name="Normal 8 2 2 5 5 2" xfId="31046" xr:uid="{00000000-0005-0000-0000-000085830000}"/>
    <cellStyle name="Normal 8 2 2 5 6" xfId="9124" xr:uid="{00000000-0005-0000-0000-000086830000}"/>
    <cellStyle name="Normal 8 2 2 5 6 2" xfId="24278" xr:uid="{00000000-0005-0000-0000-000087830000}"/>
    <cellStyle name="Normal 8 2 2 5 7" xfId="22725" xr:uid="{00000000-0005-0000-0000-000088830000}"/>
    <cellStyle name="Normal 8 2 2 6" xfId="7851" xr:uid="{00000000-0005-0000-0000-000089830000}"/>
    <cellStyle name="Normal 8 2 2 6 2" xfId="11282" xr:uid="{00000000-0005-0000-0000-00008A830000}"/>
    <cellStyle name="Normal 8 2 2 6 2 2" xfId="14667" xr:uid="{00000000-0005-0000-0000-00008B830000}"/>
    <cellStyle name="Normal 8 2 2 6 2 2 2" xfId="21451" xr:uid="{00000000-0005-0000-0000-00008C830000}"/>
    <cellStyle name="Normal 8 2 2 6 2 2 2 2" xfId="36564" xr:uid="{00000000-0005-0000-0000-00008D830000}"/>
    <cellStyle name="Normal 8 2 2 6 2 2 3" xfId="29796" xr:uid="{00000000-0005-0000-0000-00008E830000}"/>
    <cellStyle name="Normal 8 2 2 6 2 3" xfId="18067" xr:uid="{00000000-0005-0000-0000-00008F830000}"/>
    <cellStyle name="Normal 8 2 2 6 2 3 2" xfId="33180" xr:uid="{00000000-0005-0000-0000-000090830000}"/>
    <cellStyle name="Normal 8 2 2 6 2 4" xfId="26412" xr:uid="{00000000-0005-0000-0000-000091830000}"/>
    <cellStyle name="Normal 8 2 2 6 3" xfId="12954" xr:uid="{00000000-0005-0000-0000-000092830000}"/>
    <cellStyle name="Normal 8 2 2 6 3 2" xfId="19738" xr:uid="{00000000-0005-0000-0000-000093830000}"/>
    <cellStyle name="Normal 8 2 2 6 3 2 2" xfId="34851" xr:uid="{00000000-0005-0000-0000-000094830000}"/>
    <cellStyle name="Normal 8 2 2 6 3 3" xfId="28083" xr:uid="{00000000-0005-0000-0000-000095830000}"/>
    <cellStyle name="Normal 8 2 2 6 4" xfId="16340" xr:uid="{00000000-0005-0000-0000-000096830000}"/>
    <cellStyle name="Normal 8 2 2 6 4 2" xfId="31464" xr:uid="{00000000-0005-0000-0000-000097830000}"/>
    <cellStyle name="Normal 8 2 2 6 5" xfId="9546" xr:uid="{00000000-0005-0000-0000-000098830000}"/>
    <cellStyle name="Normal 8 2 2 6 5 2" xfId="24699" xr:uid="{00000000-0005-0000-0000-000099830000}"/>
    <cellStyle name="Normal 8 2 2 7" xfId="10447" xr:uid="{00000000-0005-0000-0000-00009A830000}"/>
    <cellStyle name="Normal 8 2 2 7 2" xfId="13833" xr:uid="{00000000-0005-0000-0000-00009B830000}"/>
    <cellStyle name="Normal 8 2 2 7 2 2" xfId="20617" xr:uid="{00000000-0005-0000-0000-00009C830000}"/>
    <cellStyle name="Normal 8 2 2 7 2 2 2" xfId="35730" xr:uid="{00000000-0005-0000-0000-00009D830000}"/>
    <cellStyle name="Normal 8 2 2 7 2 3" xfId="28962" xr:uid="{00000000-0005-0000-0000-00009E830000}"/>
    <cellStyle name="Normal 8 2 2 7 3" xfId="17233" xr:uid="{00000000-0005-0000-0000-00009F830000}"/>
    <cellStyle name="Normal 8 2 2 7 3 2" xfId="32346" xr:uid="{00000000-0005-0000-0000-0000A0830000}"/>
    <cellStyle name="Normal 8 2 2 7 4" xfId="25578" xr:uid="{00000000-0005-0000-0000-0000A1830000}"/>
    <cellStyle name="Normal 8 2 2 8" xfId="12118" xr:uid="{00000000-0005-0000-0000-0000A2830000}"/>
    <cellStyle name="Normal 8 2 2 8 2" xfId="18901" xr:uid="{00000000-0005-0000-0000-0000A3830000}"/>
    <cellStyle name="Normal 8 2 2 8 2 2" xfId="34014" xr:uid="{00000000-0005-0000-0000-0000A4830000}"/>
    <cellStyle name="Normal 8 2 2 8 3" xfId="27246" xr:uid="{00000000-0005-0000-0000-0000A5830000}"/>
    <cellStyle name="Normal 8 2 2 9" xfId="15508" xr:uid="{00000000-0005-0000-0000-0000A6830000}"/>
    <cellStyle name="Normal 8 2 2 9 2" xfId="30630" xr:uid="{00000000-0005-0000-0000-0000A7830000}"/>
    <cellStyle name="Normal 8 2 3" xfId="1271" xr:uid="{00000000-0005-0000-0000-0000A8830000}"/>
    <cellStyle name="Normal 8 2 3 10" xfId="22333" xr:uid="{00000000-0005-0000-0000-0000A9830000}"/>
    <cellStyle name="Normal 8 2 3 11" xfId="6846" xr:uid="{00000000-0005-0000-0000-0000AA830000}"/>
    <cellStyle name="Normal 8 2 3 12" xfId="6589" xr:uid="{00000000-0005-0000-0000-0000AB830000}"/>
    <cellStyle name="Normal 8 2 3 13" xfId="5525" xr:uid="{00000000-0005-0000-0000-0000AC830000}"/>
    <cellStyle name="Normal 8 2 3 2" xfId="3222" xr:uid="{00000000-0005-0000-0000-0000AD830000}"/>
    <cellStyle name="Normal 8 2 3 2 10" xfId="6947" xr:uid="{00000000-0005-0000-0000-0000AE830000}"/>
    <cellStyle name="Normal 8 2 3 2 2" xfId="7157" xr:uid="{00000000-0005-0000-0000-0000AF830000}"/>
    <cellStyle name="Normal 8 2 3 2 2 2" xfId="7574" xr:uid="{00000000-0005-0000-0000-0000B0830000}"/>
    <cellStyle name="Normal 8 2 3 2 2 2 2" xfId="10296" xr:uid="{00000000-0005-0000-0000-0000B1830000}"/>
    <cellStyle name="Normal 8 2 3 2 2 2 2 2" xfId="12033" xr:uid="{00000000-0005-0000-0000-0000B2830000}"/>
    <cellStyle name="Normal 8 2 3 2 2 2 2 2 2" xfId="15418" xr:uid="{00000000-0005-0000-0000-0000B3830000}"/>
    <cellStyle name="Normal 8 2 3 2 2 2 2 2 2 2" xfId="22202" xr:uid="{00000000-0005-0000-0000-0000B4830000}"/>
    <cellStyle name="Normal 8 2 3 2 2 2 2 2 2 2 2" xfId="37315" xr:uid="{00000000-0005-0000-0000-0000B5830000}"/>
    <cellStyle name="Normal 8 2 3 2 2 2 2 2 2 3" xfId="30547" xr:uid="{00000000-0005-0000-0000-0000B6830000}"/>
    <cellStyle name="Normal 8 2 3 2 2 2 2 2 3" xfId="18818" xr:uid="{00000000-0005-0000-0000-0000B7830000}"/>
    <cellStyle name="Normal 8 2 3 2 2 2 2 2 3 2" xfId="33931" xr:uid="{00000000-0005-0000-0000-0000B8830000}"/>
    <cellStyle name="Normal 8 2 3 2 2 2 2 2 4" xfId="27163" xr:uid="{00000000-0005-0000-0000-0000B9830000}"/>
    <cellStyle name="Normal 8 2 3 2 2 2 2 3" xfId="13705" xr:uid="{00000000-0005-0000-0000-0000BA830000}"/>
    <cellStyle name="Normal 8 2 3 2 2 2 2 3 2" xfId="20489" xr:uid="{00000000-0005-0000-0000-0000BB830000}"/>
    <cellStyle name="Normal 8 2 3 2 2 2 2 3 2 2" xfId="35602" xr:uid="{00000000-0005-0000-0000-0000BC830000}"/>
    <cellStyle name="Normal 8 2 3 2 2 2 2 3 3" xfId="28834" xr:uid="{00000000-0005-0000-0000-0000BD830000}"/>
    <cellStyle name="Normal 8 2 3 2 2 2 2 4" xfId="17092" xr:uid="{00000000-0005-0000-0000-0000BE830000}"/>
    <cellStyle name="Normal 8 2 3 2 2 2 2 4 2" xfId="32215" xr:uid="{00000000-0005-0000-0000-0000BF830000}"/>
    <cellStyle name="Normal 8 2 3 2 2 2 2 5" xfId="25450" xr:uid="{00000000-0005-0000-0000-0000C0830000}"/>
    <cellStyle name="Normal 8 2 3 2 2 2 3" xfId="11199" xr:uid="{00000000-0005-0000-0000-0000C1830000}"/>
    <cellStyle name="Normal 8 2 3 2 2 2 3 2" xfId="14584" xr:uid="{00000000-0005-0000-0000-0000C2830000}"/>
    <cellStyle name="Normal 8 2 3 2 2 2 3 2 2" xfId="21368" xr:uid="{00000000-0005-0000-0000-0000C3830000}"/>
    <cellStyle name="Normal 8 2 3 2 2 2 3 2 2 2" xfId="36481" xr:uid="{00000000-0005-0000-0000-0000C4830000}"/>
    <cellStyle name="Normal 8 2 3 2 2 2 3 2 3" xfId="29713" xr:uid="{00000000-0005-0000-0000-0000C5830000}"/>
    <cellStyle name="Normal 8 2 3 2 2 2 3 3" xfId="17984" xr:uid="{00000000-0005-0000-0000-0000C6830000}"/>
    <cellStyle name="Normal 8 2 3 2 2 2 3 3 2" xfId="33097" xr:uid="{00000000-0005-0000-0000-0000C7830000}"/>
    <cellStyle name="Normal 8 2 3 2 2 2 3 4" xfId="26329" xr:uid="{00000000-0005-0000-0000-0000C8830000}"/>
    <cellStyle name="Normal 8 2 3 2 2 2 4" xfId="12869" xr:uid="{00000000-0005-0000-0000-0000C9830000}"/>
    <cellStyle name="Normal 8 2 3 2 2 2 4 2" xfId="19652" xr:uid="{00000000-0005-0000-0000-0000CA830000}"/>
    <cellStyle name="Normal 8 2 3 2 2 2 4 2 2" xfId="34765" xr:uid="{00000000-0005-0000-0000-0000CB830000}"/>
    <cellStyle name="Normal 8 2 3 2 2 2 4 3" xfId="27997" xr:uid="{00000000-0005-0000-0000-0000CC830000}"/>
    <cellStyle name="Normal 8 2 3 2 2 2 5" xfId="16257" xr:uid="{00000000-0005-0000-0000-0000CD830000}"/>
    <cellStyle name="Normal 8 2 3 2 2 2 5 2" xfId="31381" xr:uid="{00000000-0005-0000-0000-0000CE830000}"/>
    <cellStyle name="Normal 8 2 3 2 2 2 6" xfId="9459" xr:uid="{00000000-0005-0000-0000-0000CF830000}"/>
    <cellStyle name="Normal 8 2 3 2 2 2 6 2" xfId="24613" xr:uid="{00000000-0005-0000-0000-0000D0830000}"/>
    <cellStyle name="Normal 8 2 3 2 2 2 7" xfId="23060" xr:uid="{00000000-0005-0000-0000-0000D1830000}"/>
    <cellStyle name="Normal 8 2 3 2 2 3" xfId="9881" xr:uid="{00000000-0005-0000-0000-0000D2830000}"/>
    <cellStyle name="Normal 8 2 3 2 2 3 2" xfId="11617" xr:uid="{00000000-0005-0000-0000-0000D3830000}"/>
    <cellStyle name="Normal 8 2 3 2 2 3 2 2" xfId="15002" xr:uid="{00000000-0005-0000-0000-0000D4830000}"/>
    <cellStyle name="Normal 8 2 3 2 2 3 2 2 2" xfId="21786" xr:uid="{00000000-0005-0000-0000-0000D5830000}"/>
    <cellStyle name="Normal 8 2 3 2 2 3 2 2 2 2" xfId="36899" xr:uid="{00000000-0005-0000-0000-0000D6830000}"/>
    <cellStyle name="Normal 8 2 3 2 2 3 2 2 3" xfId="30131" xr:uid="{00000000-0005-0000-0000-0000D7830000}"/>
    <cellStyle name="Normal 8 2 3 2 2 3 2 3" xfId="18402" xr:uid="{00000000-0005-0000-0000-0000D8830000}"/>
    <cellStyle name="Normal 8 2 3 2 2 3 2 3 2" xfId="33515" xr:uid="{00000000-0005-0000-0000-0000D9830000}"/>
    <cellStyle name="Normal 8 2 3 2 2 3 2 4" xfId="26747" xr:uid="{00000000-0005-0000-0000-0000DA830000}"/>
    <cellStyle name="Normal 8 2 3 2 2 3 3" xfId="13289" xr:uid="{00000000-0005-0000-0000-0000DB830000}"/>
    <cellStyle name="Normal 8 2 3 2 2 3 3 2" xfId="20073" xr:uid="{00000000-0005-0000-0000-0000DC830000}"/>
    <cellStyle name="Normal 8 2 3 2 2 3 3 2 2" xfId="35186" xr:uid="{00000000-0005-0000-0000-0000DD830000}"/>
    <cellStyle name="Normal 8 2 3 2 2 3 3 3" xfId="28418" xr:uid="{00000000-0005-0000-0000-0000DE830000}"/>
    <cellStyle name="Normal 8 2 3 2 2 3 4" xfId="16675" xr:uid="{00000000-0005-0000-0000-0000DF830000}"/>
    <cellStyle name="Normal 8 2 3 2 2 3 4 2" xfId="31799" xr:uid="{00000000-0005-0000-0000-0000E0830000}"/>
    <cellStyle name="Normal 8 2 3 2 2 3 5" xfId="25034" xr:uid="{00000000-0005-0000-0000-0000E1830000}"/>
    <cellStyle name="Normal 8 2 3 2 2 4" xfId="10784" xr:uid="{00000000-0005-0000-0000-0000E2830000}"/>
    <cellStyle name="Normal 8 2 3 2 2 4 2" xfId="14168" xr:uid="{00000000-0005-0000-0000-0000E3830000}"/>
    <cellStyle name="Normal 8 2 3 2 2 4 2 2" xfId="20952" xr:uid="{00000000-0005-0000-0000-0000E4830000}"/>
    <cellStyle name="Normal 8 2 3 2 2 4 2 2 2" xfId="36065" xr:uid="{00000000-0005-0000-0000-0000E5830000}"/>
    <cellStyle name="Normal 8 2 3 2 2 4 2 3" xfId="29297" xr:uid="{00000000-0005-0000-0000-0000E6830000}"/>
    <cellStyle name="Normal 8 2 3 2 2 4 3" xfId="17568" xr:uid="{00000000-0005-0000-0000-0000E7830000}"/>
    <cellStyle name="Normal 8 2 3 2 2 4 3 2" xfId="32681" xr:uid="{00000000-0005-0000-0000-0000E8830000}"/>
    <cellStyle name="Normal 8 2 3 2 2 4 4" xfId="25913" xr:uid="{00000000-0005-0000-0000-0000E9830000}"/>
    <cellStyle name="Normal 8 2 3 2 2 5" xfId="12453" xr:uid="{00000000-0005-0000-0000-0000EA830000}"/>
    <cellStyle name="Normal 8 2 3 2 2 5 2" xfId="19236" xr:uid="{00000000-0005-0000-0000-0000EB830000}"/>
    <cellStyle name="Normal 8 2 3 2 2 5 2 2" xfId="34349" xr:uid="{00000000-0005-0000-0000-0000EC830000}"/>
    <cellStyle name="Normal 8 2 3 2 2 5 3" xfId="27581" xr:uid="{00000000-0005-0000-0000-0000ED830000}"/>
    <cellStyle name="Normal 8 2 3 2 2 6" xfId="15841" xr:uid="{00000000-0005-0000-0000-0000EE830000}"/>
    <cellStyle name="Normal 8 2 3 2 2 6 2" xfId="30965" xr:uid="{00000000-0005-0000-0000-0000EF830000}"/>
    <cellStyle name="Normal 8 2 3 2 2 7" xfId="9043" xr:uid="{00000000-0005-0000-0000-0000F0830000}"/>
    <cellStyle name="Normal 8 2 3 2 2 7 2" xfId="24197" xr:uid="{00000000-0005-0000-0000-0000F1830000}"/>
    <cellStyle name="Normal 8 2 3 2 2 8" xfId="22644" xr:uid="{00000000-0005-0000-0000-0000F2830000}"/>
    <cellStyle name="Normal 8 2 3 2 3" xfId="7366" xr:uid="{00000000-0005-0000-0000-0000F3830000}"/>
    <cellStyle name="Normal 8 2 3 2 3 2" xfId="10088" xr:uid="{00000000-0005-0000-0000-0000F4830000}"/>
    <cellStyle name="Normal 8 2 3 2 3 2 2" xfId="11825" xr:uid="{00000000-0005-0000-0000-0000F5830000}"/>
    <cellStyle name="Normal 8 2 3 2 3 2 2 2" xfId="15210" xr:uid="{00000000-0005-0000-0000-0000F6830000}"/>
    <cellStyle name="Normal 8 2 3 2 3 2 2 2 2" xfId="21994" xr:uid="{00000000-0005-0000-0000-0000F7830000}"/>
    <cellStyle name="Normal 8 2 3 2 3 2 2 2 2 2" xfId="37107" xr:uid="{00000000-0005-0000-0000-0000F8830000}"/>
    <cellStyle name="Normal 8 2 3 2 3 2 2 2 3" xfId="30339" xr:uid="{00000000-0005-0000-0000-0000F9830000}"/>
    <cellStyle name="Normal 8 2 3 2 3 2 2 3" xfId="18610" xr:uid="{00000000-0005-0000-0000-0000FA830000}"/>
    <cellStyle name="Normal 8 2 3 2 3 2 2 3 2" xfId="33723" xr:uid="{00000000-0005-0000-0000-0000FB830000}"/>
    <cellStyle name="Normal 8 2 3 2 3 2 2 4" xfId="26955" xr:uid="{00000000-0005-0000-0000-0000FC830000}"/>
    <cellStyle name="Normal 8 2 3 2 3 2 3" xfId="13497" xr:uid="{00000000-0005-0000-0000-0000FD830000}"/>
    <cellStyle name="Normal 8 2 3 2 3 2 3 2" xfId="20281" xr:uid="{00000000-0005-0000-0000-0000FE830000}"/>
    <cellStyle name="Normal 8 2 3 2 3 2 3 2 2" xfId="35394" xr:uid="{00000000-0005-0000-0000-0000FF830000}"/>
    <cellStyle name="Normal 8 2 3 2 3 2 3 3" xfId="28626" xr:uid="{00000000-0005-0000-0000-000000840000}"/>
    <cellStyle name="Normal 8 2 3 2 3 2 4" xfId="16884" xr:uid="{00000000-0005-0000-0000-000001840000}"/>
    <cellStyle name="Normal 8 2 3 2 3 2 4 2" xfId="32007" xr:uid="{00000000-0005-0000-0000-000002840000}"/>
    <cellStyle name="Normal 8 2 3 2 3 2 5" xfId="25242" xr:uid="{00000000-0005-0000-0000-000003840000}"/>
    <cellStyle name="Normal 8 2 3 2 3 3" xfId="10991" xr:uid="{00000000-0005-0000-0000-000004840000}"/>
    <cellStyle name="Normal 8 2 3 2 3 3 2" xfId="14376" xr:uid="{00000000-0005-0000-0000-000005840000}"/>
    <cellStyle name="Normal 8 2 3 2 3 3 2 2" xfId="21160" xr:uid="{00000000-0005-0000-0000-000006840000}"/>
    <cellStyle name="Normal 8 2 3 2 3 3 2 2 2" xfId="36273" xr:uid="{00000000-0005-0000-0000-000007840000}"/>
    <cellStyle name="Normal 8 2 3 2 3 3 2 3" xfId="29505" xr:uid="{00000000-0005-0000-0000-000008840000}"/>
    <cellStyle name="Normal 8 2 3 2 3 3 3" xfId="17776" xr:uid="{00000000-0005-0000-0000-000009840000}"/>
    <cellStyle name="Normal 8 2 3 2 3 3 3 2" xfId="32889" xr:uid="{00000000-0005-0000-0000-00000A840000}"/>
    <cellStyle name="Normal 8 2 3 2 3 3 4" xfId="26121" xr:uid="{00000000-0005-0000-0000-00000B840000}"/>
    <cellStyle name="Normal 8 2 3 2 3 4" xfId="12661" xr:uid="{00000000-0005-0000-0000-00000C840000}"/>
    <cellStyle name="Normal 8 2 3 2 3 4 2" xfId="19444" xr:uid="{00000000-0005-0000-0000-00000D840000}"/>
    <cellStyle name="Normal 8 2 3 2 3 4 2 2" xfId="34557" xr:uid="{00000000-0005-0000-0000-00000E840000}"/>
    <cellStyle name="Normal 8 2 3 2 3 4 3" xfId="27789" xr:uid="{00000000-0005-0000-0000-00000F840000}"/>
    <cellStyle name="Normal 8 2 3 2 3 5" xfId="16049" xr:uid="{00000000-0005-0000-0000-000010840000}"/>
    <cellStyle name="Normal 8 2 3 2 3 5 2" xfId="31173" xr:uid="{00000000-0005-0000-0000-000011840000}"/>
    <cellStyle name="Normal 8 2 3 2 3 6" xfId="9251" xr:uid="{00000000-0005-0000-0000-000012840000}"/>
    <cellStyle name="Normal 8 2 3 2 3 6 2" xfId="24405" xr:uid="{00000000-0005-0000-0000-000013840000}"/>
    <cellStyle name="Normal 8 2 3 2 3 7" xfId="22852" xr:uid="{00000000-0005-0000-0000-000014840000}"/>
    <cellStyle name="Normal 8 2 3 2 4" xfId="9673" xr:uid="{00000000-0005-0000-0000-000015840000}"/>
    <cellStyle name="Normal 8 2 3 2 4 2" xfId="11409" xr:uid="{00000000-0005-0000-0000-000016840000}"/>
    <cellStyle name="Normal 8 2 3 2 4 2 2" xfId="14794" xr:uid="{00000000-0005-0000-0000-000017840000}"/>
    <cellStyle name="Normal 8 2 3 2 4 2 2 2" xfId="21578" xr:uid="{00000000-0005-0000-0000-000018840000}"/>
    <cellStyle name="Normal 8 2 3 2 4 2 2 2 2" xfId="36691" xr:uid="{00000000-0005-0000-0000-000019840000}"/>
    <cellStyle name="Normal 8 2 3 2 4 2 2 3" xfId="29923" xr:uid="{00000000-0005-0000-0000-00001A840000}"/>
    <cellStyle name="Normal 8 2 3 2 4 2 3" xfId="18194" xr:uid="{00000000-0005-0000-0000-00001B840000}"/>
    <cellStyle name="Normal 8 2 3 2 4 2 3 2" xfId="33307" xr:uid="{00000000-0005-0000-0000-00001C840000}"/>
    <cellStyle name="Normal 8 2 3 2 4 2 4" xfId="26539" xr:uid="{00000000-0005-0000-0000-00001D840000}"/>
    <cellStyle name="Normal 8 2 3 2 4 3" xfId="13081" xr:uid="{00000000-0005-0000-0000-00001E840000}"/>
    <cellStyle name="Normal 8 2 3 2 4 3 2" xfId="19865" xr:uid="{00000000-0005-0000-0000-00001F840000}"/>
    <cellStyle name="Normal 8 2 3 2 4 3 2 2" xfId="34978" xr:uid="{00000000-0005-0000-0000-000020840000}"/>
    <cellStyle name="Normal 8 2 3 2 4 3 3" xfId="28210" xr:uid="{00000000-0005-0000-0000-000021840000}"/>
    <cellStyle name="Normal 8 2 3 2 4 4" xfId="16467" xr:uid="{00000000-0005-0000-0000-000022840000}"/>
    <cellStyle name="Normal 8 2 3 2 4 4 2" xfId="31591" xr:uid="{00000000-0005-0000-0000-000023840000}"/>
    <cellStyle name="Normal 8 2 3 2 4 5" xfId="24826" xr:uid="{00000000-0005-0000-0000-000024840000}"/>
    <cellStyle name="Normal 8 2 3 2 5" xfId="10576" xr:uid="{00000000-0005-0000-0000-000025840000}"/>
    <cellStyle name="Normal 8 2 3 2 5 2" xfId="13960" xr:uid="{00000000-0005-0000-0000-000026840000}"/>
    <cellStyle name="Normal 8 2 3 2 5 2 2" xfId="20744" xr:uid="{00000000-0005-0000-0000-000027840000}"/>
    <cellStyle name="Normal 8 2 3 2 5 2 2 2" xfId="35857" xr:uid="{00000000-0005-0000-0000-000028840000}"/>
    <cellStyle name="Normal 8 2 3 2 5 2 3" xfId="29089" xr:uid="{00000000-0005-0000-0000-000029840000}"/>
    <cellStyle name="Normal 8 2 3 2 5 3" xfId="17360" xr:uid="{00000000-0005-0000-0000-00002A840000}"/>
    <cellStyle name="Normal 8 2 3 2 5 3 2" xfId="32473" xr:uid="{00000000-0005-0000-0000-00002B840000}"/>
    <cellStyle name="Normal 8 2 3 2 5 4" xfId="25705" xr:uid="{00000000-0005-0000-0000-00002C840000}"/>
    <cellStyle name="Normal 8 2 3 2 6" xfId="12245" xr:uid="{00000000-0005-0000-0000-00002D840000}"/>
    <cellStyle name="Normal 8 2 3 2 6 2" xfId="19028" xr:uid="{00000000-0005-0000-0000-00002E840000}"/>
    <cellStyle name="Normal 8 2 3 2 6 2 2" xfId="34141" xr:uid="{00000000-0005-0000-0000-00002F840000}"/>
    <cellStyle name="Normal 8 2 3 2 6 3" xfId="27373" xr:uid="{00000000-0005-0000-0000-000030840000}"/>
    <cellStyle name="Normal 8 2 3 2 7" xfId="15633" xr:uid="{00000000-0005-0000-0000-000031840000}"/>
    <cellStyle name="Normal 8 2 3 2 7 2" xfId="30757" xr:uid="{00000000-0005-0000-0000-000032840000}"/>
    <cellStyle name="Normal 8 2 3 2 8" xfId="8834" xr:uid="{00000000-0005-0000-0000-000033840000}"/>
    <cellStyle name="Normal 8 2 3 2 8 2" xfId="23989" xr:uid="{00000000-0005-0000-0000-000034840000}"/>
    <cellStyle name="Normal 8 2 3 2 9" xfId="22436" xr:uid="{00000000-0005-0000-0000-000035840000}"/>
    <cellStyle name="Normal 8 2 3 3" xfId="7054" xr:uid="{00000000-0005-0000-0000-000036840000}"/>
    <cellStyle name="Normal 8 2 3 3 2" xfId="7471" xr:uid="{00000000-0005-0000-0000-000037840000}"/>
    <cellStyle name="Normal 8 2 3 3 2 2" xfId="10193" xr:uid="{00000000-0005-0000-0000-000038840000}"/>
    <cellStyle name="Normal 8 2 3 3 2 2 2" xfId="11930" xr:uid="{00000000-0005-0000-0000-000039840000}"/>
    <cellStyle name="Normal 8 2 3 3 2 2 2 2" xfId="15315" xr:uid="{00000000-0005-0000-0000-00003A840000}"/>
    <cellStyle name="Normal 8 2 3 3 2 2 2 2 2" xfId="22099" xr:uid="{00000000-0005-0000-0000-00003B840000}"/>
    <cellStyle name="Normal 8 2 3 3 2 2 2 2 2 2" xfId="37212" xr:uid="{00000000-0005-0000-0000-00003C840000}"/>
    <cellStyle name="Normal 8 2 3 3 2 2 2 2 3" xfId="30444" xr:uid="{00000000-0005-0000-0000-00003D840000}"/>
    <cellStyle name="Normal 8 2 3 3 2 2 2 3" xfId="18715" xr:uid="{00000000-0005-0000-0000-00003E840000}"/>
    <cellStyle name="Normal 8 2 3 3 2 2 2 3 2" xfId="33828" xr:uid="{00000000-0005-0000-0000-00003F840000}"/>
    <cellStyle name="Normal 8 2 3 3 2 2 2 4" xfId="27060" xr:uid="{00000000-0005-0000-0000-000040840000}"/>
    <cellStyle name="Normal 8 2 3 3 2 2 3" xfId="13602" xr:uid="{00000000-0005-0000-0000-000041840000}"/>
    <cellStyle name="Normal 8 2 3 3 2 2 3 2" xfId="20386" xr:uid="{00000000-0005-0000-0000-000042840000}"/>
    <cellStyle name="Normal 8 2 3 3 2 2 3 2 2" xfId="35499" xr:uid="{00000000-0005-0000-0000-000043840000}"/>
    <cellStyle name="Normal 8 2 3 3 2 2 3 3" xfId="28731" xr:uid="{00000000-0005-0000-0000-000044840000}"/>
    <cellStyle name="Normal 8 2 3 3 2 2 4" xfId="16989" xr:uid="{00000000-0005-0000-0000-000045840000}"/>
    <cellStyle name="Normal 8 2 3 3 2 2 4 2" xfId="32112" xr:uid="{00000000-0005-0000-0000-000046840000}"/>
    <cellStyle name="Normal 8 2 3 3 2 2 5" xfId="25347" xr:uid="{00000000-0005-0000-0000-000047840000}"/>
    <cellStyle name="Normal 8 2 3 3 2 3" xfId="11096" xr:uid="{00000000-0005-0000-0000-000048840000}"/>
    <cellStyle name="Normal 8 2 3 3 2 3 2" xfId="14481" xr:uid="{00000000-0005-0000-0000-000049840000}"/>
    <cellStyle name="Normal 8 2 3 3 2 3 2 2" xfId="21265" xr:uid="{00000000-0005-0000-0000-00004A840000}"/>
    <cellStyle name="Normal 8 2 3 3 2 3 2 2 2" xfId="36378" xr:uid="{00000000-0005-0000-0000-00004B840000}"/>
    <cellStyle name="Normal 8 2 3 3 2 3 2 3" xfId="29610" xr:uid="{00000000-0005-0000-0000-00004C840000}"/>
    <cellStyle name="Normal 8 2 3 3 2 3 3" xfId="17881" xr:uid="{00000000-0005-0000-0000-00004D840000}"/>
    <cellStyle name="Normal 8 2 3 3 2 3 3 2" xfId="32994" xr:uid="{00000000-0005-0000-0000-00004E840000}"/>
    <cellStyle name="Normal 8 2 3 3 2 3 4" xfId="26226" xr:uid="{00000000-0005-0000-0000-00004F840000}"/>
    <cellStyle name="Normal 8 2 3 3 2 4" xfId="12766" xr:uid="{00000000-0005-0000-0000-000050840000}"/>
    <cellStyle name="Normal 8 2 3 3 2 4 2" xfId="19549" xr:uid="{00000000-0005-0000-0000-000051840000}"/>
    <cellStyle name="Normal 8 2 3 3 2 4 2 2" xfId="34662" xr:uid="{00000000-0005-0000-0000-000052840000}"/>
    <cellStyle name="Normal 8 2 3 3 2 4 3" xfId="27894" xr:uid="{00000000-0005-0000-0000-000053840000}"/>
    <cellStyle name="Normal 8 2 3 3 2 5" xfId="16154" xr:uid="{00000000-0005-0000-0000-000054840000}"/>
    <cellStyle name="Normal 8 2 3 3 2 5 2" xfId="31278" xr:uid="{00000000-0005-0000-0000-000055840000}"/>
    <cellStyle name="Normal 8 2 3 3 2 6" xfId="9356" xr:uid="{00000000-0005-0000-0000-000056840000}"/>
    <cellStyle name="Normal 8 2 3 3 2 6 2" xfId="24510" xr:uid="{00000000-0005-0000-0000-000057840000}"/>
    <cellStyle name="Normal 8 2 3 3 2 7" xfId="22957" xr:uid="{00000000-0005-0000-0000-000058840000}"/>
    <cellStyle name="Normal 8 2 3 3 3" xfId="9778" xr:uid="{00000000-0005-0000-0000-000059840000}"/>
    <cellStyle name="Normal 8 2 3 3 3 2" xfId="11514" xr:uid="{00000000-0005-0000-0000-00005A840000}"/>
    <cellStyle name="Normal 8 2 3 3 3 2 2" xfId="14899" xr:uid="{00000000-0005-0000-0000-00005B840000}"/>
    <cellStyle name="Normal 8 2 3 3 3 2 2 2" xfId="21683" xr:uid="{00000000-0005-0000-0000-00005C840000}"/>
    <cellStyle name="Normal 8 2 3 3 3 2 2 2 2" xfId="36796" xr:uid="{00000000-0005-0000-0000-00005D840000}"/>
    <cellStyle name="Normal 8 2 3 3 3 2 2 3" xfId="30028" xr:uid="{00000000-0005-0000-0000-00005E840000}"/>
    <cellStyle name="Normal 8 2 3 3 3 2 3" xfId="18299" xr:uid="{00000000-0005-0000-0000-00005F840000}"/>
    <cellStyle name="Normal 8 2 3 3 3 2 3 2" xfId="33412" xr:uid="{00000000-0005-0000-0000-000060840000}"/>
    <cellStyle name="Normal 8 2 3 3 3 2 4" xfId="26644" xr:uid="{00000000-0005-0000-0000-000061840000}"/>
    <cellStyle name="Normal 8 2 3 3 3 3" xfId="13186" xr:uid="{00000000-0005-0000-0000-000062840000}"/>
    <cellStyle name="Normal 8 2 3 3 3 3 2" xfId="19970" xr:uid="{00000000-0005-0000-0000-000063840000}"/>
    <cellStyle name="Normal 8 2 3 3 3 3 2 2" xfId="35083" xr:uid="{00000000-0005-0000-0000-000064840000}"/>
    <cellStyle name="Normal 8 2 3 3 3 3 3" xfId="28315" xr:uid="{00000000-0005-0000-0000-000065840000}"/>
    <cellStyle name="Normal 8 2 3 3 3 4" xfId="16572" xr:uid="{00000000-0005-0000-0000-000066840000}"/>
    <cellStyle name="Normal 8 2 3 3 3 4 2" xfId="31696" xr:uid="{00000000-0005-0000-0000-000067840000}"/>
    <cellStyle name="Normal 8 2 3 3 3 5" xfId="24931" xr:uid="{00000000-0005-0000-0000-000068840000}"/>
    <cellStyle name="Normal 8 2 3 3 4" xfId="10681" xr:uid="{00000000-0005-0000-0000-000069840000}"/>
    <cellStyle name="Normal 8 2 3 3 4 2" xfId="14065" xr:uid="{00000000-0005-0000-0000-00006A840000}"/>
    <cellStyle name="Normal 8 2 3 3 4 2 2" xfId="20849" xr:uid="{00000000-0005-0000-0000-00006B840000}"/>
    <cellStyle name="Normal 8 2 3 3 4 2 2 2" xfId="35962" xr:uid="{00000000-0005-0000-0000-00006C840000}"/>
    <cellStyle name="Normal 8 2 3 3 4 2 3" xfId="29194" xr:uid="{00000000-0005-0000-0000-00006D840000}"/>
    <cellStyle name="Normal 8 2 3 3 4 3" xfId="17465" xr:uid="{00000000-0005-0000-0000-00006E840000}"/>
    <cellStyle name="Normal 8 2 3 3 4 3 2" xfId="32578" xr:uid="{00000000-0005-0000-0000-00006F840000}"/>
    <cellStyle name="Normal 8 2 3 3 4 4" xfId="25810" xr:uid="{00000000-0005-0000-0000-000070840000}"/>
    <cellStyle name="Normal 8 2 3 3 5" xfId="12350" xr:uid="{00000000-0005-0000-0000-000071840000}"/>
    <cellStyle name="Normal 8 2 3 3 5 2" xfId="19133" xr:uid="{00000000-0005-0000-0000-000072840000}"/>
    <cellStyle name="Normal 8 2 3 3 5 2 2" xfId="34246" xr:uid="{00000000-0005-0000-0000-000073840000}"/>
    <cellStyle name="Normal 8 2 3 3 5 3" xfId="27478" xr:uid="{00000000-0005-0000-0000-000074840000}"/>
    <cellStyle name="Normal 8 2 3 3 6" xfId="15738" xr:uid="{00000000-0005-0000-0000-000075840000}"/>
    <cellStyle name="Normal 8 2 3 3 6 2" xfId="30862" xr:uid="{00000000-0005-0000-0000-000076840000}"/>
    <cellStyle name="Normal 8 2 3 3 7" xfId="8940" xr:uid="{00000000-0005-0000-0000-000077840000}"/>
    <cellStyle name="Normal 8 2 3 3 7 2" xfId="24094" xr:uid="{00000000-0005-0000-0000-000078840000}"/>
    <cellStyle name="Normal 8 2 3 3 8" xfId="22541" xr:uid="{00000000-0005-0000-0000-000079840000}"/>
    <cellStyle name="Normal 8 2 3 4" xfId="7265" xr:uid="{00000000-0005-0000-0000-00007A840000}"/>
    <cellStyle name="Normal 8 2 3 4 2" xfId="9986" xr:uid="{00000000-0005-0000-0000-00007B840000}"/>
    <cellStyle name="Normal 8 2 3 4 2 2" xfId="11722" xr:uid="{00000000-0005-0000-0000-00007C840000}"/>
    <cellStyle name="Normal 8 2 3 4 2 2 2" xfId="15107" xr:uid="{00000000-0005-0000-0000-00007D840000}"/>
    <cellStyle name="Normal 8 2 3 4 2 2 2 2" xfId="21891" xr:uid="{00000000-0005-0000-0000-00007E840000}"/>
    <cellStyle name="Normal 8 2 3 4 2 2 2 2 2" xfId="37004" xr:uid="{00000000-0005-0000-0000-00007F840000}"/>
    <cellStyle name="Normal 8 2 3 4 2 2 2 3" xfId="30236" xr:uid="{00000000-0005-0000-0000-000080840000}"/>
    <cellStyle name="Normal 8 2 3 4 2 2 3" xfId="18507" xr:uid="{00000000-0005-0000-0000-000081840000}"/>
    <cellStyle name="Normal 8 2 3 4 2 2 3 2" xfId="33620" xr:uid="{00000000-0005-0000-0000-000082840000}"/>
    <cellStyle name="Normal 8 2 3 4 2 2 4" xfId="26852" xr:uid="{00000000-0005-0000-0000-000083840000}"/>
    <cellStyle name="Normal 8 2 3 4 2 3" xfId="13394" xr:uid="{00000000-0005-0000-0000-000084840000}"/>
    <cellStyle name="Normal 8 2 3 4 2 3 2" xfId="20178" xr:uid="{00000000-0005-0000-0000-000085840000}"/>
    <cellStyle name="Normal 8 2 3 4 2 3 2 2" xfId="35291" xr:uid="{00000000-0005-0000-0000-000086840000}"/>
    <cellStyle name="Normal 8 2 3 4 2 3 3" xfId="28523" xr:uid="{00000000-0005-0000-0000-000087840000}"/>
    <cellStyle name="Normal 8 2 3 4 2 4" xfId="16781" xr:uid="{00000000-0005-0000-0000-000088840000}"/>
    <cellStyle name="Normal 8 2 3 4 2 4 2" xfId="31904" xr:uid="{00000000-0005-0000-0000-000089840000}"/>
    <cellStyle name="Normal 8 2 3 4 2 5" xfId="25139" xr:uid="{00000000-0005-0000-0000-00008A840000}"/>
    <cellStyle name="Normal 8 2 3 4 3" xfId="10889" xr:uid="{00000000-0005-0000-0000-00008B840000}"/>
    <cellStyle name="Normal 8 2 3 4 3 2" xfId="14273" xr:uid="{00000000-0005-0000-0000-00008C840000}"/>
    <cellStyle name="Normal 8 2 3 4 3 2 2" xfId="21057" xr:uid="{00000000-0005-0000-0000-00008D840000}"/>
    <cellStyle name="Normal 8 2 3 4 3 2 2 2" xfId="36170" xr:uid="{00000000-0005-0000-0000-00008E840000}"/>
    <cellStyle name="Normal 8 2 3 4 3 2 3" xfId="29402" xr:uid="{00000000-0005-0000-0000-00008F840000}"/>
    <cellStyle name="Normal 8 2 3 4 3 3" xfId="17673" xr:uid="{00000000-0005-0000-0000-000090840000}"/>
    <cellStyle name="Normal 8 2 3 4 3 3 2" xfId="32786" xr:uid="{00000000-0005-0000-0000-000091840000}"/>
    <cellStyle name="Normal 8 2 3 4 3 4" xfId="26018" xr:uid="{00000000-0005-0000-0000-000092840000}"/>
    <cellStyle name="Normal 8 2 3 4 4" xfId="12558" xr:uid="{00000000-0005-0000-0000-000093840000}"/>
    <cellStyle name="Normal 8 2 3 4 4 2" xfId="19341" xr:uid="{00000000-0005-0000-0000-000094840000}"/>
    <cellStyle name="Normal 8 2 3 4 4 2 2" xfId="34454" xr:uid="{00000000-0005-0000-0000-000095840000}"/>
    <cellStyle name="Normal 8 2 3 4 4 3" xfId="27686" xr:uid="{00000000-0005-0000-0000-000096840000}"/>
    <cellStyle name="Normal 8 2 3 4 5" xfId="15946" xr:uid="{00000000-0005-0000-0000-000097840000}"/>
    <cellStyle name="Normal 8 2 3 4 5 2" xfId="31070" xr:uid="{00000000-0005-0000-0000-000098840000}"/>
    <cellStyle name="Normal 8 2 3 4 6" xfId="9148" xr:uid="{00000000-0005-0000-0000-000099840000}"/>
    <cellStyle name="Normal 8 2 3 4 6 2" xfId="24302" xr:uid="{00000000-0005-0000-0000-00009A840000}"/>
    <cellStyle name="Normal 8 2 3 4 7" xfId="22749" xr:uid="{00000000-0005-0000-0000-00009B840000}"/>
    <cellStyle name="Normal 8 2 3 5" xfId="7852" xr:uid="{00000000-0005-0000-0000-00009C840000}"/>
    <cellStyle name="Normal 8 2 3 5 2" xfId="11306" xr:uid="{00000000-0005-0000-0000-00009D840000}"/>
    <cellStyle name="Normal 8 2 3 5 2 2" xfId="14691" xr:uid="{00000000-0005-0000-0000-00009E840000}"/>
    <cellStyle name="Normal 8 2 3 5 2 2 2" xfId="21475" xr:uid="{00000000-0005-0000-0000-00009F840000}"/>
    <cellStyle name="Normal 8 2 3 5 2 2 2 2" xfId="36588" xr:uid="{00000000-0005-0000-0000-0000A0840000}"/>
    <cellStyle name="Normal 8 2 3 5 2 2 3" xfId="29820" xr:uid="{00000000-0005-0000-0000-0000A1840000}"/>
    <cellStyle name="Normal 8 2 3 5 2 3" xfId="18091" xr:uid="{00000000-0005-0000-0000-0000A2840000}"/>
    <cellStyle name="Normal 8 2 3 5 2 3 2" xfId="33204" xr:uid="{00000000-0005-0000-0000-0000A3840000}"/>
    <cellStyle name="Normal 8 2 3 5 2 4" xfId="26436" xr:uid="{00000000-0005-0000-0000-0000A4840000}"/>
    <cellStyle name="Normal 8 2 3 5 3" xfId="12978" xr:uid="{00000000-0005-0000-0000-0000A5840000}"/>
    <cellStyle name="Normal 8 2 3 5 3 2" xfId="19762" xr:uid="{00000000-0005-0000-0000-0000A6840000}"/>
    <cellStyle name="Normal 8 2 3 5 3 2 2" xfId="34875" xr:uid="{00000000-0005-0000-0000-0000A7840000}"/>
    <cellStyle name="Normal 8 2 3 5 3 3" xfId="28107" xr:uid="{00000000-0005-0000-0000-0000A8840000}"/>
    <cellStyle name="Normal 8 2 3 5 4" xfId="16364" xr:uid="{00000000-0005-0000-0000-0000A9840000}"/>
    <cellStyle name="Normal 8 2 3 5 4 2" xfId="31488" xr:uid="{00000000-0005-0000-0000-0000AA840000}"/>
    <cellStyle name="Normal 8 2 3 5 5" xfId="9570" xr:uid="{00000000-0005-0000-0000-0000AB840000}"/>
    <cellStyle name="Normal 8 2 3 5 5 2" xfId="24723" xr:uid="{00000000-0005-0000-0000-0000AC840000}"/>
    <cellStyle name="Normal 8 2 3 6" xfId="10472" xr:uid="{00000000-0005-0000-0000-0000AD840000}"/>
    <cellStyle name="Normal 8 2 3 6 2" xfId="13857" xr:uid="{00000000-0005-0000-0000-0000AE840000}"/>
    <cellStyle name="Normal 8 2 3 6 2 2" xfId="20641" xr:uid="{00000000-0005-0000-0000-0000AF840000}"/>
    <cellStyle name="Normal 8 2 3 6 2 2 2" xfId="35754" xr:uid="{00000000-0005-0000-0000-0000B0840000}"/>
    <cellStyle name="Normal 8 2 3 6 2 3" xfId="28986" xr:uid="{00000000-0005-0000-0000-0000B1840000}"/>
    <cellStyle name="Normal 8 2 3 6 3" xfId="17257" xr:uid="{00000000-0005-0000-0000-0000B2840000}"/>
    <cellStyle name="Normal 8 2 3 6 3 2" xfId="32370" xr:uid="{00000000-0005-0000-0000-0000B3840000}"/>
    <cellStyle name="Normal 8 2 3 6 4" xfId="25602" xr:uid="{00000000-0005-0000-0000-0000B4840000}"/>
    <cellStyle name="Normal 8 2 3 7" xfId="12142" xr:uid="{00000000-0005-0000-0000-0000B5840000}"/>
    <cellStyle name="Normal 8 2 3 7 2" xfId="18925" xr:uid="{00000000-0005-0000-0000-0000B6840000}"/>
    <cellStyle name="Normal 8 2 3 7 2 2" xfId="34038" xr:uid="{00000000-0005-0000-0000-0000B7840000}"/>
    <cellStyle name="Normal 8 2 3 7 3" xfId="27270" xr:uid="{00000000-0005-0000-0000-0000B8840000}"/>
    <cellStyle name="Normal 8 2 3 8" xfId="15531" xr:uid="{00000000-0005-0000-0000-0000B9840000}"/>
    <cellStyle name="Normal 8 2 3 8 2" xfId="30654" xr:uid="{00000000-0005-0000-0000-0000BA840000}"/>
    <cellStyle name="Normal 8 2 3 9" xfId="8731" xr:uid="{00000000-0005-0000-0000-0000BB840000}"/>
    <cellStyle name="Normal 8 2 3 9 2" xfId="23886" xr:uid="{00000000-0005-0000-0000-0000BC840000}"/>
    <cellStyle name="Normal 8 2 4" xfId="3223" xr:uid="{00000000-0005-0000-0000-0000BD840000}"/>
    <cellStyle name="Normal 8 2 4 10" xfId="6900" xr:uid="{00000000-0005-0000-0000-0000BE840000}"/>
    <cellStyle name="Normal 8 2 4 11" xfId="6590" xr:uid="{00000000-0005-0000-0000-0000BF840000}"/>
    <cellStyle name="Normal 8 2 4 12" xfId="5526" xr:uid="{00000000-0005-0000-0000-0000C0840000}"/>
    <cellStyle name="Normal 8 2 4 2" xfId="7109" xr:uid="{00000000-0005-0000-0000-0000C1840000}"/>
    <cellStyle name="Normal 8 2 4 2 2" xfId="7526" xr:uid="{00000000-0005-0000-0000-0000C2840000}"/>
    <cellStyle name="Normal 8 2 4 2 2 2" xfId="10248" xr:uid="{00000000-0005-0000-0000-0000C3840000}"/>
    <cellStyle name="Normal 8 2 4 2 2 2 2" xfId="11985" xr:uid="{00000000-0005-0000-0000-0000C4840000}"/>
    <cellStyle name="Normal 8 2 4 2 2 2 2 2" xfId="15370" xr:uid="{00000000-0005-0000-0000-0000C5840000}"/>
    <cellStyle name="Normal 8 2 4 2 2 2 2 2 2" xfId="22154" xr:uid="{00000000-0005-0000-0000-0000C6840000}"/>
    <cellStyle name="Normal 8 2 4 2 2 2 2 2 2 2" xfId="37267" xr:uid="{00000000-0005-0000-0000-0000C7840000}"/>
    <cellStyle name="Normal 8 2 4 2 2 2 2 2 3" xfId="30499" xr:uid="{00000000-0005-0000-0000-0000C8840000}"/>
    <cellStyle name="Normal 8 2 4 2 2 2 2 3" xfId="18770" xr:uid="{00000000-0005-0000-0000-0000C9840000}"/>
    <cellStyle name="Normal 8 2 4 2 2 2 2 3 2" xfId="33883" xr:uid="{00000000-0005-0000-0000-0000CA840000}"/>
    <cellStyle name="Normal 8 2 4 2 2 2 2 4" xfId="27115" xr:uid="{00000000-0005-0000-0000-0000CB840000}"/>
    <cellStyle name="Normal 8 2 4 2 2 2 3" xfId="13657" xr:uid="{00000000-0005-0000-0000-0000CC840000}"/>
    <cellStyle name="Normal 8 2 4 2 2 2 3 2" xfId="20441" xr:uid="{00000000-0005-0000-0000-0000CD840000}"/>
    <cellStyle name="Normal 8 2 4 2 2 2 3 2 2" xfId="35554" xr:uid="{00000000-0005-0000-0000-0000CE840000}"/>
    <cellStyle name="Normal 8 2 4 2 2 2 3 3" xfId="28786" xr:uid="{00000000-0005-0000-0000-0000CF840000}"/>
    <cellStyle name="Normal 8 2 4 2 2 2 4" xfId="17044" xr:uid="{00000000-0005-0000-0000-0000D0840000}"/>
    <cellStyle name="Normal 8 2 4 2 2 2 4 2" xfId="32167" xr:uid="{00000000-0005-0000-0000-0000D1840000}"/>
    <cellStyle name="Normal 8 2 4 2 2 2 5" xfId="25402" xr:uid="{00000000-0005-0000-0000-0000D2840000}"/>
    <cellStyle name="Normal 8 2 4 2 2 3" xfId="11151" xr:uid="{00000000-0005-0000-0000-0000D3840000}"/>
    <cellStyle name="Normal 8 2 4 2 2 3 2" xfId="14536" xr:uid="{00000000-0005-0000-0000-0000D4840000}"/>
    <cellStyle name="Normal 8 2 4 2 2 3 2 2" xfId="21320" xr:uid="{00000000-0005-0000-0000-0000D5840000}"/>
    <cellStyle name="Normal 8 2 4 2 2 3 2 2 2" xfId="36433" xr:uid="{00000000-0005-0000-0000-0000D6840000}"/>
    <cellStyle name="Normal 8 2 4 2 2 3 2 3" xfId="29665" xr:uid="{00000000-0005-0000-0000-0000D7840000}"/>
    <cellStyle name="Normal 8 2 4 2 2 3 3" xfId="17936" xr:uid="{00000000-0005-0000-0000-0000D8840000}"/>
    <cellStyle name="Normal 8 2 4 2 2 3 3 2" xfId="33049" xr:uid="{00000000-0005-0000-0000-0000D9840000}"/>
    <cellStyle name="Normal 8 2 4 2 2 3 4" xfId="26281" xr:uid="{00000000-0005-0000-0000-0000DA840000}"/>
    <cellStyle name="Normal 8 2 4 2 2 4" xfId="12821" xr:uid="{00000000-0005-0000-0000-0000DB840000}"/>
    <cellStyle name="Normal 8 2 4 2 2 4 2" xfId="19604" xr:uid="{00000000-0005-0000-0000-0000DC840000}"/>
    <cellStyle name="Normal 8 2 4 2 2 4 2 2" xfId="34717" xr:uid="{00000000-0005-0000-0000-0000DD840000}"/>
    <cellStyle name="Normal 8 2 4 2 2 4 3" xfId="27949" xr:uid="{00000000-0005-0000-0000-0000DE840000}"/>
    <cellStyle name="Normal 8 2 4 2 2 5" xfId="16209" xr:uid="{00000000-0005-0000-0000-0000DF840000}"/>
    <cellStyle name="Normal 8 2 4 2 2 5 2" xfId="31333" xr:uid="{00000000-0005-0000-0000-0000E0840000}"/>
    <cellStyle name="Normal 8 2 4 2 2 6" xfId="9411" xr:uid="{00000000-0005-0000-0000-0000E1840000}"/>
    <cellStyle name="Normal 8 2 4 2 2 6 2" xfId="24565" xr:uid="{00000000-0005-0000-0000-0000E2840000}"/>
    <cellStyle name="Normal 8 2 4 2 2 7" xfId="23012" xr:uid="{00000000-0005-0000-0000-0000E3840000}"/>
    <cellStyle name="Normal 8 2 4 2 3" xfId="9833" xr:uid="{00000000-0005-0000-0000-0000E4840000}"/>
    <cellStyle name="Normal 8 2 4 2 3 2" xfId="11569" xr:uid="{00000000-0005-0000-0000-0000E5840000}"/>
    <cellStyle name="Normal 8 2 4 2 3 2 2" xfId="14954" xr:uid="{00000000-0005-0000-0000-0000E6840000}"/>
    <cellStyle name="Normal 8 2 4 2 3 2 2 2" xfId="21738" xr:uid="{00000000-0005-0000-0000-0000E7840000}"/>
    <cellStyle name="Normal 8 2 4 2 3 2 2 2 2" xfId="36851" xr:uid="{00000000-0005-0000-0000-0000E8840000}"/>
    <cellStyle name="Normal 8 2 4 2 3 2 2 3" xfId="30083" xr:uid="{00000000-0005-0000-0000-0000E9840000}"/>
    <cellStyle name="Normal 8 2 4 2 3 2 3" xfId="18354" xr:uid="{00000000-0005-0000-0000-0000EA840000}"/>
    <cellStyle name="Normal 8 2 4 2 3 2 3 2" xfId="33467" xr:uid="{00000000-0005-0000-0000-0000EB840000}"/>
    <cellStyle name="Normal 8 2 4 2 3 2 4" xfId="26699" xr:uid="{00000000-0005-0000-0000-0000EC840000}"/>
    <cellStyle name="Normal 8 2 4 2 3 3" xfId="13241" xr:uid="{00000000-0005-0000-0000-0000ED840000}"/>
    <cellStyle name="Normal 8 2 4 2 3 3 2" xfId="20025" xr:uid="{00000000-0005-0000-0000-0000EE840000}"/>
    <cellStyle name="Normal 8 2 4 2 3 3 2 2" xfId="35138" xr:uid="{00000000-0005-0000-0000-0000EF840000}"/>
    <cellStyle name="Normal 8 2 4 2 3 3 3" xfId="28370" xr:uid="{00000000-0005-0000-0000-0000F0840000}"/>
    <cellStyle name="Normal 8 2 4 2 3 4" xfId="16627" xr:uid="{00000000-0005-0000-0000-0000F1840000}"/>
    <cellStyle name="Normal 8 2 4 2 3 4 2" xfId="31751" xr:uid="{00000000-0005-0000-0000-0000F2840000}"/>
    <cellStyle name="Normal 8 2 4 2 3 5" xfId="24986" xr:uid="{00000000-0005-0000-0000-0000F3840000}"/>
    <cellStyle name="Normal 8 2 4 2 4" xfId="10736" xr:uid="{00000000-0005-0000-0000-0000F4840000}"/>
    <cellStyle name="Normal 8 2 4 2 4 2" xfId="14120" xr:uid="{00000000-0005-0000-0000-0000F5840000}"/>
    <cellStyle name="Normal 8 2 4 2 4 2 2" xfId="20904" xr:uid="{00000000-0005-0000-0000-0000F6840000}"/>
    <cellStyle name="Normal 8 2 4 2 4 2 2 2" xfId="36017" xr:uid="{00000000-0005-0000-0000-0000F7840000}"/>
    <cellStyle name="Normal 8 2 4 2 4 2 3" xfId="29249" xr:uid="{00000000-0005-0000-0000-0000F8840000}"/>
    <cellStyle name="Normal 8 2 4 2 4 3" xfId="17520" xr:uid="{00000000-0005-0000-0000-0000F9840000}"/>
    <cellStyle name="Normal 8 2 4 2 4 3 2" xfId="32633" xr:uid="{00000000-0005-0000-0000-0000FA840000}"/>
    <cellStyle name="Normal 8 2 4 2 4 4" xfId="25865" xr:uid="{00000000-0005-0000-0000-0000FB840000}"/>
    <cellStyle name="Normal 8 2 4 2 5" xfId="12405" xr:uid="{00000000-0005-0000-0000-0000FC840000}"/>
    <cellStyle name="Normal 8 2 4 2 5 2" xfId="19188" xr:uid="{00000000-0005-0000-0000-0000FD840000}"/>
    <cellStyle name="Normal 8 2 4 2 5 2 2" xfId="34301" xr:uid="{00000000-0005-0000-0000-0000FE840000}"/>
    <cellStyle name="Normal 8 2 4 2 5 3" xfId="27533" xr:uid="{00000000-0005-0000-0000-0000FF840000}"/>
    <cellStyle name="Normal 8 2 4 2 6" xfId="15793" xr:uid="{00000000-0005-0000-0000-000000850000}"/>
    <cellStyle name="Normal 8 2 4 2 6 2" xfId="30917" xr:uid="{00000000-0005-0000-0000-000001850000}"/>
    <cellStyle name="Normal 8 2 4 2 7" xfId="8995" xr:uid="{00000000-0005-0000-0000-000002850000}"/>
    <cellStyle name="Normal 8 2 4 2 7 2" xfId="24149" xr:uid="{00000000-0005-0000-0000-000003850000}"/>
    <cellStyle name="Normal 8 2 4 2 8" xfId="22596" xr:uid="{00000000-0005-0000-0000-000004850000}"/>
    <cellStyle name="Normal 8 2 4 3" xfId="7318" xr:uid="{00000000-0005-0000-0000-000005850000}"/>
    <cellStyle name="Normal 8 2 4 3 2" xfId="10040" xr:uid="{00000000-0005-0000-0000-000006850000}"/>
    <cellStyle name="Normal 8 2 4 3 2 2" xfId="11777" xr:uid="{00000000-0005-0000-0000-000007850000}"/>
    <cellStyle name="Normal 8 2 4 3 2 2 2" xfId="15162" xr:uid="{00000000-0005-0000-0000-000008850000}"/>
    <cellStyle name="Normal 8 2 4 3 2 2 2 2" xfId="21946" xr:uid="{00000000-0005-0000-0000-000009850000}"/>
    <cellStyle name="Normal 8 2 4 3 2 2 2 2 2" xfId="37059" xr:uid="{00000000-0005-0000-0000-00000A850000}"/>
    <cellStyle name="Normal 8 2 4 3 2 2 2 3" xfId="30291" xr:uid="{00000000-0005-0000-0000-00000B850000}"/>
    <cellStyle name="Normal 8 2 4 3 2 2 3" xfId="18562" xr:uid="{00000000-0005-0000-0000-00000C850000}"/>
    <cellStyle name="Normal 8 2 4 3 2 2 3 2" xfId="33675" xr:uid="{00000000-0005-0000-0000-00000D850000}"/>
    <cellStyle name="Normal 8 2 4 3 2 2 4" xfId="26907" xr:uid="{00000000-0005-0000-0000-00000E850000}"/>
    <cellStyle name="Normal 8 2 4 3 2 3" xfId="13449" xr:uid="{00000000-0005-0000-0000-00000F850000}"/>
    <cellStyle name="Normal 8 2 4 3 2 3 2" xfId="20233" xr:uid="{00000000-0005-0000-0000-000010850000}"/>
    <cellStyle name="Normal 8 2 4 3 2 3 2 2" xfId="35346" xr:uid="{00000000-0005-0000-0000-000011850000}"/>
    <cellStyle name="Normal 8 2 4 3 2 3 3" xfId="28578" xr:uid="{00000000-0005-0000-0000-000012850000}"/>
    <cellStyle name="Normal 8 2 4 3 2 4" xfId="16836" xr:uid="{00000000-0005-0000-0000-000013850000}"/>
    <cellStyle name="Normal 8 2 4 3 2 4 2" xfId="31959" xr:uid="{00000000-0005-0000-0000-000014850000}"/>
    <cellStyle name="Normal 8 2 4 3 2 5" xfId="25194" xr:uid="{00000000-0005-0000-0000-000015850000}"/>
    <cellStyle name="Normal 8 2 4 3 3" xfId="10943" xr:uid="{00000000-0005-0000-0000-000016850000}"/>
    <cellStyle name="Normal 8 2 4 3 3 2" xfId="14328" xr:uid="{00000000-0005-0000-0000-000017850000}"/>
    <cellStyle name="Normal 8 2 4 3 3 2 2" xfId="21112" xr:uid="{00000000-0005-0000-0000-000018850000}"/>
    <cellStyle name="Normal 8 2 4 3 3 2 2 2" xfId="36225" xr:uid="{00000000-0005-0000-0000-000019850000}"/>
    <cellStyle name="Normal 8 2 4 3 3 2 3" xfId="29457" xr:uid="{00000000-0005-0000-0000-00001A850000}"/>
    <cellStyle name="Normal 8 2 4 3 3 3" xfId="17728" xr:uid="{00000000-0005-0000-0000-00001B850000}"/>
    <cellStyle name="Normal 8 2 4 3 3 3 2" xfId="32841" xr:uid="{00000000-0005-0000-0000-00001C850000}"/>
    <cellStyle name="Normal 8 2 4 3 3 4" xfId="26073" xr:uid="{00000000-0005-0000-0000-00001D850000}"/>
    <cellStyle name="Normal 8 2 4 3 4" xfId="12613" xr:uid="{00000000-0005-0000-0000-00001E850000}"/>
    <cellStyle name="Normal 8 2 4 3 4 2" xfId="19396" xr:uid="{00000000-0005-0000-0000-00001F850000}"/>
    <cellStyle name="Normal 8 2 4 3 4 2 2" xfId="34509" xr:uid="{00000000-0005-0000-0000-000020850000}"/>
    <cellStyle name="Normal 8 2 4 3 4 3" xfId="27741" xr:uid="{00000000-0005-0000-0000-000021850000}"/>
    <cellStyle name="Normal 8 2 4 3 5" xfId="16001" xr:uid="{00000000-0005-0000-0000-000022850000}"/>
    <cellStyle name="Normal 8 2 4 3 5 2" xfId="31125" xr:uid="{00000000-0005-0000-0000-000023850000}"/>
    <cellStyle name="Normal 8 2 4 3 6" xfId="9203" xr:uid="{00000000-0005-0000-0000-000024850000}"/>
    <cellStyle name="Normal 8 2 4 3 6 2" xfId="24357" xr:uid="{00000000-0005-0000-0000-000025850000}"/>
    <cellStyle name="Normal 8 2 4 3 7" xfId="22804" xr:uid="{00000000-0005-0000-0000-000026850000}"/>
    <cellStyle name="Normal 8 2 4 4" xfId="7853" xr:uid="{00000000-0005-0000-0000-000027850000}"/>
    <cellStyle name="Normal 8 2 4 4 2" xfId="11361" xr:uid="{00000000-0005-0000-0000-000028850000}"/>
    <cellStyle name="Normal 8 2 4 4 2 2" xfId="14746" xr:uid="{00000000-0005-0000-0000-000029850000}"/>
    <cellStyle name="Normal 8 2 4 4 2 2 2" xfId="21530" xr:uid="{00000000-0005-0000-0000-00002A850000}"/>
    <cellStyle name="Normal 8 2 4 4 2 2 2 2" xfId="36643" xr:uid="{00000000-0005-0000-0000-00002B850000}"/>
    <cellStyle name="Normal 8 2 4 4 2 2 3" xfId="29875" xr:uid="{00000000-0005-0000-0000-00002C850000}"/>
    <cellStyle name="Normal 8 2 4 4 2 3" xfId="18146" xr:uid="{00000000-0005-0000-0000-00002D850000}"/>
    <cellStyle name="Normal 8 2 4 4 2 3 2" xfId="33259" xr:uid="{00000000-0005-0000-0000-00002E850000}"/>
    <cellStyle name="Normal 8 2 4 4 2 4" xfId="26491" xr:uid="{00000000-0005-0000-0000-00002F850000}"/>
    <cellStyle name="Normal 8 2 4 4 3" xfId="13033" xr:uid="{00000000-0005-0000-0000-000030850000}"/>
    <cellStyle name="Normal 8 2 4 4 3 2" xfId="19817" xr:uid="{00000000-0005-0000-0000-000031850000}"/>
    <cellStyle name="Normal 8 2 4 4 3 2 2" xfId="34930" xr:uid="{00000000-0005-0000-0000-000032850000}"/>
    <cellStyle name="Normal 8 2 4 4 3 3" xfId="28162" xr:uid="{00000000-0005-0000-0000-000033850000}"/>
    <cellStyle name="Normal 8 2 4 4 4" xfId="16419" xr:uid="{00000000-0005-0000-0000-000034850000}"/>
    <cellStyle name="Normal 8 2 4 4 4 2" xfId="31543" xr:uid="{00000000-0005-0000-0000-000035850000}"/>
    <cellStyle name="Normal 8 2 4 4 5" xfId="9625" xr:uid="{00000000-0005-0000-0000-000036850000}"/>
    <cellStyle name="Normal 8 2 4 4 5 2" xfId="24778" xr:uid="{00000000-0005-0000-0000-000037850000}"/>
    <cellStyle name="Normal 8 2 4 5" xfId="10528" xr:uid="{00000000-0005-0000-0000-000038850000}"/>
    <cellStyle name="Normal 8 2 4 5 2" xfId="13912" xr:uid="{00000000-0005-0000-0000-000039850000}"/>
    <cellStyle name="Normal 8 2 4 5 2 2" xfId="20696" xr:uid="{00000000-0005-0000-0000-00003A850000}"/>
    <cellStyle name="Normal 8 2 4 5 2 2 2" xfId="35809" xr:uid="{00000000-0005-0000-0000-00003B850000}"/>
    <cellStyle name="Normal 8 2 4 5 2 3" xfId="29041" xr:uid="{00000000-0005-0000-0000-00003C850000}"/>
    <cellStyle name="Normal 8 2 4 5 3" xfId="17312" xr:uid="{00000000-0005-0000-0000-00003D850000}"/>
    <cellStyle name="Normal 8 2 4 5 3 2" xfId="32425" xr:uid="{00000000-0005-0000-0000-00003E850000}"/>
    <cellStyle name="Normal 8 2 4 5 4" xfId="25657" xr:uid="{00000000-0005-0000-0000-00003F850000}"/>
    <cellStyle name="Normal 8 2 4 6" xfId="12197" xr:uid="{00000000-0005-0000-0000-000040850000}"/>
    <cellStyle name="Normal 8 2 4 6 2" xfId="18980" xr:uid="{00000000-0005-0000-0000-000041850000}"/>
    <cellStyle name="Normal 8 2 4 6 2 2" xfId="34093" xr:uid="{00000000-0005-0000-0000-000042850000}"/>
    <cellStyle name="Normal 8 2 4 6 3" xfId="27325" xr:uid="{00000000-0005-0000-0000-000043850000}"/>
    <cellStyle name="Normal 8 2 4 7" xfId="15585" xr:uid="{00000000-0005-0000-0000-000044850000}"/>
    <cellStyle name="Normal 8 2 4 7 2" xfId="30709" xr:uid="{00000000-0005-0000-0000-000045850000}"/>
    <cellStyle name="Normal 8 2 4 8" xfId="8786" xr:uid="{00000000-0005-0000-0000-000046850000}"/>
    <cellStyle name="Normal 8 2 4 8 2" xfId="23941" xr:uid="{00000000-0005-0000-0000-000047850000}"/>
    <cellStyle name="Normal 8 2 4 9" xfId="22388" xr:uid="{00000000-0005-0000-0000-000048850000}"/>
    <cellStyle name="Normal 8 2 5" xfId="3224" xr:uid="{00000000-0005-0000-0000-000049850000}"/>
    <cellStyle name="Normal 8 2 5 10" xfId="6591" xr:uid="{00000000-0005-0000-0000-00004A850000}"/>
    <cellStyle name="Normal 8 2 5 11" xfId="5527" xr:uid="{00000000-0005-0000-0000-00004B850000}"/>
    <cellStyle name="Normal 8 2 5 2" xfId="7423" xr:uid="{00000000-0005-0000-0000-00004C850000}"/>
    <cellStyle name="Normal 8 2 5 2 2" xfId="10145" xr:uid="{00000000-0005-0000-0000-00004D850000}"/>
    <cellStyle name="Normal 8 2 5 2 2 2" xfId="11882" xr:uid="{00000000-0005-0000-0000-00004E850000}"/>
    <cellStyle name="Normal 8 2 5 2 2 2 2" xfId="15267" xr:uid="{00000000-0005-0000-0000-00004F850000}"/>
    <cellStyle name="Normal 8 2 5 2 2 2 2 2" xfId="22051" xr:uid="{00000000-0005-0000-0000-000050850000}"/>
    <cellStyle name="Normal 8 2 5 2 2 2 2 2 2" xfId="37164" xr:uid="{00000000-0005-0000-0000-000051850000}"/>
    <cellStyle name="Normal 8 2 5 2 2 2 2 3" xfId="30396" xr:uid="{00000000-0005-0000-0000-000052850000}"/>
    <cellStyle name="Normal 8 2 5 2 2 2 3" xfId="18667" xr:uid="{00000000-0005-0000-0000-000053850000}"/>
    <cellStyle name="Normal 8 2 5 2 2 2 3 2" xfId="33780" xr:uid="{00000000-0005-0000-0000-000054850000}"/>
    <cellStyle name="Normal 8 2 5 2 2 2 4" xfId="27012" xr:uid="{00000000-0005-0000-0000-000055850000}"/>
    <cellStyle name="Normal 8 2 5 2 2 3" xfId="13554" xr:uid="{00000000-0005-0000-0000-000056850000}"/>
    <cellStyle name="Normal 8 2 5 2 2 3 2" xfId="20338" xr:uid="{00000000-0005-0000-0000-000057850000}"/>
    <cellStyle name="Normal 8 2 5 2 2 3 2 2" xfId="35451" xr:uid="{00000000-0005-0000-0000-000058850000}"/>
    <cellStyle name="Normal 8 2 5 2 2 3 3" xfId="28683" xr:uid="{00000000-0005-0000-0000-000059850000}"/>
    <cellStyle name="Normal 8 2 5 2 2 4" xfId="16941" xr:uid="{00000000-0005-0000-0000-00005A850000}"/>
    <cellStyle name="Normal 8 2 5 2 2 4 2" xfId="32064" xr:uid="{00000000-0005-0000-0000-00005B850000}"/>
    <cellStyle name="Normal 8 2 5 2 2 5" xfId="25299" xr:uid="{00000000-0005-0000-0000-00005C850000}"/>
    <cellStyle name="Normal 8 2 5 2 3" xfId="11048" xr:uid="{00000000-0005-0000-0000-00005D850000}"/>
    <cellStyle name="Normal 8 2 5 2 3 2" xfId="14433" xr:uid="{00000000-0005-0000-0000-00005E850000}"/>
    <cellStyle name="Normal 8 2 5 2 3 2 2" xfId="21217" xr:uid="{00000000-0005-0000-0000-00005F850000}"/>
    <cellStyle name="Normal 8 2 5 2 3 2 2 2" xfId="36330" xr:uid="{00000000-0005-0000-0000-000060850000}"/>
    <cellStyle name="Normal 8 2 5 2 3 2 3" xfId="29562" xr:uid="{00000000-0005-0000-0000-000061850000}"/>
    <cellStyle name="Normal 8 2 5 2 3 3" xfId="17833" xr:uid="{00000000-0005-0000-0000-000062850000}"/>
    <cellStyle name="Normal 8 2 5 2 3 3 2" xfId="32946" xr:uid="{00000000-0005-0000-0000-000063850000}"/>
    <cellStyle name="Normal 8 2 5 2 3 4" xfId="26178" xr:uid="{00000000-0005-0000-0000-000064850000}"/>
    <cellStyle name="Normal 8 2 5 2 4" xfId="12718" xr:uid="{00000000-0005-0000-0000-000065850000}"/>
    <cellStyle name="Normal 8 2 5 2 4 2" xfId="19501" xr:uid="{00000000-0005-0000-0000-000066850000}"/>
    <cellStyle name="Normal 8 2 5 2 4 2 2" xfId="34614" xr:uid="{00000000-0005-0000-0000-000067850000}"/>
    <cellStyle name="Normal 8 2 5 2 4 3" xfId="27846" xr:uid="{00000000-0005-0000-0000-000068850000}"/>
    <cellStyle name="Normal 8 2 5 2 5" xfId="16106" xr:uid="{00000000-0005-0000-0000-000069850000}"/>
    <cellStyle name="Normal 8 2 5 2 5 2" xfId="31230" xr:uid="{00000000-0005-0000-0000-00006A850000}"/>
    <cellStyle name="Normal 8 2 5 2 6" xfId="9308" xr:uid="{00000000-0005-0000-0000-00006B850000}"/>
    <cellStyle name="Normal 8 2 5 2 6 2" xfId="24462" xr:uid="{00000000-0005-0000-0000-00006C850000}"/>
    <cellStyle name="Normal 8 2 5 2 7" xfId="22909" xr:uid="{00000000-0005-0000-0000-00006D850000}"/>
    <cellStyle name="Normal 8 2 5 3" xfId="7854" xr:uid="{00000000-0005-0000-0000-00006E850000}"/>
    <cellStyle name="Normal 8 2 5 3 2" xfId="11466" xr:uid="{00000000-0005-0000-0000-00006F850000}"/>
    <cellStyle name="Normal 8 2 5 3 2 2" xfId="14851" xr:uid="{00000000-0005-0000-0000-000070850000}"/>
    <cellStyle name="Normal 8 2 5 3 2 2 2" xfId="21635" xr:uid="{00000000-0005-0000-0000-000071850000}"/>
    <cellStyle name="Normal 8 2 5 3 2 2 2 2" xfId="36748" xr:uid="{00000000-0005-0000-0000-000072850000}"/>
    <cellStyle name="Normal 8 2 5 3 2 2 3" xfId="29980" xr:uid="{00000000-0005-0000-0000-000073850000}"/>
    <cellStyle name="Normal 8 2 5 3 2 3" xfId="18251" xr:uid="{00000000-0005-0000-0000-000074850000}"/>
    <cellStyle name="Normal 8 2 5 3 2 3 2" xfId="33364" xr:uid="{00000000-0005-0000-0000-000075850000}"/>
    <cellStyle name="Normal 8 2 5 3 2 4" xfId="26596" xr:uid="{00000000-0005-0000-0000-000076850000}"/>
    <cellStyle name="Normal 8 2 5 3 3" xfId="13138" xr:uid="{00000000-0005-0000-0000-000077850000}"/>
    <cellStyle name="Normal 8 2 5 3 3 2" xfId="19922" xr:uid="{00000000-0005-0000-0000-000078850000}"/>
    <cellStyle name="Normal 8 2 5 3 3 2 2" xfId="35035" xr:uid="{00000000-0005-0000-0000-000079850000}"/>
    <cellStyle name="Normal 8 2 5 3 3 3" xfId="28267" xr:uid="{00000000-0005-0000-0000-00007A850000}"/>
    <cellStyle name="Normal 8 2 5 3 4" xfId="16524" xr:uid="{00000000-0005-0000-0000-00007B850000}"/>
    <cellStyle name="Normal 8 2 5 3 4 2" xfId="31648" xr:uid="{00000000-0005-0000-0000-00007C850000}"/>
    <cellStyle name="Normal 8 2 5 3 5" xfId="9730" xr:uid="{00000000-0005-0000-0000-00007D850000}"/>
    <cellStyle name="Normal 8 2 5 3 5 2" xfId="24883" xr:uid="{00000000-0005-0000-0000-00007E850000}"/>
    <cellStyle name="Normal 8 2 5 4" xfId="10633" xr:uid="{00000000-0005-0000-0000-00007F850000}"/>
    <cellStyle name="Normal 8 2 5 4 2" xfId="14017" xr:uid="{00000000-0005-0000-0000-000080850000}"/>
    <cellStyle name="Normal 8 2 5 4 2 2" xfId="20801" xr:uid="{00000000-0005-0000-0000-000081850000}"/>
    <cellStyle name="Normal 8 2 5 4 2 2 2" xfId="35914" xr:uid="{00000000-0005-0000-0000-000082850000}"/>
    <cellStyle name="Normal 8 2 5 4 2 3" xfId="29146" xr:uid="{00000000-0005-0000-0000-000083850000}"/>
    <cellStyle name="Normal 8 2 5 4 3" xfId="17417" xr:uid="{00000000-0005-0000-0000-000084850000}"/>
    <cellStyle name="Normal 8 2 5 4 3 2" xfId="32530" xr:uid="{00000000-0005-0000-0000-000085850000}"/>
    <cellStyle name="Normal 8 2 5 4 4" xfId="25762" xr:uid="{00000000-0005-0000-0000-000086850000}"/>
    <cellStyle name="Normal 8 2 5 5" xfId="12302" xr:uid="{00000000-0005-0000-0000-000087850000}"/>
    <cellStyle name="Normal 8 2 5 5 2" xfId="19085" xr:uid="{00000000-0005-0000-0000-000088850000}"/>
    <cellStyle name="Normal 8 2 5 5 2 2" xfId="34198" xr:uid="{00000000-0005-0000-0000-000089850000}"/>
    <cellStyle name="Normal 8 2 5 5 3" xfId="27430" xr:uid="{00000000-0005-0000-0000-00008A850000}"/>
    <cellStyle name="Normal 8 2 5 6" xfId="15690" xr:uid="{00000000-0005-0000-0000-00008B850000}"/>
    <cellStyle name="Normal 8 2 5 6 2" xfId="30814" xr:uid="{00000000-0005-0000-0000-00008C850000}"/>
    <cellStyle name="Normal 8 2 5 7" xfId="8892" xr:uid="{00000000-0005-0000-0000-00008D850000}"/>
    <cellStyle name="Normal 8 2 5 7 2" xfId="24046" xr:uid="{00000000-0005-0000-0000-00008E850000}"/>
    <cellStyle name="Normal 8 2 5 8" xfId="22493" xr:uid="{00000000-0005-0000-0000-00008F850000}"/>
    <cellStyle name="Normal 8 2 5 9" xfId="7007" xr:uid="{00000000-0005-0000-0000-000090850000}"/>
    <cellStyle name="Normal 8 2 6" xfId="3225" xr:uid="{00000000-0005-0000-0000-000091850000}"/>
    <cellStyle name="Normal 8 2 6 10" xfId="5528" xr:uid="{00000000-0005-0000-0000-000092850000}"/>
    <cellStyle name="Normal 8 2 6 2" xfId="7855" xr:uid="{00000000-0005-0000-0000-000093850000}"/>
    <cellStyle name="Normal 8 2 6 2 2" xfId="11674" xr:uid="{00000000-0005-0000-0000-000094850000}"/>
    <cellStyle name="Normal 8 2 6 2 2 2" xfId="15059" xr:uid="{00000000-0005-0000-0000-000095850000}"/>
    <cellStyle name="Normal 8 2 6 2 2 2 2" xfId="21843" xr:uid="{00000000-0005-0000-0000-000096850000}"/>
    <cellStyle name="Normal 8 2 6 2 2 2 2 2" xfId="36956" xr:uid="{00000000-0005-0000-0000-000097850000}"/>
    <cellStyle name="Normal 8 2 6 2 2 2 3" xfId="30188" xr:uid="{00000000-0005-0000-0000-000098850000}"/>
    <cellStyle name="Normal 8 2 6 2 2 3" xfId="18459" xr:uid="{00000000-0005-0000-0000-000099850000}"/>
    <cellStyle name="Normal 8 2 6 2 2 3 2" xfId="33572" xr:uid="{00000000-0005-0000-0000-00009A850000}"/>
    <cellStyle name="Normal 8 2 6 2 2 4" xfId="26804" xr:uid="{00000000-0005-0000-0000-00009B850000}"/>
    <cellStyle name="Normal 8 2 6 2 3" xfId="13346" xr:uid="{00000000-0005-0000-0000-00009C850000}"/>
    <cellStyle name="Normal 8 2 6 2 3 2" xfId="20130" xr:uid="{00000000-0005-0000-0000-00009D850000}"/>
    <cellStyle name="Normal 8 2 6 2 3 2 2" xfId="35243" xr:uid="{00000000-0005-0000-0000-00009E850000}"/>
    <cellStyle name="Normal 8 2 6 2 3 3" xfId="28475" xr:uid="{00000000-0005-0000-0000-00009F850000}"/>
    <cellStyle name="Normal 8 2 6 2 4" xfId="16733" xr:uid="{00000000-0005-0000-0000-0000A0850000}"/>
    <cellStyle name="Normal 8 2 6 2 4 2" xfId="31856" xr:uid="{00000000-0005-0000-0000-0000A1850000}"/>
    <cellStyle name="Normal 8 2 6 2 5" xfId="9938" xr:uid="{00000000-0005-0000-0000-0000A2850000}"/>
    <cellStyle name="Normal 8 2 6 2 5 2" xfId="25091" xr:uid="{00000000-0005-0000-0000-0000A3850000}"/>
    <cellStyle name="Normal 8 2 6 3" xfId="10841" xr:uid="{00000000-0005-0000-0000-0000A4850000}"/>
    <cellStyle name="Normal 8 2 6 3 2" xfId="14225" xr:uid="{00000000-0005-0000-0000-0000A5850000}"/>
    <cellStyle name="Normal 8 2 6 3 2 2" xfId="21009" xr:uid="{00000000-0005-0000-0000-0000A6850000}"/>
    <cellStyle name="Normal 8 2 6 3 2 2 2" xfId="36122" xr:uid="{00000000-0005-0000-0000-0000A7850000}"/>
    <cellStyle name="Normal 8 2 6 3 2 3" xfId="29354" xr:uid="{00000000-0005-0000-0000-0000A8850000}"/>
    <cellStyle name="Normal 8 2 6 3 3" xfId="17625" xr:uid="{00000000-0005-0000-0000-0000A9850000}"/>
    <cellStyle name="Normal 8 2 6 3 3 2" xfId="32738" xr:uid="{00000000-0005-0000-0000-0000AA850000}"/>
    <cellStyle name="Normal 8 2 6 3 4" xfId="25970" xr:uid="{00000000-0005-0000-0000-0000AB850000}"/>
    <cellStyle name="Normal 8 2 6 4" xfId="12510" xr:uid="{00000000-0005-0000-0000-0000AC850000}"/>
    <cellStyle name="Normal 8 2 6 4 2" xfId="19293" xr:uid="{00000000-0005-0000-0000-0000AD850000}"/>
    <cellStyle name="Normal 8 2 6 4 2 2" xfId="34406" xr:uid="{00000000-0005-0000-0000-0000AE850000}"/>
    <cellStyle name="Normal 8 2 6 4 3" xfId="27638" xr:uid="{00000000-0005-0000-0000-0000AF850000}"/>
    <cellStyle name="Normal 8 2 6 5" xfId="15898" xr:uid="{00000000-0005-0000-0000-0000B0850000}"/>
    <cellStyle name="Normal 8 2 6 5 2" xfId="31022" xr:uid="{00000000-0005-0000-0000-0000B1850000}"/>
    <cellStyle name="Normal 8 2 6 6" xfId="9100" xr:uid="{00000000-0005-0000-0000-0000B2850000}"/>
    <cellStyle name="Normal 8 2 6 6 2" xfId="24254" xr:uid="{00000000-0005-0000-0000-0000B3850000}"/>
    <cellStyle name="Normal 8 2 6 7" xfId="22701" xr:uid="{00000000-0005-0000-0000-0000B4850000}"/>
    <cellStyle name="Normal 8 2 6 8" xfId="7217" xr:uid="{00000000-0005-0000-0000-0000B5850000}"/>
    <cellStyle name="Normal 8 2 6 9" xfId="6592" xr:uid="{00000000-0005-0000-0000-0000B6850000}"/>
    <cellStyle name="Normal 8 2 7" xfId="3226" xr:uid="{00000000-0005-0000-0000-0000B7850000}"/>
    <cellStyle name="Normal 8 2 7 2" xfId="10422" xr:uid="{00000000-0005-0000-0000-0000B8850000}"/>
    <cellStyle name="Normal 8 2 7 2 2" xfId="13809" xr:uid="{00000000-0005-0000-0000-0000B9850000}"/>
    <cellStyle name="Normal 8 2 7 2 2 2" xfId="20593" xr:uid="{00000000-0005-0000-0000-0000BA850000}"/>
    <cellStyle name="Normal 8 2 7 2 2 2 2" xfId="35706" xr:uid="{00000000-0005-0000-0000-0000BB850000}"/>
    <cellStyle name="Normal 8 2 7 2 2 3" xfId="28938" xr:uid="{00000000-0005-0000-0000-0000BC850000}"/>
    <cellStyle name="Normal 8 2 7 2 3" xfId="17209" xr:uid="{00000000-0005-0000-0000-0000BD850000}"/>
    <cellStyle name="Normal 8 2 7 2 3 2" xfId="32322" xr:uid="{00000000-0005-0000-0000-0000BE850000}"/>
    <cellStyle name="Normal 8 2 7 2 4" xfId="25554" xr:uid="{00000000-0005-0000-0000-0000BF850000}"/>
    <cellStyle name="Normal 8 2 7 3" xfId="12930" xr:uid="{00000000-0005-0000-0000-0000C0850000}"/>
    <cellStyle name="Normal 8 2 7 3 2" xfId="19714" xr:uid="{00000000-0005-0000-0000-0000C1850000}"/>
    <cellStyle name="Normal 8 2 7 3 2 2" xfId="34827" xr:uid="{00000000-0005-0000-0000-0000C2850000}"/>
    <cellStyle name="Normal 8 2 7 3 3" xfId="28059" xr:uid="{00000000-0005-0000-0000-0000C3850000}"/>
    <cellStyle name="Normal 8 2 7 4" xfId="16316" xr:uid="{00000000-0005-0000-0000-0000C4850000}"/>
    <cellStyle name="Normal 8 2 7 4 2" xfId="31440" xr:uid="{00000000-0005-0000-0000-0000C5850000}"/>
    <cellStyle name="Normal 8 2 7 5" xfId="9522" xr:uid="{00000000-0005-0000-0000-0000C6850000}"/>
    <cellStyle name="Normal 8 2 7 5 2" xfId="24675" xr:uid="{00000000-0005-0000-0000-0000C7850000}"/>
    <cellStyle name="Normal 8 2 7 6" xfId="6593" xr:uid="{00000000-0005-0000-0000-0000C8850000}"/>
    <cellStyle name="Normal 8 2 7 7" xfId="5529" xr:uid="{00000000-0005-0000-0000-0000C9850000}"/>
    <cellStyle name="Normal 8 2 8" xfId="3227" xr:uid="{00000000-0005-0000-0000-0000CA850000}"/>
    <cellStyle name="Normal 8 2 8 2" xfId="14641" xr:uid="{00000000-0005-0000-0000-0000CB850000}"/>
    <cellStyle name="Normal 8 2 8 2 2" xfId="21425" xr:uid="{00000000-0005-0000-0000-0000CC850000}"/>
    <cellStyle name="Normal 8 2 8 2 2 2" xfId="36538" xr:uid="{00000000-0005-0000-0000-0000CD850000}"/>
    <cellStyle name="Normal 8 2 8 2 3" xfId="29770" xr:uid="{00000000-0005-0000-0000-0000CE850000}"/>
    <cellStyle name="Normal 8 2 8 3" xfId="18041" xr:uid="{00000000-0005-0000-0000-0000CF850000}"/>
    <cellStyle name="Normal 8 2 8 3 2" xfId="33154" xr:uid="{00000000-0005-0000-0000-0000D0850000}"/>
    <cellStyle name="Normal 8 2 8 4" xfId="11256" xr:uid="{00000000-0005-0000-0000-0000D1850000}"/>
    <cellStyle name="Normal 8 2 8 4 2" xfId="26386" xr:uid="{00000000-0005-0000-0000-0000D2850000}"/>
    <cellStyle name="Normal 8 2 8 5" xfId="6594" xr:uid="{00000000-0005-0000-0000-0000D3850000}"/>
    <cellStyle name="Normal 8 2 8 6" xfId="5530" xr:uid="{00000000-0005-0000-0000-0000D4850000}"/>
    <cellStyle name="Normal 8 2 9" xfId="3220" xr:uid="{00000000-0005-0000-0000-0000D5850000}"/>
    <cellStyle name="Normal 8 2 9 2" xfId="13771" xr:uid="{00000000-0005-0000-0000-0000D6850000}"/>
    <cellStyle name="Normal 8 2 9 2 2" xfId="20555" xr:uid="{00000000-0005-0000-0000-0000D7850000}"/>
    <cellStyle name="Normal 8 2 9 2 2 2" xfId="35668" xr:uid="{00000000-0005-0000-0000-0000D8850000}"/>
    <cellStyle name="Normal 8 2 9 2 3" xfId="28900" xr:uid="{00000000-0005-0000-0000-0000D9850000}"/>
    <cellStyle name="Normal 8 2 9 3" xfId="17174" xr:uid="{00000000-0005-0000-0000-0000DA850000}"/>
    <cellStyle name="Normal 8 2 9 3 2" xfId="32287" xr:uid="{00000000-0005-0000-0000-0000DB850000}"/>
    <cellStyle name="Normal 8 2 9 4" xfId="10384" xr:uid="{00000000-0005-0000-0000-0000DC850000}"/>
    <cellStyle name="Normal 8 2 9 4 2" xfId="25516" xr:uid="{00000000-0005-0000-0000-0000DD850000}"/>
    <cellStyle name="Normal 8 2 9 5" xfId="23311" xr:uid="{00000000-0005-0000-0000-0000DE850000}"/>
    <cellStyle name="Normal 8 2 9 6" xfId="8111" xr:uid="{00000000-0005-0000-0000-0000DF850000}"/>
    <cellStyle name="Normal 8 3" xfId="588" xr:uid="{00000000-0005-0000-0000-0000E0850000}"/>
    <cellStyle name="Normal 8 3 10" xfId="7856" xr:uid="{00000000-0005-0000-0000-0000E1850000}"/>
    <cellStyle name="Normal 8 3 11" xfId="8697" xr:uid="{00000000-0005-0000-0000-0000E2850000}"/>
    <cellStyle name="Normal 8 3 11 2" xfId="23852" xr:uid="{00000000-0005-0000-0000-0000E3850000}"/>
    <cellStyle name="Normal 8 3 12" xfId="22299" xr:uid="{00000000-0005-0000-0000-0000E4850000}"/>
    <cellStyle name="Normal 8 3 13" xfId="6812" xr:uid="{00000000-0005-0000-0000-0000E5850000}"/>
    <cellStyle name="Normal 8 3 14" xfId="6595" xr:uid="{00000000-0005-0000-0000-0000E6850000}"/>
    <cellStyle name="Normal 8 3 15" xfId="5531" xr:uid="{00000000-0005-0000-0000-0000E7850000}"/>
    <cellStyle name="Normal 8 3 16" xfId="4536" xr:uid="{00000000-0005-0000-0000-0000E8850000}"/>
    <cellStyle name="Normal 8 3 2" xfId="1132" xr:uid="{00000000-0005-0000-0000-0000E9850000}"/>
    <cellStyle name="Normal 8 3 2 10" xfId="22347" xr:uid="{00000000-0005-0000-0000-0000EA850000}"/>
    <cellStyle name="Normal 8 3 2 11" xfId="6858" xr:uid="{00000000-0005-0000-0000-0000EB850000}"/>
    <cellStyle name="Normal 8 3 2 12" xfId="6596" xr:uid="{00000000-0005-0000-0000-0000EC850000}"/>
    <cellStyle name="Normal 8 3 2 13" xfId="5532" xr:uid="{00000000-0005-0000-0000-0000ED850000}"/>
    <cellStyle name="Normal 8 3 2 2" xfId="3229" xr:uid="{00000000-0005-0000-0000-0000EE850000}"/>
    <cellStyle name="Normal 8 3 2 2 10" xfId="6961" xr:uid="{00000000-0005-0000-0000-0000EF850000}"/>
    <cellStyle name="Normal 8 3 2 2 2" xfId="7171" xr:uid="{00000000-0005-0000-0000-0000F0850000}"/>
    <cellStyle name="Normal 8 3 2 2 2 2" xfId="7588" xr:uid="{00000000-0005-0000-0000-0000F1850000}"/>
    <cellStyle name="Normal 8 3 2 2 2 2 2" xfId="10310" xr:uid="{00000000-0005-0000-0000-0000F2850000}"/>
    <cellStyle name="Normal 8 3 2 2 2 2 2 2" xfId="12047" xr:uid="{00000000-0005-0000-0000-0000F3850000}"/>
    <cellStyle name="Normal 8 3 2 2 2 2 2 2 2" xfId="15432" xr:uid="{00000000-0005-0000-0000-0000F4850000}"/>
    <cellStyle name="Normal 8 3 2 2 2 2 2 2 2 2" xfId="22216" xr:uid="{00000000-0005-0000-0000-0000F5850000}"/>
    <cellStyle name="Normal 8 3 2 2 2 2 2 2 2 2 2" xfId="37329" xr:uid="{00000000-0005-0000-0000-0000F6850000}"/>
    <cellStyle name="Normal 8 3 2 2 2 2 2 2 2 3" xfId="30561" xr:uid="{00000000-0005-0000-0000-0000F7850000}"/>
    <cellStyle name="Normal 8 3 2 2 2 2 2 2 3" xfId="18832" xr:uid="{00000000-0005-0000-0000-0000F8850000}"/>
    <cellStyle name="Normal 8 3 2 2 2 2 2 2 3 2" xfId="33945" xr:uid="{00000000-0005-0000-0000-0000F9850000}"/>
    <cellStyle name="Normal 8 3 2 2 2 2 2 2 4" xfId="27177" xr:uid="{00000000-0005-0000-0000-0000FA850000}"/>
    <cellStyle name="Normal 8 3 2 2 2 2 2 3" xfId="13719" xr:uid="{00000000-0005-0000-0000-0000FB850000}"/>
    <cellStyle name="Normal 8 3 2 2 2 2 2 3 2" xfId="20503" xr:uid="{00000000-0005-0000-0000-0000FC850000}"/>
    <cellStyle name="Normal 8 3 2 2 2 2 2 3 2 2" xfId="35616" xr:uid="{00000000-0005-0000-0000-0000FD850000}"/>
    <cellStyle name="Normal 8 3 2 2 2 2 2 3 3" xfId="28848" xr:uid="{00000000-0005-0000-0000-0000FE850000}"/>
    <cellStyle name="Normal 8 3 2 2 2 2 2 4" xfId="17106" xr:uid="{00000000-0005-0000-0000-0000FF850000}"/>
    <cellStyle name="Normal 8 3 2 2 2 2 2 4 2" xfId="32229" xr:uid="{00000000-0005-0000-0000-000000860000}"/>
    <cellStyle name="Normal 8 3 2 2 2 2 2 5" xfId="25464" xr:uid="{00000000-0005-0000-0000-000001860000}"/>
    <cellStyle name="Normal 8 3 2 2 2 2 3" xfId="11213" xr:uid="{00000000-0005-0000-0000-000002860000}"/>
    <cellStyle name="Normal 8 3 2 2 2 2 3 2" xfId="14598" xr:uid="{00000000-0005-0000-0000-000003860000}"/>
    <cellStyle name="Normal 8 3 2 2 2 2 3 2 2" xfId="21382" xr:uid="{00000000-0005-0000-0000-000004860000}"/>
    <cellStyle name="Normal 8 3 2 2 2 2 3 2 2 2" xfId="36495" xr:uid="{00000000-0005-0000-0000-000005860000}"/>
    <cellStyle name="Normal 8 3 2 2 2 2 3 2 3" xfId="29727" xr:uid="{00000000-0005-0000-0000-000006860000}"/>
    <cellStyle name="Normal 8 3 2 2 2 2 3 3" xfId="17998" xr:uid="{00000000-0005-0000-0000-000007860000}"/>
    <cellStyle name="Normal 8 3 2 2 2 2 3 3 2" xfId="33111" xr:uid="{00000000-0005-0000-0000-000008860000}"/>
    <cellStyle name="Normal 8 3 2 2 2 2 3 4" xfId="26343" xr:uid="{00000000-0005-0000-0000-000009860000}"/>
    <cellStyle name="Normal 8 3 2 2 2 2 4" xfId="12883" xr:uid="{00000000-0005-0000-0000-00000A860000}"/>
    <cellStyle name="Normal 8 3 2 2 2 2 4 2" xfId="19666" xr:uid="{00000000-0005-0000-0000-00000B860000}"/>
    <cellStyle name="Normal 8 3 2 2 2 2 4 2 2" xfId="34779" xr:uid="{00000000-0005-0000-0000-00000C860000}"/>
    <cellStyle name="Normal 8 3 2 2 2 2 4 3" xfId="28011" xr:uid="{00000000-0005-0000-0000-00000D860000}"/>
    <cellStyle name="Normal 8 3 2 2 2 2 5" xfId="16271" xr:uid="{00000000-0005-0000-0000-00000E860000}"/>
    <cellStyle name="Normal 8 3 2 2 2 2 5 2" xfId="31395" xr:uid="{00000000-0005-0000-0000-00000F860000}"/>
    <cellStyle name="Normal 8 3 2 2 2 2 6" xfId="9473" xr:uid="{00000000-0005-0000-0000-000010860000}"/>
    <cellStyle name="Normal 8 3 2 2 2 2 6 2" xfId="24627" xr:uid="{00000000-0005-0000-0000-000011860000}"/>
    <cellStyle name="Normal 8 3 2 2 2 2 7" xfId="23074" xr:uid="{00000000-0005-0000-0000-000012860000}"/>
    <cellStyle name="Normal 8 3 2 2 2 3" xfId="9895" xr:uid="{00000000-0005-0000-0000-000013860000}"/>
    <cellStyle name="Normal 8 3 2 2 2 3 2" xfId="11631" xr:uid="{00000000-0005-0000-0000-000014860000}"/>
    <cellStyle name="Normal 8 3 2 2 2 3 2 2" xfId="15016" xr:uid="{00000000-0005-0000-0000-000015860000}"/>
    <cellStyle name="Normal 8 3 2 2 2 3 2 2 2" xfId="21800" xr:uid="{00000000-0005-0000-0000-000016860000}"/>
    <cellStyle name="Normal 8 3 2 2 2 3 2 2 2 2" xfId="36913" xr:uid="{00000000-0005-0000-0000-000017860000}"/>
    <cellStyle name="Normal 8 3 2 2 2 3 2 2 3" xfId="30145" xr:uid="{00000000-0005-0000-0000-000018860000}"/>
    <cellStyle name="Normal 8 3 2 2 2 3 2 3" xfId="18416" xr:uid="{00000000-0005-0000-0000-000019860000}"/>
    <cellStyle name="Normal 8 3 2 2 2 3 2 3 2" xfId="33529" xr:uid="{00000000-0005-0000-0000-00001A860000}"/>
    <cellStyle name="Normal 8 3 2 2 2 3 2 4" xfId="26761" xr:uid="{00000000-0005-0000-0000-00001B860000}"/>
    <cellStyle name="Normal 8 3 2 2 2 3 3" xfId="13303" xr:uid="{00000000-0005-0000-0000-00001C860000}"/>
    <cellStyle name="Normal 8 3 2 2 2 3 3 2" xfId="20087" xr:uid="{00000000-0005-0000-0000-00001D860000}"/>
    <cellStyle name="Normal 8 3 2 2 2 3 3 2 2" xfId="35200" xr:uid="{00000000-0005-0000-0000-00001E860000}"/>
    <cellStyle name="Normal 8 3 2 2 2 3 3 3" xfId="28432" xr:uid="{00000000-0005-0000-0000-00001F860000}"/>
    <cellStyle name="Normal 8 3 2 2 2 3 4" xfId="16689" xr:uid="{00000000-0005-0000-0000-000020860000}"/>
    <cellStyle name="Normal 8 3 2 2 2 3 4 2" xfId="31813" xr:uid="{00000000-0005-0000-0000-000021860000}"/>
    <cellStyle name="Normal 8 3 2 2 2 3 5" xfId="25048" xr:uid="{00000000-0005-0000-0000-000022860000}"/>
    <cellStyle name="Normal 8 3 2 2 2 4" xfId="10798" xr:uid="{00000000-0005-0000-0000-000023860000}"/>
    <cellStyle name="Normal 8 3 2 2 2 4 2" xfId="14182" xr:uid="{00000000-0005-0000-0000-000024860000}"/>
    <cellStyle name="Normal 8 3 2 2 2 4 2 2" xfId="20966" xr:uid="{00000000-0005-0000-0000-000025860000}"/>
    <cellStyle name="Normal 8 3 2 2 2 4 2 2 2" xfId="36079" xr:uid="{00000000-0005-0000-0000-000026860000}"/>
    <cellStyle name="Normal 8 3 2 2 2 4 2 3" xfId="29311" xr:uid="{00000000-0005-0000-0000-000027860000}"/>
    <cellStyle name="Normal 8 3 2 2 2 4 3" xfId="17582" xr:uid="{00000000-0005-0000-0000-000028860000}"/>
    <cellStyle name="Normal 8 3 2 2 2 4 3 2" xfId="32695" xr:uid="{00000000-0005-0000-0000-000029860000}"/>
    <cellStyle name="Normal 8 3 2 2 2 4 4" xfId="25927" xr:uid="{00000000-0005-0000-0000-00002A860000}"/>
    <cellStyle name="Normal 8 3 2 2 2 5" xfId="12467" xr:uid="{00000000-0005-0000-0000-00002B860000}"/>
    <cellStyle name="Normal 8 3 2 2 2 5 2" xfId="19250" xr:uid="{00000000-0005-0000-0000-00002C860000}"/>
    <cellStyle name="Normal 8 3 2 2 2 5 2 2" xfId="34363" xr:uid="{00000000-0005-0000-0000-00002D860000}"/>
    <cellStyle name="Normal 8 3 2 2 2 5 3" xfId="27595" xr:uid="{00000000-0005-0000-0000-00002E860000}"/>
    <cellStyle name="Normal 8 3 2 2 2 6" xfId="15855" xr:uid="{00000000-0005-0000-0000-00002F860000}"/>
    <cellStyle name="Normal 8 3 2 2 2 6 2" xfId="30979" xr:uid="{00000000-0005-0000-0000-000030860000}"/>
    <cellStyle name="Normal 8 3 2 2 2 7" xfId="9057" xr:uid="{00000000-0005-0000-0000-000031860000}"/>
    <cellStyle name="Normal 8 3 2 2 2 7 2" xfId="24211" xr:uid="{00000000-0005-0000-0000-000032860000}"/>
    <cellStyle name="Normal 8 3 2 2 2 8" xfId="22658" xr:uid="{00000000-0005-0000-0000-000033860000}"/>
    <cellStyle name="Normal 8 3 2 2 3" xfId="7380" xr:uid="{00000000-0005-0000-0000-000034860000}"/>
    <cellStyle name="Normal 8 3 2 2 3 2" xfId="10102" xr:uid="{00000000-0005-0000-0000-000035860000}"/>
    <cellStyle name="Normal 8 3 2 2 3 2 2" xfId="11839" xr:uid="{00000000-0005-0000-0000-000036860000}"/>
    <cellStyle name="Normal 8 3 2 2 3 2 2 2" xfId="15224" xr:uid="{00000000-0005-0000-0000-000037860000}"/>
    <cellStyle name="Normal 8 3 2 2 3 2 2 2 2" xfId="22008" xr:uid="{00000000-0005-0000-0000-000038860000}"/>
    <cellStyle name="Normal 8 3 2 2 3 2 2 2 2 2" xfId="37121" xr:uid="{00000000-0005-0000-0000-000039860000}"/>
    <cellStyle name="Normal 8 3 2 2 3 2 2 2 3" xfId="30353" xr:uid="{00000000-0005-0000-0000-00003A860000}"/>
    <cellStyle name="Normal 8 3 2 2 3 2 2 3" xfId="18624" xr:uid="{00000000-0005-0000-0000-00003B860000}"/>
    <cellStyle name="Normal 8 3 2 2 3 2 2 3 2" xfId="33737" xr:uid="{00000000-0005-0000-0000-00003C860000}"/>
    <cellStyle name="Normal 8 3 2 2 3 2 2 4" xfId="26969" xr:uid="{00000000-0005-0000-0000-00003D860000}"/>
    <cellStyle name="Normal 8 3 2 2 3 2 3" xfId="13511" xr:uid="{00000000-0005-0000-0000-00003E860000}"/>
    <cellStyle name="Normal 8 3 2 2 3 2 3 2" xfId="20295" xr:uid="{00000000-0005-0000-0000-00003F860000}"/>
    <cellStyle name="Normal 8 3 2 2 3 2 3 2 2" xfId="35408" xr:uid="{00000000-0005-0000-0000-000040860000}"/>
    <cellStyle name="Normal 8 3 2 2 3 2 3 3" xfId="28640" xr:uid="{00000000-0005-0000-0000-000041860000}"/>
    <cellStyle name="Normal 8 3 2 2 3 2 4" xfId="16898" xr:uid="{00000000-0005-0000-0000-000042860000}"/>
    <cellStyle name="Normal 8 3 2 2 3 2 4 2" xfId="32021" xr:uid="{00000000-0005-0000-0000-000043860000}"/>
    <cellStyle name="Normal 8 3 2 2 3 2 5" xfId="25256" xr:uid="{00000000-0005-0000-0000-000044860000}"/>
    <cellStyle name="Normal 8 3 2 2 3 3" xfId="11005" xr:uid="{00000000-0005-0000-0000-000045860000}"/>
    <cellStyle name="Normal 8 3 2 2 3 3 2" xfId="14390" xr:uid="{00000000-0005-0000-0000-000046860000}"/>
    <cellStyle name="Normal 8 3 2 2 3 3 2 2" xfId="21174" xr:uid="{00000000-0005-0000-0000-000047860000}"/>
    <cellStyle name="Normal 8 3 2 2 3 3 2 2 2" xfId="36287" xr:uid="{00000000-0005-0000-0000-000048860000}"/>
    <cellStyle name="Normal 8 3 2 2 3 3 2 3" xfId="29519" xr:uid="{00000000-0005-0000-0000-000049860000}"/>
    <cellStyle name="Normal 8 3 2 2 3 3 3" xfId="17790" xr:uid="{00000000-0005-0000-0000-00004A860000}"/>
    <cellStyle name="Normal 8 3 2 2 3 3 3 2" xfId="32903" xr:uid="{00000000-0005-0000-0000-00004B860000}"/>
    <cellStyle name="Normal 8 3 2 2 3 3 4" xfId="26135" xr:uid="{00000000-0005-0000-0000-00004C860000}"/>
    <cellStyle name="Normal 8 3 2 2 3 4" xfId="12675" xr:uid="{00000000-0005-0000-0000-00004D860000}"/>
    <cellStyle name="Normal 8 3 2 2 3 4 2" xfId="19458" xr:uid="{00000000-0005-0000-0000-00004E860000}"/>
    <cellStyle name="Normal 8 3 2 2 3 4 2 2" xfId="34571" xr:uid="{00000000-0005-0000-0000-00004F860000}"/>
    <cellStyle name="Normal 8 3 2 2 3 4 3" xfId="27803" xr:uid="{00000000-0005-0000-0000-000050860000}"/>
    <cellStyle name="Normal 8 3 2 2 3 5" xfId="16063" xr:uid="{00000000-0005-0000-0000-000051860000}"/>
    <cellStyle name="Normal 8 3 2 2 3 5 2" xfId="31187" xr:uid="{00000000-0005-0000-0000-000052860000}"/>
    <cellStyle name="Normal 8 3 2 2 3 6" xfId="9265" xr:uid="{00000000-0005-0000-0000-000053860000}"/>
    <cellStyle name="Normal 8 3 2 2 3 6 2" xfId="24419" xr:uid="{00000000-0005-0000-0000-000054860000}"/>
    <cellStyle name="Normal 8 3 2 2 3 7" xfId="22866" xr:uid="{00000000-0005-0000-0000-000055860000}"/>
    <cellStyle name="Normal 8 3 2 2 4" xfId="9687" xr:uid="{00000000-0005-0000-0000-000056860000}"/>
    <cellStyle name="Normal 8 3 2 2 4 2" xfId="11423" xr:uid="{00000000-0005-0000-0000-000057860000}"/>
    <cellStyle name="Normal 8 3 2 2 4 2 2" xfId="14808" xr:uid="{00000000-0005-0000-0000-000058860000}"/>
    <cellStyle name="Normal 8 3 2 2 4 2 2 2" xfId="21592" xr:uid="{00000000-0005-0000-0000-000059860000}"/>
    <cellStyle name="Normal 8 3 2 2 4 2 2 2 2" xfId="36705" xr:uid="{00000000-0005-0000-0000-00005A860000}"/>
    <cellStyle name="Normal 8 3 2 2 4 2 2 3" xfId="29937" xr:uid="{00000000-0005-0000-0000-00005B860000}"/>
    <cellStyle name="Normal 8 3 2 2 4 2 3" xfId="18208" xr:uid="{00000000-0005-0000-0000-00005C860000}"/>
    <cellStyle name="Normal 8 3 2 2 4 2 3 2" xfId="33321" xr:uid="{00000000-0005-0000-0000-00005D860000}"/>
    <cellStyle name="Normal 8 3 2 2 4 2 4" xfId="26553" xr:uid="{00000000-0005-0000-0000-00005E860000}"/>
    <cellStyle name="Normal 8 3 2 2 4 3" xfId="13095" xr:uid="{00000000-0005-0000-0000-00005F860000}"/>
    <cellStyle name="Normal 8 3 2 2 4 3 2" xfId="19879" xr:uid="{00000000-0005-0000-0000-000060860000}"/>
    <cellStyle name="Normal 8 3 2 2 4 3 2 2" xfId="34992" xr:uid="{00000000-0005-0000-0000-000061860000}"/>
    <cellStyle name="Normal 8 3 2 2 4 3 3" xfId="28224" xr:uid="{00000000-0005-0000-0000-000062860000}"/>
    <cellStyle name="Normal 8 3 2 2 4 4" xfId="16481" xr:uid="{00000000-0005-0000-0000-000063860000}"/>
    <cellStyle name="Normal 8 3 2 2 4 4 2" xfId="31605" xr:uid="{00000000-0005-0000-0000-000064860000}"/>
    <cellStyle name="Normal 8 3 2 2 4 5" xfId="24840" xr:uid="{00000000-0005-0000-0000-000065860000}"/>
    <cellStyle name="Normal 8 3 2 2 5" xfId="10590" xr:uid="{00000000-0005-0000-0000-000066860000}"/>
    <cellStyle name="Normal 8 3 2 2 5 2" xfId="13974" xr:uid="{00000000-0005-0000-0000-000067860000}"/>
    <cellStyle name="Normal 8 3 2 2 5 2 2" xfId="20758" xr:uid="{00000000-0005-0000-0000-000068860000}"/>
    <cellStyle name="Normal 8 3 2 2 5 2 2 2" xfId="35871" xr:uid="{00000000-0005-0000-0000-000069860000}"/>
    <cellStyle name="Normal 8 3 2 2 5 2 3" xfId="29103" xr:uid="{00000000-0005-0000-0000-00006A860000}"/>
    <cellStyle name="Normal 8 3 2 2 5 3" xfId="17374" xr:uid="{00000000-0005-0000-0000-00006B860000}"/>
    <cellStyle name="Normal 8 3 2 2 5 3 2" xfId="32487" xr:uid="{00000000-0005-0000-0000-00006C860000}"/>
    <cellStyle name="Normal 8 3 2 2 5 4" xfId="25719" xr:uid="{00000000-0005-0000-0000-00006D860000}"/>
    <cellStyle name="Normal 8 3 2 2 6" xfId="12259" xr:uid="{00000000-0005-0000-0000-00006E860000}"/>
    <cellStyle name="Normal 8 3 2 2 6 2" xfId="19042" xr:uid="{00000000-0005-0000-0000-00006F860000}"/>
    <cellStyle name="Normal 8 3 2 2 6 2 2" xfId="34155" xr:uid="{00000000-0005-0000-0000-000070860000}"/>
    <cellStyle name="Normal 8 3 2 2 6 3" xfId="27387" xr:uid="{00000000-0005-0000-0000-000071860000}"/>
    <cellStyle name="Normal 8 3 2 2 7" xfId="15647" xr:uid="{00000000-0005-0000-0000-000072860000}"/>
    <cellStyle name="Normal 8 3 2 2 7 2" xfId="30771" xr:uid="{00000000-0005-0000-0000-000073860000}"/>
    <cellStyle name="Normal 8 3 2 2 8" xfId="8848" xr:uid="{00000000-0005-0000-0000-000074860000}"/>
    <cellStyle name="Normal 8 3 2 2 8 2" xfId="24003" xr:uid="{00000000-0005-0000-0000-000075860000}"/>
    <cellStyle name="Normal 8 3 2 2 9" xfId="22450" xr:uid="{00000000-0005-0000-0000-000076860000}"/>
    <cellStyle name="Normal 8 3 2 3" xfId="7068" xr:uid="{00000000-0005-0000-0000-000077860000}"/>
    <cellStyle name="Normal 8 3 2 3 2" xfId="7485" xr:uid="{00000000-0005-0000-0000-000078860000}"/>
    <cellStyle name="Normal 8 3 2 3 2 2" xfId="10207" xr:uid="{00000000-0005-0000-0000-000079860000}"/>
    <cellStyle name="Normal 8 3 2 3 2 2 2" xfId="11944" xr:uid="{00000000-0005-0000-0000-00007A860000}"/>
    <cellStyle name="Normal 8 3 2 3 2 2 2 2" xfId="15329" xr:uid="{00000000-0005-0000-0000-00007B860000}"/>
    <cellStyle name="Normal 8 3 2 3 2 2 2 2 2" xfId="22113" xr:uid="{00000000-0005-0000-0000-00007C860000}"/>
    <cellStyle name="Normal 8 3 2 3 2 2 2 2 2 2" xfId="37226" xr:uid="{00000000-0005-0000-0000-00007D860000}"/>
    <cellStyle name="Normal 8 3 2 3 2 2 2 2 3" xfId="30458" xr:uid="{00000000-0005-0000-0000-00007E860000}"/>
    <cellStyle name="Normal 8 3 2 3 2 2 2 3" xfId="18729" xr:uid="{00000000-0005-0000-0000-00007F860000}"/>
    <cellStyle name="Normal 8 3 2 3 2 2 2 3 2" xfId="33842" xr:uid="{00000000-0005-0000-0000-000080860000}"/>
    <cellStyle name="Normal 8 3 2 3 2 2 2 4" xfId="27074" xr:uid="{00000000-0005-0000-0000-000081860000}"/>
    <cellStyle name="Normal 8 3 2 3 2 2 3" xfId="13616" xr:uid="{00000000-0005-0000-0000-000082860000}"/>
    <cellStyle name="Normal 8 3 2 3 2 2 3 2" xfId="20400" xr:uid="{00000000-0005-0000-0000-000083860000}"/>
    <cellStyle name="Normal 8 3 2 3 2 2 3 2 2" xfId="35513" xr:uid="{00000000-0005-0000-0000-000084860000}"/>
    <cellStyle name="Normal 8 3 2 3 2 2 3 3" xfId="28745" xr:uid="{00000000-0005-0000-0000-000085860000}"/>
    <cellStyle name="Normal 8 3 2 3 2 2 4" xfId="17003" xr:uid="{00000000-0005-0000-0000-000086860000}"/>
    <cellStyle name="Normal 8 3 2 3 2 2 4 2" xfId="32126" xr:uid="{00000000-0005-0000-0000-000087860000}"/>
    <cellStyle name="Normal 8 3 2 3 2 2 5" xfId="25361" xr:uid="{00000000-0005-0000-0000-000088860000}"/>
    <cellStyle name="Normal 8 3 2 3 2 3" xfId="11110" xr:uid="{00000000-0005-0000-0000-000089860000}"/>
    <cellStyle name="Normal 8 3 2 3 2 3 2" xfId="14495" xr:uid="{00000000-0005-0000-0000-00008A860000}"/>
    <cellStyle name="Normal 8 3 2 3 2 3 2 2" xfId="21279" xr:uid="{00000000-0005-0000-0000-00008B860000}"/>
    <cellStyle name="Normal 8 3 2 3 2 3 2 2 2" xfId="36392" xr:uid="{00000000-0005-0000-0000-00008C860000}"/>
    <cellStyle name="Normal 8 3 2 3 2 3 2 3" xfId="29624" xr:uid="{00000000-0005-0000-0000-00008D860000}"/>
    <cellStyle name="Normal 8 3 2 3 2 3 3" xfId="17895" xr:uid="{00000000-0005-0000-0000-00008E860000}"/>
    <cellStyle name="Normal 8 3 2 3 2 3 3 2" xfId="33008" xr:uid="{00000000-0005-0000-0000-00008F860000}"/>
    <cellStyle name="Normal 8 3 2 3 2 3 4" xfId="26240" xr:uid="{00000000-0005-0000-0000-000090860000}"/>
    <cellStyle name="Normal 8 3 2 3 2 4" xfId="12780" xr:uid="{00000000-0005-0000-0000-000091860000}"/>
    <cellStyle name="Normal 8 3 2 3 2 4 2" xfId="19563" xr:uid="{00000000-0005-0000-0000-000092860000}"/>
    <cellStyle name="Normal 8 3 2 3 2 4 2 2" xfId="34676" xr:uid="{00000000-0005-0000-0000-000093860000}"/>
    <cellStyle name="Normal 8 3 2 3 2 4 3" xfId="27908" xr:uid="{00000000-0005-0000-0000-000094860000}"/>
    <cellStyle name="Normal 8 3 2 3 2 5" xfId="16168" xr:uid="{00000000-0005-0000-0000-000095860000}"/>
    <cellStyle name="Normal 8 3 2 3 2 5 2" xfId="31292" xr:uid="{00000000-0005-0000-0000-000096860000}"/>
    <cellStyle name="Normal 8 3 2 3 2 6" xfId="9370" xr:uid="{00000000-0005-0000-0000-000097860000}"/>
    <cellStyle name="Normal 8 3 2 3 2 6 2" xfId="24524" xr:uid="{00000000-0005-0000-0000-000098860000}"/>
    <cellStyle name="Normal 8 3 2 3 2 7" xfId="22971" xr:uid="{00000000-0005-0000-0000-000099860000}"/>
    <cellStyle name="Normal 8 3 2 3 3" xfId="9792" xr:uid="{00000000-0005-0000-0000-00009A860000}"/>
    <cellStyle name="Normal 8 3 2 3 3 2" xfId="11528" xr:uid="{00000000-0005-0000-0000-00009B860000}"/>
    <cellStyle name="Normal 8 3 2 3 3 2 2" xfId="14913" xr:uid="{00000000-0005-0000-0000-00009C860000}"/>
    <cellStyle name="Normal 8 3 2 3 3 2 2 2" xfId="21697" xr:uid="{00000000-0005-0000-0000-00009D860000}"/>
    <cellStyle name="Normal 8 3 2 3 3 2 2 2 2" xfId="36810" xr:uid="{00000000-0005-0000-0000-00009E860000}"/>
    <cellStyle name="Normal 8 3 2 3 3 2 2 3" xfId="30042" xr:uid="{00000000-0005-0000-0000-00009F860000}"/>
    <cellStyle name="Normal 8 3 2 3 3 2 3" xfId="18313" xr:uid="{00000000-0005-0000-0000-0000A0860000}"/>
    <cellStyle name="Normal 8 3 2 3 3 2 3 2" xfId="33426" xr:uid="{00000000-0005-0000-0000-0000A1860000}"/>
    <cellStyle name="Normal 8 3 2 3 3 2 4" xfId="26658" xr:uid="{00000000-0005-0000-0000-0000A2860000}"/>
    <cellStyle name="Normal 8 3 2 3 3 3" xfId="13200" xr:uid="{00000000-0005-0000-0000-0000A3860000}"/>
    <cellStyle name="Normal 8 3 2 3 3 3 2" xfId="19984" xr:uid="{00000000-0005-0000-0000-0000A4860000}"/>
    <cellStyle name="Normal 8 3 2 3 3 3 2 2" xfId="35097" xr:uid="{00000000-0005-0000-0000-0000A5860000}"/>
    <cellStyle name="Normal 8 3 2 3 3 3 3" xfId="28329" xr:uid="{00000000-0005-0000-0000-0000A6860000}"/>
    <cellStyle name="Normal 8 3 2 3 3 4" xfId="16586" xr:uid="{00000000-0005-0000-0000-0000A7860000}"/>
    <cellStyle name="Normal 8 3 2 3 3 4 2" xfId="31710" xr:uid="{00000000-0005-0000-0000-0000A8860000}"/>
    <cellStyle name="Normal 8 3 2 3 3 5" xfId="24945" xr:uid="{00000000-0005-0000-0000-0000A9860000}"/>
    <cellStyle name="Normal 8 3 2 3 4" xfId="10695" xr:uid="{00000000-0005-0000-0000-0000AA860000}"/>
    <cellStyle name="Normal 8 3 2 3 4 2" xfId="14079" xr:uid="{00000000-0005-0000-0000-0000AB860000}"/>
    <cellStyle name="Normal 8 3 2 3 4 2 2" xfId="20863" xr:uid="{00000000-0005-0000-0000-0000AC860000}"/>
    <cellStyle name="Normal 8 3 2 3 4 2 2 2" xfId="35976" xr:uid="{00000000-0005-0000-0000-0000AD860000}"/>
    <cellStyle name="Normal 8 3 2 3 4 2 3" xfId="29208" xr:uid="{00000000-0005-0000-0000-0000AE860000}"/>
    <cellStyle name="Normal 8 3 2 3 4 3" xfId="17479" xr:uid="{00000000-0005-0000-0000-0000AF860000}"/>
    <cellStyle name="Normal 8 3 2 3 4 3 2" xfId="32592" xr:uid="{00000000-0005-0000-0000-0000B0860000}"/>
    <cellStyle name="Normal 8 3 2 3 4 4" xfId="25824" xr:uid="{00000000-0005-0000-0000-0000B1860000}"/>
    <cellStyle name="Normal 8 3 2 3 5" xfId="12364" xr:uid="{00000000-0005-0000-0000-0000B2860000}"/>
    <cellStyle name="Normal 8 3 2 3 5 2" xfId="19147" xr:uid="{00000000-0005-0000-0000-0000B3860000}"/>
    <cellStyle name="Normal 8 3 2 3 5 2 2" xfId="34260" xr:uid="{00000000-0005-0000-0000-0000B4860000}"/>
    <cellStyle name="Normal 8 3 2 3 5 3" xfId="27492" xr:uid="{00000000-0005-0000-0000-0000B5860000}"/>
    <cellStyle name="Normal 8 3 2 3 6" xfId="15752" xr:uid="{00000000-0005-0000-0000-0000B6860000}"/>
    <cellStyle name="Normal 8 3 2 3 6 2" xfId="30876" xr:uid="{00000000-0005-0000-0000-0000B7860000}"/>
    <cellStyle name="Normal 8 3 2 3 7" xfId="8954" xr:uid="{00000000-0005-0000-0000-0000B8860000}"/>
    <cellStyle name="Normal 8 3 2 3 7 2" xfId="24108" xr:uid="{00000000-0005-0000-0000-0000B9860000}"/>
    <cellStyle name="Normal 8 3 2 3 8" xfId="22555" xr:uid="{00000000-0005-0000-0000-0000BA860000}"/>
    <cellStyle name="Normal 8 3 2 4" xfId="7279" xr:uid="{00000000-0005-0000-0000-0000BB860000}"/>
    <cellStyle name="Normal 8 3 2 4 2" xfId="10000" xr:uid="{00000000-0005-0000-0000-0000BC860000}"/>
    <cellStyle name="Normal 8 3 2 4 2 2" xfId="11736" xr:uid="{00000000-0005-0000-0000-0000BD860000}"/>
    <cellStyle name="Normal 8 3 2 4 2 2 2" xfId="15121" xr:uid="{00000000-0005-0000-0000-0000BE860000}"/>
    <cellStyle name="Normal 8 3 2 4 2 2 2 2" xfId="21905" xr:uid="{00000000-0005-0000-0000-0000BF860000}"/>
    <cellStyle name="Normal 8 3 2 4 2 2 2 2 2" xfId="37018" xr:uid="{00000000-0005-0000-0000-0000C0860000}"/>
    <cellStyle name="Normal 8 3 2 4 2 2 2 3" xfId="30250" xr:uid="{00000000-0005-0000-0000-0000C1860000}"/>
    <cellStyle name="Normal 8 3 2 4 2 2 3" xfId="18521" xr:uid="{00000000-0005-0000-0000-0000C2860000}"/>
    <cellStyle name="Normal 8 3 2 4 2 2 3 2" xfId="33634" xr:uid="{00000000-0005-0000-0000-0000C3860000}"/>
    <cellStyle name="Normal 8 3 2 4 2 2 4" xfId="26866" xr:uid="{00000000-0005-0000-0000-0000C4860000}"/>
    <cellStyle name="Normal 8 3 2 4 2 3" xfId="13408" xr:uid="{00000000-0005-0000-0000-0000C5860000}"/>
    <cellStyle name="Normal 8 3 2 4 2 3 2" xfId="20192" xr:uid="{00000000-0005-0000-0000-0000C6860000}"/>
    <cellStyle name="Normal 8 3 2 4 2 3 2 2" xfId="35305" xr:uid="{00000000-0005-0000-0000-0000C7860000}"/>
    <cellStyle name="Normal 8 3 2 4 2 3 3" xfId="28537" xr:uid="{00000000-0005-0000-0000-0000C8860000}"/>
    <cellStyle name="Normal 8 3 2 4 2 4" xfId="16795" xr:uid="{00000000-0005-0000-0000-0000C9860000}"/>
    <cellStyle name="Normal 8 3 2 4 2 4 2" xfId="31918" xr:uid="{00000000-0005-0000-0000-0000CA860000}"/>
    <cellStyle name="Normal 8 3 2 4 2 5" xfId="25153" xr:uid="{00000000-0005-0000-0000-0000CB860000}"/>
    <cellStyle name="Normal 8 3 2 4 3" xfId="10903" xr:uid="{00000000-0005-0000-0000-0000CC860000}"/>
    <cellStyle name="Normal 8 3 2 4 3 2" xfId="14287" xr:uid="{00000000-0005-0000-0000-0000CD860000}"/>
    <cellStyle name="Normal 8 3 2 4 3 2 2" xfId="21071" xr:uid="{00000000-0005-0000-0000-0000CE860000}"/>
    <cellStyle name="Normal 8 3 2 4 3 2 2 2" xfId="36184" xr:uid="{00000000-0005-0000-0000-0000CF860000}"/>
    <cellStyle name="Normal 8 3 2 4 3 2 3" xfId="29416" xr:uid="{00000000-0005-0000-0000-0000D0860000}"/>
    <cellStyle name="Normal 8 3 2 4 3 3" xfId="17687" xr:uid="{00000000-0005-0000-0000-0000D1860000}"/>
    <cellStyle name="Normal 8 3 2 4 3 3 2" xfId="32800" xr:uid="{00000000-0005-0000-0000-0000D2860000}"/>
    <cellStyle name="Normal 8 3 2 4 3 4" xfId="26032" xr:uid="{00000000-0005-0000-0000-0000D3860000}"/>
    <cellStyle name="Normal 8 3 2 4 4" xfId="12572" xr:uid="{00000000-0005-0000-0000-0000D4860000}"/>
    <cellStyle name="Normal 8 3 2 4 4 2" xfId="19355" xr:uid="{00000000-0005-0000-0000-0000D5860000}"/>
    <cellStyle name="Normal 8 3 2 4 4 2 2" xfId="34468" xr:uid="{00000000-0005-0000-0000-0000D6860000}"/>
    <cellStyle name="Normal 8 3 2 4 4 3" xfId="27700" xr:uid="{00000000-0005-0000-0000-0000D7860000}"/>
    <cellStyle name="Normal 8 3 2 4 5" xfId="15960" xr:uid="{00000000-0005-0000-0000-0000D8860000}"/>
    <cellStyle name="Normal 8 3 2 4 5 2" xfId="31084" xr:uid="{00000000-0005-0000-0000-0000D9860000}"/>
    <cellStyle name="Normal 8 3 2 4 6" xfId="9162" xr:uid="{00000000-0005-0000-0000-0000DA860000}"/>
    <cellStyle name="Normal 8 3 2 4 6 2" xfId="24316" xr:uid="{00000000-0005-0000-0000-0000DB860000}"/>
    <cellStyle name="Normal 8 3 2 4 7" xfId="22763" xr:uid="{00000000-0005-0000-0000-0000DC860000}"/>
    <cellStyle name="Normal 8 3 2 5" xfId="7857" xr:uid="{00000000-0005-0000-0000-0000DD860000}"/>
    <cellStyle name="Normal 8 3 2 5 2" xfId="11320" xr:uid="{00000000-0005-0000-0000-0000DE860000}"/>
    <cellStyle name="Normal 8 3 2 5 2 2" xfId="14705" xr:uid="{00000000-0005-0000-0000-0000DF860000}"/>
    <cellStyle name="Normal 8 3 2 5 2 2 2" xfId="21489" xr:uid="{00000000-0005-0000-0000-0000E0860000}"/>
    <cellStyle name="Normal 8 3 2 5 2 2 2 2" xfId="36602" xr:uid="{00000000-0005-0000-0000-0000E1860000}"/>
    <cellStyle name="Normal 8 3 2 5 2 2 3" xfId="29834" xr:uid="{00000000-0005-0000-0000-0000E2860000}"/>
    <cellStyle name="Normal 8 3 2 5 2 3" xfId="18105" xr:uid="{00000000-0005-0000-0000-0000E3860000}"/>
    <cellStyle name="Normal 8 3 2 5 2 3 2" xfId="33218" xr:uid="{00000000-0005-0000-0000-0000E4860000}"/>
    <cellStyle name="Normal 8 3 2 5 2 4" xfId="26450" xr:uid="{00000000-0005-0000-0000-0000E5860000}"/>
    <cellStyle name="Normal 8 3 2 5 3" xfId="12992" xr:uid="{00000000-0005-0000-0000-0000E6860000}"/>
    <cellStyle name="Normal 8 3 2 5 3 2" xfId="19776" xr:uid="{00000000-0005-0000-0000-0000E7860000}"/>
    <cellStyle name="Normal 8 3 2 5 3 2 2" xfId="34889" xr:uid="{00000000-0005-0000-0000-0000E8860000}"/>
    <cellStyle name="Normal 8 3 2 5 3 3" xfId="28121" xr:uid="{00000000-0005-0000-0000-0000E9860000}"/>
    <cellStyle name="Normal 8 3 2 5 4" xfId="16378" xr:uid="{00000000-0005-0000-0000-0000EA860000}"/>
    <cellStyle name="Normal 8 3 2 5 4 2" xfId="31502" xr:uid="{00000000-0005-0000-0000-0000EB860000}"/>
    <cellStyle name="Normal 8 3 2 5 5" xfId="9584" xr:uid="{00000000-0005-0000-0000-0000EC860000}"/>
    <cellStyle name="Normal 8 3 2 5 5 2" xfId="24737" xr:uid="{00000000-0005-0000-0000-0000ED860000}"/>
    <cellStyle name="Normal 8 3 2 6" xfId="10486" xr:uid="{00000000-0005-0000-0000-0000EE860000}"/>
    <cellStyle name="Normal 8 3 2 6 2" xfId="13871" xr:uid="{00000000-0005-0000-0000-0000EF860000}"/>
    <cellStyle name="Normal 8 3 2 6 2 2" xfId="20655" xr:uid="{00000000-0005-0000-0000-0000F0860000}"/>
    <cellStyle name="Normal 8 3 2 6 2 2 2" xfId="35768" xr:uid="{00000000-0005-0000-0000-0000F1860000}"/>
    <cellStyle name="Normal 8 3 2 6 2 3" xfId="29000" xr:uid="{00000000-0005-0000-0000-0000F2860000}"/>
    <cellStyle name="Normal 8 3 2 6 3" xfId="17271" xr:uid="{00000000-0005-0000-0000-0000F3860000}"/>
    <cellStyle name="Normal 8 3 2 6 3 2" xfId="32384" xr:uid="{00000000-0005-0000-0000-0000F4860000}"/>
    <cellStyle name="Normal 8 3 2 6 4" xfId="25616" xr:uid="{00000000-0005-0000-0000-0000F5860000}"/>
    <cellStyle name="Normal 8 3 2 7" xfId="12156" xr:uid="{00000000-0005-0000-0000-0000F6860000}"/>
    <cellStyle name="Normal 8 3 2 7 2" xfId="18939" xr:uid="{00000000-0005-0000-0000-0000F7860000}"/>
    <cellStyle name="Normal 8 3 2 7 2 2" xfId="34052" xr:uid="{00000000-0005-0000-0000-0000F8860000}"/>
    <cellStyle name="Normal 8 3 2 7 3" xfId="27284" xr:uid="{00000000-0005-0000-0000-0000F9860000}"/>
    <cellStyle name="Normal 8 3 2 8" xfId="15545" xr:uid="{00000000-0005-0000-0000-0000FA860000}"/>
    <cellStyle name="Normal 8 3 2 8 2" xfId="30668" xr:uid="{00000000-0005-0000-0000-0000FB860000}"/>
    <cellStyle name="Normal 8 3 2 9" xfId="8745" xr:uid="{00000000-0005-0000-0000-0000FC860000}"/>
    <cellStyle name="Normal 8 3 2 9 2" xfId="23900" xr:uid="{00000000-0005-0000-0000-0000FD860000}"/>
    <cellStyle name="Normal 8 3 3" xfId="3230" xr:uid="{00000000-0005-0000-0000-0000FE860000}"/>
    <cellStyle name="Normal 8 3 3 10" xfId="6913" xr:uid="{00000000-0005-0000-0000-0000FF860000}"/>
    <cellStyle name="Normal 8 3 3 11" xfId="6597" xr:uid="{00000000-0005-0000-0000-000000870000}"/>
    <cellStyle name="Normal 8 3 3 12" xfId="5533" xr:uid="{00000000-0005-0000-0000-000001870000}"/>
    <cellStyle name="Normal 8 3 3 2" xfId="7123" xr:uid="{00000000-0005-0000-0000-000002870000}"/>
    <cellStyle name="Normal 8 3 3 2 2" xfId="7540" xr:uid="{00000000-0005-0000-0000-000003870000}"/>
    <cellStyle name="Normal 8 3 3 2 2 2" xfId="10262" xr:uid="{00000000-0005-0000-0000-000004870000}"/>
    <cellStyle name="Normal 8 3 3 2 2 2 2" xfId="11999" xr:uid="{00000000-0005-0000-0000-000005870000}"/>
    <cellStyle name="Normal 8 3 3 2 2 2 2 2" xfId="15384" xr:uid="{00000000-0005-0000-0000-000006870000}"/>
    <cellStyle name="Normal 8 3 3 2 2 2 2 2 2" xfId="22168" xr:uid="{00000000-0005-0000-0000-000007870000}"/>
    <cellStyle name="Normal 8 3 3 2 2 2 2 2 2 2" xfId="37281" xr:uid="{00000000-0005-0000-0000-000008870000}"/>
    <cellStyle name="Normal 8 3 3 2 2 2 2 2 3" xfId="30513" xr:uid="{00000000-0005-0000-0000-000009870000}"/>
    <cellStyle name="Normal 8 3 3 2 2 2 2 3" xfId="18784" xr:uid="{00000000-0005-0000-0000-00000A870000}"/>
    <cellStyle name="Normal 8 3 3 2 2 2 2 3 2" xfId="33897" xr:uid="{00000000-0005-0000-0000-00000B870000}"/>
    <cellStyle name="Normal 8 3 3 2 2 2 2 4" xfId="27129" xr:uid="{00000000-0005-0000-0000-00000C870000}"/>
    <cellStyle name="Normal 8 3 3 2 2 2 3" xfId="13671" xr:uid="{00000000-0005-0000-0000-00000D870000}"/>
    <cellStyle name="Normal 8 3 3 2 2 2 3 2" xfId="20455" xr:uid="{00000000-0005-0000-0000-00000E870000}"/>
    <cellStyle name="Normal 8 3 3 2 2 2 3 2 2" xfId="35568" xr:uid="{00000000-0005-0000-0000-00000F870000}"/>
    <cellStyle name="Normal 8 3 3 2 2 2 3 3" xfId="28800" xr:uid="{00000000-0005-0000-0000-000010870000}"/>
    <cellStyle name="Normal 8 3 3 2 2 2 4" xfId="17058" xr:uid="{00000000-0005-0000-0000-000011870000}"/>
    <cellStyle name="Normal 8 3 3 2 2 2 4 2" xfId="32181" xr:uid="{00000000-0005-0000-0000-000012870000}"/>
    <cellStyle name="Normal 8 3 3 2 2 2 5" xfId="25416" xr:uid="{00000000-0005-0000-0000-000013870000}"/>
    <cellStyle name="Normal 8 3 3 2 2 3" xfId="11165" xr:uid="{00000000-0005-0000-0000-000014870000}"/>
    <cellStyle name="Normal 8 3 3 2 2 3 2" xfId="14550" xr:uid="{00000000-0005-0000-0000-000015870000}"/>
    <cellStyle name="Normal 8 3 3 2 2 3 2 2" xfId="21334" xr:uid="{00000000-0005-0000-0000-000016870000}"/>
    <cellStyle name="Normal 8 3 3 2 2 3 2 2 2" xfId="36447" xr:uid="{00000000-0005-0000-0000-000017870000}"/>
    <cellStyle name="Normal 8 3 3 2 2 3 2 3" xfId="29679" xr:uid="{00000000-0005-0000-0000-000018870000}"/>
    <cellStyle name="Normal 8 3 3 2 2 3 3" xfId="17950" xr:uid="{00000000-0005-0000-0000-000019870000}"/>
    <cellStyle name="Normal 8 3 3 2 2 3 3 2" xfId="33063" xr:uid="{00000000-0005-0000-0000-00001A870000}"/>
    <cellStyle name="Normal 8 3 3 2 2 3 4" xfId="26295" xr:uid="{00000000-0005-0000-0000-00001B870000}"/>
    <cellStyle name="Normal 8 3 3 2 2 4" xfId="12835" xr:uid="{00000000-0005-0000-0000-00001C870000}"/>
    <cellStyle name="Normal 8 3 3 2 2 4 2" xfId="19618" xr:uid="{00000000-0005-0000-0000-00001D870000}"/>
    <cellStyle name="Normal 8 3 3 2 2 4 2 2" xfId="34731" xr:uid="{00000000-0005-0000-0000-00001E870000}"/>
    <cellStyle name="Normal 8 3 3 2 2 4 3" xfId="27963" xr:uid="{00000000-0005-0000-0000-00001F870000}"/>
    <cellStyle name="Normal 8 3 3 2 2 5" xfId="16223" xr:uid="{00000000-0005-0000-0000-000020870000}"/>
    <cellStyle name="Normal 8 3 3 2 2 5 2" xfId="31347" xr:uid="{00000000-0005-0000-0000-000021870000}"/>
    <cellStyle name="Normal 8 3 3 2 2 6" xfId="9425" xr:uid="{00000000-0005-0000-0000-000022870000}"/>
    <cellStyle name="Normal 8 3 3 2 2 6 2" xfId="24579" xr:uid="{00000000-0005-0000-0000-000023870000}"/>
    <cellStyle name="Normal 8 3 3 2 2 7" xfId="23026" xr:uid="{00000000-0005-0000-0000-000024870000}"/>
    <cellStyle name="Normal 8 3 3 2 3" xfId="9847" xr:uid="{00000000-0005-0000-0000-000025870000}"/>
    <cellStyle name="Normal 8 3 3 2 3 2" xfId="11583" xr:uid="{00000000-0005-0000-0000-000026870000}"/>
    <cellStyle name="Normal 8 3 3 2 3 2 2" xfId="14968" xr:uid="{00000000-0005-0000-0000-000027870000}"/>
    <cellStyle name="Normal 8 3 3 2 3 2 2 2" xfId="21752" xr:uid="{00000000-0005-0000-0000-000028870000}"/>
    <cellStyle name="Normal 8 3 3 2 3 2 2 2 2" xfId="36865" xr:uid="{00000000-0005-0000-0000-000029870000}"/>
    <cellStyle name="Normal 8 3 3 2 3 2 2 3" xfId="30097" xr:uid="{00000000-0005-0000-0000-00002A870000}"/>
    <cellStyle name="Normal 8 3 3 2 3 2 3" xfId="18368" xr:uid="{00000000-0005-0000-0000-00002B870000}"/>
    <cellStyle name="Normal 8 3 3 2 3 2 3 2" xfId="33481" xr:uid="{00000000-0005-0000-0000-00002C870000}"/>
    <cellStyle name="Normal 8 3 3 2 3 2 4" xfId="26713" xr:uid="{00000000-0005-0000-0000-00002D870000}"/>
    <cellStyle name="Normal 8 3 3 2 3 3" xfId="13255" xr:uid="{00000000-0005-0000-0000-00002E870000}"/>
    <cellStyle name="Normal 8 3 3 2 3 3 2" xfId="20039" xr:uid="{00000000-0005-0000-0000-00002F870000}"/>
    <cellStyle name="Normal 8 3 3 2 3 3 2 2" xfId="35152" xr:uid="{00000000-0005-0000-0000-000030870000}"/>
    <cellStyle name="Normal 8 3 3 2 3 3 3" xfId="28384" xr:uid="{00000000-0005-0000-0000-000031870000}"/>
    <cellStyle name="Normal 8 3 3 2 3 4" xfId="16641" xr:uid="{00000000-0005-0000-0000-000032870000}"/>
    <cellStyle name="Normal 8 3 3 2 3 4 2" xfId="31765" xr:uid="{00000000-0005-0000-0000-000033870000}"/>
    <cellStyle name="Normal 8 3 3 2 3 5" xfId="25000" xr:uid="{00000000-0005-0000-0000-000034870000}"/>
    <cellStyle name="Normal 8 3 3 2 4" xfId="10750" xr:uid="{00000000-0005-0000-0000-000035870000}"/>
    <cellStyle name="Normal 8 3 3 2 4 2" xfId="14134" xr:uid="{00000000-0005-0000-0000-000036870000}"/>
    <cellStyle name="Normal 8 3 3 2 4 2 2" xfId="20918" xr:uid="{00000000-0005-0000-0000-000037870000}"/>
    <cellStyle name="Normal 8 3 3 2 4 2 2 2" xfId="36031" xr:uid="{00000000-0005-0000-0000-000038870000}"/>
    <cellStyle name="Normal 8 3 3 2 4 2 3" xfId="29263" xr:uid="{00000000-0005-0000-0000-000039870000}"/>
    <cellStyle name="Normal 8 3 3 2 4 3" xfId="17534" xr:uid="{00000000-0005-0000-0000-00003A870000}"/>
    <cellStyle name="Normal 8 3 3 2 4 3 2" xfId="32647" xr:uid="{00000000-0005-0000-0000-00003B870000}"/>
    <cellStyle name="Normal 8 3 3 2 4 4" xfId="25879" xr:uid="{00000000-0005-0000-0000-00003C870000}"/>
    <cellStyle name="Normal 8 3 3 2 5" xfId="12419" xr:uid="{00000000-0005-0000-0000-00003D870000}"/>
    <cellStyle name="Normal 8 3 3 2 5 2" xfId="19202" xr:uid="{00000000-0005-0000-0000-00003E870000}"/>
    <cellStyle name="Normal 8 3 3 2 5 2 2" xfId="34315" xr:uid="{00000000-0005-0000-0000-00003F870000}"/>
    <cellStyle name="Normal 8 3 3 2 5 3" xfId="27547" xr:uid="{00000000-0005-0000-0000-000040870000}"/>
    <cellStyle name="Normal 8 3 3 2 6" xfId="15807" xr:uid="{00000000-0005-0000-0000-000041870000}"/>
    <cellStyle name="Normal 8 3 3 2 6 2" xfId="30931" xr:uid="{00000000-0005-0000-0000-000042870000}"/>
    <cellStyle name="Normal 8 3 3 2 7" xfId="9009" xr:uid="{00000000-0005-0000-0000-000043870000}"/>
    <cellStyle name="Normal 8 3 3 2 7 2" xfId="24163" xr:uid="{00000000-0005-0000-0000-000044870000}"/>
    <cellStyle name="Normal 8 3 3 2 8" xfId="22610" xr:uid="{00000000-0005-0000-0000-000045870000}"/>
    <cellStyle name="Normal 8 3 3 3" xfId="7332" xr:uid="{00000000-0005-0000-0000-000046870000}"/>
    <cellStyle name="Normal 8 3 3 3 2" xfId="10054" xr:uid="{00000000-0005-0000-0000-000047870000}"/>
    <cellStyle name="Normal 8 3 3 3 2 2" xfId="11791" xr:uid="{00000000-0005-0000-0000-000048870000}"/>
    <cellStyle name="Normal 8 3 3 3 2 2 2" xfId="15176" xr:uid="{00000000-0005-0000-0000-000049870000}"/>
    <cellStyle name="Normal 8 3 3 3 2 2 2 2" xfId="21960" xr:uid="{00000000-0005-0000-0000-00004A870000}"/>
    <cellStyle name="Normal 8 3 3 3 2 2 2 2 2" xfId="37073" xr:uid="{00000000-0005-0000-0000-00004B870000}"/>
    <cellStyle name="Normal 8 3 3 3 2 2 2 3" xfId="30305" xr:uid="{00000000-0005-0000-0000-00004C870000}"/>
    <cellStyle name="Normal 8 3 3 3 2 2 3" xfId="18576" xr:uid="{00000000-0005-0000-0000-00004D870000}"/>
    <cellStyle name="Normal 8 3 3 3 2 2 3 2" xfId="33689" xr:uid="{00000000-0005-0000-0000-00004E870000}"/>
    <cellStyle name="Normal 8 3 3 3 2 2 4" xfId="26921" xr:uid="{00000000-0005-0000-0000-00004F870000}"/>
    <cellStyle name="Normal 8 3 3 3 2 3" xfId="13463" xr:uid="{00000000-0005-0000-0000-000050870000}"/>
    <cellStyle name="Normal 8 3 3 3 2 3 2" xfId="20247" xr:uid="{00000000-0005-0000-0000-000051870000}"/>
    <cellStyle name="Normal 8 3 3 3 2 3 2 2" xfId="35360" xr:uid="{00000000-0005-0000-0000-000052870000}"/>
    <cellStyle name="Normal 8 3 3 3 2 3 3" xfId="28592" xr:uid="{00000000-0005-0000-0000-000053870000}"/>
    <cellStyle name="Normal 8 3 3 3 2 4" xfId="16850" xr:uid="{00000000-0005-0000-0000-000054870000}"/>
    <cellStyle name="Normal 8 3 3 3 2 4 2" xfId="31973" xr:uid="{00000000-0005-0000-0000-000055870000}"/>
    <cellStyle name="Normal 8 3 3 3 2 5" xfId="25208" xr:uid="{00000000-0005-0000-0000-000056870000}"/>
    <cellStyle name="Normal 8 3 3 3 3" xfId="10957" xr:uid="{00000000-0005-0000-0000-000057870000}"/>
    <cellStyle name="Normal 8 3 3 3 3 2" xfId="14342" xr:uid="{00000000-0005-0000-0000-000058870000}"/>
    <cellStyle name="Normal 8 3 3 3 3 2 2" xfId="21126" xr:uid="{00000000-0005-0000-0000-000059870000}"/>
    <cellStyle name="Normal 8 3 3 3 3 2 2 2" xfId="36239" xr:uid="{00000000-0005-0000-0000-00005A870000}"/>
    <cellStyle name="Normal 8 3 3 3 3 2 3" xfId="29471" xr:uid="{00000000-0005-0000-0000-00005B870000}"/>
    <cellStyle name="Normal 8 3 3 3 3 3" xfId="17742" xr:uid="{00000000-0005-0000-0000-00005C870000}"/>
    <cellStyle name="Normal 8 3 3 3 3 3 2" xfId="32855" xr:uid="{00000000-0005-0000-0000-00005D870000}"/>
    <cellStyle name="Normal 8 3 3 3 3 4" xfId="26087" xr:uid="{00000000-0005-0000-0000-00005E870000}"/>
    <cellStyle name="Normal 8 3 3 3 4" xfId="12627" xr:uid="{00000000-0005-0000-0000-00005F870000}"/>
    <cellStyle name="Normal 8 3 3 3 4 2" xfId="19410" xr:uid="{00000000-0005-0000-0000-000060870000}"/>
    <cellStyle name="Normal 8 3 3 3 4 2 2" xfId="34523" xr:uid="{00000000-0005-0000-0000-000061870000}"/>
    <cellStyle name="Normal 8 3 3 3 4 3" xfId="27755" xr:uid="{00000000-0005-0000-0000-000062870000}"/>
    <cellStyle name="Normal 8 3 3 3 5" xfId="16015" xr:uid="{00000000-0005-0000-0000-000063870000}"/>
    <cellStyle name="Normal 8 3 3 3 5 2" xfId="31139" xr:uid="{00000000-0005-0000-0000-000064870000}"/>
    <cellStyle name="Normal 8 3 3 3 6" xfId="9217" xr:uid="{00000000-0005-0000-0000-000065870000}"/>
    <cellStyle name="Normal 8 3 3 3 6 2" xfId="24371" xr:uid="{00000000-0005-0000-0000-000066870000}"/>
    <cellStyle name="Normal 8 3 3 3 7" xfId="22818" xr:uid="{00000000-0005-0000-0000-000067870000}"/>
    <cellStyle name="Normal 8 3 3 4" xfId="7858" xr:uid="{00000000-0005-0000-0000-000068870000}"/>
    <cellStyle name="Normal 8 3 3 4 2" xfId="11375" xr:uid="{00000000-0005-0000-0000-000069870000}"/>
    <cellStyle name="Normal 8 3 3 4 2 2" xfId="14760" xr:uid="{00000000-0005-0000-0000-00006A870000}"/>
    <cellStyle name="Normal 8 3 3 4 2 2 2" xfId="21544" xr:uid="{00000000-0005-0000-0000-00006B870000}"/>
    <cellStyle name="Normal 8 3 3 4 2 2 2 2" xfId="36657" xr:uid="{00000000-0005-0000-0000-00006C870000}"/>
    <cellStyle name="Normal 8 3 3 4 2 2 3" xfId="29889" xr:uid="{00000000-0005-0000-0000-00006D870000}"/>
    <cellStyle name="Normal 8 3 3 4 2 3" xfId="18160" xr:uid="{00000000-0005-0000-0000-00006E870000}"/>
    <cellStyle name="Normal 8 3 3 4 2 3 2" xfId="33273" xr:uid="{00000000-0005-0000-0000-00006F870000}"/>
    <cellStyle name="Normal 8 3 3 4 2 4" xfId="26505" xr:uid="{00000000-0005-0000-0000-000070870000}"/>
    <cellStyle name="Normal 8 3 3 4 3" xfId="13047" xr:uid="{00000000-0005-0000-0000-000071870000}"/>
    <cellStyle name="Normal 8 3 3 4 3 2" xfId="19831" xr:uid="{00000000-0005-0000-0000-000072870000}"/>
    <cellStyle name="Normal 8 3 3 4 3 2 2" xfId="34944" xr:uid="{00000000-0005-0000-0000-000073870000}"/>
    <cellStyle name="Normal 8 3 3 4 3 3" xfId="28176" xr:uid="{00000000-0005-0000-0000-000074870000}"/>
    <cellStyle name="Normal 8 3 3 4 4" xfId="16433" xr:uid="{00000000-0005-0000-0000-000075870000}"/>
    <cellStyle name="Normal 8 3 3 4 4 2" xfId="31557" xr:uid="{00000000-0005-0000-0000-000076870000}"/>
    <cellStyle name="Normal 8 3 3 4 5" xfId="9639" xr:uid="{00000000-0005-0000-0000-000077870000}"/>
    <cellStyle name="Normal 8 3 3 4 5 2" xfId="24792" xr:uid="{00000000-0005-0000-0000-000078870000}"/>
    <cellStyle name="Normal 8 3 3 5" xfId="10542" xr:uid="{00000000-0005-0000-0000-000079870000}"/>
    <cellStyle name="Normal 8 3 3 5 2" xfId="13926" xr:uid="{00000000-0005-0000-0000-00007A870000}"/>
    <cellStyle name="Normal 8 3 3 5 2 2" xfId="20710" xr:uid="{00000000-0005-0000-0000-00007B870000}"/>
    <cellStyle name="Normal 8 3 3 5 2 2 2" xfId="35823" xr:uid="{00000000-0005-0000-0000-00007C870000}"/>
    <cellStyle name="Normal 8 3 3 5 2 3" xfId="29055" xr:uid="{00000000-0005-0000-0000-00007D870000}"/>
    <cellStyle name="Normal 8 3 3 5 3" xfId="17326" xr:uid="{00000000-0005-0000-0000-00007E870000}"/>
    <cellStyle name="Normal 8 3 3 5 3 2" xfId="32439" xr:uid="{00000000-0005-0000-0000-00007F870000}"/>
    <cellStyle name="Normal 8 3 3 5 4" xfId="25671" xr:uid="{00000000-0005-0000-0000-000080870000}"/>
    <cellStyle name="Normal 8 3 3 6" xfId="12211" xr:uid="{00000000-0005-0000-0000-000081870000}"/>
    <cellStyle name="Normal 8 3 3 6 2" xfId="18994" xr:uid="{00000000-0005-0000-0000-000082870000}"/>
    <cellStyle name="Normal 8 3 3 6 2 2" xfId="34107" xr:uid="{00000000-0005-0000-0000-000083870000}"/>
    <cellStyle name="Normal 8 3 3 6 3" xfId="27339" xr:uid="{00000000-0005-0000-0000-000084870000}"/>
    <cellStyle name="Normal 8 3 3 7" xfId="15599" xr:uid="{00000000-0005-0000-0000-000085870000}"/>
    <cellStyle name="Normal 8 3 3 7 2" xfId="30723" xr:uid="{00000000-0005-0000-0000-000086870000}"/>
    <cellStyle name="Normal 8 3 3 8" xfId="8800" xr:uid="{00000000-0005-0000-0000-000087870000}"/>
    <cellStyle name="Normal 8 3 3 8 2" xfId="23955" xr:uid="{00000000-0005-0000-0000-000088870000}"/>
    <cellStyle name="Normal 8 3 3 9" xfId="22402" xr:uid="{00000000-0005-0000-0000-000089870000}"/>
    <cellStyle name="Normal 8 3 4" xfId="3231" xr:uid="{00000000-0005-0000-0000-00008A870000}"/>
    <cellStyle name="Normal 8 3 4 10" xfId="6598" xr:uid="{00000000-0005-0000-0000-00008B870000}"/>
    <cellStyle name="Normal 8 3 4 11" xfId="5534" xr:uid="{00000000-0005-0000-0000-00008C870000}"/>
    <cellStyle name="Normal 8 3 4 2" xfId="7437" xr:uid="{00000000-0005-0000-0000-00008D870000}"/>
    <cellStyle name="Normal 8 3 4 2 2" xfId="10159" xr:uid="{00000000-0005-0000-0000-00008E870000}"/>
    <cellStyle name="Normal 8 3 4 2 2 2" xfId="11896" xr:uid="{00000000-0005-0000-0000-00008F870000}"/>
    <cellStyle name="Normal 8 3 4 2 2 2 2" xfId="15281" xr:uid="{00000000-0005-0000-0000-000090870000}"/>
    <cellStyle name="Normal 8 3 4 2 2 2 2 2" xfId="22065" xr:uid="{00000000-0005-0000-0000-000091870000}"/>
    <cellStyle name="Normal 8 3 4 2 2 2 2 2 2" xfId="37178" xr:uid="{00000000-0005-0000-0000-000092870000}"/>
    <cellStyle name="Normal 8 3 4 2 2 2 2 3" xfId="30410" xr:uid="{00000000-0005-0000-0000-000093870000}"/>
    <cellStyle name="Normal 8 3 4 2 2 2 3" xfId="18681" xr:uid="{00000000-0005-0000-0000-000094870000}"/>
    <cellStyle name="Normal 8 3 4 2 2 2 3 2" xfId="33794" xr:uid="{00000000-0005-0000-0000-000095870000}"/>
    <cellStyle name="Normal 8 3 4 2 2 2 4" xfId="27026" xr:uid="{00000000-0005-0000-0000-000096870000}"/>
    <cellStyle name="Normal 8 3 4 2 2 3" xfId="13568" xr:uid="{00000000-0005-0000-0000-000097870000}"/>
    <cellStyle name="Normal 8 3 4 2 2 3 2" xfId="20352" xr:uid="{00000000-0005-0000-0000-000098870000}"/>
    <cellStyle name="Normal 8 3 4 2 2 3 2 2" xfId="35465" xr:uid="{00000000-0005-0000-0000-000099870000}"/>
    <cellStyle name="Normal 8 3 4 2 2 3 3" xfId="28697" xr:uid="{00000000-0005-0000-0000-00009A870000}"/>
    <cellStyle name="Normal 8 3 4 2 2 4" xfId="16955" xr:uid="{00000000-0005-0000-0000-00009B870000}"/>
    <cellStyle name="Normal 8 3 4 2 2 4 2" xfId="32078" xr:uid="{00000000-0005-0000-0000-00009C870000}"/>
    <cellStyle name="Normal 8 3 4 2 2 5" xfId="25313" xr:uid="{00000000-0005-0000-0000-00009D870000}"/>
    <cellStyle name="Normal 8 3 4 2 3" xfId="11062" xr:uid="{00000000-0005-0000-0000-00009E870000}"/>
    <cellStyle name="Normal 8 3 4 2 3 2" xfId="14447" xr:uid="{00000000-0005-0000-0000-00009F870000}"/>
    <cellStyle name="Normal 8 3 4 2 3 2 2" xfId="21231" xr:uid="{00000000-0005-0000-0000-0000A0870000}"/>
    <cellStyle name="Normal 8 3 4 2 3 2 2 2" xfId="36344" xr:uid="{00000000-0005-0000-0000-0000A1870000}"/>
    <cellStyle name="Normal 8 3 4 2 3 2 3" xfId="29576" xr:uid="{00000000-0005-0000-0000-0000A2870000}"/>
    <cellStyle name="Normal 8 3 4 2 3 3" xfId="17847" xr:uid="{00000000-0005-0000-0000-0000A3870000}"/>
    <cellStyle name="Normal 8 3 4 2 3 3 2" xfId="32960" xr:uid="{00000000-0005-0000-0000-0000A4870000}"/>
    <cellStyle name="Normal 8 3 4 2 3 4" xfId="26192" xr:uid="{00000000-0005-0000-0000-0000A5870000}"/>
    <cellStyle name="Normal 8 3 4 2 4" xfId="12732" xr:uid="{00000000-0005-0000-0000-0000A6870000}"/>
    <cellStyle name="Normal 8 3 4 2 4 2" xfId="19515" xr:uid="{00000000-0005-0000-0000-0000A7870000}"/>
    <cellStyle name="Normal 8 3 4 2 4 2 2" xfId="34628" xr:uid="{00000000-0005-0000-0000-0000A8870000}"/>
    <cellStyle name="Normal 8 3 4 2 4 3" xfId="27860" xr:uid="{00000000-0005-0000-0000-0000A9870000}"/>
    <cellStyle name="Normal 8 3 4 2 5" xfId="16120" xr:uid="{00000000-0005-0000-0000-0000AA870000}"/>
    <cellStyle name="Normal 8 3 4 2 5 2" xfId="31244" xr:uid="{00000000-0005-0000-0000-0000AB870000}"/>
    <cellStyle name="Normal 8 3 4 2 6" xfId="9322" xr:uid="{00000000-0005-0000-0000-0000AC870000}"/>
    <cellStyle name="Normal 8 3 4 2 6 2" xfId="24476" xr:uid="{00000000-0005-0000-0000-0000AD870000}"/>
    <cellStyle name="Normal 8 3 4 2 7" xfId="22923" xr:uid="{00000000-0005-0000-0000-0000AE870000}"/>
    <cellStyle name="Normal 8 3 4 3" xfId="7859" xr:uid="{00000000-0005-0000-0000-0000AF870000}"/>
    <cellStyle name="Normal 8 3 4 3 2" xfId="11480" xr:uid="{00000000-0005-0000-0000-0000B0870000}"/>
    <cellStyle name="Normal 8 3 4 3 2 2" xfId="14865" xr:uid="{00000000-0005-0000-0000-0000B1870000}"/>
    <cellStyle name="Normal 8 3 4 3 2 2 2" xfId="21649" xr:uid="{00000000-0005-0000-0000-0000B2870000}"/>
    <cellStyle name="Normal 8 3 4 3 2 2 2 2" xfId="36762" xr:uid="{00000000-0005-0000-0000-0000B3870000}"/>
    <cellStyle name="Normal 8 3 4 3 2 2 3" xfId="29994" xr:uid="{00000000-0005-0000-0000-0000B4870000}"/>
    <cellStyle name="Normal 8 3 4 3 2 3" xfId="18265" xr:uid="{00000000-0005-0000-0000-0000B5870000}"/>
    <cellStyle name="Normal 8 3 4 3 2 3 2" xfId="33378" xr:uid="{00000000-0005-0000-0000-0000B6870000}"/>
    <cellStyle name="Normal 8 3 4 3 2 4" xfId="26610" xr:uid="{00000000-0005-0000-0000-0000B7870000}"/>
    <cellStyle name="Normal 8 3 4 3 3" xfId="13152" xr:uid="{00000000-0005-0000-0000-0000B8870000}"/>
    <cellStyle name="Normal 8 3 4 3 3 2" xfId="19936" xr:uid="{00000000-0005-0000-0000-0000B9870000}"/>
    <cellStyle name="Normal 8 3 4 3 3 2 2" xfId="35049" xr:uid="{00000000-0005-0000-0000-0000BA870000}"/>
    <cellStyle name="Normal 8 3 4 3 3 3" xfId="28281" xr:uid="{00000000-0005-0000-0000-0000BB870000}"/>
    <cellStyle name="Normal 8 3 4 3 4" xfId="16538" xr:uid="{00000000-0005-0000-0000-0000BC870000}"/>
    <cellStyle name="Normal 8 3 4 3 4 2" xfId="31662" xr:uid="{00000000-0005-0000-0000-0000BD870000}"/>
    <cellStyle name="Normal 8 3 4 3 5" xfId="9744" xr:uid="{00000000-0005-0000-0000-0000BE870000}"/>
    <cellStyle name="Normal 8 3 4 3 5 2" xfId="24897" xr:uid="{00000000-0005-0000-0000-0000BF870000}"/>
    <cellStyle name="Normal 8 3 4 4" xfId="10647" xr:uid="{00000000-0005-0000-0000-0000C0870000}"/>
    <cellStyle name="Normal 8 3 4 4 2" xfId="14031" xr:uid="{00000000-0005-0000-0000-0000C1870000}"/>
    <cellStyle name="Normal 8 3 4 4 2 2" xfId="20815" xr:uid="{00000000-0005-0000-0000-0000C2870000}"/>
    <cellStyle name="Normal 8 3 4 4 2 2 2" xfId="35928" xr:uid="{00000000-0005-0000-0000-0000C3870000}"/>
    <cellStyle name="Normal 8 3 4 4 2 3" xfId="29160" xr:uid="{00000000-0005-0000-0000-0000C4870000}"/>
    <cellStyle name="Normal 8 3 4 4 3" xfId="17431" xr:uid="{00000000-0005-0000-0000-0000C5870000}"/>
    <cellStyle name="Normal 8 3 4 4 3 2" xfId="32544" xr:uid="{00000000-0005-0000-0000-0000C6870000}"/>
    <cellStyle name="Normal 8 3 4 4 4" xfId="25776" xr:uid="{00000000-0005-0000-0000-0000C7870000}"/>
    <cellStyle name="Normal 8 3 4 5" xfId="12316" xr:uid="{00000000-0005-0000-0000-0000C8870000}"/>
    <cellStyle name="Normal 8 3 4 5 2" xfId="19099" xr:uid="{00000000-0005-0000-0000-0000C9870000}"/>
    <cellStyle name="Normal 8 3 4 5 2 2" xfId="34212" xr:uid="{00000000-0005-0000-0000-0000CA870000}"/>
    <cellStyle name="Normal 8 3 4 5 3" xfId="27444" xr:uid="{00000000-0005-0000-0000-0000CB870000}"/>
    <cellStyle name="Normal 8 3 4 6" xfId="15704" xr:uid="{00000000-0005-0000-0000-0000CC870000}"/>
    <cellStyle name="Normal 8 3 4 6 2" xfId="30828" xr:uid="{00000000-0005-0000-0000-0000CD870000}"/>
    <cellStyle name="Normal 8 3 4 7" xfId="8906" xr:uid="{00000000-0005-0000-0000-0000CE870000}"/>
    <cellStyle name="Normal 8 3 4 7 2" xfId="24060" xr:uid="{00000000-0005-0000-0000-0000CF870000}"/>
    <cellStyle name="Normal 8 3 4 8" xfId="22507" xr:uid="{00000000-0005-0000-0000-0000D0870000}"/>
    <cellStyle name="Normal 8 3 4 9" xfId="7020" xr:uid="{00000000-0005-0000-0000-0000D1870000}"/>
    <cellStyle name="Normal 8 3 5" xfId="3232" xr:uid="{00000000-0005-0000-0000-0000D2870000}"/>
    <cellStyle name="Normal 8 3 5 10" xfId="5535" xr:uid="{00000000-0005-0000-0000-0000D3870000}"/>
    <cellStyle name="Normal 8 3 5 2" xfId="7860" xr:uid="{00000000-0005-0000-0000-0000D4870000}"/>
    <cellStyle name="Normal 8 3 5 2 2" xfId="11688" xr:uid="{00000000-0005-0000-0000-0000D5870000}"/>
    <cellStyle name="Normal 8 3 5 2 2 2" xfId="15073" xr:uid="{00000000-0005-0000-0000-0000D6870000}"/>
    <cellStyle name="Normal 8 3 5 2 2 2 2" xfId="21857" xr:uid="{00000000-0005-0000-0000-0000D7870000}"/>
    <cellStyle name="Normal 8 3 5 2 2 2 2 2" xfId="36970" xr:uid="{00000000-0005-0000-0000-0000D8870000}"/>
    <cellStyle name="Normal 8 3 5 2 2 2 3" xfId="30202" xr:uid="{00000000-0005-0000-0000-0000D9870000}"/>
    <cellStyle name="Normal 8 3 5 2 2 3" xfId="18473" xr:uid="{00000000-0005-0000-0000-0000DA870000}"/>
    <cellStyle name="Normal 8 3 5 2 2 3 2" xfId="33586" xr:uid="{00000000-0005-0000-0000-0000DB870000}"/>
    <cellStyle name="Normal 8 3 5 2 2 4" xfId="26818" xr:uid="{00000000-0005-0000-0000-0000DC870000}"/>
    <cellStyle name="Normal 8 3 5 2 3" xfId="13360" xr:uid="{00000000-0005-0000-0000-0000DD870000}"/>
    <cellStyle name="Normal 8 3 5 2 3 2" xfId="20144" xr:uid="{00000000-0005-0000-0000-0000DE870000}"/>
    <cellStyle name="Normal 8 3 5 2 3 2 2" xfId="35257" xr:uid="{00000000-0005-0000-0000-0000DF870000}"/>
    <cellStyle name="Normal 8 3 5 2 3 3" xfId="28489" xr:uid="{00000000-0005-0000-0000-0000E0870000}"/>
    <cellStyle name="Normal 8 3 5 2 4" xfId="16747" xr:uid="{00000000-0005-0000-0000-0000E1870000}"/>
    <cellStyle name="Normal 8 3 5 2 4 2" xfId="31870" xr:uid="{00000000-0005-0000-0000-0000E2870000}"/>
    <cellStyle name="Normal 8 3 5 2 5" xfId="9952" xr:uid="{00000000-0005-0000-0000-0000E3870000}"/>
    <cellStyle name="Normal 8 3 5 2 5 2" xfId="25105" xr:uid="{00000000-0005-0000-0000-0000E4870000}"/>
    <cellStyle name="Normal 8 3 5 3" xfId="10855" xr:uid="{00000000-0005-0000-0000-0000E5870000}"/>
    <cellStyle name="Normal 8 3 5 3 2" xfId="14239" xr:uid="{00000000-0005-0000-0000-0000E6870000}"/>
    <cellStyle name="Normal 8 3 5 3 2 2" xfId="21023" xr:uid="{00000000-0005-0000-0000-0000E7870000}"/>
    <cellStyle name="Normal 8 3 5 3 2 2 2" xfId="36136" xr:uid="{00000000-0005-0000-0000-0000E8870000}"/>
    <cellStyle name="Normal 8 3 5 3 2 3" xfId="29368" xr:uid="{00000000-0005-0000-0000-0000E9870000}"/>
    <cellStyle name="Normal 8 3 5 3 3" xfId="17639" xr:uid="{00000000-0005-0000-0000-0000EA870000}"/>
    <cellStyle name="Normal 8 3 5 3 3 2" xfId="32752" xr:uid="{00000000-0005-0000-0000-0000EB870000}"/>
    <cellStyle name="Normal 8 3 5 3 4" xfId="25984" xr:uid="{00000000-0005-0000-0000-0000EC870000}"/>
    <cellStyle name="Normal 8 3 5 4" xfId="12524" xr:uid="{00000000-0005-0000-0000-0000ED870000}"/>
    <cellStyle name="Normal 8 3 5 4 2" xfId="19307" xr:uid="{00000000-0005-0000-0000-0000EE870000}"/>
    <cellStyle name="Normal 8 3 5 4 2 2" xfId="34420" xr:uid="{00000000-0005-0000-0000-0000EF870000}"/>
    <cellStyle name="Normal 8 3 5 4 3" xfId="27652" xr:uid="{00000000-0005-0000-0000-0000F0870000}"/>
    <cellStyle name="Normal 8 3 5 5" xfId="15912" xr:uid="{00000000-0005-0000-0000-0000F1870000}"/>
    <cellStyle name="Normal 8 3 5 5 2" xfId="31036" xr:uid="{00000000-0005-0000-0000-0000F2870000}"/>
    <cellStyle name="Normal 8 3 5 6" xfId="9114" xr:uid="{00000000-0005-0000-0000-0000F3870000}"/>
    <cellStyle name="Normal 8 3 5 6 2" xfId="24268" xr:uid="{00000000-0005-0000-0000-0000F4870000}"/>
    <cellStyle name="Normal 8 3 5 7" xfId="22715" xr:uid="{00000000-0005-0000-0000-0000F5870000}"/>
    <cellStyle name="Normal 8 3 5 8" xfId="7231" xr:uid="{00000000-0005-0000-0000-0000F6870000}"/>
    <cellStyle name="Normal 8 3 5 9" xfId="6599" xr:uid="{00000000-0005-0000-0000-0000F7870000}"/>
    <cellStyle name="Normal 8 3 6" xfId="3233" xr:uid="{00000000-0005-0000-0000-0000F8870000}"/>
    <cellStyle name="Normal 8 3 6 2" xfId="11272" xr:uid="{00000000-0005-0000-0000-0000F9870000}"/>
    <cellStyle name="Normal 8 3 6 2 2" xfId="14657" xr:uid="{00000000-0005-0000-0000-0000FA870000}"/>
    <cellStyle name="Normal 8 3 6 2 2 2" xfId="21441" xr:uid="{00000000-0005-0000-0000-0000FB870000}"/>
    <cellStyle name="Normal 8 3 6 2 2 2 2" xfId="36554" xr:uid="{00000000-0005-0000-0000-0000FC870000}"/>
    <cellStyle name="Normal 8 3 6 2 2 3" xfId="29786" xr:uid="{00000000-0005-0000-0000-0000FD870000}"/>
    <cellStyle name="Normal 8 3 6 2 3" xfId="18057" xr:uid="{00000000-0005-0000-0000-0000FE870000}"/>
    <cellStyle name="Normal 8 3 6 2 3 2" xfId="33170" xr:uid="{00000000-0005-0000-0000-0000FF870000}"/>
    <cellStyle name="Normal 8 3 6 2 4" xfId="26402" xr:uid="{00000000-0005-0000-0000-000000880000}"/>
    <cellStyle name="Normal 8 3 6 3" xfId="12944" xr:uid="{00000000-0005-0000-0000-000001880000}"/>
    <cellStyle name="Normal 8 3 6 3 2" xfId="19728" xr:uid="{00000000-0005-0000-0000-000002880000}"/>
    <cellStyle name="Normal 8 3 6 3 2 2" xfId="34841" xr:uid="{00000000-0005-0000-0000-000003880000}"/>
    <cellStyle name="Normal 8 3 6 3 3" xfId="28073" xr:uid="{00000000-0005-0000-0000-000004880000}"/>
    <cellStyle name="Normal 8 3 6 4" xfId="16330" xr:uid="{00000000-0005-0000-0000-000005880000}"/>
    <cellStyle name="Normal 8 3 6 4 2" xfId="31454" xr:uid="{00000000-0005-0000-0000-000006880000}"/>
    <cellStyle name="Normal 8 3 6 5" xfId="9536" xr:uid="{00000000-0005-0000-0000-000007880000}"/>
    <cellStyle name="Normal 8 3 6 5 2" xfId="24689" xr:uid="{00000000-0005-0000-0000-000008880000}"/>
    <cellStyle name="Normal 8 3 6 6" xfId="6600" xr:uid="{00000000-0005-0000-0000-000009880000}"/>
    <cellStyle name="Normal 8 3 6 7" xfId="5536" xr:uid="{00000000-0005-0000-0000-00000A880000}"/>
    <cellStyle name="Normal 8 3 7" xfId="3234" xr:uid="{00000000-0005-0000-0000-00000B880000}"/>
    <cellStyle name="Normal 8 3 7 2" xfId="13823" xr:uid="{00000000-0005-0000-0000-00000C880000}"/>
    <cellStyle name="Normal 8 3 7 2 2" xfId="20607" xr:uid="{00000000-0005-0000-0000-00000D880000}"/>
    <cellStyle name="Normal 8 3 7 2 2 2" xfId="35720" xr:uid="{00000000-0005-0000-0000-00000E880000}"/>
    <cellStyle name="Normal 8 3 7 2 3" xfId="28952" xr:uid="{00000000-0005-0000-0000-00000F880000}"/>
    <cellStyle name="Normal 8 3 7 3" xfId="17223" xr:uid="{00000000-0005-0000-0000-000010880000}"/>
    <cellStyle name="Normal 8 3 7 3 2" xfId="32336" xr:uid="{00000000-0005-0000-0000-000011880000}"/>
    <cellStyle name="Normal 8 3 7 4" xfId="10437" xr:uid="{00000000-0005-0000-0000-000012880000}"/>
    <cellStyle name="Normal 8 3 7 4 2" xfId="25568" xr:uid="{00000000-0005-0000-0000-000013880000}"/>
    <cellStyle name="Normal 8 3 7 5" xfId="6601" xr:uid="{00000000-0005-0000-0000-000014880000}"/>
    <cellStyle name="Normal 8 3 7 6" xfId="5537" xr:uid="{00000000-0005-0000-0000-000015880000}"/>
    <cellStyle name="Normal 8 3 8" xfId="3235" xr:uid="{00000000-0005-0000-0000-000016880000}"/>
    <cellStyle name="Normal 8 3 8 2" xfId="18891" xr:uid="{00000000-0005-0000-0000-000017880000}"/>
    <cellStyle name="Normal 8 3 8 2 2" xfId="34004" xr:uid="{00000000-0005-0000-0000-000018880000}"/>
    <cellStyle name="Normal 8 3 8 3" xfId="12108" xr:uid="{00000000-0005-0000-0000-000019880000}"/>
    <cellStyle name="Normal 8 3 8 3 2" xfId="27236" xr:uid="{00000000-0005-0000-0000-00001A880000}"/>
    <cellStyle name="Normal 8 3 8 4" xfId="6602" xr:uid="{00000000-0005-0000-0000-00001B880000}"/>
    <cellStyle name="Normal 8 3 8 5" xfId="5538" xr:uid="{00000000-0005-0000-0000-00001C880000}"/>
    <cellStyle name="Normal 8 3 9" xfId="3228" xr:uid="{00000000-0005-0000-0000-00001D880000}"/>
    <cellStyle name="Normal 8 3 9 2" xfId="15498" xr:uid="{00000000-0005-0000-0000-00001E880000}"/>
    <cellStyle name="Normal 8 3 9 2 2" xfId="30620" xr:uid="{00000000-0005-0000-0000-00001F880000}"/>
    <cellStyle name="Normal 8 3 9 3" xfId="23312" xr:uid="{00000000-0005-0000-0000-000020880000}"/>
    <cellStyle name="Normal 8 3 9 4" xfId="8112" xr:uid="{00000000-0005-0000-0000-000021880000}"/>
    <cellStyle name="Normal 8 4" xfId="884" xr:uid="{00000000-0005-0000-0000-000022880000}"/>
    <cellStyle name="Normal 8 4 10" xfId="7861" xr:uid="{00000000-0005-0000-0000-000023880000}"/>
    <cellStyle name="Normal 8 4 11" xfId="8721" xr:uid="{00000000-0005-0000-0000-000024880000}"/>
    <cellStyle name="Normal 8 4 11 2" xfId="23876" xr:uid="{00000000-0005-0000-0000-000025880000}"/>
    <cellStyle name="Normal 8 4 12" xfId="22323" xr:uid="{00000000-0005-0000-0000-000026880000}"/>
    <cellStyle name="Normal 8 4 13" xfId="6837" xr:uid="{00000000-0005-0000-0000-000027880000}"/>
    <cellStyle name="Normal 8 4 14" xfId="6603" xr:uid="{00000000-0005-0000-0000-000028880000}"/>
    <cellStyle name="Normal 8 4 15" xfId="5539" xr:uid="{00000000-0005-0000-0000-000029880000}"/>
    <cellStyle name="Normal 8 4 16" xfId="4499" xr:uid="{00000000-0005-0000-0000-00002A880000}"/>
    <cellStyle name="Normal 8 4 2" xfId="3237" xr:uid="{00000000-0005-0000-0000-00002B880000}"/>
    <cellStyle name="Normal 8 4 2 10" xfId="6937" xr:uid="{00000000-0005-0000-0000-00002C880000}"/>
    <cellStyle name="Normal 8 4 2 11" xfId="6604" xr:uid="{00000000-0005-0000-0000-00002D880000}"/>
    <cellStyle name="Normal 8 4 2 12" xfId="5540" xr:uid="{00000000-0005-0000-0000-00002E880000}"/>
    <cellStyle name="Normal 8 4 2 2" xfId="7147" xr:uid="{00000000-0005-0000-0000-00002F880000}"/>
    <cellStyle name="Normal 8 4 2 2 2" xfId="7564" xr:uid="{00000000-0005-0000-0000-000030880000}"/>
    <cellStyle name="Normal 8 4 2 2 2 2" xfId="10286" xr:uid="{00000000-0005-0000-0000-000031880000}"/>
    <cellStyle name="Normal 8 4 2 2 2 2 2" xfId="12023" xr:uid="{00000000-0005-0000-0000-000032880000}"/>
    <cellStyle name="Normal 8 4 2 2 2 2 2 2" xfId="15408" xr:uid="{00000000-0005-0000-0000-000033880000}"/>
    <cellStyle name="Normal 8 4 2 2 2 2 2 2 2" xfId="22192" xr:uid="{00000000-0005-0000-0000-000034880000}"/>
    <cellStyle name="Normal 8 4 2 2 2 2 2 2 2 2" xfId="37305" xr:uid="{00000000-0005-0000-0000-000035880000}"/>
    <cellStyle name="Normal 8 4 2 2 2 2 2 2 3" xfId="30537" xr:uid="{00000000-0005-0000-0000-000036880000}"/>
    <cellStyle name="Normal 8 4 2 2 2 2 2 3" xfId="18808" xr:uid="{00000000-0005-0000-0000-000037880000}"/>
    <cellStyle name="Normal 8 4 2 2 2 2 2 3 2" xfId="33921" xr:uid="{00000000-0005-0000-0000-000038880000}"/>
    <cellStyle name="Normal 8 4 2 2 2 2 2 4" xfId="27153" xr:uid="{00000000-0005-0000-0000-000039880000}"/>
    <cellStyle name="Normal 8 4 2 2 2 2 3" xfId="13695" xr:uid="{00000000-0005-0000-0000-00003A880000}"/>
    <cellStyle name="Normal 8 4 2 2 2 2 3 2" xfId="20479" xr:uid="{00000000-0005-0000-0000-00003B880000}"/>
    <cellStyle name="Normal 8 4 2 2 2 2 3 2 2" xfId="35592" xr:uid="{00000000-0005-0000-0000-00003C880000}"/>
    <cellStyle name="Normal 8 4 2 2 2 2 3 3" xfId="28824" xr:uid="{00000000-0005-0000-0000-00003D880000}"/>
    <cellStyle name="Normal 8 4 2 2 2 2 4" xfId="17082" xr:uid="{00000000-0005-0000-0000-00003E880000}"/>
    <cellStyle name="Normal 8 4 2 2 2 2 4 2" xfId="32205" xr:uid="{00000000-0005-0000-0000-00003F880000}"/>
    <cellStyle name="Normal 8 4 2 2 2 2 5" xfId="25440" xr:uid="{00000000-0005-0000-0000-000040880000}"/>
    <cellStyle name="Normal 8 4 2 2 2 3" xfId="11189" xr:uid="{00000000-0005-0000-0000-000041880000}"/>
    <cellStyle name="Normal 8 4 2 2 2 3 2" xfId="14574" xr:uid="{00000000-0005-0000-0000-000042880000}"/>
    <cellStyle name="Normal 8 4 2 2 2 3 2 2" xfId="21358" xr:uid="{00000000-0005-0000-0000-000043880000}"/>
    <cellStyle name="Normal 8 4 2 2 2 3 2 2 2" xfId="36471" xr:uid="{00000000-0005-0000-0000-000044880000}"/>
    <cellStyle name="Normal 8 4 2 2 2 3 2 3" xfId="29703" xr:uid="{00000000-0005-0000-0000-000045880000}"/>
    <cellStyle name="Normal 8 4 2 2 2 3 3" xfId="17974" xr:uid="{00000000-0005-0000-0000-000046880000}"/>
    <cellStyle name="Normal 8 4 2 2 2 3 3 2" xfId="33087" xr:uid="{00000000-0005-0000-0000-000047880000}"/>
    <cellStyle name="Normal 8 4 2 2 2 3 4" xfId="26319" xr:uid="{00000000-0005-0000-0000-000048880000}"/>
    <cellStyle name="Normal 8 4 2 2 2 4" xfId="12859" xr:uid="{00000000-0005-0000-0000-000049880000}"/>
    <cellStyle name="Normal 8 4 2 2 2 4 2" xfId="19642" xr:uid="{00000000-0005-0000-0000-00004A880000}"/>
    <cellStyle name="Normal 8 4 2 2 2 4 2 2" xfId="34755" xr:uid="{00000000-0005-0000-0000-00004B880000}"/>
    <cellStyle name="Normal 8 4 2 2 2 4 3" xfId="27987" xr:uid="{00000000-0005-0000-0000-00004C880000}"/>
    <cellStyle name="Normal 8 4 2 2 2 5" xfId="16247" xr:uid="{00000000-0005-0000-0000-00004D880000}"/>
    <cellStyle name="Normal 8 4 2 2 2 5 2" xfId="31371" xr:uid="{00000000-0005-0000-0000-00004E880000}"/>
    <cellStyle name="Normal 8 4 2 2 2 6" xfId="9449" xr:uid="{00000000-0005-0000-0000-00004F880000}"/>
    <cellStyle name="Normal 8 4 2 2 2 6 2" xfId="24603" xr:uid="{00000000-0005-0000-0000-000050880000}"/>
    <cellStyle name="Normal 8 4 2 2 2 7" xfId="23050" xr:uid="{00000000-0005-0000-0000-000051880000}"/>
    <cellStyle name="Normal 8 4 2 2 3" xfId="9871" xr:uid="{00000000-0005-0000-0000-000052880000}"/>
    <cellStyle name="Normal 8 4 2 2 3 2" xfId="11607" xr:uid="{00000000-0005-0000-0000-000053880000}"/>
    <cellStyle name="Normal 8 4 2 2 3 2 2" xfId="14992" xr:uid="{00000000-0005-0000-0000-000054880000}"/>
    <cellStyle name="Normal 8 4 2 2 3 2 2 2" xfId="21776" xr:uid="{00000000-0005-0000-0000-000055880000}"/>
    <cellStyle name="Normal 8 4 2 2 3 2 2 2 2" xfId="36889" xr:uid="{00000000-0005-0000-0000-000056880000}"/>
    <cellStyle name="Normal 8 4 2 2 3 2 2 3" xfId="30121" xr:uid="{00000000-0005-0000-0000-000057880000}"/>
    <cellStyle name="Normal 8 4 2 2 3 2 3" xfId="18392" xr:uid="{00000000-0005-0000-0000-000058880000}"/>
    <cellStyle name="Normal 8 4 2 2 3 2 3 2" xfId="33505" xr:uid="{00000000-0005-0000-0000-000059880000}"/>
    <cellStyle name="Normal 8 4 2 2 3 2 4" xfId="26737" xr:uid="{00000000-0005-0000-0000-00005A880000}"/>
    <cellStyle name="Normal 8 4 2 2 3 3" xfId="13279" xr:uid="{00000000-0005-0000-0000-00005B880000}"/>
    <cellStyle name="Normal 8 4 2 2 3 3 2" xfId="20063" xr:uid="{00000000-0005-0000-0000-00005C880000}"/>
    <cellStyle name="Normal 8 4 2 2 3 3 2 2" xfId="35176" xr:uid="{00000000-0005-0000-0000-00005D880000}"/>
    <cellStyle name="Normal 8 4 2 2 3 3 3" xfId="28408" xr:uid="{00000000-0005-0000-0000-00005E880000}"/>
    <cellStyle name="Normal 8 4 2 2 3 4" xfId="16665" xr:uid="{00000000-0005-0000-0000-00005F880000}"/>
    <cellStyle name="Normal 8 4 2 2 3 4 2" xfId="31789" xr:uid="{00000000-0005-0000-0000-000060880000}"/>
    <cellStyle name="Normal 8 4 2 2 3 5" xfId="25024" xr:uid="{00000000-0005-0000-0000-000061880000}"/>
    <cellStyle name="Normal 8 4 2 2 4" xfId="10774" xr:uid="{00000000-0005-0000-0000-000062880000}"/>
    <cellStyle name="Normal 8 4 2 2 4 2" xfId="14158" xr:uid="{00000000-0005-0000-0000-000063880000}"/>
    <cellStyle name="Normal 8 4 2 2 4 2 2" xfId="20942" xr:uid="{00000000-0005-0000-0000-000064880000}"/>
    <cellStyle name="Normal 8 4 2 2 4 2 2 2" xfId="36055" xr:uid="{00000000-0005-0000-0000-000065880000}"/>
    <cellStyle name="Normal 8 4 2 2 4 2 3" xfId="29287" xr:uid="{00000000-0005-0000-0000-000066880000}"/>
    <cellStyle name="Normal 8 4 2 2 4 3" xfId="17558" xr:uid="{00000000-0005-0000-0000-000067880000}"/>
    <cellStyle name="Normal 8 4 2 2 4 3 2" xfId="32671" xr:uid="{00000000-0005-0000-0000-000068880000}"/>
    <cellStyle name="Normal 8 4 2 2 4 4" xfId="25903" xr:uid="{00000000-0005-0000-0000-000069880000}"/>
    <cellStyle name="Normal 8 4 2 2 5" xfId="12443" xr:uid="{00000000-0005-0000-0000-00006A880000}"/>
    <cellStyle name="Normal 8 4 2 2 5 2" xfId="19226" xr:uid="{00000000-0005-0000-0000-00006B880000}"/>
    <cellStyle name="Normal 8 4 2 2 5 2 2" xfId="34339" xr:uid="{00000000-0005-0000-0000-00006C880000}"/>
    <cellStyle name="Normal 8 4 2 2 5 3" xfId="27571" xr:uid="{00000000-0005-0000-0000-00006D880000}"/>
    <cellStyle name="Normal 8 4 2 2 6" xfId="15831" xr:uid="{00000000-0005-0000-0000-00006E880000}"/>
    <cellStyle name="Normal 8 4 2 2 6 2" xfId="30955" xr:uid="{00000000-0005-0000-0000-00006F880000}"/>
    <cellStyle name="Normal 8 4 2 2 7" xfId="9033" xr:uid="{00000000-0005-0000-0000-000070880000}"/>
    <cellStyle name="Normal 8 4 2 2 7 2" xfId="24187" xr:uid="{00000000-0005-0000-0000-000071880000}"/>
    <cellStyle name="Normal 8 4 2 2 8" xfId="22634" xr:uid="{00000000-0005-0000-0000-000072880000}"/>
    <cellStyle name="Normal 8 4 2 3" xfId="7356" xr:uid="{00000000-0005-0000-0000-000073880000}"/>
    <cellStyle name="Normal 8 4 2 3 2" xfId="10078" xr:uid="{00000000-0005-0000-0000-000074880000}"/>
    <cellStyle name="Normal 8 4 2 3 2 2" xfId="11815" xr:uid="{00000000-0005-0000-0000-000075880000}"/>
    <cellStyle name="Normal 8 4 2 3 2 2 2" xfId="15200" xr:uid="{00000000-0005-0000-0000-000076880000}"/>
    <cellStyle name="Normal 8 4 2 3 2 2 2 2" xfId="21984" xr:uid="{00000000-0005-0000-0000-000077880000}"/>
    <cellStyle name="Normal 8 4 2 3 2 2 2 2 2" xfId="37097" xr:uid="{00000000-0005-0000-0000-000078880000}"/>
    <cellStyle name="Normal 8 4 2 3 2 2 2 3" xfId="30329" xr:uid="{00000000-0005-0000-0000-000079880000}"/>
    <cellStyle name="Normal 8 4 2 3 2 2 3" xfId="18600" xr:uid="{00000000-0005-0000-0000-00007A880000}"/>
    <cellStyle name="Normal 8 4 2 3 2 2 3 2" xfId="33713" xr:uid="{00000000-0005-0000-0000-00007B880000}"/>
    <cellStyle name="Normal 8 4 2 3 2 2 4" xfId="26945" xr:uid="{00000000-0005-0000-0000-00007C880000}"/>
    <cellStyle name="Normal 8 4 2 3 2 3" xfId="13487" xr:uid="{00000000-0005-0000-0000-00007D880000}"/>
    <cellStyle name="Normal 8 4 2 3 2 3 2" xfId="20271" xr:uid="{00000000-0005-0000-0000-00007E880000}"/>
    <cellStyle name="Normal 8 4 2 3 2 3 2 2" xfId="35384" xr:uid="{00000000-0005-0000-0000-00007F880000}"/>
    <cellStyle name="Normal 8 4 2 3 2 3 3" xfId="28616" xr:uid="{00000000-0005-0000-0000-000080880000}"/>
    <cellStyle name="Normal 8 4 2 3 2 4" xfId="16874" xr:uid="{00000000-0005-0000-0000-000081880000}"/>
    <cellStyle name="Normal 8 4 2 3 2 4 2" xfId="31997" xr:uid="{00000000-0005-0000-0000-000082880000}"/>
    <cellStyle name="Normal 8 4 2 3 2 5" xfId="25232" xr:uid="{00000000-0005-0000-0000-000083880000}"/>
    <cellStyle name="Normal 8 4 2 3 3" xfId="10981" xr:uid="{00000000-0005-0000-0000-000084880000}"/>
    <cellStyle name="Normal 8 4 2 3 3 2" xfId="14366" xr:uid="{00000000-0005-0000-0000-000085880000}"/>
    <cellStyle name="Normal 8 4 2 3 3 2 2" xfId="21150" xr:uid="{00000000-0005-0000-0000-000086880000}"/>
    <cellStyle name="Normal 8 4 2 3 3 2 2 2" xfId="36263" xr:uid="{00000000-0005-0000-0000-000087880000}"/>
    <cellStyle name="Normal 8 4 2 3 3 2 3" xfId="29495" xr:uid="{00000000-0005-0000-0000-000088880000}"/>
    <cellStyle name="Normal 8 4 2 3 3 3" xfId="17766" xr:uid="{00000000-0005-0000-0000-000089880000}"/>
    <cellStyle name="Normal 8 4 2 3 3 3 2" xfId="32879" xr:uid="{00000000-0005-0000-0000-00008A880000}"/>
    <cellStyle name="Normal 8 4 2 3 3 4" xfId="26111" xr:uid="{00000000-0005-0000-0000-00008B880000}"/>
    <cellStyle name="Normal 8 4 2 3 4" xfId="12651" xr:uid="{00000000-0005-0000-0000-00008C880000}"/>
    <cellStyle name="Normal 8 4 2 3 4 2" xfId="19434" xr:uid="{00000000-0005-0000-0000-00008D880000}"/>
    <cellStyle name="Normal 8 4 2 3 4 2 2" xfId="34547" xr:uid="{00000000-0005-0000-0000-00008E880000}"/>
    <cellStyle name="Normal 8 4 2 3 4 3" xfId="27779" xr:uid="{00000000-0005-0000-0000-00008F880000}"/>
    <cellStyle name="Normal 8 4 2 3 5" xfId="16039" xr:uid="{00000000-0005-0000-0000-000090880000}"/>
    <cellStyle name="Normal 8 4 2 3 5 2" xfId="31163" xr:uid="{00000000-0005-0000-0000-000091880000}"/>
    <cellStyle name="Normal 8 4 2 3 6" xfId="9241" xr:uid="{00000000-0005-0000-0000-000092880000}"/>
    <cellStyle name="Normal 8 4 2 3 6 2" xfId="24395" xr:uid="{00000000-0005-0000-0000-000093880000}"/>
    <cellStyle name="Normal 8 4 2 3 7" xfId="22842" xr:uid="{00000000-0005-0000-0000-000094880000}"/>
    <cellStyle name="Normal 8 4 2 4" xfId="7862" xr:uid="{00000000-0005-0000-0000-000095880000}"/>
    <cellStyle name="Normal 8 4 2 4 2" xfId="11399" xr:uid="{00000000-0005-0000-0000-000096880000}"/>
    <cellStyle name="Normal 8 4 2 4 2 2" xfId="14784" xr:uid="{00000000-0005-0000-0000-000097880000}"/>
    <cellStyle name="Normal 8 4 2 4 2 2 2" xfId="21568" xr:uid="{00000000-0005-0000-0000-000098880000}"/>
    <cellStyle name="Normal 8 4 2 4 2 2 2 2" xfId="36681" xr:uid="{00000000-0005-0000-0000-000099880000}"/>
    <cellStyle name="Normal 8 4 2 4 2 2 3" xfId="29913" xr:uid="{00000000-0005-0000-0000-00009A880000}"/>
    <cellStyle name="Normal 8 4 2 4 2 3" xfId="18184" xr:uid="{00000000-0005-0000-0000-00009B880000}"/>
    <cellStyle name="Normal 8 4 2 4 2 3 2" xfId="33297" xr:uid="{00000000-0005-0000-0000-00009C880000}"/>
    <cellStyle name="Normal 8 4 2 4 2 4" xfId="26529" xr:uid="{00000000-0005-0000-0000-00009D880000}"/>
    <cellStyle name="Normal 8 4 2 4 3" xfId="13071" xr:uid="{00000000-0005-0000-0000-00009E880000}"/>
    <cellStyle name="Normal 8 4 2 4 3 2" xfId="19855" xr:uid="{00000000-0005-0000-0000-00009F880000}"/>
    <cellStyle name="Normal 8 4 2 4 3 2 2" xfId="34968" xr:uid="{00000000-0005-0000-0000-0000A0880000}"/>
    <cellStyle name="Normal 8 4 2 4 3 3" xfId="28200" xr:uid="{00000000-0005-0000-0000-0000A1880000}"/>
    <cellStyle name="Normal 8 4 2 4 4" xfId="16457" xr:uid="{00000000-0005-0000-0000-0000A2880000}"/>
    <cellStyle name="Normal 8 4 2 4 4 2" xfId="31581" xr:uid="{00000000-0005-0000-0000-0000A3880000}"/>
    <cellStyle name="Normal 8 4 2 4 5" xfId="9663" xr:uid="{00000000-0005-0000-0000-0000A4880000}"/>
    <cellStyle name="Normal 8 4 2 4 5 2" xfId="24816" xr:uid="{00000000-0005-0000-0000-0000A5880000}"/>
    <cellStyle name="Normal 8 4 2 5" xfId="10566" xr:uid="{00000000-0005-0000-0000-0000A6880000}"/>
    <cellStyle name="Normal 8 4 2 5 2" xfId="13950" xr:uid="{00000000-0005-0000-0000-0000A7880000}"/>
    <cellStyle name="Normal 8 4 2 5 2 2" xfId="20734" xr:uid="{00000000-0005-0000-0000-0000A8880000}"/>
    <cellStyle name="Normal 8 4 2 5 2 2 2" xfId="35847" xr:uid="{00000000-0005-0000-0000-0000A9880000}"/>
    <cellStyle name="Normal 8 4 2 5 2 3" xfId="29079" xr:uid="{00000000-0005-0000-0000-0000AA880000}"/>
    <cellStyle name="Normal 8 4 2 5 3" xfId="17350" xr:uid="{00000000-0005-0000-0000-0000AB880000}"/>
    <cellStyle name="Normal 8 4 2 5 3 2" xfId="32463" xr:uid="{00000000-0005-0000-0000-0000AC880000}"/>
    <cellStyle name="Normal 8 4 2 5 4" xfId="25695" xr:uid="{00000000-0005-0000-0000-0000AD880000}"/>
    <cellStyle name="Normal 8 4 2 6" xfId="12235" xr:uid="{00000000-0005-0000-0000-0000AE880000}"/>
    <cellStyle name="Normal 8 4 2 6 2" xfId="19018" xr:uid="{00000000-0005-0000-0000-0000AF880000}"/>
    <cellStyle name="Normal 8 4 2 6 2 2" xfId="34131" xr:uid="{00000000-0005-0000-0000-0000B0880000}"/>
    <cellStyle name="Normal 8 4 2 6 3" xfId="27363" xr:uid="{00000000-0005-0000-0000-0000B1880000}"/>
    <cellStyle name="Normal 8 4 2 7" xfId="15623" xr:uid="{00000000-0005-0000-0000-0000B2880000}"/>
    <cellStyle name="Normal 8 4 2 7 2" xfId="30747" xr:uid="{00000000-0005-0000-0000-0000B3880000}"/>
    <cellStyle name="Normal 8 4 2 8" xfId="8824" xr:uid="{00000000-0005-0000-0000-0000B4880000}"/>
    <cellStyle name="Normal 8 4 2 8 2" xfId="23979" xr:uid="{00000000-0005-0000-0000-0000B5880000}"/>
    <cellStyle name="Normal 8 4 2 9" xfId="22426" xr:uid="{00000000-0005-0000-0000-0000B6880000}"/>
    <cellStyle name="Normal 8 4 3" xfId="3238" xr:uid="{00000000-0005-0000-0000-0000B7880000}"/>
    <cellStyle name="Normal 8 4 3 10" xfId="6605" xr:uid="{00000000-0005-0000-0000-0000B8880000}"/>
    <cellStyle name="Normal 8 4 3 11" xfId="5541" xr:uid="{00000000-0005-0000-0000-0000B9880000}"/>
    <cellStyle name="Normal 8 4 3 2" xfId="7461" xr:uid="{00000000-0005-0000-0000-0000BA880000}"/>
    <cellStyle name="Normal 8 4 3 2 2" xfId="10183" xr:uid="{00000000-0005-0000-0000-0000BB880000}"/>
    <cellStyle name="Normal 8 4 3 2 2 2" xfId="11920" xr:uid="{00000000-0005-0000-0000-0000BC880000}"/>
    <cellStyle name="Normal 8 4 3 2 2 2 2" xfId="15305" xr:uid="{00000000-0005-0000-0000-0000BD880000}"/>
    <cellStyle name="Normal 8 4 3 2 2 2 2 2" xfId="22089" xr:uid="{00000000-0005-0000-0000-0000BE880000}"/>
    <cellStyle name="Normal 8 4 3 2 2 2 2 2 2" xfId="37202" xr:uid="{00000000-0005-0000-0000-0000BF880000}"/>
    <cellStyle name="Normal 8 4 3 2 2 2 2 3" xfId="30434" xr:uid="{00000000-0005-0000-0000-0000C0880000}"/>
    <cellStyle name="Normal 8 4 3 2 2 2 3" xfId="18705" xr:uid="{00000000-0005-0000-0000-0000C1880000}"/>
    <cellStyle name="Normal 8 4 3 2 2 2 3 2" xfId="33818" xr:uid="{00000000-0005-0000-0000-0000C2880000}"/>
    <cellStyle name="Normal 8 4 3 2 2 2 4" xfId="27050" xr:uid="{00000000-0005-0000-0000-0000C3880000}"/>
    <cellStyle name="Normal 8 4 3 2 2 3" xfId="13592" xr:uid="{00000000-0005-0000-0000-0000C4880000}"/>
    <cellStyle name="Normal 8 4 3 2 2 3 2" xfId="20376" xr:uid="{00000000-0005-0000-0000-0000C5880000}"/>
    <cellStyle name="Normal 8 4 3 2 2 3 2 2" xfId="35489" xr:uid="{00000000-0005-0000-0000-0000C6880000}"/>
    <cellStyle name="Normal 8 4 3 2 2 3 3" xfId="28721" xr:uid="{00000000-0005-0000-0000-0000C7880000}"/>
    <cellStyle name="Normal 8 4 3 2 2 4" xfId="16979" xr:uid="{00000000-0005-0000-0000-0000C8880000}"/>
    <cellStyle name="Normal 8 4 3 2 2 4 2" xfId="32102" xr:uid="{00000000-0005-0000-0000-0000C9880000}"/>
    <cellStyle name="Normal 8 4 3 2 2 5" xfId="25337" xr:uid="{00000000-0005-0000-0000-0000CA880000}"/>
    <cellStyle name="Normal 8 4 3 2 3" xfId="11086" xr:uid="{00000000-0005-0000-0000-0000CB880000}"/>
    <cellStyle name="Normal 8 4 3 2 3 2" xfId="14471" xr:uid="{00000000-0005-0000-0000-0000CC880000}"/>
    <cellStyle name="Normal 8 4 3 2 3 2 2" xfId="21255" xr:uid="{00000000-0005-0000-0000-0000CD880000}"/>
    <cellStyle name="Normal 8 4 3 2 3 2 2 2" xfId="36368" xr:uid="{00000000-0005-0000-0000-0000CE880000}"/>
    <cellStyle name="Normal 8 4 3 2 3 2 3" xfId="29600" xr:uid="{00000000-0005-0000-0000-0000CF880000}"/>
    <cellStyle name="Normal 8 4 3 2 3 3" xfId="17871" xr:uid="{00000000-0005-0000-0000-0000D0880000}"/>
    <cellStyle name="Normal 8 4 3 2 3 3 2" xfId="32984" xr:uid="{00000000-0005-0000-0000-0000D1880000}"/>
    <cellStyle name="Normal 8 4 3 2 3 4" xfId="26216" xr:uid="{00000000-0005-0000-0000-0000D2880000}"/>
    <cellStyle name="Normal 8 4 3 2 4" xfId="12756" xr:uid="{00000000-0005-0000-0000-0000D3880000}"/>
    <cellStyle name="Normal 8 4 3 2 4 2" xfId="19539" xr:uid="{00000000-0005-0000-0000-0000D4880000}"/>
    <cellStyle name="Normal 8 4 3 2 4 2 2" xfId="34652" xr:uid="{00000000-0005-0000-0000-0000D5880000}"/>
    <cellStyle name="Normal 8 4 3 2 4 3" xfId="27884" xr:uid="{00000000-0005-0000-0000-0000D6880000}"/>
    <cellStyle name="Normal 8 4 3 2 5" xfId="16144" xr:uid="{00000000-0005-0000-0000-0000D7880000}"/>
    <cellStyle name="Normal 8 4 3 2 5 2" xfId="31268" xr:uid="{00000000-0005-0000-0000-0000D8880000}"/>
    <cellStyle name="Normal 8 4 3 2 6" xfId="9346" xr:uid="{00000000-0005-0000-0000-0000D9880000}"/>
    <cellStyle name="Normal 8 4 3 2 6 2" xfId="24500" xr:uid="{00000000-0005-0000-0000-0000DA880000}"/>
    <cellStyle name="Normal 8 4 3 2 7" xfId="22947" xr:uid="{00000000-0005-0000-0000-0000DB880000}"/>
    <cellStyle name="Normal 8 4 3 3" xfId="7863" xr:uid="{00000000-0005-0000-0000-0000DC880000}"/>
    <cellStyle name="Normal 8 4 3 3 2" xfId="11504" xr:uid="{00000000-0005-0000-0000-0000DD880000}"/>
    <cellStyle name="Normal 8 4 3 3 2 2" xfId="14889" xr:uid="{00000000-0005-0000-0000-0000DE880000}"/>
    <cellStyle name="Normal 8 4 3 3 2 2 2" xfId="21673" xr:uid="{00000000-0005-0000-0000-0000DF880000}"/>
    <cellStyle name="Normal 8 4 3 3 2 2 2 2" xfId="36786" xr:uid="{00000000-0005-0000-0000-0000E0880000}"/>
    <cellStyle name="Normal 8 4 3 3 2 2 3" xfId="30018" xr:uid="{00000000-0005-0000-0000-0000E1880000}"/>
    <cellStyle name="Normal 8 4 3 3 2 3" xfId="18289" xr:uid="{00000000-0005-0000-0000-0000E2880000}"/>
    <cellStyle name="Normal 8 4 3 3 2 3 2" xfId="33402" xr:uid="{00000000-0005-0000-0000-0000E3880000}"/>
    <cellStyle name="Normal 8 4 3 3 2 4" xfId="26634" xr:uid="{00000000-0005-0000-0000-0000E4880000}"/>
    <cellStyle name="Normal 8 4 3 3 3" xfId="13176" xr:uid="{00000000-0005-0000-0000-0000E5880000}"/>
    <cellStyle name="Normal 8 4 3 3 3 2" xfId="19960" xr:uid="{00000000-0005-0000-0000-0000E6880000}"/>
    <cellStyle name="Normal 8 4 3 3 3 2 2" xfId="35073" xr:uid="{00000000-0005-0000-0000-0000E7880000}"/>
    <cellStyle name="Normal 8 4 3 3 3 3" xfId="28305" xr:uid="{00000000-0005-0000-0000-0000E8880000}"/>
    <cellStyle name="Normal 8 4 3 3 4" xfId="16562" xr:uid="{00000000-0005-0000-0000-0000E9880000}"/>
    <cellStyle name="Normal 8 4 3 3 4 2" xfId="31686" xr:uid="{00000000-0005-0000-0000-0000EA880000}"/>
    <cellStyle name="Normal 8 4 3 3 5" xfId="9768" xr:uid="{00000000-0005-0000-0000-0000EB880000}"/>
    <cellStyle name="Normal 8 4 3 3 5 2" xfId="24921" xr:uid="{00000000-0005-0000-0000-0000EC880000}"/>
    <cellStyle name="Normal 8 4 3 4" xfId="10671" xr:uid="{00000000-0005-0000-0000-0000ED880000}"/>
    <cellStyle name="Normal 8 4 3 4 2" xfId="14055" xr:uid="{00000000-0005-0000-0000-0000EE880000}"/>
    <cellStyle name="Normal 8 4 3 4 2 2" xfId="20839" xr:uid="{00000000-0005-0000-0000-0000EF880000}"/>
    <cellStyle name="Normal 8 4 3 4 2 2 2" xfId="35952" xr:uid="{00000000-0005-0000-0000-0000F0880000}"/>
    <cellStyle name="Normal 8 4 3 4 2 3" xfId="29184" xr:uid="{00000000-0005-0000-0000-0000F1880000}"/>
    <cellStyle name="Normal 8 4 3 4 3" xfId="17455" xr:uid="{00000000-0005-0000-0000-0000F2880000}"/>
    <cellStyle name="Normal 8 4 3 4 3 2" xfId="32568" xr:uid="{00000000-0005-0000-0000-0000F3880000}"/>
    <cellStyle name="Normal 8 4 3 4 4" xfId="25800" xr:uid="{00000000-0005-0000-0000-0000F4880000}"/>
    <cellStyle name="Normal 8 4 3 5" xfId="12340" xr:uid="{00000000-0005-0000-0000-0000F5880000}"/>
    <cellStyle name="Normal 8 4 3 5 2" xfId="19123" xr:uid="{00000000-0005-0000-0000-0000F6880000}"/>
    <cellStyle name="Normal 8 4 3 5 2 2" xfId="34236" xr:uid="{00000000-0005-0000-0000-0000F7880000}"/>
    <cellStyle name="Normal 8 4 3 5 3" xfId="27468" xr:uid="{00000000-0005-0000-0000-0000F8880000}"/>
    <cellStyle name="Normal 8 4 3 6" xfId="15728" xr:uid="{00000000-0005-0000-0000-0000F9880000}"/>
    <cellStyle name="Normal 8 4 3 6 2" xfId="30852" xr:uid="{00000000-0005-0000-0000-0000FA880000}"/>
    <cellStyle name="Normal 8 4 3 7" xfId="8930" xr:uid="{00000000-0005-0000-0000-0000FB880000}"/>
    <cellStyle name="Normal 8 4 3 7 2" xfId="24084" xr:uid="{00000000-0005-0000-0000-0000FC880000}"/>
    <cellStyle name="Normal 8 4 3 8" xfId="22531" xr:uid="{00000000-0005-0000-0000-0000FD880000}"/>
    <cellStyle name="Normal 8 4 3 9" xfId="7044" xr:uid="{00000000-0005-0000-0000-0000FE880000}"/>
    <cellStyle name="Normal 8 4 4" xfId="3239" xr:uid="{00000000-0005-0000-0000-0000FF880000}"/>
    <cellStyle name="Normal 8 4 4 10" xfId="5542" xr:uid="{00000000-0005-0000-0000-000000890000}"/>
    <cellStyle name="Normal 8 4 4 2" xfId="7864" xr:uid="{00000000-0005-0000-0000-000001890000}"/>
    <cellStyle name="Normal 8 4 4 2 2" xfId="11712" xr:uid="{00000000-0005-0000-0000-000002890000}"/>
    <cellStyle name="Normal 8 4 4 2 2 2" xfId="15097" xr:uid="{00000000-0005-0000-0000-000003890000}"/>
    <cellStyle name="Normal 8 4 4 2 2 2 2" xfId="21881" xr:uid="{00000000-0005-0000-0000-000004890000}"/>
    <cellStyle name="Normal 8 4 4 2 2 2 2 2" xfId="36994" xr:uid="{00000000-0005-0000-0000-000005890000}"/>
    <cellStyle name="Normal 8 4 4 2 2 2 3" xfId="30226" xr:uid="{00000000-0005-0000-0000-000006890000}"/>
    <cellStyle name="Normal 8 4 4 2 2 3" xfId="18497" xr:uid="{00000000-0005-0000-0000-000007890000}"/>
    <cellStyle name="Normal 8 4 4 2 2 3 2" xfId="33610" xr:uid="{00000000-0005-0000-0000-000008890000}"/>
    <cellStyle name="Normal 8 4 4 2 2 4" xfId="26842" xr:uid="{00000000-0005-0000-0000-000009890000}"/>
    <cellStyle name="Normal 8 4 4 2 3" xfId="13384" xr:uid="{00000000-0005-0000-0000-00000A890000}"/>
    <cellStyle name="Normal 8 4 4 2 3 2" xfId="20168" xr:uid="{00000000-0005-0000-0000-00000B890000}"/>
    <cellStyle name="Normal 8 4 4 2 3 2 2" xfId="35281" xr:uid="{00000000-0005-0000-0000-00000C890000}"/>
    <cellStyle name="Normal 8 4 4 2 3 3" xfId="28513" xr:uid="{00000000-0005-0000-0000-00000D890000}"/>
    <cellStyle name="Normal 8 4 4 2 4" xfId="16771" xr:uid="{00000000-0005-0000-0000-00000E890000}"/>
    <cellStyle name="Normal 8 4 4 2 4 2" xfId="31894" xr:uid="{00000000-0005-0000-0000-00000F890000}"/>
    <cellStyle name="Normal 8 4 4 2 5" xfId="9976" xr:uid="{00000000-0005-0000-0000-000010890000}"/>
    <cellStyle name="Normal 8 4 4 2 5 2" xfId="25129" xr:uid="{00000000-0005-0000-0000-000011890000}"/>
    <cellStyle name="Normal 8 4 4 3" xfId="10879" xr:uid="{00000000-0005-0000-0000-000012890000}"/>
    <cellStyle name="Normal 8 4 4 3 2" xfId="14263" xr:uid="{00000000-0005-0000-0000-000013890000}"/>
    <cellStyle name="Normal 8 4 4 3 2 2" xfId="21047" xr:uid="{00000000-0005-0000-0000-000014890000}"/>
    <cellStyle name="Normal 8 4 4 3 2 2 2" xfId="36160" xr:uid="{00000000-0005-0000-0000-000015890000}"/>
    <cellStyle name="Normal 8 4 4 3 2 3" xfId="29392" xr:uid="{00000000-0005-0000-0000-000016890000}"/>
    <cellStyle name="Normal 8 4 4 3 3" xfId="17663" xr:uid="{00000000-0005-0000-0000-000017890000}"/>
    <cellStyle name="Normal 8 4 4 3 3 2" xfId="32776" xr:uid="{00000000-0005-0000-0000-000018890000}"/>
    <cellStyle name="Normal 8 4 4 3 4" xfId="26008" xr:uid="{00000000-0005-0000-0000-000019890000}"/>
    <cellStyle name="Normal 8 4 4 4" xfId="12548" xr:uid="{00000000-0005-0000-0000-00001A890000}"/>
    <cellStyle name="Normal 8 4 4 4 2" xfId="19331" xr:uid="{00000000-0005-0000-0000-00001B890000}"/>
    <cellStyle name="Normal 8 4 4 4 2 2" xfId="34444" xr:uid="{00000000-0005-0000-0000-00001C890000}"/>
    <cellStyle name="Normal 8 4 4 4 3" xfId="27676" xr:uid="{00000000-0005-0000-0000-00001D890000}"/>
    <cellStyle name="Normal 8 4 4 5" xfId="15936" xr:uid="{00000000-0005-0000-0000-00001E890000}"/>
    <cellStyle name="Normal 8 4 4 5 2" xfId="31060" xr:uid="{00000000-0005-0000-0000-00001F890000}"/>
    <cellStyle name="Normal 8 4 4 6" xfId="9138" xr:uid="{00000000-0005-0000-0000-000020890000}"/>
    <cellStyle name="Normal 8 4 4 6 2" xfId="24292" xr:uid="{00000000-0005-0000-0000-000021890000}"/>
    <cellStyle name="Normal 8 4 4 7" xfId="22739" xr:uid="{00000000-0005-0000-0000-000022890000}"/>
    <cellStyle name="Normal 8 4 4 8" xfId="7255" xr:uid="{00000000-0005-0000-0000-000023890000}"/>
    <cellStyle name="Normal 8 4 4 9" xfId="6606" xr:uid="{00000000-0005-0000-0000-000024890000}"/>
    <cellStyle name="Normal 8 4 5" xfId="3240" xr:uid="{00000000-0005-0000-0000-000025890000}"/>
    <cellStyle name="Normal 8 4 5 2" xfId="11296" xr:uid="{00000000-0005-0000-0000-000026890000}"/>
    <cellStyle name="Normal 8 4 5 2 2" xfId="14681" xr:uid="{00000000-0005-0000-0000-000027890000}"/>
    <cellStyle name="Normal 8 4 5 2 2 2" xfId="21465" xr:uid="{00000000-0005-0000-0000-000028890000}"/>
    <cellStyle name="Normal 8 4 5 2 2 2 2" xfId="36578" xr:uid="{00000000-0005-0000-0000-000029890000}"/>
    <cellStyle name="Normal 8 4 5 2 2 3" xfId="29810" xr:uid="{00000000-0005-0000-0000-00002A890000}"/>
    <cellStyle name="Normal 8 4 5 2 3" xfId="18081" xr:uid="{00000000-0005-0000-0000-00002B890000}"/>
    <cellStyle name="Normal 8 4 5 2 3 2" xfId="33194" xr:uid="{00000000-0005-0000-0000-00002C890000}"/>
    <cellStyle name="Normal 8 4 5 2 4" xfId="26426" xr:uid="{00000000-0005-0000-0000-00002D890000}"/>
    <cellStyle name="Normal 8 4 5 3" xfId="12968" xr:uid="{00000000-0005-0000-0000-00002E890000}"/>
    <cellStyle name="Normal 8 4 5 3 2" xfId="19752" xr:uid="{00000000-0005-0000-0000-00002F890000}"/>
    <cellStyle name="Normal 8 4 5 3 2 2" xfId="34865" xr:uid="{00000000-0005-0000-0000-000030890000}"/>
    <cellStyle name="Normal 8 4 5 3 3" xfId="28097" xr:uid="{00000000-0005-0000-0000-000031890000}"/>
    <cellStyle name="Normal 8 4 5 4" xfId="16354" xr:uid="{00000000-0005-0000-0000-000032890000}"/>
    <cellStyle name="Normal 8 4 5 4 2" xfId="31478" xr:uid="{00000000-0005-0000-0000-000033890000}"/>
    <cellStyle name="Normal 8 4 5 5" xfId="9560" xr:uid="{00000000-0005-0000-0000-000034890000}"/>
    <cellStyle name="Normal 8 4 5 5 2" xfId="24713" xr:uid="{00000000-0005-0000-0000-000035890000}"/>
    <cellStyle name="Normal 8 4 5 6" xfId="6607" xr:uid="{00000000-0005-0000-0000-000036890000}"/>
    <cellStyle name="Normal 8 4 5 7" xfId="5543" xr:uid="{00000000-0005-0000-0000-000037890000}"/>
    <cellStyle name="Normal 8 4 6" xfId="3241" xr:uid="{00000000-0005-0000-0000-000038890000}"/>
    <cellStyle name="Normal 8 4 6 2" xfId="13847" xr:uid="{00000000-0005-0000-0000-000039890000}"/>
    <cellStyle name="Normal 8 4 6 2 2" xfId="20631" xr:uid="{00000000-0005-0000-0000-00003A890000}"/>
    <cellStyle name="Normal 8 4 6 2 2 2" xfId="35744" xr:uid="{00000000-0005-0000-0000-00003B890000}"/>
    <cellStyle name="Normal 8 4 6 2 3" xfId="28976" xr:uid="{00000000-0005-0000-0000-00003C890000}"/>
    <cellStyle name="Normal 8 4 6 3" xfId="17247" xr:uid="{00000000-0005-0000-0000-00003D890000}"/>
    <cellStyle name="Normal 8 4 6 3 2" xfId="32360" xr:uid="{00000000-0005-0000-0000-00003E890000}"/>
    <cellStyle name="Normal 8 4 6 4" xfId="10462" xr:uid="{00000000-0005-0000-0000-00003F890000}"/>
    <cellStyle name="Normal 8 4 6 4 2" xfId="25592" xr:uid="{00000000-0005-0000-0000-000040890000}"/>
    <cellStyle name="Normal 8 4 6 5" xfId="6608" xr:uid="{00000000-0005-0000-0000-000041890000}"/>
    <cellStyle name="Normal 8 4 6 6" xfId="5544" xr:uid="{00000000-0005-0000-0000-000042890000}"/>
    <cellStyle name="Normal 8 4 7" xfId="3242" xr:uid="{00000000-0005-0000-0000-000043890000}"/>
    <cellStyle name="Normal 8 4 7 2" xfId="18915" xr:uid="{00000000-0005-0000-0000-000044890000}"/>
    <cellStyle name="Normal 8 4 7 2 2" xfId="34028" xr:uid="{00000000-0005-0000-0000-000045890000}"/>
    <cellStyle name="Normal 8 4 7 3" xfId="12132" xr:uid="{00000000-0005-0000-0000-000046890000}"/>
    <cellStyle name="Normal 8 4 7 3 2" xfId="27260" xr:uid="{00000000-0005-0000-0000-000047890000}"/>
    <cellStyle name="Normal 8 4 7 4" xfId="6609" xr:uid="{00000000-0005-0000-0000-000048890000}"/>
    <cellStyle name="Normal 8 4 7 5" xfId="5545" xr:uid="{00000000-0005-0000-0000-000049890000}"/>
    <cellStyle name="Normal 8 4 8" xfId="3243" xr:uid="{00000000-0005-0000-0000-00004A890000}"/>
    <cellStyle name="Normal 8 4 8 2" xfId="15521" xr:uid="{00000000-0005-0000-0000-00004B890000}"/>
    <cellStyle name="Normal 8 4 8 2 2" xfId="30644" xr:uid="{00000000-0005-0000-0000-00004C890000}"/>
    <cellStyle name="Normal 8 4 8 3" xfId="6610" xr:uid="{00000000-0005-0000-0000-00004D890000}"/>
    <cellStyle name="Normal 8 4 8 4" xfId="5546" xr:uid="{00000000-0005-0000-0000-00004E890000}"/>
    <cellStyle name="Normal 8 4 9" xfId="3236" xr:uid="{00000000-0005-0000-0000-00004F890000}"/>
    <cellStyle name="Normal 8 4 9 2" xfId="23542" xr:uid="{00000000-0005-0000-0000-000050890000}"/>
    <cellStyle name="Normal 8 4 9 3" xfId="8321" xr:uid="{00000000-0005-0000-0000-000051890000}"/>
    <cellStyle name="Normal 8 5" xfId="1385" xr:uid="{00000000-0005-0000-0000-000052890000}"/>
    <cellStyle name="Normal 8 5 10" xfId="7865" xr:uid="{00000000-0005-0000-0000-000053890000}"/>
    <cellStyle name="Normal 8 5 11" xfId="8776" xr:uid="{00000000-0005-0000-0000-000054890000}"/>
    <cellStyle name="Normal 8 5 11 2" xfId="23931" xr:uid="{00000000-0005-0000-0000-000055890000}"/>
    <cellStyle name="Normal 8 5 12" xfId="22378" xr:uid="{00000000-0005-0000-0000-000056890000}"/>
    <cellStyle name="Normal 8 5 13" xfId="6890" xr:uid="{00000000-0005-0000-0000-000057890000}"/>
    <cellStyle name="Normal 8 5 14" xfId="6611" xr:uid="{00000000-0005-0000-0000-000058890000}"/>
    <cellStyle name="Normal 8 5 15" xfId="5547" xr:uid="{00000000-0005-0000-0000-000059890000}"/>
    <cellStyle name="Normal 8 5 2" xfId="3245" xr:uid="{00000000-0005-0000-0000-00005A890000}"/>
    <cellStyle name="Normal 8 5 2 10" xfId="6612" xr:uid="{00000000-0005-0000-0000-00005B890000}"/>
    <cellStyle name="Normal 8 5 2 11" xfId="5548" xr:uid="{00000000-0005-0000-0000-00005C890000}"/>
    <cellStyle name="Normal 8 5 2 2" xfId="7516" xr:uid="{00000000-0005-0000-0000-00005D890000}"/>
    <cellStyle name="Normal 8 5 2 2 2" xfId="10238" xr:uid="{00000000-0005-0000-0000-00005E890000}"/>
    <cellStyle name="Normal 8 5 2 2 2 2" xfId="11975" xr:uid="{00000000-0005-0000-0000-00005F890000}"/>
    <cellStyle name="Normal 8 5 2 2 2 2 2" xfId="15360" xr:uid="{00000000-0005-0000-0000-000060890000}"/>
    <cellStyle name="Normal 8 5 2 2 2 2 2 2" xfId="22144" xr:uid="{00000000-0005-0000-0000-000061890000}"/>
    <cellStyle name="Normal 8 5 2 2 2 2 2 2 2" xfId="37257" xr:uid="{00000000-0005-0000-0000-000062890000}"/>
    <cellStyle name="Normal 8 5 2 2 2 2 2 3" xfId="30489" xr:uid="{00000000-0005-0000-0000-000063890000}"/>
    <cellStyle name="Normal 8 5 2 2 2 2 3" xfId="18760" xr:uid="{00000000-0005-0000-0000-000064890000}"/>
    <cellStyle name="Normal 8 5 2 2 2 2 3 2" xfId="33873" xr:uid="{00000000-0005-0000-0000-000065890000}"/>
    <cellStyle name="Normal 8 5 2 2 2 2 4" xfId="27105" xr:uid="{00000000-0005-0000-0000-000066890000}"/>
    <cellStyle name="Normal 8 5 2 2 2 3" xfId="13647" xr:uid="{00000000-0005-0000-0000-000067890000}"/>
    <cellStyle name="Normal 8 5 2 2 2 3 2" xfId="20431" xr:uid="{00000000-0005-0000-0000-000068890000}"/>
    <cellStyle name="Normal 8 5 2 2 2 3 2 2" xfId="35544" xr:uid="{00000000-0005-0000-0000-000069890000}"/>
    <cellStyle name="Normal 8 5 2 2 2 3 3" xfId="28776" xr:uid="{00000000-0005-0000-0000-00006A890000}"/>
    <cellStyle name="Normal 8 5 2 2 2 4" xfId="17034" xr:uid="{00000000-0005-0000-0000-00006B890000}"/>
    <cellStyle name="Normal 8 5 2 2 2 4 2" xfId="32157" xr:uid="{00000000-0005-0000-0000-00006C890000}"/>
    <cellStyle name="Normal 8 5 2 2 2 5" xfId="25392" xr:uid="{00000000-0005-0000-0000-00006D890000}"/>
    <cellStyle name="Normal 8 5 2 2 3" xfId="11141" xr:uid="{00000000-0005-0000-0000-00006E890000}"/>
    <cellStyle name="Normal 8 5 2 2 3 2" xfId="14526" xr:uid="{00000000-0005-0000-0000-00006F890000}"/>
    <cellStyle name="Normal 8 5 2 2 3 2 2" xfId="21310" xr:uid="{00000000-0005-0000-0000-000070890000}"/>
    <cellStyle name="Normal 8 5 2 2 3 2 2 2" xfId="36423" xr:uid="{00000000-0005-0000-0000-000071890000}"/>
    <cellStyle name="Normal 8 5 2 2 3 2 3" xfId="29655" xr:uid="{00000000-0005-0000-0000-000072890000}"/>
    <cellStyle name="Normal 8 5 2 2 3 3" xfId="17926" xr:uid="{00000000-0005-0000-0000-000073890000}"/>
    <cellStyle name="Normal 8 5 2 2 3 3 2" xfId="33039" xr:uid="{00000000-0005-0000-0000-000074890000}"/>
    <cellStyle name="Normal 8 5 2 2 3 4" xfId="26271" xr:uid="{00000000-0005-0000-0000-000075890000}"/>
    <cellStyle name="Normal 8 5 2 2 4" xfId="12811" xr:uid="{00000000-0005-0000-0000-000076890000}"/>
    <cellStyle name="Normal 8 5 2 2 4 2" xfId="19594" xr:uid="{00000000-0005-0000-0000-000077890000}"/>
    <cellStyle name="Normal 8 5 2 2 4 2 2" xfId="34707" xr:uid="{00000000-0005-0000-0000-000078890000}"/>
    <cellStyle name="Normal 8 5 2 2 4 3" xfId="27939" xr:uid="{00000000-0005-0000-0000-000079890000}"/>
    <cellStyle name="Normal 8 5 2 2 5" xfId="16199" xr:uid="{00000000-0005-0000-0000-00007A890000}"/>
    <cellStyle name="Normal 8 5 2 2 5 2" xfId="31323" xr:uid="{00000000-0005-0000-0000-00007B890000}"/>
    <cellStyle name="Normal 8 5 2 2 6" xfId="9401" xr:uid="{00000000-0005-0000-0000-00007C890000}"/>
    <cellStyle name="Normal 8 5 2 2 6 2" xfId="24555" xr:uid="{00000000-0005-0000-0000-00007D890000}"/>
    <cellStyle name="Normal 8 5 2 2 7" xfId="23002" xr:uid="{00000000-0005-0000-0000-00007E890000}"/>
    <cellStyle name="Normal 8 5 2 3" xfId="7866" xr:uid="{00000000-0005-0000-0000-00007F890000}"/>
    <cellStyle name="Normal 8 5 2 3 2" xfId="11559" xr:uid="{00000000-0005-0000-0000-000080890000}"/>
    <cellStyle name="Normal 8 5 2 3 2 2" xfId="14944" xr:uid="{00000000-0005-0000-0000-000081890000}"/>
    <cellStyle name="Normal 8 5 2 3 2 2 2" xfId="21728" xr:uid="{00000000-0005-0000-0000-000082890000}"/>
    <cellStyle name="Normal 8 5 2 3 2 2 2 2" xfId="36841" xr:uid="{00000000-0005-0000-0000-000083890000}"/>
    <cellStyle name="Normal 8 5 2 3 2 2 3" xfId="30073" xr:uid="{00000000-0005-0000-0000-000084890000}"/>
    <cellStyle name="Normal 8 5 2 3 2 3" xfId="18344" xr:uid="{00000000-0005-0000-0000-000085890000}"/>
    <cellStyle name="Normal 8 5 2 3 2 3 2" xfId="33457" xr:uid="{00000000-0005-0000-0000-000086890000}"/>
    <cellStyle name="Normal 8 5 2 3 2 4" xfId="26689" xr:uid="{00000000-0005-0000-0000-000087890000}"/>
    <cellStyle name="Normal 8 5 2 3 3" xfId="13231" xr:uid="{00000000-0005-0000-0000-000088890000}"/>
    <cellStyle name="Normal 8 5 2 3 3 2" xfId="20015" xr:uid="{00000000-0005-0000-0000-000089890000}"/>
    <cellStyle name="Normal 8 5 2 3 3 2 2" xfId="35128" xr:uid="{00000000-0005-0000-0000-00008A890000}"/>
    <cellStyle name="Normal 8 5 2 3 3 3" xfId="28360" xr:uid="{00000000-0005-0000-0000-00008B890000}"/>
    <cellStyle name="Normal 8 5 2 3 4" xfId="16617" xr:uid="{00000000-0005-0000-0000-00008C890000}"/>
    <cellStyle name="Normal 8 5 2 3 4 2" xfId="31741" xr:uid="{00000000-0005-0000-0000-00008D890000}"/>
    <cellStyle name="Normal 8 5 2 3 5" xfId="9823" xr:uid="{00000000-0005-0000-0000-00008E890000}"/>
    <cellStyle name="Normal 8 5 2 3 5 2" xfId="24976" xr:uid="{00000000-0005-0000-0000-00008F890000}"/>
    <cellStyle name="Normal 8 5 2 4" xfId="10726" xr:uid="{00000000-0005-0000-0000-000090890000}"/>
    <cellStyle name="Normal 8 5 2 4 2" xfId="14110" xr:uid="{00000000-0005-0000-0000-000091890000}"/>
    <cellStyle name="Normal 8 5 2 4 2 2" xfId="20894" xr:uid="{00000000-0005-0000-0000-000092890000}"/>
    <cellStyle name="Normal 8 5 2 4 2 2 2" xfId="36007" xr:uid="{00000000-0005-0000-0000-000093890000}"/>
    <cellStyle name="Normal 8 5 2 4 2 3" xfId="29239" xr:uid="{00000000-0005-0000-0000-000094890000}"/>
    <cellStyle name="Normal 8 5 2 4 3" xfId="17510" xr:uid="{00000000-0005-0000-0000-000095890000}"/>
    <cellStyle name="Normal 8 5 2 4 3 2" xfId="32623" xr:uid="{00000000-0005-0000-0000-000096890000}"/>
    <cellStyle name="Normal 8 5 2 4 4" xfId="25855" xr:uid="{00000000-0005-0000-0000-000097890000}"/>
    <cellStyle name="Normal 8 5 2 5" xfId="12395" xr:uid="{00000000-0005-0000-0000-000098890000}"/>
    <cellStyle name="Normal 8 5 2 5 2" xfId="19178" xr:uid="{00000000-0005-0000-0000-000099890000}"/>
    <cellStyle name="Normal 8 5 2 5 2 2" xfId="34291" xr:uid="{00000000-0005-0000-0000-00009A890000}"/>
    <cellStyle name="Normal 8 5 2 5 3" xfId="27523" xr:uid="{00000000-0005-0000-0000-00009B890000}"/>
    <cellStyle name="Normal 8 5 2 6" xfId="15783" xr:uid="{00000000-0005-0000-0000-00009C890000}"/>
    <cellStyle name="Normal 8 5 2 6 2" xfId="30907" xr:uid="{00000000-0005-0000-0000-00009D890000}"/>
    <cellStyle name="Normal 8 5 2 7" xfId="8985" xr:uid="{00000000-0005-0000-0000-00009E890000}"/>
    <cellStyle name="Normal 8 5 2 7 2" xfId="24139" xr:uid="{00000000-0005-0000-0000-00009F890000}"/>
    <cellStyle name="Normal 8 5 2 8" xfId="22586" xr:uid="{00000000-0005-0000-0000-0000A0890000}"/>
    <cellStyle name="Normal 8 5 2 9" xfId="7099" xr:uid="{00000000-0005-0000-0000-0000A1890000}"/>
    <cellStyle name="Normal 8 5 3" xfId="3246" xr:uid="{00000000-0005-0000-0000-0000A2890000}"/>
    <cellStyle name="Normal 8 5 3 10" xfId="5549" xr:uid="{00000000-0005-0000-0000-0000A3890000}"/>
    <cellStyle name="Normal 8 5 3 2" xfId="7867" xr:uid="{00000000-0005-0000-0000-0000A4890000}"/>
    <cellStyle name="Normal 8 5 3 2 2" xfId="11767" xr:uid="{00000000-0005-0000-0000-0000A5890000}"/>
    <cellStyle name="Normal 8 5 3 2 2 2" xfId="15152" xr:uid="{00000000-0005-0000-0000-0000A6890000}"/>
    <cellStyle name="Normal 8 5 3 2 2 2 2" xfId="21936" xr:uid="{00000000-0005-0000-0000-0000A7890000}"/>
    <cellStyle name="Normal 8 5 3 2 2 2 2 2" xfId="37049" xr:uid="{00000000-0005-0000-0000-0000A8890000}"/>
    <cellStyle name="Normal 8 5 3 2 2 2 3" xfId="30281" xr:uid="{00000000-0005-0000-0000-0000A9890000}"/>
    <cellStyle name="Normal 8 5 3 2 2 3" xfId="18552" xr:uid="{00000000-0005-0000-0000-0000AA890000}"/>
    <cellStyle name="Normal 8 5 3 2 2 3 2" xfId="33665" xr:uid="{00000000-0005-0000-0000-0000AB890000}"/>
    <cellStyle name="Normal 8 5 3 2 2 4" xfId="26897" xr:uid="{00000000-0005-0000-0000-0000AC890000}"/>
    <cellStyle name="Normal 8 5 3 2 3" xfId="13439" xr:uid="{00000000-0005-0000-0000-0000AD890000}"/>
    <cellStyle name="Normal 8 5 3 2 3 2" xfId="20223" xr:uid="{00000000-0005-0000-0000-0000AE890000}"/>
    <cellStyle name="Normal 8 5 3 2 3 2 2" xfId="35336" xr:uid="{00000000-0005-0000-0000-0000AF890000}"/>
    <cellStyle name="Normal 8 5 3 2 3 3" xfId="28568" xr:uid="{00000000-0005-0000-0000-0000B0890000}"/>
    <cellStyle name="Normal 8 5 3 2 4" xfId="16826" xr:uid="{00000000-0005-0000-0000-0000B1890000}"/>
    <cellStyle name="Normal 8 5 3 2 4 2" xfId="31949" xr:uid="{00000000-0005-0000-0000-0000B2890000}"/>
    <cellStyle name="Normal 8 5 3 2 5" xfId="10030" xr:uid="{00000000-0005-0000-0000-0000B3890000}"/>
    <cellStyle name="Normal 8 5 3 2 5 2" xfId="25184" xr:uid="{00000000-0005-0000-0000-0000B4890000}"/>
    <cellStyle name="Normal 8 5 3 3" xfId="10933" xr:uid="{00000000-0005-0000-0000-0000B5890000}"/>
    <cellStyle name="Normal 8 5 3 3 2" xfId="14318" xr:uid="{00000000-0005-0000-0000-0000B6890000}"/>
    <cellStyle name="Normal 8 5 3 3 2 2" xfId="21102" xr:uid="{00000000-0005-0000-0000-0000B7890000}"/>
    <cellStyle name="Normal 8 5 3 3 2 2 2" xfId="36215" xr:uid="{00000000-0005-0000-0000-0000B8890000}"/>
    <cellStyle name="Normal 8 5 3 3 2 3" xfId="29447" xr:uid="{00000000-0005-0000-0000-0000B9890000}"/>
    <cellStyle name="Normal 8 5 3 3 3" xfId="17718" xr:uid="{00000000-0005-0000-0000-0000BA890000}"/>
    <cellStyle name="Normal 8 5 3 3 3 2" xfId="32831" xr:uid="{00000000-0005-0000-0000-0000BB890000}"/>
    <cellStyle name="Normal 8 5 3 3 4" xfId="26063" xr:uid="{00000000-0005-0000-0000-0000BC890000}"/>
    <cellStyle name="Normal 8 5 3 4" xfId="12603" xr:uid="{00000000-0005-0000-0000-0000BD890000}"/>
    <cellStyle name="Normal 8 5 3 4 2" xfId="19386" xr:uid="{00000000-0005-0000-0000-0000BE890000}"/>
    <cellStyle name="Normal 8 5 3 4 2 2" xfId="34499" xr:uid="{00000000-0005-0000-0000-0000BF890000}"/>
    <cellStyle name="Normal 8 5 3 4 3" xfId="27731" xr:uid="{00000000-0005-0000-0000-0000C0890000}"/>
    <cellStyle name="Normal 8 5 3 5" xfId="15991" xr:uid="{00000000-0005-0000-0000-0000C1890000}"/>
    <cellStyle name="Normal 8 5 3 5 2" xfId="31115" xr:uid="{00000000-0005-0000-0000-0000C2890000}"/>
    <cellStyle name="Normal 8 5 3 6" xfId="9193" xr:uid="{00000000-0005-0000-0000-0000C3890000}"/>
    <cellStyle name="Normal 8 5 3 6 2" xfId="24347" xr:uid="{00000000-0005-0000-0000-0000C4890000}"/>
    <cellStyle name="Normal 8 5 3 7" xfId="22794" xr:uid="{00000000-0005-0000-0000-0000C5890000}"/>
    <cellStyle name="Normal 8 5 3 8" xfId="7308" xr:uid="{00000000-0005-0000-0000-0000C6890000}"/>
    <cellStyle name="Normal 8 5 3 9" xfId="6613" xr:uid="{00000000-0005-0000-0000-0000C7890000}"/>
    <cellStyle name="Normal 8 5 4" xfId="3247" xr:uid="{00000000-0005-0000-0000-0000C8890000}"/>
    <cellStyle name="Normal 8 5 4 2" xfId="11351" xr:uid="{00000000-0005-0000-0000-0000C9890000}"/>
    <cellStyle name="Normal 8 5 4 2 2" xfId="14736" xr:uid="{00000000-0005-0000-0000-0000CA890000}"/>
    <cellStyle name="Normal 8 5 4 2 2 2" xfId="21520" xr:uid="{00000000-0005-0000-0000-0000CB890000}"/>
    <cellStyle name="Normal 8 5 4 2 2 2 2" xfId="36633" xr:uid="{00000000-0005-0000-0000-0000CC890000}"/>
    <cellStyle name="Normal 8 5 4 2 2 3" xfId="29865" xr:uid="{00000000-0005-0000-0000-0000CD890000}"/>
    <cellStyle name="Normal 8 5 4 2 3" xfId="18136" xr:uid="{00000000-0005-0000-0000-0000CE890000}"/>
    <cellStyle name="Normal 8 5 4 2 3 2" xfId="33249" xr:uid="{00000000-0005-0000-0000-0000CF890000}"/>
    <cellStyle name="Normal 8 5 4 2 4" xfId="26481" xr:uid="{00000000-0005-0000-0000-0000D0890000}"/>
    <cellStyle name="Normal 8 5 4 3" xfId="13023" xr:uid="{00000000-0005-0000-0000-0000D1890000}"/>
    <cellStyle name="Normal 8 5 4 3 2" xfId="19807" xr:uid="{00000000-0005-0000-0000-0000D2890000}"/>
    <cellStyle name="Normal 8 5 4 3 2 2" xfId="34920" xr:uid="{00000000-0005-0000-0000-0000D3890000}"/>
    <cellStyle name="Normal 8 5 4 3 3" xfId="28152" xr:uid="{00000000-0005-0000-0000-0000D4890000}"/>
    <cellStyle name="Normal 8 5 4 4" xfId="16409" xr:uid="{00000000-0005-0000-0000-0000D5890000}"/>
    <cellStyle name="Normal 8 5 4 4 2" xfId="31533" xr:uid="{00000000-0005-0000-0000-0000D6890000}"/>
    <cellStyle name="Normal 8 5 4 5" xfId="9615" xr:uid="{00000000-0005-0000-0000-0000D7890000}"/>
    <cellStyle name="Normal 8 5 4 5 2" xfId="24768" xr:uid="{00000000-0005-0000-0000-0000D8890000}"/>
    <cellStyle name="Normal 8 5 4 6" xfId="6614" xr:uid="{00000000-0005-0000-0000-0000D9890000}"/>
    <cellStyle name="Normal 8 5 4 7" xfId="5550" xr:uid="{00000000-0005-0000-0000-0000DA890000}"/>
    <cellStyle name="Normal 8 5 5" xfId="3248" xr:uid="{00000000-0005-0000-0000-0000DB890000}"/>
    <cellStyle name="Normal 8 5 5 2" xfId="13902" xr:uid="{00000000-0005-0000-0000-0000DC890000}"/>
    <cellStyle name="Normal 8 5 5 2 2" xfId="20686" xr:uid="{00000000-0005-0000-0000-0000DD890000}"/>
    <cellStyle name="Normal 8 5 5 2 2 2" xfId="35799" xr:uid="{00000000-0005-0000-0000-0000DE890000}"/>
    <cellStyle name="Normal 8 5 5 2 3" xfId="29031" xr:uid="{00000000-0005-0000-0000-0000DF890000}"/>
    <cellStyle name="Normal 8 5 5 3" xfId="17302" xr:uid="{00000000-0005-0000-0000-0000E0890000}"/>
    <cellStyle name="Normal 8 5 5 3 2" xfId="32415" xr:uid="{00000000-0005-0000-0000-0000E1890000}"/>
    <cellStyle name="Normal 8 5 5 4" xfId="10518" xr:uid="{00000000-0005-0000-0000-0000E2890000}"/>
    <cellStyle name="Normal 8 5 5 4 2" xfId="25647" xr:uid="{00000000-0005-0000-0000-0000E3890000}"/>
    <cellStyle name="Normal 8 5 5 5" xfId="6615" xr:uid="{00000000-0005-0000-0000-0000E4890000}"/>
    <cellStyle name="Normal 8 5 5 6" xfId="5551" xr:uid="{00000000-0005-0000-0000-0000E5890000}"/>
    <cellStyle name="Normal 8 5 6" xfId="3249" xr:uid="{00000000-0005-0000-0000-0000E6890000}"/>
    <cellStyle name="Normal 8 5 6 2" xfId="18970" xr:uid="{00000000-0005-0000-0000-0000E7890000}"/>
    <cellStyle name="Normal 8 5 6 2 2" xfId="34083" xr:uid="{00000000-0005-0000-0000-0000E8890000}"/>
    <cellStyle name="Normal 8 5 6 3" xfId="12187" xr:uid="{00000000-0005-0000-0000-0000E9890000}"/>
    <cellStyle name="Normal 8 5 6 3 2" xfId="27315" xr:uid="{00000000-0005-0000-0000-0000EA890000}"/>
    <cellStyle name="Normal 8 5 6 4" xfId="6616" xr:uid="{00000000-0005-0000-0000-0000EB890000}"/>
    <cellStyle name="Normal 8 5 6 5" xfId="5552" xr:uid="{00000000-0005-0000-0000-0000EC890000}"/>
    <cellStyle name="Normal 8 5 7" xfId="3250" xr:uid="{00000000-0005-0000-0000-0000ED890000}"/>
    <cellStyle name="Normal 8 5 7 2" xfId="15575" xr:uid="{00000000-0005-0000-0000-0000EE890000}"/>
    <cellStyle name="Normal 8 5 7 2 2" xfId="30699" xr:uid="{00000000-0005-0000-0000-0000EF890000}"/>
    <cellStyle name="Normal 8 5 7 3" xfId="6617" xr:uid="{00000000-0005-0000-0000-0000F0890000}"/>
    <cellStyle name="Normal 8 5 7 4" xfId="5553" xr:uid="{00000000-0005-0000-0000-0000F1890000}"/>
    <cellStyle name="Normal 8 5 8" xfId="3251" xr:uid="{00000000-0005-0000-0000-0000F2890000}"/>
    <cellStyle name="Normal 8 5 8 2" xfId="6618" xr:uid="{00000000-0005-0000-0000-0000F3890000}"/>
    <cellStyle name="Normal 8 5 8 3" xfId="5554" xr:uid="{00000000-0005-0000-0000-0000F4890000}"/>
    <cellStyle name="Normal 8 5 9" xfId="3244" xr:uid="{00000000-0005-0000-0000-0000F5890000}"/>
    <cellStyle name="Normal 8 5 9 2" xfId="23780" xr:uid="{00000000-0005-0000-0000-0000F6890000}"/>
    <cellStyle name="Normal 8 5 9 3" xfId="8533" xr:uid="{00000000-0005-0000-0000-0000F7890000}"/>
    <cellStyle name="Normal 8 6" xfId="3252" xr:uid="{00000000-0005-0000-0000-0000F8890000}"/>
    <cellStyle name="Normal 8 6 10" xfId="8882" xr:uid="{00000000-0005-0000-0000-0000F9890000}"/>
    <cellStyle name="Normal 8 6 10 2" xfId="24036" xr:uid="{00000000-0005-0000-0000-0000FA890000}"/>
    <cellStyle name="Normal 8 6 11" xfId="22483" xr:uid="{00000000-0005-0000-0000-0000FB890000}"/>
    <cellStyle name="Normal 8 6 12" xfId="6997" xr:uid="{00000000-0005-0000-0000-0000FC890000}"/>
    <cellStyle name="Normal 8 6 13" xfId="6619" xr:uid="{00000000-0005-0000-0000-0000FD890000}"/>
    <cellStyle name="Normal 8 6 14" xfId="5555" xr:uid="{00000000-0005-0000-0000-0000FE890000}"/>
    <cellStyle name="Normal 8 6 2" xfId="3253" xr:uid="{00000000-0005-0000-0000-0000FF890000}"/>
    <cellStyle name="Normal 8 6 2 10" xfId="5556" xr:uid="{00000000-0005-0000-0000-0000008A0000}"/>
    <cellStyle name="Normal 8 6 2 2" xfId="7869" xr:uid="{00000000-0005-0000-0000-0000018A0000}"/>
    <cellStyle name="Normal 8 6 2 2 2" xfId="11872" xr:uid="{00000000-0005-0000-0000-0000028A0000}"/>
    <cellStyle name="Normal 8 6 2 2 2 2" xfId="15257" xr:uid="{00000000-0005-0000-0000-0000038A0000}"/>
    <cellStyle name="Normal 8 6 2 2 2 2 2" xfId="22041" xr:uid="{00000000-0005-0000-0000-0000048A0000}"/>
    <cellStyle name="Normal 8 6 2 2 2 2 2 2" xfId="37154" xr:uid="{00000000-0005-0000-0000-0000058A0000}"/>
    <cellStyle name="Normal 8 6 2 2 2 2 3" xfId="30386" xr:uid="{00000000-0005-0000-0000-0000068A0000}"/>
    <cellStyle name="Normal 8 6 2 2 2 3" xfId="18657" xr:uid="{00000000-0005-0000-0000-0000078A0000}"/>
    <cellStyle name="Normal 8 6 2 2 2 3 2" xfId="33770" xr:uid="{00000000-0005-0000-0000-0000088A0000}"/>
    <cellStyle name="Normal 8 6 2 2 2 4" xfId="27002" xr:uid="{00000000-0005-0000-0000-0000098A0000}"/>
    <cellStyle name="Normal 8 6 2 2 3" xfId="13544" xr:uid="{00000000-0005-0000-0000-00000A8A0000}"/>
    <cellStyle name="Normal 8 6 2 2 3 2" xfId="20328" xr:uid="{00000000-0005-0000-0000-00000B8A0000}"/>
    <cellStyle name="Normal 8 6 2 2 3 2 2" xfId="35441" xr:uid="{00000000-0005-0000-0000-00000C8A0000}"/>
    <cellStyle name="Normal 8 6 2 2 3 3" xfId="28673" xr:uid="{00000000-0005-0000-0000-00000D8A0000}"/>
    <cellStyle name="Normal 8 6 2 2 4" xfId="16931" xr:uid="{00000000-0005-0000-0000-00000E8A0000}"/>
    <cellStyle name="Normal 8 6 2 2 4 2" xfId="32054" xr:uid="{00000000-0005-0000-0000-00000F8A0000}"/>
    <cellStyle name="Normal 8 6 2 2 5" xfId="10135" xr:uid="{00000000-0005-0000-0000-0000108A0000}"/>
    <cellStyle name="Normal 8 6 2 2 5 2" xfId="25289" xr:uid="{00000000-0005-0000-0000-0000118A0000}"/>
    <cellStyle name="Normal 8 6 2 3" xfId="11038" xr:uid="{00000000-0005-0000-0000-0000128A0000}"/>
    <cellStyle name="Normal 8 6 2 3 2" xfId="14423" xr:uid="{00000000-0005-0000-0000-0000138A0000}"/>
    <cellStyle name="Normal 8 6 2 3 2 2" xfId="21207" xr:uid="{00000000-0005-0000-0000-0000148A0000}"/>
    <cellStyle name="Normal 8 6 2 3 2 2 2" xfId="36320" xr:uid="{00000000-0005-0000-0000-0000158A0000}"/>
    <cellStyle name="Normal 8 6 2 3 2 3" xfId="29552" xr:uid="{00000000-0005-0000-0000-0000168A0000}"/>
    <cellStyle name="Normal 8 6 2 3 3" xfId="17823" xr:uid="{00000000-0005-0000-0000-0000178A0000}"/>
    <cellStyle name="Normal 8 6 2 3 3 2" xfId="32936" xr:uid="{00000000-0005-0000-0000-0000188A0000}"/>
    <cellStyle name="Normal 8 6 2 3 4" xfId="26168" xr:uid="{00000000-0005-0000-0000-0000198A0000}"/>
    <cellStyle name="Normal 8 6 2 4" xfId="12708" xr:uid="{00000000-0005-0000-0000-00001A8A0000}"/>
    <cellStyle name="Normal 8 6 2 4 2" xfId="19491" xr:uid="{00000000-0005-0000-0000-00001B8A0000}"/>
    <cellStyle name="Normal 8 6 2 4 2 2" xfId="34604" xr:uid="{00000000-0005-0000-0000-00001C8A0000}"/>
    <cellStyle name="Normal 8 6 2 4 3" xfId="27836" xr:uid="{00000000-0005-0000-0000-00001D8A0000}"/>
    <cellStyle name="Normal 8 6 2 5" xfId="16096" xr:uid="{00000000-0005-0000-0000-00001E8A0000}"/>
    <cellStyle name="Normal 8 6 2 5 2" xfId="31220" xr:uid="{00000000-0005-0000-0000-00001F8A0000}"/>
    <cellStyle name="Normal 8 6 2 6" xfId="9298" xr:uid="{00000000-0005-0000-0000-0000208A0000}"/>
    <cellStyle name="Normal 8 6 2 6 2" xfId="24452" xr:uid="{00000000-0005-0000-0000-0000218A0000}"/>
    <cellStyle name="Normal 8 6 2 7" xfId="22899" xr:uid="{00000000-0005-0000-0000-0000228A0000}"/>
    <cellStyle name="Normal 8 6 2 8" xfId="7413" xr:uid="{00000000-0005-0000-0000-0000238A0000}"/>
    <cellStyle name="Normal 8 6 2 9" xfId="6620" xr:uid="{00000000-0005-0000-0000-0000248A0000}"/>
    <cellStyle name="Normal 8 6 3" xfId="3254" xr:uid="{00000000-0005-0000-0000-0000258A0000}"/>
    <cellStyle name="Normal 8 6 3 2" xfId="11456" xr:uid="{00000000-0005-0000-0000-0000268A0000}"/>
    <cellStyle name="Normal 8 6 3 2 2" xfId="14841" xr:uid="{00000000-0005-0000-0000-0000278A0000}"/>
    <cellStyle name="Normal 8 6 3 2 2 2" xfId="21625" xr:uid="{00000000-0005-0000-0000-0000288A0000}"/>
    <cellStyle name="Normal 8 6 3 2 2 2 2" xfId="36738" xr:uid="{00000000-0005-0000-0000-0000298A0000}"/>
    <cellStyle name="Normal 8 6 3 2 2 3" xfId="29970" xr:uid="{00000000-0005-0000-0000-00002A8A0000}"/>
    <cellStyle name="Normal 8 6 3 2 3" xfId="18241" xr:uid="{00000000-0005-0000-0000-00002B8A0000}"/>
    <cellStyle name="Normal 8 6 3 2 3 2" xfId="33354" xr:uid="{00000000-0005-0000-0000-00002C8A0000}"/>
    <cellStyle name="Normal 8 6 3 2 4" xfId="26586" xr:uid="{00000000-0005-0000-0000-00002D8A0000}"/>
    <cellStyle name="Normal 8 6 3 3" xfId="13128" xr:uid="{00000000-0005-0000-0000-00002E8A0000}"/>
    <cellStyle name="Normal 8 6 3 3 2" xfId="19912" xr:uid="{00000000-0005-0000-0000-00002F8A0000}"/>
    <cellStyle name="Normal 8 6 3 3 2 2" xfId="35025" xr:uid="{00000000-0005-0000-0000-0000308A0000}"/>
    <cellStyle name="Normal 8 6 3 3 3" xfId="28257" xr:uid="{00000000-0005-0000-0000-0000318A0000}"/>
    <cellStyle name="Normal 8 6 3 4" xfId="16514" xr:uid="{00000000-0005-0000-0000-0000328A0000}"/>
    <cellStyle name="Normal 8 6 3 4 2" xfId="31638" xr:uid="{00000000-0005-0000-0000-0000338A0000}"/>
    <cellStyle name="Normal 8 6 3 5" xfId="9720" xr:uid="{00000000-0005-0000-0000-0000348A0000}"/>
    <cellStyle name="Normal 8 6 3 5 2" xfId="24873" xr:uid="{00000000-0005-0000-0000-0000358A0000}"/>
    <cellStyle name="Normal 8 6 3 6" xfId="6621" xr:uid="{00000000-0005-0000-0000-0000368A0000}"/>
    <cellStyle name="Normal 8 6 3 7" xfId="5557" xr:uid="{00000000-0005-0000-0000-0000378A0000}"/>
    <cellStyle name="Normal 8 6 4" xfId="3255" xr:uid="{00000000-0005-0000-0000-0000388A0000}"/>
    <cellStyle name="Normal 8 6 4 2" xfId="14007" xr:uid="{00000000-0005-0000-0000-0000398A0000}"/>
    <cellStyle name="Normal 8 6 4 2 2" xfId="20791" xr:uid="{00000000-0005-0000-0000-00003A8A0000}"/>
    <cellStyle name="Normal 8 6 4 2 2 2" xfId="35904" xr:uid="{00000000-0005-0000-0000-00003B8A0000}"/>
    <cellStyle name="Normal 8 6 4 2 3" xfId="29136" xr:uid="{00000000-0005-0000-0000-00003C8A0000}"/>
    <cellStyle name="Normal 8 6 4 3" xfId="17407" xr:uid="{00000000-0005-0000-0000-00003D8A0000}"/>
    <cellStyle name="Normal 8 6 4 3 2" xfId="32520" xr:uid="{00000000-0005-0000-0000-00003E8A0000}"/>
    <cellStyle name="Normal 8 6 4 4" xfId="10623" xr:uid="{00000000-0005-0000-0000-00003F8A0000}"/>
    <cellStyle name="Normal 8 6 4 4 2" xfId="25752" xr:uid="{00000000-0005-0000-0000-0000408A0000}"/>
    <cellStyle name="Normal 8 6 4 5" xfId="6622" xr:uid="{00000000-0005-0000-0000-0000418A0000}"/>
    <cellStyle name="Normal 8 6 4 6" xfId="5558" xr:uid="{00000000-0005-0000-0000-0000428A0000}"/>
    <cellStyle name="Normal 8 6 5" xfId="3256" xr:uid="{00000000-0005-0000-0000-0000438A0000}"/>
    <cellStyle name="Normal 8 6 5 2" xfId="19075" xr:uid="{00000000-0005-0000-0000-0000448A0000}"/>
    <cellStyle name="Normal 8 6 5 2 2" xfId="34188" xr:uid="{00000000-0005-0000-0000-0000458A0000}"/>
    <cellStyle name="Normal 8 6 5 3" xfId="12292" xr:uid="{00000000-0005-0000-0000-0000468A0000}"/>
    <cellStyle name="Normal 8 6 5 3 2" xfId="27420" xr:uid="{00000000-0005-0000-0000-0000478A0000}"/>
    <cellStyle name="Normal 8 6 5 4" xfId="6623" xr:uid="{00000000-0005-0000-0000-0000488A0000}"/>
    <cellStyle name="Normal 8 6 5 5" xfId="5559" xr:uid="{00000000-0005-0000-0000-0000498A0000}"/>
    <cellStyle name="Normal 8 6 6" xfId="3257" xr:uid="{00000000-0005-0000-0000-00004A8A0000}"/>
    <cellStyle name="Normal 8 6 6 2" xfId="15680" xr:uid="{00000000-0005-0000-0000-00004B8A0000}"/>
    <cellStyle name="Normal 8 6 6 2 2" xfId="30804" xr:uid="{00000000-0005-0000-0000-00004C8A0000}"/>
    <cellStyle name="Normal 8 6 6 3" xfId="6624" xr:uid="{00000000-0005-0000-0000-00004D8A0000}"/>
    <cellStyle name="Normal 8 6 6 4" xfId="5560" xr:uid="{00000000-0005-0000-0000-00004E8A0000}"/>
    <cellStyle name="Normal 8 6 7" xfId="3258" xr:uid="{00000000-0005-0000-0000-00004F8A0000}"/>
    <cellStyle name="Normal 8 6 7 2" xfId="6625" xr:uid="{00000000-0005-0000-0000-0000508A0000}"/>
    <cellStyle name="Normal 8 6 7 3" xfId="5561" xr:uid="{00000000-0005-0000-0000-0000518A0000}"/>
    <cellStyle name="Normal 8 6 8" xfId="3259" xr:uid="{00000000-0005-0000-0000-0000528A0000}"/>
    <cellStyle name="Normal 8 6 8 2" xfId="6626" xr:uid="{00000000-0005-0000-0000-0000538A0000}"/>
    <cellStyle name="Normal 8 6 8 3" xfId="5562" xr:uid="{00000000-0005-0000-0000-0000548A0000}"/>
    <cellStyle name="Normal 8 6 9" xfId="7868" xr:uid="{00000000-0005-0000-0000-0000558A0000}"/>
    <cellStyle name="Normal 8 7" xfId="3260" xr:uid="{00000000-0005-0000-0000-0000568A0000}"/>
    <cellStyle name="Normal 8 7 10" xfId="9090" xr:uid="{00000000-0005-0000-0000-0000578A0000}"/>
    <cellStyle name="Normal 8 7 10 2" xfId="24244" xr:uid="{00000000-0005-0000-0000-0000588A0000}"/>
    <cellStyle name="Normal 8 7 11" xfId="22691" xr:uid="{00000000-0005-0000-0000-0000598A0000}"/>
    <cellStyle name="Normal 8 7 12" xfId="7207" xr:uid="{00000000-0005-0000-0000-00005A8A0000}"/>
    <cellStyle name="Normal 8 7 13" xfId="6627" xr:uid="{00000000-0005-0000-0000-00005B8A0000}"/>
    <cellStyle name="Normal 8 7 14" xfId="5563" xr:uid="{00000000-0005-0000-0000-00005C8A0000}"/>
    <cellStyle name="Normal 8 7 2" xfId="3261" xr:uid="{00000000-0005-0000-0000-00005D8A0000}"/>
    <cellStyle name="Normal 8 7 2 2" xfId="11664" xr:uid="{00000000-0005-0000-0000-00005E8A0000}"/>
    <cellStyle name="Normal 8 7 2 2 2" xfId="15049" xr:uid="{00000000-0005-0000-0000-00005F8A0000}"/>
    <cellStyle name="Normal 8 7 2 2 2 2" xfId="21833" xr:uid="{00000000-0005-0000-0000-0000608A0000}"/>
    <cellStyle name="Normal 8 7 2 2 2 2 2" xfId="36946" xr:uid="{00000000-0005-0000-0000-0000618A0000}"/>
    <cellStyle name="Normal 8 7 2 2 2 3" xfId="30178" xr:uid="{00000000-0005-0000-0000-0000628A0000}"/>
    <cellStyle name="Normal 8 7 2 2 3" xfId="18449" xr:uid="{00000000-0005-0000-0000-0000638A0000}"/>
    <cellStyle name="Normal 8 7 2 2 3 2" xfId="33562" xr:uid="{00000000-0005-0000-0000-0000648A0000}"/>
    <cellStyle name="Normal 8 7 2 2 4" xfId="26794" xr:uid="{00000000-0005-0000-0000-0000658A0000}"/>
    <cellStyle name="Normal 8 7 2 3" xfId="13336" xr:uid="{00000000-0005-0000-0000-0000668A0000}"/>
    <cellStyle name="Normal 8 7 2 3 2" xfId="20120" xr:uid="{00000000-0005-0000-0000-0000678A0000}"/>
    <cellStyle name="Normal 8 7 2 3 2 2" xfId="35233" xr:uid="{00000000-0005-0000-0000-0000688A0000}"/>
    <cellStyle name="Normal 8 7 2 3 3" xfId="28465" xr:uid="{00000000-0005-0000-0000-0000698A0000}"/>
    <cellStyle name="Normal 8 7 2 4" xfId="16723" xr:uid="{00000000-0005-0000-0000-00006A8A0000}"/>
    <cellStyle name="Normal 8 7 2 4 2" xfId="31846" xr:uid="{00000000-0005-0000-0000-00006B8A0000}"/>
    <cellStyle name="Normal 8 7 2 5" xfId="9928" xr:uid="{00000000-0005-0000-0000-00006C8A0000}"/>
    <cellStyle name="Normal 8 7 2 5 2" xfId="25081" xr:uid="{00000000-0005-0000-0000-00006D8A0000}"/>
    <cellStyle name="Normal 8 7 2 6" xfId="6628" xr:uid="{00000000-0005-0000-0000-00006E8A0000}"/>
    <cellStyle name="Normal 8 7 2 7" xfId="5564" xr:uid="{00000000-0005-0000-0000-00006F8A0000}"/>
    <cellStyle name="Normal 8 7 3" xfId="3262" xr:uid="{00000000-0005-0000-0000-0000708A0000}"/>
    <cellStyle name="Normal 8 7 3 2" xfId="14215" xr:uid="{00000000-0005-0000-0000-0000718A0000}"/>
    <cellStyle name="Normal 8 7 3 2 2" xfId="20999" xr:uid="{00000000-0005-0000-0000-0000728A0000}"/>
    <cellStyle name="Normal 8 7 3 2 2 2" xfId="36112" xr:uid="{00000000-0005-0000-0000-0000738A0000}"/>
    <cellStyle name="Normal 8 7 3 2 3" xfId="29344" xr:uid="{00000000-0005-0000-0000-0000748A0000}"/>
    <cellStyle name="Normal 8 7 3 3" xfId="17615" xr:uid="{00000000-0005-0000-0000-0000758A0000}"/>
    <cellStyle name="Normal 8 7 3 3 2" xfId="32728" xr:uid="{00000000-0005-0000-0000-0000768A0000}"/>
    <cellStyle name="Normal 8 7 3 4" xfId="10831" xr:uid="{00000000-0005-0000-0000-0000778A0000}"/>
    <cellStyle name="Normal 8 7 3 4 2" xfId="25960" xr:uid="{00000000-0005-0000-0000-0000788A0000}"/>
    <cellStyle name="Normal 8 7 3 5" xfId="6629" xr:uid="{00000000-0005-0000-0000-0000798A0000}"/>
    <cellStyle name="Normal 8 7 3 6" xfId="5565" xr:uid="{00000000-0005-0000-0000-00007A8A0000}"/>
    <cellStyle name="Normal 8 7 4" xfId="3263" xr:uid="{00000000-0005-0000-0000-00007B8A0000}"/>
    <cellStyle name="Normal 8 7 4 2" xfId="19283" xr:uid="{00000000-0005-0000-0000-00007C8A0000}"/>
    <cellStyle name="Normal 8 7 4 2 2" xfId="34396" xr:uid="{00000000-0005-0000-0000-00007D8A0000}"/>
    <cellStyle name="Normal 8 7 4 3" xfId="12500" xr:uid="{00000000-0005-0000-0000-00007E8A0000}"/>
    <cellStyle name="Normal 8 7 4 3 2" xfId="27628" xr:uid="{00000000-0005-0000-0000-00007F8A0000}"/>
    <cellStyle name="Normal 8 7 4 4" xfId="6630" xr:uid="{00000000-0005-0000-0000-0000808A0000}"/>
    <cellStyle name="Normal 8 7 4 5" xfId="5566" xr:uid="{00000000-0005-0000-0000-0000818A0000}"/>
    <cellStyle name="Normal 8 7 5" xfId="3264" xr:uid="{00000000-0005-0000-0000-0000828A0000}"/>
    <cellStyle name="Normal 8 7 5 2" xfId="15888" xr:uid="{00000000-0005-0000-0000-0000838A0000}"/>
    <cellStyle name="Normal 8 7 5 2 2" xfId="31012" xr:uid="{00000000-0005-0000-0000-0000848A0000}"/>
    <cellStyle name="Normal 8 7 5 3" xfId="6631" xr:uid="{00000000-0005-0000-0000-0000858A0000}"/>
    <cellStyle name="Normal 8 7 5 4" xfId="5567" xr:uid="{00000000-0005-0000-0000-0000868A0000}"/>
    <cellStyle name="Normal 8 7 6" xfId="3265" xr:uid="{00000000-0005-0000-0000-0000878A0000}"/>
    <cellStyle name="Normal 8 7 6 2" xfId="6632" xr:uid="{00000000-0005-0000-0000-0000888A0000}"/>
    <cellStyle name="Normal 8 7 6 3" xfId="5568" xr:uid="{00000000-0005-0000-0000-0000898A0000}"/>
    <cellStyle name="Normal 8 7 7" xfId="3266" xr:uid="{00000000-0005-0000-0000-00008A8A0000}"/>
    <cellStyle name="Normal 8 7 7 2" xfId="6633" xr:uid="{00000000-0005-0000-0000-00008B8A0000}"/>
    <cellStyle name="Normal 8 7 7 3" xfId="5569" xr:uid="{00000000-0005-0000-0000-00008C8A0000}"/>
    <cellStyle name="Normal 8 7 8" xfId="3267" xr:uid="{00000000-0005-0000-0000-00008D8A0000}"/>
    <cellStyle name="Normal 8 7 8 2" xfId="6634" xr:uid="{00000000-0005-0000-0000-00008E8A0000}"/>
    <cellStyle name="Normal 8 7 8 3" xfId="5570" xr:uid="{00000000-0005-0000-0000-00008F8A0000}"/>
    <cellStyle name="Normal 8 7 9" xfId="7870" xr:uid="{00000000-0005-0000-0000-0000908A0000}"/>
    <cellStyle name="Normal 8 8" xfId="3268" xr:uid="{00000000-0005-0000-0000-0000918A0000}"/>
    <cellStyle name="Normal 8 8 2" xfId="3269" xr:uid="{00000000-0005-0000-0000-0000928A0000}"/>
    <cellStyle name="Normal 8 8 2 2" xfId="13799" xr:uid="{00000000-0005-0000-0000-0000938A0000}"/>
    <cellStyle name="Normal 8 8 2 2 2" xfId="20583" xr:uid="{00000000-0005-0000-0000-0000948A0000}"/>
    <cellStyle name="Normal 8 8 2 2 2 2" xfId="35696" xr:uid="{00000000-0005-0000-0000-0000958A0000}"/>
    <cellStyle name="Normal 8 8 2 2 3" xfId="28928" xr:uid="{00000000-0005-0000-0000-0000968A0000}"/>
    <cellStyle name="Normal 8 8 2 3" xfId="17199" xr:uid="{00000000-0005-0000-0000-0000978A0000}"/>
    <cellStyle name="Normal 8 8 2 3 2" xfId="32312" xr:uid="{00000000-0005-0000-0000-0000988A0000}"/>
    <cellStyle name="Normal 8 8 2 4" xfId="10412" xr:uid="{00000000-0005-0000-0000-0000998A0000}"/>
    <cellStyle name="Normal 8 8 2 4 2" xfId="25544" xr:uid="{00000000-0005-0000-0000-00009A8A0000}"/>
    <cellStyle name="Normal 8 8 2 5" xfId="6636" xr:uid="{00000000-0005-0000-0000-00009B8A0000}"/>
    <cellStyle name="Normal 8 8 2 6" xfId="5572" xr:uid="{00000000-0005-0000-0000-00009C8A0000}"/>
    <cellStyle name="Normal 8 8 3" xfId="3270" xr:uid="{00000000-0005-0000-0000-00009D8A0000}"/>
    <cellStyle name="Normal 8 8 3 2" xfId="19704" xr:uid="{00000000-0005-0000-0000-00009E8A0000}"/>
    <cellStyle name="Normal 8 8 3 2 2" xfId="34817" xr:uid="{00000000-0005-0000-0000-00009F8A0000}"/>
    <cellStyle name="Normal 8 8 3 3" xfId="12920" xr:uid="{00000000-0005-0000-0000-0000A08A0000}"/>
    <cellStyle name="Normal 8 8 3 3 2" xfId="28049" xr:uid="{00000000-0005-0000-0000-0000A18A0000}"/>
    <cellStyle name="Normal 8 8 3 4" xfId="6637" xr:uid="{00000000-0005-0000-0000-0000A28A0000}"/>
    <cellStyle name="Normal 8 8 3 5" xfId="5573" xr:uid="{00000000-0005-0000-0000-0000A38A0000}"/>
    <cellStyle name="Normal 8 8 4" xfId="3271" xr:uid="{00000000-0005-0000-0000-0000A48A0000}"/>
    <cellStyle name="Normal 8 8 4 2" xfId="16306" xr:uid="{00000000-0005-0000-0000-0000A58A0000}"/>
    <cellStyle name="Normal 8 8 4 2 2" xfId="31430" xr:uid="{00000000-0005-0000-0000-0000A68A0000}"/>
    <cellStyle name="Normal 8 8 4 3" xfId="6638" xr:uid="{00000000-0005-0000-0000-0000A78A0000}"/>
    <cellStyle name="Normal 8 8 4 4" xfId="5574" xr:uid="{00000000-0005-0000-0000-0000A88A0000}"/>
    <cellStyle name="Normal 8 8 5" xfId="9512" xr:uid="{00000000-0005-0000-0000-0000A98A0000}"/>
    <cellStyle name="Normal 8 8 5 2" xfId="24665" xr:uid="{00000000-0005-0000-0000-0000AA8A0000}"/>
    <cellStyle name="Normal 8 8 6" xfId="6635" xr:uid="{00000000-0005-0000-0000-0000AB8A0000}"/>
    <cellStyle name="Normal 8 8 7" xfId="5571" xr:uid="{00000000-0005-0000-0000-0000AC8A0000}"/>
    <cellStyle name="Normal 8 9" xfId="3272" xr:uid="{00000000-0005-0000-0000-0000AD8A0000}"/>
    <cellStyle name="Normal 8 9 2" xfId="13785" xr:uid="{00000000-0005-0000-0000-0000AE8A0000}"/>
    <cellStyle name="Normal 8 9 2 2" xfId="20569" xr:uid="{00000000-0005-0000-0000-0000AF8A0000}"/>
    <cellStyle name="Normal 8 9 2 2 2" xfId="35682" xr:uid="{00000000-0005-0000-0000-0000B08A0000}"/>
    <cellStyle name="Normal 8 9 2 3" xfId="28914" xr:uid="{00000000-0005-0000-0000-0000B18A0000}"/>
    <cellStyle name="Normal 8 9 3" xfId="17187" xr:uid="{00000000-0005-0000-0000-0000B28A0000}"/>
    <cellStyle name="Normal 8 9 3 2" xfId="32300" xr:uid="{00000000-0005-0000-0000-0000B38A0000}"/>
    <cellStyle name="Normal 8 9 4" xfId="10398" xr:uid="{00000000-0005-0000-0000-0000B48A0000}"/>
    <cellStyle name="Normal 8 9 4 2" xfId="25530" xr:uid="{00000000-0005-0000-0000-0000B58A0000}"/>
    <cellStyle name="Normal 8 9 5" xfId="6639" xr:uid="{00000000-0005-0000-0000-0000B68A0000}"/>
    <cellStyle name="Normal 8 9 6" xfId="5575" xr:uid="{00000000-0005-0000-0000-0000B78A0000}"/>
    <cellStyle name="Normal 80" xfId="1428" xr:uid="{00000000-0005-0000-0000-0000B88A0000}"/>
    <cellStyle name="Normal 80 2" xfId="8322" xr:uid="{00000000-0005-0000-0000-0000B98A0000}"/>
    <cellStyle name="Normal 80 2 2" xfId="23543" xr:uid="{00000000-0005-0000-0000-0000BA8A0000}"/>
    <cellStyle name="Normal 80 3" xfId="8534" xr:uid="{00000000-0005-0000-0000-0000BB8A0000}"/>
    <cellStyle name="Normal 80 3 2" xfId="23781" xr:uid="{00000000-0005-0000-0000-0000BC8A0000}"/>
    <cellStyle name="Normal 80 4" xfId="23313" xr:uid="{00000000-0005-0000-0000-0000BD8A0000}"/>
    <cellStyle name="Normal 80 5" xfId="8113" xr:uid="{00000000-0005-0000-0000-0000BE8A0000}"/>
    <cellStyle name="Normal 802" xfId="564" xr:uid="{00000000-0005-0000-0000-0000BF8A0000}"/>
    <cellStyle name="Normal 81" xfId="1440" xr:uid="{00000000-0005-0000-0000-0000C08A0000}"/>
    <cellStyle name="Normal 81 2" xfId="8323" xr:uid="{00000000-0005-0000-0000-0000C18A0000}"/>
    <cellStyle name="Normal 81 2 2" xfId="23544" xr:uid="{00000000-0005-0000-0000-0000C28A0000}"/>
    <cellStyle name="Normal 81 3" xfId="8535" xr:uid="{00000000-0005-0000-0000-0000C38A0000}"/>
    <cellStyle name="Normal 81 3 2" xfId="23782" xr:uid="{00000000-0005-0000-0000-0000C48A0000}"/>
    <cellStyle name="Normal 81 4" xfId="23314" xr:uid="{00000000-0005-0000-0000-0000C58A0000}"/>
    <cellStyle name="Normal 81 5" xfId="8114" xr:uid="{00000000-0005-0000-0000-0000C68A0000}"/>
    <cellStyle name="Normal 82" xfId="1413" xr:uid="{00000000-0005-0000-0000-0000C78A0000}"/>
    <cellStyle name="Normal 82 2" xfId="8324" xr:uid="{00000000-0005-0000-0000-0000C88A0000}"/>
    <cellStyle name="Normal 82 2 2" xfId="23545" xr:uid="{00000000-0005-0000-0000-0000C98A0000}"/>
    <cellStyle name="Normal 82 3" xfId="8536" xr:uid="{00000000-0005-0000-0000-0000CA8A0000}"/>
    <cellStyle name="Normal 82 3 2" xfId="23783" xr:uid="{00000000-0005-0000-0000-0000CB8A0000}"/>
    <cellStyle name="Normal 82 4" xfId="23315" xr:uid="{00000000-0005-0000-0000-0000CC8A0000}"/>
    <cellStyle name="Normal 82 5" xfId="8115" xr:uid="{00000000-0005-0000-0000-0000CD8A0000}"/>
    <cellStyle name="Normal 83" xfId="1448" xr:uid="{00000000-0005-0000-0000-0000CE8A0000}"/>
    <cellStyle name="Normal 83 2" xfId="8325" xr:uid="{00000000-0005-0000-0000-0000CF8A0000}"/>
    <cellStyle name="Normal 83 2 2" xfId="23546" xr:uid="{00000000-0005-0000-0000-0000D08A0000}"/>
    <cellStyle name="Normal 83 3" xfId="8537" xr:uid="{00000000-0005-0000-0000-0000D18A0000}"/>
    <cellStyle name="Normal 83 3 2" xfId="23784" xr:uid="{00000000-0005-0000-0000-0000D28A0000}"/>
    <cellStyle name="Normal 83 4" xfId="23316" xr:uid="{00000000-0005-0000-0000-0000D38A0000}"/>
    <cellStyle name="Normal 83 5" xfId="8116" xr:uid="{00000000-0005-0000-0000-0000D48A0000}"/>
    <cellStyle name="Normal 84" xfId="1443" xr:uid="{00000000-0005-0000-0000-0000D58A0000}"/>
    <cellStyle name="Normal 84 2" xfId="8326" xr:uid="{00000000-0005-0000-0000-0000D68A0000}"/>
    <cellStyle name="Normal 84 2 2" xfId="23547" xr:uid="{00000000-0005-0000-0000-0000D78A0000}"/>
    <cellStyle name="Normal 84 3" xfId="8538" xr:uid="{00000000-0005-0000-0000-0000D88A0000}"/>
    <cellStyle name="Normal 84 3 2" xfId="23785" xr:uid="{00000000-0005-0000-0000-0000D98A0000}"/>
    <cellStyle name="Normal 84 4" xfId="23317" xr:uid="{00000000-0005-0000-0000-0000DA8A0000}"/>
    <cellStyle name="Normal 84 5" xfId="8117" xr:uid="{00000000-0005-0000-0000-0000DB8A0000}"/>
    <cellStyle name="Normal 85" xfId="1417" xr:uid="{00000000-0005-0000-0000-0000DC8A0000}"/>
    <cellStyle name="Normal 85 2" xfId="8118" xr:uid="{00000000-0005-0000-0000-0000DD8A0000}"/>
    <cellStyle name="Normal 86" xfId="1395" xr:uid="{00000000-0005-0000-0000-0000DE8A0000}"/>
    <cellStyle name="Normal 86 2" xfId="8119" xr:uid="{00000000-0005-0000-0000-0000DF8A0000}"/>
    <cellStyle name="Normal 87" xfId="1450" xr:uid="{00000000-0005-0000-0000-0000E08A0000}"/>
    <cellStyle name="Normal 88" xfId="1379" xr:uid="{00000000-0005-0000-0000-0000E18A0000}"/>
    <cellStyle name="Normal 88 2" xfId="8327" xr:uid="{00000000-0005-0000-0000-0000E28A0000}"/>
    <cellStyle name="Normal 88 2 2" xfId="23548" xr:uid="{00000000-0005-0000-0000-0000E38A0000}"/>
    <cellStyle name="Normal 88 3" xfId="8539" xr:uid="{00000000-0005-0000-0000-0000E48A0000}"/>
    <cellStyle name="Normal 88 3 2" xfId="23786" xr:uid="{00000000-0005-0000-0000-0000E58A0000}"/>
    <cellStyle name="Normal 88 4" xfId="23318" xr:uid="{00000000-0005-0000-0000-0000E68A0000}"/>
    <cellStyle name="Normal 88 5" xfId="8120" xr:uid="{00000000-0005-0000-0000-0000E78A0000}"/>
    <cellStyle name="Normal 89" xfId="1383" xr:uid="{00000000-0005-0000-0000-0000E88A0000}"/>
    <cellStyle name="Normal 89 2" xfId="8328" xr:uid="{00000000-0005-0000-0000-0000E98A0000}"/>
    <cellStyle name="Normal 89 2 2" xfId="23549" xr:uid="{00000000-0005-0000-0000-0000EA8A0000}"/>
    <cellStyle name="Normal 89 3" xfId="8540" xr:uid="{00000000-0005-0000-0000-0000EB8A0000}"/>
    <cellStyle name="Normal 89 3 2" xfId="23787" xr:uid="{00000000-0005-0000-0000-0000EC8A0000}"/>
    <cellStyle name="Normal 89 4" xfId="23319" xr:uid="{00000000-0005-0000-0000-0000ED8A0000}"/>
    <cellStyle name="Normal 89 5" xfId="8121" xr:uid="{00000000-0005-0000-0000-0000EE8A0000}"/>
    <cellStyle name="Normal 9" xfId="15" xr:uid="{00000000-0005-0000-0000-0000EF8A0000}"/>
    <cellStyle name="Normal 9 10" xfId="3273" xr:uid="{00000000-0005-0000-0000-0000F08A0000}"/>
    <cellStyle name="Normal 9 10 2" xfId="14639" xr:uid="{00000000-0005-0000-0000-0000F18A0000}"/>
    <cellStyle name="Normal 9 10 2 2" xfId="21423" xr:uid="{00000000-0005-0000-0000-0000F28A0000}"/>
    <cellStyle name="Normal 9 10 2 2 2" xfId="36536" xr:uid="{00000000-0005-0000-0000-0000F38A0000}"/>
    <cellStyle name="Normal 9 10 2 3" xfId="29768" xr:uid="{00000000-0005-0000-0000-0000F48A0000}"/>
    <cellStyle name="Normal 9 10 3" xfId="18039" xr:uid="{00000000-0005-0000-0000-0000F58A0000}"/>
    <cellStyle name="Normal 9 10 3 2" xfId="33152" xr:uid="{00000000-0005-0000-0000-0000F68A0000}"/>
    <cellStyle name="Normal 9 10 4" xfId="11254" xr:uid="{00000000-0005-0000-0000-0000F78A0000}"/>
    <cellStyle name="Normal 9 10 4 2" xfId="26384" xr:uid="{00000000-0005-0000-0000-0000F88A0000}"/>
    <cellStyle name="Normal 9 10 5" xfId="6640" xr:uid="{00000000-0005-0000-0000-0000F98A0000}"/>
    <cellStyle name="Normal 9 10 6" xfId="5576" xr:uid="{00000000-0005-0000-0000-0000FA8A0000}"/>
    <cellStyle name="Normal 9 11" xfId="3274" xr:uid="{00000000-0005-0000-0000-0000FB8A0000}"/>
    <cellStyle name="Normal 9 11 2" xfId="13758" xr:uid="{00000000-0005-0000-0000-0000FC8A0000}"/>
    <cellStyle name="Normal 9 11 2 2" xfId="20542" xr:uid="{00000000-0005-0000-0000-0000FD8A0000}"/>
    <cellStyle name="Normal 9 11 2 2 2" xfId="35655" xr:uid="{00000000-0005-0000-0000-0000FE8A0000}"/>
    <cellStyle name="Normal 9 11 2 3" xfId="28887" xr:uid="{00000000-0005-0000-0000-0000FF8A0000}"/>
    <cellStyle name="Normal 9 11 3" xfId="17159" xr:uid="{00000000-0005-0000-0000-0000008B0000}"/>
    <cellStyle name="Normal 9 11 3 2" xfId="32274" xr:uid="{00000000-0005-0000-0000-0000018B0000}"/>
    <cellStyle name="Normal 9 11 4" xfId="10355" xr:uid="{00000000-0005-0000-0000-0000028B0000}"/>
    <cellStyle name="Normal 9 11 4 2" xfId="25503" xr:uid="{00000000-0005-0000-0000-0000038B0000}"/>
    <cellStyle name="Normal 9 11 5" xfId="6641" xr:uid="{00000000-0005-0000-0000-0000048B0000}"/>
    <cellStyle name="Normal 9 11 6" xfId="5577" xr:uid="{00000000-0005-0000-0000-0000058B0000}"/>
    <cellStyle name="Normal 9 12" xfId="3275" xr:uid="{00000000-0005-0000-0000-0000068B0000}"/>
    <cellStyle name="Normal 9 12 2" xfId="18868" xr:uid="{00000000-0005-0000-0000-0000078B0000}"/>
    <cellStyle name="Normal 9 12 2 2" xfId="33981" xr:uid="{00000000-0005-0000-0000-0000088B0000}"/>
    <cellStyle name="Normal 9 12 3" xfId="12085" xr:uid="{00000000-0005-0000-0000-0000098B0000}"/>
    <cellStyle name="Normal 9 12 3 2" xfId="27213" xr:uid="{00000000-0005-0000-0000-00000A8B0000}"/>
    <cellStyle name="Normal 9 12 4" xfId="6642" xr:uid="{00000000-0005-0000-0000-00000B8B0000}"/>
    <cellStyle name="Normal 9 12 5" xfId="5578" xr:uid="{00000000-0005-0000-0000-00000C8B0000}"/>
    <cellStyle name="Normal 9 13" xfId="2291" xr:uid="{00000000-0005-0000-0000-00000D8B0000}"/>
    <cellStyle name="Normal 9 13 2" xfId="30597" xr:uid="{00000000-0005-0000-0000-00000E8B0000}"/>
    <cellStyle name="Normal 9 13 3" xfId="6709" xr:uid="{00000000-0005-0000-0000-00000F8B0000}"/>
    <cellStyle name="Normal 9 13 4" xfId="5651" xr:uid="{00000000-0005-0000-0000-0000108B0000}"/>
    <cellStyle name="Normal 9 14" xfId="8674" xr:uid="{00000000-0005-0000-0000-0000118B0000}"/>
    <cellStyle name="Normal 9 14 2" xfId="23829" xr:uid="{00000000-0005-0000-0000-0000128B0000}"/>
    <cellStyle name="Normal 9 15" xfId="22276" xr:uid="{00000000-0005-0000-0000-0000138B0000}"/>
    <cellStyle name="Normal 9 16" xfId="6790" xr:uid="{00000000-0005-0000-0000-0000148B0000}"/>
    <cellStyle name="Normal 9 2" xfId="58" xr:uid="{00000000-0005-0000-0000-0000158B0000}"/>
    <cellStyle name="Normal 9 2 10" xfId="7871" xr:uid="{00000000-0005-0000-0000-0000168B0000}"/>
    <cellStyle name="Normal 9 2 10 2" xfId="18878" xr:uid="{00000000-0005-0000-0000-0000178B0000}"/>
    <cellStyle name="Normal 9 2 10 2 2" xfId="33991" xr:uid="{00000000-0005-0000-0000-0000188B0000}"/>
    <cellStyle name="Normal 9 2 10 3" xfId="12095" xr:uid="{00000000-0005-0000-0000-0000198B0000}"/>
    <cellStyle name="Normal 9 2 10 3 2" xfId="27223" xr:uid="{00000000-0005-0000-0000-00001A8B0000}"/>
    <cellStyle name="Normal 9 2 11" xfId="15486" xr:uid="{00000000-0005-0000-0000-00001B8B0000}"/>
    <cellStyle name="Normal 9 2 11 2" xfId="30607" xr:uid="{00000000-0005-0000-0000-00001C8B0000}"/>
    <cellStyle name="Normal 9 2 12" xfId="8684" xr:uid="{00000000-0005-0000-0000-00001D8B0000}"/>
    <cellStyle name="Normal 9 2 12 2" xfId="23839" xr:uid="{00000000-0005-0000-0000-00001E8B0000}"/>
    <cellStyle name="Normal 9 2 13" xfId="22286" xr:uid="{00000000-0005-0000-0000-00001F8B0000}"/>
    <cellStyle name="Normal 9 2 14" xfId="6801" xr:uid="{00000000-0005-0000-0000-0000208B0000}"/>
    <cellStyle name="Normal 9 2 15" xfId="6643" xr:uid="{00000000-0005-0000-0000-0000218B0000}"/>
    <cellStyle name="Normal 9 2 16" xfId="5579" xr:uid="{00000000-0005-0000-0000-0000228B0000}"/>
    <cellStyle name="Normal 9 2 2" xfId="1272" xr:uid="{00000000-0005-0000-0000-0000238B0000}"/>
    <cellStyle name="Normal 9 2 2 10" xfId="8708" xr:uid="{00000000-0005-0000-0000-0000248B0000}"/>
    <cellStyle name="Normal 9 2 2 10 2" xfId="23863" xr:uid="{00000000-0005-0000-0000-0000258B0000}"/>
    <cellStyle name="Normal 9 2 2 11" xfId="22310" xr:uid="{00000000-0005-0000-0000-0000268B0000}"/>
    <cellStyle name="Normal 9 2 2 12" xfId="6822" xr:uid="{00000000-0005-0000-0000-0000278B0000}"/>
    <cellStyle name="Normal 9 2 2 13" xfId="6644" xr:uid="{00000000-0005-0000-0000-0000288B0000}"/>
    <cellStyle name="Normal 9 2 2 14" xfId="5580" xr:uid="{00000000-0005-0000-0000-0000298B0000}"/>
    <cellStyle name="Normal 9 2 2 2" xfId="3277" xr:uid="{00000000-0005-0000-0000-00002A8B0000}"/>
    <cellStyle name="Normal 9 2 2 2 10" xfId="22358" xr:uid="{00000000-0005-0000-0000-00002B8B0000}"/>
    <cellStyle name="Normal 9 2 2 2 11" xfId="6868" xr:uid="{00000000-0005-0000-0000-00002C8B0000}"/>
    <cellStyle name="Normal 9 2 2 2 2" xfId="6972" xr:uid="{00000000-0005-0000-0000-00002D8B0000}"/>
    <cellStyle name="Normal 9 2 2 2 2 2" xfId="7182" xr:uid="{00000000-0005-0000-0000-00002E8B0000}"/>
    <cellStyle name="Normal 9 2 2 2 2 2 2" xfId="7599" xr:uid="{00000000-0005-0000-0000-00002F8B0000}"/>
    <cellStyle name="Normal 9 2 2 2 2 2 2 2" xfId="10321" xr:uid="{00000000-0005-0000-0000-0000308B0000}"/>
    <cellStyle name="Normal 9 2 2 2 2 2 2 2 2" xfId="12058" xr:uid="{00000000-0005-0000-0000-0000318B0000}"/>
    <cellStyle name="Normal 9 2 2 2 2 2 2 2 2 2" xfId="15443" xr:uid="{00000000-0005-0000-0000-0000328B0000}"/>
    <cellStyle name="Normal 9 2 2 2 2 2 2 2 2 2 2" xfId="22227" xr:uid="{00000000-0005-0000-0000-0000338B0000}"/>
    <cellStyle name="Normal 9 2 2 2 2 2 2 2 2 2 2 2" xfId="37340" xr:uid="{00000000-0005-0000-0000-0000348B0000}"/>
    <cellStyle name="Normal 9 2 2 2 2 2 2 2 2 2 3" xfId="30572" xr:uid="{00000000-0005-0000-0000-0000358B0000}"/>
    <cellStyle name="Normal 9 2 2 2 2 2 2 2 2 3" xfId="18843" xr:uid="{00000000-0005-0000-0000-0000368B0000}"/>
    <cellStyle name="Normal 9 2 2 2 2 2 2 2 2 3 2" xfId="33956" xr:uid="{00000000-0005-0000-0000-0000378B0000}"/>
    <cellStyle name="Normal 9 2 2 2 2 2 2 2 2 4" xfId="27188" xr:uid="{00000000-0005-0000-0000-0000388B0000}"/>
    <cellStyle name="Normal 9 2 2 2 2 2 2 2 3" xfId="13730" xr:uid="{00000000-0005-0000-0000-0000398B0000}"/>
    <cellStyle name="Normal 9 2 2 2 2 2 2 2 3 2" xfId="20514" xr:uid="{00000000-0005-0000-0000-00003A8B0000}"/>
    <cellStyle name="Normal 9 2 2 2 2 2 2 2 3 2 2" xfId="35627" xr:uid="{00000000-0005-0000-0000-00003B8B0000}"/>
    <cellStyle name="Normal 9 2 2 2 2 2 2 2 3 3" xfId="28859" xr:uid="{00000000-0005-0000-0000-00003C8B0000}"/>
    <cellStyle name="Normal 9 2 2 2 2 2 2 2 4" xfId="17117" xr:uid="{00000000-0005-0000-0000-00003D8B0000}"/>
    <cellStyle name="Normal 9 2 2 2 2 2 2 2 4 2" xfId="32240" xr:uid="{00000000-0005-0000-0000-00003E8B0000}"/>
    <cellStyle name="Normal 9 2 2 2 2 2 2 2 5" xfId="25475" xr:uid="{00000000-0005-0000-0000-00003F8B0000}"/>
    <cellStyle name="Normal 9 2 2 2 2 2 2 3" xfId="11224" xr:uid="{00000000-0005-0000-0000-0000408B0000}"/>
    <cellStyle name="Normal 9 2 2 2 2 2 2 3 2" xfId="14609" xr:uid="{00000000-0005-0000-0000-0000418B0000}"/>
    <cellStyle name="Normal 9 2 2 2 2 2 2 3 2 2" xfId="21393" xr:uid="{00000000-0005-0000-0000-0000428B0000}"/>
    <cellStyle name="Normal 9 2 2 2 2 2 2 3 2 2 2" xfId="36506" xr:uid="{00000000-0005-0000-0000-0000438B0000}"/>
    <cellStyle name="Normal 9 2 2 2 2 2 2 3 2 3" xfId="29738" xr:uid="{00000000-0005-0000-0000-0000448B0000}"/>
    <cellStyle name="Normal 9 2 2 2 2 2 2 3 3" xfId="18009" xr:uid="{00000000-0005-0000-0000-0000458B0000}"/>
    <cellStyle name="Normal 9 2 2 2 2 2 2 3 3 2" xfId="33122" xr:uid="{00000000-0005-0000-0000-0000468B0000}"/>
    <cellStyle name="Normal 9 2 2 2 2 2 2 3 4" xfId="26354" xr:uid="{00000000-0005-0000-0000-0000478B0000}"/>
    <cellStyle name="Normal 9 2 2 2 2 2 2 4" xfId="12894" xr:uid="{00000000-0005-0000-0000-0000488B0000}"/>
    <cellStyle name="Normal 9 2 2 2 2 2 2 4 2" xfId="19677" xr:uid="{00000000-0005-0000-0000-0000498B0000}"/>
    <cellStyle name="Normal 9 2 2 2 2 2 2 4 2 2" xfId="34790" xr:uid="{00000000-0005-0000-0000-00004A8B0000}"/>
    <cellStyle name="Normal 9 2 2 2 2 2 2 4 3" xfId="28022" xr:uid="{00000000-0005-0000-0000-00004B8B0000}"/>
    <cellStyle name="Normal 9 2 2 2 2 2 2 5" xfId="16282" xr:uid="{00000000-0005-0000-0000-00004C8B0000}"/>
    <cellStyle name="Normal 9 2 2 2 2 2 2 5 2" xfId="31406" xr:uid="{00000000-0005-0000-0000-00004D8B0000}"/>
    <cellStyle name="Normal 9 2 2 2 2 2 2 6" xfId="9484" xr:uid="{00000000-0005-0000-0000-00004E8B0000}"/>
    <cellStyle name="Normal 9 2 2 2 2 2 2 6 2" xfId="24638" xr:uid="{00000000-0005-0000-0000-00004F8B0000}"/>
    <cellStyle name="Normal 9 2 2 2 2 2 2 7" xfId="23085" xr:uid="{00000000-0005-0000-0000-0000508B0000}"/>
    <cellStyle name="Normal 9 2 2 2 2 2 3" xfId="9906" xr:uid="{00000000-0005-0000-0000-0000518B0000}"/>
    <cellStyle name="Normal 9 2 2 2 2 2 3 2" xfId="11642" xr:uid="{00000000-0005-0000-0000-0000528B0000}"/>
    <cellStyle name="Normal 9 2 2 2 2 2 3 2 2" xfId="15027" xr:uid="{00000000-0005-0000-0000-0000538B0000}"/>
    <cellStyle name="Normal 9 2 2 2 2 2 3 2 2 2" xfId="21811" xr:uid="{00000000-0005-0000-0000-0000548B0000}"/>
    <cellStyle name="Normal 9 2 2 2 2 2 3 2 2 2 2" xfId="36924" xr:uid="{00000000-0005-0000-0000-0000558B0000}"/>
    <cellStyle name="Normal 9 2 2 2 2 2 3 2 2 3" xfId="30156" xr:uid="{00000000-0005-0000-0000-0000568B0000}"/>
    <cellStyle name="Normal 9 2 2 2 2 2 3 2 3" xfId="18427" xr:uid="{00000000-0005-0000-0000-0000578B0000}"/>
    <cellStyle name="Normal 9 2 2 2 2 2 3 2 3 2" xfId="33540" xr:uid="{00000000-0005-0000-0000-0000588B0000}"/>
    <cellStyle name="Normal 9 2 2 2 2 2 3 2 4" xfId="26772" xr:uid="{00000000-0005-0000-0000-0000598B0000}"/>
    <cellStyle name="Normal 9 2 2 2 2 2 3 3" xfId="13314" xr:uid="{00000000-0005-0000-0000-00005A8B0000}"/>
    <cellStyle name="Normal 9 2 2 2 2 2 3 3 2" xfId="20098" xr:uid="{00000000-0005-0000-0000-00005B8B0000}"/>
    <cellStyle name="Normal 9 2 2 2 2 2 3 3 2 2" xfId="35211" xr:uid="{00000000-0005-0000-0000-00005C8B0000}"/>
    <cellStyle name="Normal 9 2 2 2 2 2 3 3 3" xfId="28443" xr:uid="{00000000-0005-0000-0000-00005D8B0000}"/>
    <cellStyle name="Normal 9 2 2 2 2 2 3 4" xfId="16700" xr:uid="{00000000-0005-0000-0000-00005E8B0000}"/>
    <cellStyle name="Normal 9 2 2 2 2 2 3 4 2" xfId="31824" xr:uid="{00000000-0005-0000-0000-00005F8B0000}"/>
    <cellStyle name="Normal 9 2 2 2 2 2 3 5" xfId="25059" xr:uid="{00000000-0005-0000-0000-0000608B0000}"/>
    <cellStyle name="Normal 9 2 2 2 2 2 4" xfId="10809" xr:uid="{00000000-0005-0000-0000-0000618B0000}"/>
    <cellStyle name="Normal 9 2 2 2 2 2 4 2" xfId="14193" xr:uid="{00000000-0005-0000-0000-0000628B0000}"/>
    <cellStyle name="Normal 9 2 2 2 2 2 4 2 2" xfId="20977" xr:uid="{00000000-0005-0000-0000-0000638B0000}"/>
    <cellStyle name="Normal 9 2 2 2 2 2 4 2 2 2" xfId="36090" xr:uid="{00000000-0005-0000-0000-0000648B0000}"/>
    <cellStyle name="Normal 9 2 2 2 2 2 4 2 3" xfId="29322" xr:uid="{00000000-0005-0000-0000-0000658B0000}"/>
    <cellStyle name="Normal 9 2 2 2 2 2 4 3" xfId="17593" xr:uid="{00000000-0005-0000-0000-0000668B0000}"/>
    <cellStyle name="Normal 9 2 2 2 2 2 4 3 2" xfId="32706" xr:uid="{00000000-0005-0000-0000-0000678B0000}"/>
    <cellStyle name="Normal 9 2 2 2 2 2 4 4" xfId="25938" xr:uid="{00000000-0005-0000-0000-0000688B0000}"/>
    <cellStyle name="Normal 9 2 2 2 2 2 5" xfId="12478" xr:uid="{00000000-0005-0000-0000-0000698B0000}"/>
    <cellStyle name="Normal 9 2 2 2 2 2 5 2" xfId="19261" xr:uid="{00000000-0005-0000-0000-00006A8B0000}"/>
    <cellStyle name="Normal 9 2 2 2 2 2 5 2 2" xfId="34374" xr:uid="{00000000-0005-0000-0000-00006B8B0000}"/>
    <cellStyle name="Normal 9 2 2 2 2 2 5 3" xfId="27606" xr:uid="{00000000-0005-0000-0000-00006C8B0000}"/>
    <cellStyle name="Normal 9 2 2 2 2 2 6" xfId="15866" xr:uid="{00000000-0005-0000-0000-00006D8B0000}"/>
    <cellStyle name="Normal 9 2 2 2 2 2 6 2" xfId="30990" xr:uid="{00000000-0005-0000-0000-00006E8B0000}"/>
    <cellStyle name="Normal 9 2 2 2 2 2 7" xfId="9068" xr:uid="{00000000-0005-0000-0000-00006F8B0000}"/>
    <cellStyle name="Normal 9 2 2 2 2 2 7 2" xfId="24222" xr:uid="{00000000-0005-0000-0000-0000708B0000}"/>
    <cellStyle name="Normal 9 2 2 2 2 2 8" xfId="22669" xr:uid="{00000000-0005-0000-0000-0000718B0000}"/>
    <cellStyle name="Normal 9 2 2 2 2 3" xfId="7391" xr:uid="{00000000-0005-0000-0000-0000728B0000}"/>
    <cellStyle name="Normal 9 2 2 2 2 3 2" xfId="10113" xr:uid="{00000000-0005-0000-0000-0000738B0000}"/>
    <cellStyle name="Normal 9 2 2 2 2 3 2 2" xfId="11850" xr:uid="{00000000-0005-0000-0000-0000748B0000}"/>
    <cellStyle name="Normal 9 2 2 2 2 3 2 2 2" xfId="15235" xr:uid="{00000000-0005-0000-0000-0000758B0000}"/>
    <cellStyle name="Normal 9 2 2 2 2 3 2 2 2 2" xfId="22019" xr:uid="{00000000-0005-0000-0000-0000768B0000}"/>
    <cellStyle name="Normal 9 2 2 2 2 3 2 2 2 2 2" xfId="37132" xr:uid="{00000000-0005-0000-0000-0000778B0000}"/>
    <cellStyle name="Normal 9 2 2 2 2 3 2 2 2 3" xfId="30364" xr:uid="{00000000-0005-0000-0000-0000788B0000}"/>
    <cellStyle name="Normal 9 2 2 2 2 3 2 2 3" xfId="18635" xr:uid="{00000000-0005-0000-0000-0000798B0000}"/>
    <cellStyle name="Normal 9 2 2 2 2 3 2 2 3 2" xfId="33748" xr:uid="{00000000-0005-0000-0000-00007A8B0000}"/>
    <cellStyle name="Normal 9 2 2 2 2 3 2 2 4" xfId="26980" xr:uid="{00000000-0005-0000-0000-00007B8B0000}"/>
    <cellStyle name="Normal 9 2 2 2 2 3 2 3" xfId="13522" xr:uid="{00000000-0005-0000-0000-00007C8B0000}"/>
    <cellStyle name="Normal 9 2 2 2 2 3 2 3 2" xfId="20306" xr:uid="{00000000-0005-0000-0000-00007D8B0000}"/>
    <cellStyle name="Normal 9 2 2 2 2 3 2 3 2 2" xfId="35419" xr:uid="{00000000-0005-0000-0000-00007E8B0000}"/>
    <cellStyle name="Normal 9 2 2 2 2 3 2 3 3" xfId="28651" xr:uid="{00000000-0005-0000-0000-00007F8B0000}"/>
    <cellStyle name="Normal 9 2 2 2 2 3 2 4" xfId="16909" xr:uid="{00000000-0005-0000-0000-0000808B0000}"/>
    <cellStyle name="Normal 9 2 2 2 2 3 2 4 2" xfId="32032" xr:uid="{00000000-0005-0000-0000-0000818B0000}"/>
    <cellStyle name="Normal 9 2 2 2 2 3 2 5" xfId="25267" xr:uid="{00000000-0005-0000-0000-0000828B0000}"/>
    <cellStyle name="Normal 9 2 2 2 2 3 3" xfId="11016" xr:uid="{00000000-0005-0000-0000-0000838B0000}"/>
    <cellStyle name="Normal 9 2 2 2 2 3 3 2" xfId="14401" xr:uid="{00000000-0005-0000-0000-0000848B0000}"/>
    <cellStyle name="Normal 9 2 2 2 2 3 3 2 2" xfId="21185" xr:uid="{00000000-0005-0000-0000-0000858B0000}"/>
    <cellStyle name="Normal 9 2 2 2 2 3 3 2 2 2" xfId="36298" xr:uid="{00000000-0005-0000-0000-0000868B0000}"/>
    <cellStyle name="Normal 9 2 2 2 2 3 3 2 3" xfId="29530" xr:uid="{00000000-0005-0000-0000-0000878B0000}"/>
    <cellStyle name="Normal 9 2 2 2 2 3 3 3" xfId="17801" xr:uid="{00000000-0005-0000-0000-0000888B0000}"/>
    <cellStyle name="Normal 9 2 2 2 2 3 3 3 2" xfId="32914" xr:uid="{00000000-0005-0000-0000-0000898B0000}"/>
    <cellStyle name="Normal 9 2 2 2 2 3 3 4" xfId="26146" xr:uid="{00000000-0005-0000-0000-00008A8B0000}"/>
    <cellStyle name="Normal 9 2 2 2 2 3 4" xfId="12686" xr:uid="{00000000-0005-0000-0000-00008B8B0000}"/>
    <cellStyle name="Normal 9 2 2 2 2 3 4 2" xfId="19469" xr:uid="{00000000-0005-0000-0000-00008C8B0000}"/>
    <cellStyle name="Normal 9 2 2 2 2 3 4 2 2" xfId="34582" xr:uid="{00000000-0005-0000-0000-00008D8B0000}"/>
    <cellStyle name="Normal 9 2 2 2 2 3 4 3" xfId="27814" xr:uid="{00000000-0005-0000-0000-00008E8B0000}"/>
    <cellStyle name="Normal 9 2 2 2 2 3 5" xfId="16074" xr:uid="{00000000-0005-0000-0000-00008F8B0000}"/>
    <cellStyle name="Normal 9 2 2 2 2 3 5 2" xfId="31198" xr:uid="{00000000-0005-0000-0000-0000908B0000}"/>
    <cellStyle name="Normal 9 2 2 2 2 3 6" xfId="9276" xr:uid="{00000000-0005-0000-0000-0000918B0000}"/>
    <cellStyle name="Normal 9 2 2 2 2 3 6 2" xfId="24430" xr:uid="{00000000-0005-0000-0000-0000928B0000}"/>
    <cellStyle name="Normal 9 2 2 2 2 3 7" xfId="22877" xr:uid="{00000000-0005-0000-0000-0000938B0000}"/>
    <cellStyle name="Normal 9 2 2 2 2 4" xfId="9698" xr:uid="{00000000-0005-0000-0000-0000948B0000}"/>
    <cellStyle name="Normal 9 2 2 2 2 4 2" xfId="11434" xr:uid="{00000000-0005-0000-0000-0000958B0000}"/>
    <cellStyle name="Normal 9 2 2 2 2 4 2 2" xfId="14819" xr:uid="{00000000-0005-0000-0000-0000968B0000}"/>
    <cellStyle name="Normal 9 2 2 2 2 4 2 2 2" xfId="21603" xr:uid="{00000000-0005-0000-0000-0000978B0000}"/>
    <cellStyle name="Normal 9 2 2 2 2 4 2 2 2 2" xfId="36716" xr:uid="{00000000-0005-0000-0000-0000988B0000}"/>
    <cellStyle name="Normal 9 2 2 2 2 4 2 2 3" xfId="29948" xr:uid="{00000000-0005-0000-0000-0000998B0000}"/>
    <cellStyle name="Normal 9 2 2 2 2 4 2 3" xfId="18219" xr:uid="{00000000-0005-0000-0000-00009A8B0000}"/>
    <cellStyle name="Normal 9 2 2 2 2 4 2 3 2" xfId="33332" xr:uid="{00000000-0005-0000-0000-00009B8B0000}"/>
    <cellStyle name="Normal 9 2 2 2 2 4 2 4" xfId="26564" xr:uid="{00000000-0005-0000-0000-00009C8B0000}"/>
    <cellStyle name="Normal 9 2 2 2 2 4 3" xfId="13106" xr:uid="{00000000-0005-0000-0000-00009D8B0000}"/>
    <cellStyle name="Normal 9 2 2 2 2 4 3 2" xfId="19890" xr:uid="{00000000-0005-0000-0000-00009E8B0000}"/>
    <cellStyle name="Normal 9 2 2 2 2 4 3 2 2" xfId="35003" xr:uid="{00000000-0005-0000-0000-00009F8B0000}"/>
    <cellStyle name="Normal 9 2 2 2 2 4 3 3" xfId="28235" xr:uid="{00000000-0005-0000-0000-0000A08B0000}"/>
    <cellStyle name="Normal 9 2 2 2 2 4 4" xfId="16492" xr:uid="{00000000-0005-0000-0000-0000A18B0000}"/>
    <cellStyle name="Normal 9 2 2 2 2 4 4 2" xfId="31616" xr:uid="{00000000-0005-0000-0000-0000A28B0000}"/>
    <cellStyle name="Normal 9 2 2 2 2 4 5" xfId="24851" xr:uid="{00000000-0005-0000-0000-0000A38B0000}"/>
    <cellStyle name="Normal 9 2 2 2 2 5" xfId="10601" xr:uid="{00000000-0005-0000-0000-0000A48B0000}"/>
    <cellStyle name="Normal 9 2 2 2 2 5 2" xfId="13985" xr:uid="{00000000-0005-0000-0000-0000A58B0000}"/>
    <cellStyle name="Normal 9 2 2 2 2 5 2 2" xfId="20769" xr:uid="{00000000-0005-0000-0000-0000A68B0000}"/>
    <cellStyle name="Normal 9 2 2 2 2 5 2 2 2" xfId="35882" xr:uid="{00000000-0005-0000-0000-0000A78B0000}"/>
    <cellStyle name="Normal 9 2 2 2 2 5 2 3" xfId="29114" xr:uid="{00000000-0005-0000-0000-0000A88B0000}"/>
    <cellStyle name="Normal 9 2 2 2 2 5 3" xfId="17385" xr:uid="{00000000-0005-0000-0000-0000A98B0000}"/>
    <cellStyle name="Normal 9 2 2 2 2 5 3 2" xfId="32498" xr:uid="{00000000-0005-0000-0000-0000AA8B0000}"/>
    <cellStyle name="Normal 9 2 2 2 2 5 4" xfId="25730" xr:uid="{00000000-0005-0000-0000-0000AB8B0000}"/>
    <cellStyle name="Normal 9 2 2 2 2 6" xfId="12270" xr:uid="{00000000-0005-0000-0000-0000AC8B0000}"/>
    <cellStyle name="Normal 9 2 2 2 2 6 2" xfId="19053" xr:uid="{00000000-0005-0000-0000-0000AD8B0000}"/>
    <cellStyle name="Normal 9 2 2 2 2 6 2 2" xfId="34166" xr:uid="{00000000-0005-0000-0000-0000AE8B0000}"/>
    <cellStyle name="Normal 9 2 2 2 2 6 3" xfId="27398" xr:uid="{00000000-0005-0000-0000-0000AF8B0000}"/>
    <cellStyle name="Normal 9 2 2 2 2 7" xfId="15658" xr:uid="{00000000-0005-0000-0000-0000B08B0000}"/>
    <cellStyle name="Normal 9 2 2 2 2 7 2" xfId="30782" xr:uid="{00000000-0005-0000-0000-0000B18B0000}"/>
    <cellStyle name="Normal 9 2 2 2 2 8" xfId="8859" xr:uid="{00000000-0005-0000-0000-0000B28B0000}"/>
    <cellStyle name="Normal 9 2 2 2 2 8 2" xfId="24014" xr:uid="{00000000-0005-0000-0000-0000B38B0000}"/>
    <cellStyle name="Normal 9 2 2 2 2 9" xfId="22461" xr:uid="{00000000-0005-0000-0000-0000B48B0000}"/>
    <cellStyle name="Normal 9 2 2 2 3" xfId="7079" xr:uid="{00000000-0005-0000-0000-0000B58B0000}"/>
    <cellStyle name="Normal 9 2 2 2 3 2" xfId="7496" xr:uid="{00000000-0005-0000-0000-0000B68B0000}"/>
    <cellStyle name="Normal 9 2 2 2 3 2 2" xfId="10218" xr:uid="{00000000-0005-0000-0000-0000B78B0000}"/>
    <cellStyle name="Normal 9 2 2 2 3 2 2 2" xfId="11955" xr:uid="{00000000-0005-0000-0000-0000B88B0000}"/>
    <cellStyle name="Normal 9 2 2 2 3 2 2 2 2" xfId="15340" xr:uid="{00000000-0005-0000-0000-0000B98B0000}"/>
    <cellStyle name="Normal 9 2 2 2 3 2 2 2 2 2" xfId="22124" xr:uid="{00000000-0005-0000-0000-0000BA8B0000}"/>
    <cellStyle name="Normal 9 2 2 2 3 2 2 2 2 2 2" xfId="37237" xr:uid="{00000000-0005-0000-0000-0000BB8B0000}"/>
    <cellStyle name="Normal 9 2 2 2 3 2 2 2 2 3" xfId="30469" xr:uid="{00000000-0005-0000-0000-0000BC8B0000}"/>
    <cellStyle name="Normal 9 2 2 2 3 2 2 2 3" xfId="18740" xr:uid="{00000000-0005-0000-0000-0000BD8B0000}"/>
    <cellStyle name="Normal 9 2 2 2 3 2 2 2 3 2" xfId="33853" xr:uid="{00000000-0005-0000-0000-0000BE8B0000}"/>
    <cellStyle name="Normal 9 2 2 2 3 2 2 2 4" xfId="27085" xr:uid="{00000000-0005-0000-0000-0000BF8B0000}"/>
    <cellStyle name="Normal 9 2 2 2 3 2 2 3" xfId="13627" xr:uid="{00000000-0005-0000-0000-0000C08B0000}"/>
    <cellStyle name="Normal 9 2 2 2 3 2 2 3 2" xfId="20411" xr:uid="{00000000-0005-0000-0000-0000C18B0000}"/>
    <cellStyle name="Normal 9 2 2 2 3 2 2 3 2 2" xfId="35524" xr:uid="{00000000-0005-0000-0000-0000C28B0000}"/>
    <cellStyle name="Normal 9 2 2 2 3 2 2 3 3" xfId="28756" xr:uid="{00000000-0005-0000-0000-0000C38B0000}"/>
    <cellStyle name="Normal 9 2 2 2 3 2 2 4" xfId="17014" xr:uid="{00000000-0005-0000-0000-0000C48B0000}"/>
    <cellStyle name="Normal 9 2 2 2 3 2 2 4 2" xfId="32137" xr:uid="{00000000-0005-0000-0000-0000C58B0000}"/>
    <cellStyle name="Normal 9 2 2 2 3 2 2 5" xfId="25372" xr:uid="{00000000-0005-0000-0000-0000C68B0000}"/>
    <cellStyle name="Normal 9 2 2 2 3 2 3" xfId="11121" xr:uid="{00000000-0005-0000-0000-0000C78B0000}"/>
    <cellStyle name="Normal 9 2 2 2 3 2 3 2" xfId="14506" xr:uid="{00000000-0005-0000-0000-0000C88B0000}"/>
    <cellStyle name="Normal 9 2 2 2 3 2 3 2 2" xfId="21290" xr:uid="{00000000-0005-0000-0000-0000C98B0000}"/>
    <cellStyle name="Normal 9 2 2 2 3 2 3 2 2 2" xfId="36403" xr:uid="{00000000-0005-0000-0000-0000CA8B0000}"/>
    <cellStyle name="Normal 9 2 2 2 3 2 3 2 3" xfId="29635" xr:uid="{00000000-0005-0000-0000-0000CB8B0000}"/>
    <cellStyle name="Normal 9 2 2 2 3 2 3 3" xfId="17906" xr:uid="{00000000-0005-0000-0000-0000CC8B0000}"/>
    <cellStyle name="Normal 9 2 2 2 3 2 3 3 2" xfId="33019" xr:uid="{00000000-0005-0000-0000-0000CD8B0000}"/>
    <cellStyle name="Normal 9 2 2 2 3 2 3 4" xfId="26251" xr:uid="{00000000-0005-0000-0000-0000CE8B0000}"/>
    <cellStyle name="Normal 9 2 2 2 3 2 4" xfId="12791" xr:uid="{00000000-0005-0000-0000-0000CF8B0000}"/>
    <cellStyle name="Normal 9 2 2 2 3 2 4 2" xfId="19574" xr:uid="{00000000-0005-0000-0000-0000D08B0000}"/>
    <cellStyle name="Normal 9 2 2 2 3 2 4 2 2" xfId="34687" xr:uid="{00000000-0005-0000-0000-0000D18B0000}"/>
    <cellStyle name="Normal 9 2 2 2 3 2 4 3" xfId="27919" xr:uid="{00000000-0005-0000-0000-0000D28B0000}"/>
    <cellStyle name="Normal 9 2 2 2 3 2 5" xfId="16179" xr:uid="{00000000-0005-0000-0000-0000D38B0000}"/>
    <cellStyle name="Normal 9 2 2 2 3 2 5 2" xfId="31303" xr:uid="{00000000-0005-0000-0000-0000D48B0000}"/>
    <cellStyle name="Normal 9 2 2 2 3 2 6" xfId="9381" xr:uid="{00000000-0005-0000-0000-0000D58B0000}"/>
    <cellStyle name="Normal 9 2 2 2 3 2 6 2" xfId="24535" xr:uid="{00000000-0005-0000-0000-0000D68B0000}"/>
    <cellStyle name="Normal 9 2 2 2 3 2 7" xfId="22982" xr:uid="{00000000-0005-0000-0000-0000D78B0000}"/>
    <cellStyle name="Normal 9 2 2 2 3 3" xfId="9803" xr:uid="{00000000-0005-0000-0000-0000D88B0000}"/>
    <cellStyle name="Normal 9 2 2 2 3 3 2" xfId="11539" xr:uid="{00000000-0005-0000-0000-0000D98B0000}"/>
    <cellStyle name="Normal 9 2 2 2 3 3 2 2" xfId="14924" xr:uid="{00000000-0005-0000-0000-0000DA8B0000}"/>
    <cellStyle name="Normal 9 2 2 2 3 3 2 2 2" xfId="21708" xr:uid="{00000000-0005-0000-0000-0000DB8B0000}"/>
    <cellStyle name="Normal 9 2 2 2 3 3 2 2 2 2" xfId="36821" xr:uid="{00000000-0005-0000-0000-0000DC8B0000}"/>
    <cellStyle name="Normal 9 2 2 2 3 3 2 2 3" xfId="30053" xr:uid="{00000000-0005-0000-0000-0000DD8B0000}"/>
    <cellStyle name="Normal 9 2 2 2 3 3 2 3" xfId="18324" xr:uid="{00000000-0005-0000-0000-0000DE8B0000}"/>
    <cellStyle name="Normal 9 2 2 2 3 3 2 3 2" xfId="33437" xr:uid="{00000000-0005-0000-0000-0000DF8B0000}"/>
    <cellStyle name="Normal 9 2 2 2 3 3 2 4" xfId="26669" xr:uid="{00000000-0005-0000-0000-0000E08B0000}"/>
    <cellStyle name="Normal 9 2 2 2 3 3 3" xfId="13211" xr:uid="{00000000-0005-0000-0000-0000E18B0000}"/>
    <cellStyle name="Normal 9 2 2 2 3 3 3 2" xfId="19995" xr:uid="{00000000-0005-0000-0000-0000E28B0000}"/>
    <cellStyle name="Normal 9 2 2 2 3 3 3 2 2" xfId="35108" xr:uid="{00000000-0005-0000-0000-0000E38B0000}"/>
    <cellStyle name="Normal 9 2 2 2 3 3 3 3" xfId="28340" xr:uid="{00000000-0005-0000-0000-0000E48B0000}"/>
    <cellStyle name="Normal 9 2 2 2 3 3 4" xfId="16597" xr:uid="{00000000-0005-0000-0000-0000E58B0000}"/>
    <cellStyle name="Normal 9 2 2 2 3 3 4 2" xfId="31721" xr:uid="{00000000-0005-0000-0000-0000E68B0000}"/>
    <cellStyle name="Normal 9 2 2 2 3 3 5" xfId="24956" xr:uid="{00000000-0005-0000-0000-0000E78B0000}"/>
    <cellStyle name="Normal 9 2 2 2 3 4" xfId="10706" xr:uid="{00000000-0005-0000-0000-0000E88B0000}"/>
    <cellStyle name="Normal 9 2 2 2 3 4 2" xfId="14090" xr:uid="{00000000-0005-0000-0000-0000E98B0000}"/>
    <cellStyle name="Normal 9 2 2 2 3 4 2 2" xfId="20874" xr:uid="{00000000-0005-0000-0000-0000EA8B0000}"/>
    <cellStyle name="Normal 9 2 2 2 3 4 2 2 2" xfId="35987" xr:uid="{00000000-0005-0000-0000-0000EB8B0000}"/>
    <cellStyle name="Normal 9 2 2 2 3 4 2 3" xfId="29219" xr:uid="{00000000-0005-0000-0000-0000EC8B0000}"/>
    <cellStyle name="Normal 9 2 2 2 3 4 3" xfId="17490" xr:uid="{00000000-0005-0000-0000-0000ED8B0000}"/>
    <cellStyle name="Normal 9 2 2 2 3 4 3 2" xfId="32603" xr:uid="{00000000-0005-0000-0000-0000EE8B0000}"/>
    <cellStyle name="Normal 9 2 2 2 3 4 4" xfId="25835" xr:uid="{00000000-0005-0000-0000-0000EF8B0000}"/>
    <cellStyle name="Normal 9 2 2 2 3 5" xfId="12375" xr:uid="{00000000-0005-0000-0000-0000F08B0000}"/>
    <cellStyle name="Normal 9 2 2 2 3 5 2" xfId="19158" xr:uid="{00000000-0005-0000-0000-0000F18B0000}"/>
    <cellStyle name="Normal 9 2 2 2 3 5 2 2" xfId="34271" xr:uid="{00000000-0005-0000-0000-0000F28B0000}"/>
    <cellStyle name="Normal 9 2 2 2 3 5 3" xfId="27503" xr:uid="{00000000-0005-0000-0000-0000F38B0000}"/>
    <cellStyle name="Normal 9 2 2 2 3 6" xfId="15763" xr:uid="{00000000-0005-0000-0000-0000F48B0000}"/>
    <cellStyle name="Normal 9 2 2 2 3 6 2" xfId="30887" xr:uid="{00000000-0005-0000-0000-0000F58B0000}"/>
    <cellStyle name="Normal 9 2 2 2 3 7" xfId="8965" xr:uid="{00000000-0005-0000-0000-0000F68B0000}"/>
    <cellStyle name="Normal 9 2 2 2 3 7 2" xfId="24119" xr:uid="{00000000-0005-0000-0000-0000F78B0000}"/>
    <cellStyle name="Normal 9 2 2 2 3 8" xfId="22566" xr:uid="{00000000-0005-0000-0000-0000F88B0000}"/>
    <cellStyle name="Normal 9 2 2 2 4" xfId="7289" xr:uid="{00000000-0005-0000-0000-0000F98B0000}"/>
    <cellStyle name="Normal 9 2 2 2 4 2" xfId="10010" xr:uid="{00000000-0005-0000-0000-0000FA8B0000}"/>
    <cellStyle name="Normal 9 2 2 2 4 2 2" xfId="11747" xr:uid="{00000000-0005-0000-0000-0000FB8B0000}"/>
    <cellStyle name="Normal 9 2 2 2 4 2 2 2" xfId="15132" xr:uid="{00000000-0005-0000-0000-0000FC8B0000}"/>
    <cellStyle name="Normal 9 2 2 2 4 2 2 2 2" xfId="21916" xr:uid="{00000000-0005-0000-0000-0000FD8B0000}"/>
    <cellStyle name="Normal 9 2 2 2 4 2 2 2 2 2" xfId="37029" xr:uid="{00000000-0005-0000-0000-0000FE8B0000}"/>
    <cellStyle name="Normal 9 2 2 2 4 2 2 2 3" xfId="30261" xr:uid="{00000000-0005-0000-0000-0000FF8B0000}"/>
    <cellStyle name="Normal 9 2 2 2 4 2 2 3" xfId="18532" xr:uid="{00000000-0005-0000-0000-0000008C0000}"/>
    <cellStyle name="Normal 9 2 2 2 4 2 2 3 2" xfId="33645" xr:uid="{00000000-0005-0000-0000-0000018C0000}"/>
    <cellStyle name="Normal 9 2 2 2 4 2 2 4" xfId="26877" xr:uid="{00000000-0005-0000-0000-0000028C0000}"/>
    <cellStyle name="Normal 9 2 2 2 4 2 3" xfId="13419" xr:uid="{00000000-0005-0000-0000-0000038C0000}"/>
    <cellStyle name="Normal 9 2 2 2 4 2 3 2" xfId="20203" xr:uid="{00000000-0005-0000-0000-0000048C0000}"/>
    <cellStyle name="Normal 9 2 2 2 4 2 3 2 2" xfId="35316" xr:uid="{00000000-0005-0000-0000-0000058C0000}"/>
    <cellStyle name="Normal 9 2 2 2 4 2 3 3" xfId="28548" xr:uid="{00000000-0005-0000-0000-0000068C0000}"/>
    <cellStyle name="Normal 9 2 2 2 4 2 4" xfId="16806" xr:uid="{00000000-0005-0000-0000-0000078C0000}"/>
    <cellStyle name="Normal 9 2 2 2 4 2 4 2" xfId="31929" xr:uid="{00000000-0005-0000-0000-0000088C0000}"/>
    <cellStyle name="Normal 9 2 2 2 4 2 5" xfId="25164" xr:uid="{00000000-0005-0000-0000-0000098C0000}"/>
    <cellStyle name="Normal 9 2 2 2 4 3" xfId="10913" xr:uid="{00000000-0005-0000-0000-00000A8C0000}"/>
    <cellStyle name="Normal 9 2 2 2 4 3 2" xfId="14298" xr:uid="{00000000-0005-0000-0000-00000B8C0000}"/>
    <cellStyle name="Normal 9 2 2 2 4 3 2 2" xfId="21082" xr:uid="{00000000-0005-0000-0000-00000C8C0000}"/>
    <cellStyle name="Normal 9 2 2 2 4 3 2 2 2" xfId="36195" xr:uid="{00000000-0005-0000-0000-00000D8C0000}"/>
    <cellStyle name="Normal 9 2 2 2 4 3 2 3" xfId="29427" xr:uid="{00000000-0005-0000-0000-00000E8C0000}"/>
    <cellStyle name="Normal 9 2 2 2 4 3 3" xfId="17698" xr:uid="{00000000-0005-0000-0000-00000F8C0000}"/>
    <cellStyle name="Normal 9 2 2 2 4 3 3 2" xfId="32811" xr:uid="{00000000-0005-0000-0000-0000108C0000}"/>
    <cellStyle name="Normal 9 2 2 2 4 3 4" xfId="26043" xr:uid="{00000000-0005-0000-0000-0000118C0000}"/>
    <cellStyle name="Normal 9 2 2 2 4 4" xfId="12583" xr:uid="{00000000-0005-0000-0000-0000128C0000}"/>
    <cellStyle name="Normal 9 2 2 2 4 4 2" xfId="19366" xr:uid="{00000000-0005-0000-0000-0000138C0000}"/>
    <cellStyle name="Normal 9 2 2 2 4 4 2 2" xfId="34479" xr:uid="{00000000-0005-0000-0000-0000148C0000}"/>
    <cellStyle name="Normal 9 2 2 2 4 4 3" xfId="27711" xr:uid="{00000000-0005-0000-0000-0000158C0000}"/>
    <cellStyle name="Normal 9 2 2 2 4 5" xfId="15971" xr:uid="{00000000-0005-0000-0000-0000168C0000}"/>
    <cellStyle name="Normal 9 2 2 2 4 5 2" xfId="31095" xr:uid="{00000000-0005-0000-0000-0000178C0000}"/>
    <cellStyle name="Normal 9 2 2 2 4 6" xfId="9173" xr:uid="{00000000-0005-0000-0000-0000188C0000}"/>
    <cellStyle name="Normal 9 2 2 2 4 6 2" xfId="24327" xr:uid="{00000000-0005-0000-0000-0000198C0000}"/>
    <cellStyle name="Normal 9 2 2 2 4 7" xfId="22774" xr:uid="{00000000-0005-0000-0000-00001A8C0000}"/>
    <cellStyle name="Normal 9 2 2 2 5" xfId="9595" xr:uid="{00000000-0005-0000-0000-00001B8C0000}"/>
    <cellStyle name="Normal 9 2 2 2 5 2" xfId="11331" xr:uid="{00000000-0005-0000-0000-00001C8C0000}"/>
    <cellStyle name="Normal 9 2 2 2 5 2 2" xfId="14716" xr:uid="{00000000-0005-0000-0000-00001D8C0000}"/>
    <cellStyle name="Normal 9 2 2 2 5 2 2 2" xfId="21500" xr:uid="{00000000-0005-0000-0000-00001E8C0000}"/>
    <cellStyle name="Normal 9 2 2 2 5 2 2 2 2" xfId="36613" xr:uid="{00000000-0005-0000-0000-00001F8C0000}"/>
    <cellStyle name="Normal 9 2 2 2 5 2 2 3" xfId="29845" xr:uid="{00000000-0005-0000-0000-0000208C0000}"/>
    <cellStyle name="Normal 9 2 2 2 5 2 3" xfId="18116" xr:uid="{00000000-0005-0000-0000-0000218C0000}"/>
    <cellStyle name="Normal 9 2 2 2 5 2 3 2" xfId="33229" xr:uid="{00000000-0005-0000-0000-0000228C0000}"/>
    <cellStyle name="Normal 9 2 2 2 5 2 4" xfId="26461" xr:uid="{00000000-0005-0000-0000-0000238C0000}"/>
    <cellStyle name="Normal 9 2 2 2 5 3" xfId="13003" xr:uid="{00000000-0005-0000-0000-0000248C0000}"/>
    <cellStyle name="Normal 9 2 2 2 5 3 2" xfId="19787" xr:uid="{00000000-0005-0000-0000-0000258C0000}"/>
    <cellStyle name="Normal 9 2 2 2 5 3 2 2" xfId="34900" xr:uid="{00000000-0005-0000-0000-0000268C0000}"/>
    <cellStyle name="Normal 9 2 2 2 5 3 3" xfId="28132" xr:uid="{00000000-0005-0000-0000-0000278C0000}"/>
    <cellStyle name="Normal 9 2 2 2 5 4" xfId="16389" xr:uid="{00000000-0005-0000-0000-0000288C0000}"/>
    <cellStyle name="Normal 9 2 2 2 5 4 2" xfId="31513" xr:uid="{00000000-0005-0000-0000-0000298C0000}"/>
    <cellStyle name="Normal 9 2 2 2 5 5" xfId="24748" xr:uid="{00000000-0005-0000-0000-00002A8C0000}"/>
    <cellStyle name="Normal 9 2 2 2 6" xfId="10497" xr:uid="{00000000-0005-0000-0000-00002B8C0000}"/>
    <cellStyle name="Normal 9 2 2 2 6 2" xfId="13882" xr:uid="{00000000-0005-0000-0000-00002C8C0000}"/>
    <cellStyle name="Normal 9 2 2 2 6 2 2" xfId="20666" xr:uid="{00000000-0005-0000-0000-00002D8C0000}"/>
    <cellStyle name="Normal 9 2 2 2 6 2 2 2" xfId="35779" xr:uid="{00000000-0005-0000-0000-00002E8C0000}"/>
    <cellStyle name="Normal 9 2 2 2 6 2 3" xfId="29011" xr:uid="{00000000-0005-0000-0000-00002F8C0000}"/>
    <cellStyle name="Normal 9 2 2 2 6 3" xfId="17282" xr:uid="{00000000-0005-0000-0000-0000308C0000}"/>
    <cellStyle name="Normal 9 2 2 2 6 3 2" xfId="32395" xr:uid="{00000000-0005-0000-0000-0000318C0000}"/>
    <cellStyle name="Normal 9 2 2 2 6 4" xfId="25627" xr:uid="{00000000-0005-0000-0000-0000328C0000}"/>
    <cellStyle name="Normal 9 2 2 2 7" xfId="12167" xr:uid="{00000000-0005-0000-0000-0000338C0000}"/>
    <cellStyle name="Normal 9 2 2 2 7 2" xfId="18950" xr:uid="{00000000-0005-0000-0000-0000348C0000}"/>
    <cellStyle name="Normal 9 2 2 2 7 2 2" xfId="34063" xr:uid="{00000000-0005-0000-0000-0000358C0000}"/>
    <cellStyle name="Normal 9 2 2 2 7 3" xfId="27295" xr:uid="{00000000-0005-0000-0000-0000368C0000}"/>
    <cellStyle name="Normal 9 2 2 2 8" xfId="15556" xr:uid="{00000000-0005-0000-0000-0000378C0000}"/>
    <cellStyle name="Normal 9 2 2 2 8 2" xfId="30679" xr:uid="{00000000-0005-0000-0000-0000388C0000}"/>
    <cellStyle name="Normal 9 2 2 2 9" xfId="8756" xr:uid="{00000000-0005-0000-0000-0000398C0000}"/>
    <cellStyle name="Normal 9 2 2 2 9 2" xfId="23911" xr:uid="{00000000-0005-0000-0000-00003A8C0000}"/>
    <cellStyle name="Normal 9 2 2 3" xfId="6924" xr:uid="{00000000-0005-0000-0000-00003B8C0000}"/>
    <cellStyle name="Normal 9 2 2 3 2" xfId="7134" xr:uid="{00000000-0005-0000-0000-00003C8C0000}"/>
    <cellStyle name="Normal 9 2 2 3 2 2" xfId="7551" xr:uid="{00000000-0005-0000-0000-00003D8C0000}"/>
    <cellStyle name="Normal 9 2 2 3 2 2 2" xfId="10273" xr:uid="{00000000-0005-0000-0000-00003E8C0000}"/>
    <cellStyle name="Normal 9 2 2 3 2 2 2 2" xfId="12010" xr:uid="{00000000-0005-0000-0000-00003F8C0000}"/>
    <cellStyle name="Normal 9 2 2 3 2 2 2 2 2" xfId="15395" xr:uid="{00000000-0005-0000-0000-0000408C0000}"/>
    <cellStyle name="Normal 9 2 2 3 2 2 2 2 2 2" xfId="22179" xr:uid="{00000000-0005-0000-0000-0000418C0000}"/>
    <cellStyle name="Normal 9 2 2 3 2 2 2 2 2 2 2" xfId="37292" xr:uid="{00000000-0005-0000-0000-0000428C0000}"/>
    <cellStyle name="Normal 9 2 2 3 2 2 2 2 2 3" xfId="30524" xr:uid="{00000000-0005-0000-0000-0000438C0000}"/>
    <cellStyle name="Normal 9 2 2 3 2 2 2 2 3" xfId="18795" xr:uid="{00000000-0005-0000-0000-0000448C0000}"/>
    <cellStyle name="Normal 9 2 2 3 2 2 2 2 3 2" xfId="33908" xr:uid="{00000000-0005-0000-0000-0000458C0000}"/>
    <cellStyle name="Normal 9 2 2 3 2 2 2 2 4" xfId="27140" xr:uid="{00000000-0005-0000-0000-0000468C0000}"/>
    <cellStyle name="Normal 9 2 2 3 2 2 2 3" xfId="13682" xr:uid="{00000000-0005-0000-0000-0000478C0000}"/>
    <cellStyle name="Normal 9 2 2 3 2 2 2 3 2" xfId="20466" xr:uid="{00000000-0005-0000-0000-0000488C0000}"/>
    <cellStyle name="Normal 9 2 2 3 2 2 2 3 2 2" xfId="35579" xr:uid="{00000000-0005-0000-0000-0000498C0000}"/>
    <cellStyle name="Normal 9 2 2 3 2 2 2 3 3" xfId="28811" xr:uid="{00000000-0005-0000-0000-00004A8C0000}"/>
    <cellStyle name="Normal 9 2 2 3 2 2 2 4" xfId="17069" xr:uid="{00000000-0005-0000-0000-00004B8C0000}"/>
    <cellStyle name="Normal 9 2 2 3 2 2 2 4 2" xfId="32192" xr:uid="{00000000-0005-0000-0000-00004C8C0000}"/>
    <cellStyle name="Normal 9 2 2 3 2 2 2 5" xfId="25427" xr:uid="{00000000-0005-0000-0000-00004D8C0000}"/>
    <cellStyle name="Normal 9 2 2 3 2 2 3" xfId="11176" xr:uid="{00000000-0005-0000-0000-00004E8C0000}"/>
    <cellStyle name="Normal 9 2 2 3 2 2 3 2" xfId="14561" xr:uid="{00000000-0005-0000-0000-00004F8C0000}"/>
    <cellStyle name="Normal 9 2 2 3 2 2 3 2 2" xfId="21345" xr:uid="{00000000-0005-0000-0000-0000508C0000}"/>
    <cellStyle name="Normal 9 2 2 3 2 2 3 2 2 2" xfId="36458" xr:uid="{00000000-0005-0000-0000-0000518C0000}"/>
    <cellStyle name="Normal 9 2 2 3 2 2 3 2 3" xfId="29690" xr:uid="{00000000-0005-0000-0000-0000528C0000}"/>
    <cellStyle name="Normal 9 2 2 3 2 2 3 3" xfId="17961" xr:uid="{00000000-0005-0000-0000-0000538C0000}"/>
    <cellStyle name="Normal 9 2 2 3 2 2 3 3 2" xfId="33074" xr:uid="{00000000-0005-0000-0000-0000548C0000}"/>
    <cellStyle name="Normal 9 2 2 3 2 2 3 4" xfId="26306" xr:uid="{00000000-0005-0000-0000-0000558C0000}"/>
    <cellStyle name="Normal 9 2 2 3 2 2 4" xfId="12846" xr:uid="{00000000-0005-0000-0000-0000568C0000}"/>
    <cellStyle name="Normal 9 2 2 3 2 2 4 2" xfId="19629" xr:uid="{00000000-0005-0000-0000-0000578C0000}"/>
    <cellStyle name="Normal 9 2 2 3 2 2 4 2 2" xfId="34742" xr:uid="{00000000-0005-0000-0000-0000588C0000}"/>
    <cellStyle name="Normal 9 2 2 3 2 2 4 3" xfId="27974" xr:uid="{00000000-0005-0000-0000-0000598C0000}"/>
    <cellStyle name="Normal 9 2 2 3 2 2 5" xfId="16234" xr:uid="{00000000-0005-0000-0000-00005A8C0000}"/>
    <cellStyle name="Normal 9 2 2 3 2 2 5 2" xfId="31358" xr:uid="{00000000-0005-0000-0000-00005B8C0000}"/>
    <cellStyle name="Normal 9 2 2 3 2 2 6" xfId="9436" xr:uid="{00000000-0005-0000-0000-00005C8C0000}"/>
    <cellStyle name="Normal 9 2 2 3 2 2 6 2" xfId="24590" xr:uid="{00000000-0005-0000-0000-00005D8C0000}"/>
    <cellStyle name="Normal 9 2 2 3 2 2 7" xfId="23037" xr:uid="{00000000-0005-0000-0000-00005E8C0000}"/>
    <cellStyle name="Normal 9 2 2 3 2 3" xfId="9858" xr:uid="{00000000-0005-0000-0000-00005F8C0000}"/>
    <cellStyle name="Normal 9 2 2 3 2 3 2" xfId="11594" xr:uid="{00000000-0005-0000-0000-0000608C0000}"/>
    <cellStyle name="Normal 9 2 2 3 2 3 2 2" xfId="14979" xr:uid="{00000000-0005-0000-0000-0000618C0000}"/>
    <cellStyle name="Normal 9 2 2 3 2 3 2 2 2" xfId="21763" xr:uid="{00000000-0005-0000-0000-0000628C0000}"/>
    <cellStyle name="Normal 9 2 2 3 2 3 2 2 2 2" xfId="36876" xr:uid="{00000000-0005-0000-0000-0000638C0000}"/>
    <cellStyle name="Normal 9 2 2 3 2 3 2 2 3" xfId="30108" xr:uid="{00000000-0005-0000-0000-0000648C0000}"/>
    <cellStyle name="Normal 9 2 2 3 2 3 2 3" xfId="18379" xr:uid="{00000000-0005-0000-0000-0000658C0000}"/>
    <cellStyle name="Normal 9 2 2 3 2 3 2 3 2" xfId="33492" xr:uid="{00000000-0005-0000-0000-0000668C0000}"/>
    <cellStyle name="Normal 9 2 2 3 2 3 2 4" xfId="26724" xr:uid="{00000000-0005-0000-0000-0000678C0000}"/>
    <cellStyle name="Normal 9 2 2 3 2 3 3" xfId="13266" xr:uid="{00000000-0005-0000-0000-0000688C0000}"/>
    <cellStyle name="Normal 9 2 2 3 2 3 3 2" xfId="20050" xr:uid="{00000000-0005-0000-0000-0000698C0000}"/>
    <cellStyle name="Normal 9 2 2 3 2 3 3 2 2" xfId="35163" xr:uid="{00000000-0005-0000-0000-00006A8C0000}"/>
    <cellStyle name="Normal 9 2 2 3 2 3 3 3" xfId="28395" xr:uid="{00000000-0005-0000-0000-00006B8C0000}"/>
    <cellStyle name="Normal 9 2 2 3 2 3 4" xfId="16652" xr:uid="{00000000-0005-0000-0000-00006C8C0000}"/>
    <cellStyle name="Normal 9 2 2 3 2 3 4 2" xfId="31776" xr:uid="{00000000-0005-0000-0000-00006D8C0000}"/>
    <cellStyle name="Normal 9 2 2 3 2 3 5" xfId="25011" xr:uid="{00000000-0005-0000-0000-00006E8C0000}"/>
    <cellStyle name="Normal 9 2 2 3 2 4" xfId="10761" xr:uid="{00000000-0005-0000-0000-00006F8C0000}"/>
    <cellStyle name="Normal 9 2 2 3 2 4 2" xfId="14145" xr:uid="{00000000-0005-0000-0000-0000708C0000}"/>
    <cellStyle name="Normal 9 2 2 3 2 4 2 2" xfId="20929" xr:uid="{00000000-0005-0000-0000-0000718C0000}"/>
    <cellStyle name="Normal 9 2 2 3 2 4 2 2 2" xfId="36042" xr:uid="{00000000-0005-0000-0000-0000728C0000}"/>
    <cellStyle name="Normal 9 2 2 3 2 4 2 3" xfId="29274" xr:uid="{00000000-0005-0000-0000-0000738C0000}"/>
    <cellStyle name="Normal 9 2 2 3 2 4 3" xfId="17545" xr:uid="{00000000-0005-0000-0000-0000748C0000}"/>
    <cellStyle name="Normal 9 2 2 3 2 4 3 2" xfId="32658" xr:uid="{00000000-0005-0000-0000-0000758C0000}"/>
    <cellStyle name="Normal 9 2 2 3 2 4 4" xfId="25890" xr:uid="{00000000-0005-0000-0000-0000768C0000}"/>
    <cellStyle name="Normal 9 2 2 3 2 5" xfId="12430" xr:uid="{00000000-0005-0000-0000-0000778C0000}"/>
    <cellStyle name="Normal 9 2 2 3 2 5 2" xfId="19213" xr:uid="{00000000-0005-0000-0000-0000788C0000}"/>
    <cellStyle name="Normal 9 2 2 3 2 5 2 2" xfId="34326" xr:uid="{00000000-0005-0000-0000-0000798C0000}"/>
    <cellStyle name="Normal 9 2 2 3 2 5 3" xfId="27558" xr:uid="{00000000-0005-0000-0000-00007A8C0000}"/>
    <cellStyle name="Normal 9 2 2 3 2 6" xfId="15818" xr:uid="{00000000-0005-0000-0000-00007B8C0000}"/>
    <cellStyle name="Normal 9 2 2 3 2 6 2" xfId="30942" xr:uid="{00000000-0005-0000-0000-00007C8C0000}"/>
    <cellStyle name="Normal 9 2 2 3 2 7" xfId="9020" xr:uid="{00000000-0005-0000-0000-00007D8C0000}"/>
    <cellStyle name="Normal 9 2 2 3 2 7 2" xfId="24174" xr:uid="{00000000-0005-0000-0000-00007E8C0000}"/>
    <cellStyle name="Normal 9 2 2 3 2 8" xfId="22621" xr:uid="{00000000-0005-0000-0000-00007F8C0000}"/>
    <cellStyle name="Normal 9 2 2 3 3" xfId="7343" xr:uid="{00000000-0005-0000-0000-0000808C0000}"/>
    <cellStyle name="Normal 9 2 2 3 3 2" xfId="10065" xr:uid="{00000000-0005-0000-0000-0000818C0000}"/>
    <cellStyle name="Normal 9 2 2 3 3 2 2" xfId="11802" xr:uid="{00000000-0005-0000-0000-0000828C0000}"/>
    <cellStyle name="Normal 9 2 2 3 3 2 2 2" xfId="15187" xr:uid="{00000000-0005-0000-0000-0000838C0000}"/>
    <cellStyle name="Normal 9 2 2 3 3 2 2 2 2" xfId="21971" xr:uid="{00000000-0005-0000-0000-0000848C0000}"/>
    <cellStyle name="Normal 9 2 2 3 3 2 2 2 2 2" xfId="37084" xr:uid="{00000000-0005-0000-0000-0000858C0000}"/>
    <cellStyle name="Normal 9 2 2 3 3 2 2 2 3" xfId="30316" xr:uid="{00000000-0005-0000-0000-0000868C0000}"/>
    <cellStyle name="Normal 9 2 2 3 3 2 2 3" xfId="18587" xr:uid="{00000000-0005-0000-0000-0000878C0000}"/>
    <cellStyle name="Normal 9 2 2 3 3 2 2 3 2" xfId="33700" xr:uid="{00000000-0005-0000-0000-0000888C0000}"/>
    <cellStyle name="Normal 9 2 2 3 3 2 2 4" xfId="26932" xr:uid="{00000000-0005-0000-0000-0000898C0000}"/>
    <cellStyle name="Normal 9 2 2 3 3 2 3" xfId="13474" xr:uid="{00000000-0005-0000-0000-00008A8C0000}"/>
    <cellStyle name="Normal 9 2 2 3 3 2 3 2" xfId="20258" xr:uid="{00000000-0005-0000-0000-00008B8C0000}"/>
    <cellStyle name="Normal 9 2 2 3 3 2 3 2 2" xfId="35371" xr:uid="{00000000-0005-0000-0000-00008C8C0000}"/>
    <cellStyle name="Normal 9 2 2 3 3 2 3 3" xfId="28603" xr:uid="{00000000-0005-0000-0000-00008D8C0000}"/>
    <cellStyle name="Normal 9 2 2 3 3 2 4" xfId="16861" xr:uid="{00000000-0005-0000-0000-00008E8C0000}"/>
    <cellStyle name="Normal 9 2 2 3 3 2 4 2" xfId="31984" xr:uid="{00000000-0005-0000-0000-00008F8C0000}"/>
    <cellStyle name="Normal 9 2 2 3 3 2 5" xfId="25219" xr:uid="{00000000-0005-0000-0000-0000908C0000}"/>
    <cellStyle name="Normal 9 2 2 3 3 3" xfId="10968" xr:uid="{00000000-0005-0000-0000-0000918C0000}"/>
    <cellStyle name="Normal 9 2 2 3 3 3 2" xfId="14353" xr:uid="{00000000-0005-0000-0000-0000928C0000}"/>
    <cellStyle name="Normal 9 2 2 3 3 3 2 2" xfId="21137" xr:uid="{00000000-0005-0000-0000-0000938C0000}"/>
    <cellStyle name="Normal 9 2 2 3 3 3 2 2 2" xfId="36250" xr:uid="{00000000-0005-0000-0000-0000948C0000}"/>
    <cellStyle name="Normal 9 2 2 3 3 3 2 3" xfId="29482" xr:uid="{00000000-0005-0000-0000-0000958C0000}"/>
    <cellStyle name="Normal 9 2 2 3 3 3 3" xfId="17753" xr:uid="{00000000-0005-0000-0000-0000968C0000}"/>
    <cellStyle name="Normal 9 2 2 3 3 3 3 2" xfId="32866" xr:uid="{00000000-0005-0000-0000-0000978C0000}"/>
    <cellStyle name="Normal 9 2 2 3 3 3 4" xfId="26098" xr:uid="{00000000-0005-0000-0000-0000988C0000}"/>
    <cellStyle name="Normal 9 2 2 3 3 4" xfId="12638" xr:uid="{00000000-0005-0000-0000-0000998C0000}"/>
    <cellStyle name="Normal 9 2 2 3 3 4 2" xfId="19421" xr:uid="{00000000-0005-0000-0000-00009A8C0000}"/>
    <cellStyle name="Normal 9 2 2 3 3 4 2 2" xfId="34534" xr:uid="{00000000-0005-0000-0000-00009B8C0000}"/>
    <cellStyle name="Normal 9 2 2 3 3 4 3" xfId="27766" xr:uid="{00000000-0005-0000-0000-00009C8C0000}"/>
    <cellStyle name="Normal 9 2 2 3 3 5" xfId="16026" xr:uid="{00000000-0005-0000-0000-00009D8C0000}"/>
    <cellStyle name="Normal 9 2 2 3 3 5 2" xfId="31150" xr:uid="{00000000-0005-0000-0000-00009E8C0000}"/>
    <cellStyle name="Normal 9 2 2 3 3 6" xfId="9228" xr:uid="{00000000-0005-0000-0000-00009F8C0000}"/>
    <cellStyle name="Normal 9 2 2 3 3 6 2" xfId="24382" xr:uid="{00000000-0005-0000-0000-0000A08C0000}"/>
    <cellStyle name="Normal 9 2 2 3 3 7" xfId="22829" xr:uid="{00000000-0005-0000-0000-0000A18C0000}"/>
    <cellStyle name="Normal 9 2 2 3 4" xfId="9650" xr:uid="{00000000-0005-0000-0000-0000A28C0000}"/>
    <cellStyle name="Normal 9 2 2 3 4 2" xfId="11386" xr:uid="{00000000-0005-0000-0000-0000A38C0000}"/>
    <cellStyle name="Normal 9 2 2 3 4 2 2" xfId="14771" xr:uid="{00000000-0005-0000-0000-0000A48C0000}"/>
    <cellStyle name="Normal 9 2 2 3 4 2 2 2" xfId="21555" xr:uid="{00000000-0005-0000-0000-0000A58C0000}"/>
    <cellStyle name="Normal 9 2 2 3 4 2 2 2 2" xfId="36668" xr:uid="{00000000-0005-0000-0000-0000A68C0000}"/>
    <cellStyle name="Normal 9 2 2 3 4 2 2 3" xfId="29900" xr:uid="{00000000-0005-0000-0000-0000A78C0000}"/>
    <cellStyle name="Normal 9 2 2 3 4 2 3" xfId="18171" xr:uid="{00000000-0005-0000-0000-0000A88C0000}"/>
    <cellStyle name="Normal 9 2 2 3 4 2 3 2" xfId="33284" xr:uid="{00000000-0005-0000-0000-0000A98C0000}"/>
    <cellStyle name="Normal 9 2 2 3 4 2 4" xfId="26516" xr:uid="{00000000-0005-0000-0000-0000AA8C0000}"/>
    <cellStyle name="Normal 9 2 2 3 4 3" xfId="13058" xr:uid="{00000000-0005-0000-0000-0000AB8C0000}"/>
    <cellStyle name="Normal 9 2 2 3 4 3 2" xfId="19842" xr:uid="{00000000-0005-0000-0000-0000AC8C0000}"/>
    <cellStyle name="Normal 9 2 2 3 4 3 2 2" xfId="34955" xr:uid="{00000000-0005-0000-0000-0000AD8C0000}"/>
    <cellStyle name="Normal 9 2 2 3 4 3 3" xfId="28187" xr:uid="{00000000-0005-0000-0000-0000AE8C0000}"/>
    <cellStyle name="Normal 9 2 2 3 4 4" xfId="16444" xr:uid="{00000000-0005-0000-0000-0000AF8C0000}"/>
    <cellStyle name="Normal 9 2 2 3 4 4 2" xfId="31568" xr:uid="{00000000-0005-0000-0000-0000B08C0000}"/>
    <cellStyle name="Normal 9 2 2 3 4 5" xfId="24803" xr:uid="{00000000-0005-0000-0000-0000B18C0000}"/>
    <cellStyle name="Normal 9 2 2 3 5" xfId="10553" xr:uid="{00000000-0005-0000-0000-0000B28C0000}"/>
    <cellStyle name="Normal 9 2 2 3 5 2" xfId="13937" xr:uid="{00000000-0005-0000-0000-0000B38C0000}"/>
    <cellStyle name="Normal 9 2 2 3 5 2 2" xfId="20721" xr:uid="{00000000-0005-0000-0000-0000B48C0000}"/>
    <cellStyle name="Normal 9 2 2 3 5 2 2 2" xfId="35834" xr:uid="{00000000-0005-0000-0000-0000B58C0000}"/>
    <cellStyle name="Normal 9 2 2 3 5 2 3" xfId="29066" xr:uid="{00000000-0005-0000-0000-0000B68C0000}"/>
    <cellStyle name="Normal 9 2 2 3 5 3" xfId="17337" xr:uid="{00000000-0005-0000-0000-0000B78C0000}"/>
    <cellStyle name="Normal 9 2 2 3 5 3 2" xfId="32450" xr:uid="{00000000-0005-0000-0000-0000B88C0000}"/>
    <cellStyle name="Normal 9 2 2 3 5 4" xfId="25682" xr:uid="{00000000-0005-0000-0000-0000B98C0000}"/>
    <cellStyle name="Normal 9 2 2 3 6" xfId="12222" xr:uid="{00000000-0005-0000-0000-0000BA8C0000}"/>
    <cellStyle name="Normal 9 2 2 3 6 2" xfId="19005" xr:uid="{00000000-0005-0000-0000-0000BB8C0000}"/>
    <cellStyle name="Normal 9 2 2 3 6 2 2" xfId="34118" xr:uid="{00000000-0005-0000-0000-0000BC8C0000}"/>
    <cellStyle name="Normal 9 2 2 3 6 3" xfId="27350" xr:uid="{00000000-0005-0000-0000-0000BD8C0000}"/>
    <cellStyle name="Normal 9 2 2 3 7" xfId="15610" xr:uid="{00000000-0005-0000-0000-0000BE8C0000}"/>
    <cellStyle name="Normal 9 2 2 3 7 2" xfId="30734" xr:uid="{00000000-0005-0000-0000-0000BF8C0000}"/>
    <cellStyle name="Normal 9 2 2 3 8" xfId="8811" xr:uid="{00000000-0005-0000-0000-0000C08C0000}"/>
    <cellStyle name="Normal 9 2 2 3 8 2" xfId="23966" xr:uid="{00000000-0005-0000-0000-0000C18C0000}"/>
    <cellStyle name="Normal 9 2 2 3 9" xfId="22413" xr:uid="{00000000-0005-0000-0000-0000C28C0000}"/>
    <cellStyle name="Normal 9 2 2 4" xfId="7031" xr:uid="{00000000-0005-0000-0000-0000C38C0000}"/>
    <cellStyle name="Normal 9 2 2 4 2" xfId="7448" xr:uid="{00000000-0005-0000-0000-0000C48C0000}"/>
    <cellStyle name="Normal 9 2 2 4 2 2" xfId="10170" xr:uid="{00000000-0005-0000-0000-0000C58C0000}"/>
    <cellStyle name="Normal 9 2 2 4 2 2 2" xfId="11907" xr:uid="{00000000-0005-0000-0000-0000C68C0000}"/>
    <cellStyle name="Normal 9 2 2 4 2 2 2 2" xfId="15292" xr:uid="{00000000-0005-0000-0000-0000C78C0000}"/>
    <cellStyle name="Normal 9 2 2 4 2 2 2 2 2" xfId="22076" xr:uid="{00000000-0005-0000-0000-0000C88C0000}"/>
    <cellStyle name="Normal 9 2 2 4 2 2 2 2 2 2" xfId="37189" xr:uid="{00000000-0005-0000-0000-0000C98C0000}"/>
    <cellStyle name="Normal 9 2 2 4 2 2 2 2 3" xfId="30421" xr:uid="{00000000-0005-0000-0000-0000CA8C0000}"/>
    <cellStyle name="Normal 9 2 2 4 2 2 2 3" xfId="18692" xr:uid="{00000000-0005-0000-0000-0000CB8C0000}"/>
    <cellStyle name="Normal 9 2 2 4 2 2 2 3 2" xfId="33805" xr:uid="{00000000-0005-0000-0000-0000CC8C0000}"/>
    <cellStyle name="Normal 9 2 2 4 2 2 2 4" xfId="27037" xr:uid="{00000000-0005-0000-0000-0000CD8C0000}"/>
    <cellStyle name="Normal 9 2 2 4 2 2 3" xfId="13579" xr:uid="{00000000-0005-0000-0000-0000CE8C0000}"/>
    <cellStyle name="Normal 9 2 2 4 2 2 3 2" xfId="20363" xr:uid="{00000000-0005-0000-0000-0000CF8C0000}"/>
    <cellStyle name="Normal 9 2 2 4 2 2 3 2 2" xfId="35476" xr:uid="{00000000-0005-0000-0000-0000D08C0000}"/>
    <cellStyle name="Normal 9 2 2 4 2 2 3 3" xfId="28708" xr:uid="{00000000-0005-0000-0000-0000D18C0000}"/>
    <cellStyle name="Normal 9 2 2 4 2 2 4" xfId="16966" xr:uid="{00000000-0005-0000-0000-0000D28C0000}"/>
    <cellStyle name="Normal 9 2 2 4 2 2 4 2" xfId="32089" xr:uid="{00000000-0005-0000-0000-0000D38C0000}"/>
    <cellStyle name="Normal 9 2 2 4 2 2 5" xfId="25324" xr:uid="{00000000-0005-0000-0000-0000D48C0000}"/>
    <cellStyle name="Normal 9 2 2 4 2 3" xfId="11073" xr:uid="{00000000-0005-0000-0000-0000D58C0000}"/>
    <cellStyle name="Normal 9 2 2 4 2 3 2" xfId="14458" xr:uid="{00000000-0005-0000-0000-0000D68C0000}"/>
    <cellStyle name="Normal 9 2 2 4 2 3 2 2" xfId="21242" xr:uid="{00000000-0005-0000-0000-0000D78C0000}"/>
    <cellStyle name="Normal 9 2 2 4 2 3 2 2 2" xfId="36355" xr:uid="{00000000-0005-0000-0000-0000D88C0000}"/>
    <cellStyle name="Normal 9 2 2 4 2 3 2 3" xfId="29587" xr:uid="{00000000-0005-0000-0000-0000D98C0000}"/>
    <cellStyle name="Normal 9 2 2 4 2 3 3" xfId="17858" xr:uid="{00000000-0005-0000-0000-0000DA8C0000}"/>
    <cellStyle name="Normal 9 2 2 4 2 3 3 2" xfId="32971" xr:uid="{00000000-0005-0000-0000-0000DB8C0000}"/>
    <cellStyle name="Normal 9 2 2 4 2 3 4" xfId="26203" xr:uid="{00000000-0005-0000-0000-0000DC8C0000}"/>
    <cellStyle name="Normal 9 2 2 4 2 4" xfId="12743" xr:uid="{00000000-0005-0000-0000-0000DD8C0000}"/>
    <cellStyle name="Normal 9 2 2 4 2 4 2" xfId="19526" xr:uid="{00000000-0005-0000-0000-0000DE8C0000}"/>
    <cellStyle name="Normal 9 2 2 4 2 4 2 2" xfId="34639" xr:uid="{00000000-0005-0000-0000-0000DF8C0000}"/>
    <cellStyle name="Normal 9 2 2 4 2 4 3" xfId="27871" xr:uid="{00000000-0005-0000-0000-0000E08C0000}"/>
    <cellStyle name="Normal 9 2 2 4 2 5" xfId="16131" xr:uid="{00000000-0005-0000-0000-0000E18C0000}"/>
    <cellStyle name="Normal 9 2 2 4 2 5 2" xfId="31255" xr:uid="{00000000-0005-0000-0000-0000E28C0000}"/>
    <cellStyle name="Normal 9 2 2 4 2 6" xfId="9333" xr:uid="{00000000-0005-0000-0000-0000E38C0000}"/>
    <cellStyle name="Normal 9 2 2 4 2 6 2" xfId="24487" xr:uid="{00000000-0005-0000-0000-0000E48C0000}"/>
    <cellStyle name="Normal 9 2 2 4 2 7" xfId="22934" xr:uid="{00000000-0005-0000-0000-0000E58C0000}"/>
    <cellStyle name="Normal 9 2 2 4 3" xfId="9755" xr:uid="{00000000-0005-0000-0000-0000E68C0000}"/>
    <cellStyle name="Normal 9 2 2 4 3 2" xfId="11491" xr:uid="{00000000-0005-0000-0000-0000E78C0000}"/>
    <cellStyle name="Normal 9 2 2 4 3 2 2" xfId="14876" xr:uid="{00000000-0005-0000-0000-0000E88C0000}"/>
    <cellStyle name="Normal 9 2 2 4 3 2 2 2" xfId="21660" xr:uid="{00000000-0005-0000-0000-0000E98C0000}"/>
    <cellStyle name="Normal 9 2 2 4 3 2 2 2 2" xfId="36773" xr:uid="{00000000-0005-0000-0000-0000EA8C0000}"/>
    <cellStyle name="Normal 9 2 2 4 3 2 2 3" xfId="30005" xr:uid="{00000000-0005-0000-0000-0000EB8C0000}"/>
    <cellStyle name="Normal 9 2 2 4 3 2 3" xfId="18276" xr:uid="{00000000-0005-0000-0000-0000EC8C0000}"/>
    <cellStyle name="Normal 9 2 2 4 3 2 3 2" xfId="33389" xr:uid="{00000000-0005-0000-0000-0000ED8C0000}"/>
    <cellStyle name="Normal 9 2 2 4 3 2 4" xfId="26621" xr:uid="{00000000-0005-0000-0000-0000EE8C0000}"/>
    <cellStyle name="Normal 9 2 2 4 3 3" xfId="13163" xr:uid="{00000000-0005-0000-0000-0000EF8C0000}"/>
    <cellStyle name="Normal 9 2 2 4 3 3 2" xfId="19947" xr:uid="{00000000-0005-0000-0000-0000F08C0000}"/>
    <cellStyle name="Normal 9 2 2 4 3 3 2 2" xfId="35060" xr:uid="{00000000-0005-0000-0000-0000F18C0000}"/>
    <cellStyle name="Normal 9 2 2 4 3 3 3" xfId="28292" xr:uid="{00000000-0005-0000-0000-0000F28C0000}"/>
    <cellStyle name="Normal 9 2 2 4 3 4" xfId="16549" xr:uid="{00000000-0005-0000-0000-0000F38C0000}"/>
    <cellStyle name="Normal 9 2 2 4 3 4 2" xfId="31673" xr:uid="{00000000-0005-0000-0000-0000F48C0000}"/>
    <cellStyle name="Normal 9 2 2 4 3 5" xfId="24908" xr:uid="{00000000-0005-0000-0000-0000F58C0000}"/>
    <cellStyle name="Normal 9 2 2 4 4" xfId="10658" xr:uid="{00000000-0005-0000-0000-0000F68C0000}"/>
    <cellStyle name="Normal 9 2 2 4 4 2" xfId="14042" xr:uid="{00000000-0005-0000-0000-0000F78C0000}"/>
    <cellStyle name="Normal 9 2 2 4 4 2 2" xfId="20826" xr:uid="{00000000-0005-0000-0000-0000F88C0000}"/>
    <cellStyle name="Normal 9 2 2 4 4 2 2 2" xfId="35939" xr:uid="{00000000-0005-0000-0000-0000F98C0000}"/>
    <cellStyle name="Normal 9 2 2 4 4 2 3" xfId="29171" xr:uid="{00000000-0005-0000-0000-0000FA8C0000}"/>
    <cellStyle name="Normal 9 2 2 4 4 3" xfId="17442" xr:uid="{00000000-0005-0000-0000-0000FB8C0000}"/>
    <cellStyle name="Normal 9 2 2 4 4 3 2" xfId="32555" xr:uid="{00000000-0005-0000-0000-0000FC8C0000}"/>
    <cellStyle name="Normal 9 2 2 4 4 4" xfId="25787" xr:uid="{00000000-0005-0000-0000-0000FD8C0000}"/>
    <cellStyle name="Normal 9 2 2 4 5" xfId="12327" xr:uid="{00000000-0005-0000-0000-0000FE8C0000}"/>
    <cellStyle name="Normal 9 2 2 4 5 2" xfId="19110" xr:uid="{00000000-0005-0000-0000-0000FF8C0000}"/>
    <cellStyle name="Normal 9 2 2 4 5 2 2" xfId="34223" xr:uid="{00000000-0005-0000-0000-0000008D0000}"/>
    <cellStyle name="Normal 9 2 2 4 5 3" xfId="27455" xr:uid="{00000000-0005-0000-0000-0000018D0000}"/>
    <cellStyle name="Normal 9 2 2 4 6" xfId="15715" xr:uid="{00000000-0005-0000-0000-0000028D0000}"/>
    <cellStyle name="Normal 9 2 2 4 6 2" xfId="30839" xr:uid="{00000000-0005-0000-0000-0000038D0000}"/>
    <cellStyle name="Normal 9 2 2 4 7" xfId="8917" xr:uid="{00000000-0005-0000-0000-0000048D0000}"/>
    <cellStyle name="Normal 9 2 2 4 7 2" xfId="24071" xr:uid="{00000000-0005-0000-0000-0000058D0000}"/>
    <cellStyle name="Normal 9 2 2 4 8" xfId="22518" xr:uid="{00000000-0005-0000-0000-0000068D0000}"/>
    <cellStyle name="Normal 9 2 2 5" xfId="7242" xr:uid="{00000000-0005-0000-0000-0000078D0000}"/>
    <cellStyle name="Normal 9 2 2 5 2" xfId="9963" xr:uid="{00000000-0005-0000-0000-0000088D0000}"/>
    <cellStyle name="Normal 9 2 2 5 2 2" xfId="11699" xr:uid="{00000000-0005-0000-0000-0000098D0000}"/>
    <cellStyle name="Normal 9 2 2 5 2 2 2" xfId="15084" xr:uid="{00000000-0005-0000-0000-00000A8D0000}"/>
    <cellStyle name="Normal 9 2 2 5 2 2 2 2" xfId="21868" xr:uid="{00000000-0005-0000-0000-00000B8D0000}"/>
    <cellStyle name="Normal 9 2 2 5 2 2 2 2 2" xfId="36981" xr:uid="{00000000-0005-0000-0000-00000C8D0000}"/>
    <cellStyle name="Normal 9 2 2 5 2 2 2 3" xfId="30213" xr:uid="{00000000-0005-0000-0000-00000D8D0000}"/>
    <cellStyle name="Normal 9 2 2 5 2 2 3" xfId="18484" xr:uid="{00000000-0005-0000-0000-00000E8D0000}"/>
    <cellStyle name="Normal 9 2 2 5 2 2 3 2" xfId="33597" xr:uid="{00000000-0005-0000-0000-00000F8D0000}"/>
    <cellStyle name="Normal 9 2 2 5 2 2 4" xfId="26829" xr:uid="{00000000-0005-0000-0000-0000108D0000}"/>
    <cellStyle name="Normal 9 2 2 5 2 3" xfId="13371" xr:uid="{00000000-0005-0000-0000-0000118D0000}"/>
    <cellStyle name="Normal 9 2 2 5 2 3 2" xfId="20155" xr:uid="{00000000-0005-0000-0000-0000128D0000}"/>
    <cellStyle name="Normal 9 2 2 5 2 3 2 2" xfId="35268" xr:uid="{00000000-0005-0000-0000-0000138D0000}"/>
    <cellStyle name="Normal 9 2 2 5 2 3 3" xfId="28500" xr:uid="{00000000-0005-0000-0000-0000148D0000}"/>
    <cellStyle name="Normal 9 2 2 5 2 4" xfId="16758" xr:uid="{00000000-0005-0000-0000-0000158D0000}"/>
    <cellStyle name="Normal 9 2 2 5 2 4 2" xfId="31881" xr:uid="{00000000-0005-0000-0000-0000168D0000}"/>
    <cellStyle name="Normal 9 2 2 5 2 5" xfId="25116" xr:uid="{00000000-0005-0000-0000-0000178D0000}"/>
    <cellStyle name="Normal 9 2 2 5 3" xfId="10866" xr:uid="{00000000-0005-0000-0000-0000188D0000}"/>
    <cellStyle name="Normal 9 2 2 5 3 2" xfId="14250" xr:uid="{00000000-0005-0000-0000-0000198D0000}"/>
    <cellStyle name="Normal 9 2 2 5 3 2 2" xfId="21034" xr:uid="{00000000-0005-0000-0000-00001A8D0000}"/>
    <cellStyle name="Normal 9 2 2 5 3 2 2 2" xfId="36147" xr:uid="{00000000-0005-0000-0000-00001B8D0000}"/>
    <cellStyle name="Normal 9 2 2 5 3 2 3" xfId="29379" xr:uid="{00000000-0005-0000-0000-00001C8D0000}"/>
    <cellStyle name="Normal 9 2 2 5 3 3" xfId="17650" xr:uid="{00000000-0005-0000-0000-00001D8D0000}"/>
    <cellStyle name="Normal 9 2 2 5 3 3 2" xfId="32763" xr:uid="{00000000-0005-0000-0000-00001E8D0000}"/>
    <cellStyle name="Normal 9 2 2 5 3 4" xfId="25995" xr:uid="{00000000-0005-0000-0000-00001F8D0000}"/>
    <cellStyle name="Normal 9 2 2 5 4" xfId="12535" xr:uid="{00000000-0005-0000-0000-0000208D0000}"/>
    <cellStyle name="Normal 9 2 2 5 4 2" xfId="19318" xr:uid="{00000000-0005-0000-0000-0000218D0000}"/>
    <cellStyle name="Normal 9 2 2 5 4 2 2" xfId="34431" xr:uid="{00000000-0005-0000-0000-0000228D0000}"/>
    <cellStyle name="Normal 9 2 2 5 4 3" xfId="27663" xr:uid="{00000000-0005-0000-0000-0000238D0000}"/>
    <cellStyle name="Normal 9 2 2 5 5" xfId="15923" xr:uid="{00000000-0005-0000-0000-0000248D0000}"/>
    <cellStyle name="Normal 9 2 2 5 5 2" xfId="31047" xr:uid="{00000000-0005-0000-0000-0000258D0000}"/>
    <cellStyle name="Normal 9 2 2 5 6" xfId="9125" xr:uid="{00000000-0005-0000-0000-0000268D0000}"/>
    <cellStyle name="Normal 9 2 2 5 6 2" xfId="24279" xr:uid="{00000000-0005-0000-0000-0000278D0000}"/>
    <cellStyle name="Normal 9 2 2 5 7" xfId="22726" xr:uid="{00000000-0005-0000-0000-0000288D0000}"/>
    <cellStyle name="Normal 9 2 2 6" xfId="7872" xr:uid="{00000000-0005-0000-0000-0000298D0000}"/>
    <cellStyle name="Normal 9 2 2 6 2" xfId="11283" xr:uid="{00000000-0005-0000-0000-00002A8D0000}"/>
    <cellStyle name="Normal 9 2 2 6 2 2" xfId="14668" xr:uid="{00000000-0005-0000-0000-00002B8D0000}"/>
    <cellStyle name="Normal 9 2 2 6 2 2 2" xfId="21452" xr:uid="{00000000-0005-0000-0000-00002C8D0000}"/>
    <cellStyle name="Normal 9 2 2 6 2 2 2 2" xfId="36565" xr:uid="{00000000-0005-0000-0000-00002D8D0000}"/>
    <cellStyle name="Normal 9 2 2 6 2 2 3" xfId="29797" xr:uid="{00000000-0005-0000-0000-00002E8D0000}"/>
    <cellStyle name="Normal 9 2 2 6 2 3" xfId="18068" xr:uid="{00000000-0005-0000-0000-00002F8D0000}"/>
    <cellStyle name="Normal 9 2 2 6 2 3 2" xfId="33181" xr:uid="{00000000-0005-0000-0000-0000308D0000}"/>
    <cellStyle name="Normal 9 2 2 6 2 4" xfId="26413" xr:uid="{00000000-0005-0000-0000-0000318D0000}"/>
    <cellStyle name="Normal 9 2 2 6 3" xfId="12955" xr:uid="{00000000-0005-0000-0000-0000328D0000}"/>
    <cellStyle name="Normal 9 2 2 6 3 2" xfId="19739" xr:uid="{00000000-0005-0000-0000-0000338D0000}"/>
    <cellStyle name="Normal 9 2 2 6 3 2 2" xfId="34852" xr:uid="{00000000-0005-0000-0000-0000348D0000}"/>
    <cellStyle name="Normal 9 2 2 6 3 3" xfId="28084" xr:uid="{00000000-0005-0000-0000-0000358D0000}"/>
    <cellStyle name="Normal 9 2 2 6 4" xfId="16341" xr:uid="{00000000-0005-0000-0000-0000368D0000}"/>
    <cellStyle name="Normal 9 2 2 6 4 2" xfId="31465" xr:uid="{00000000-0005-0000-0000-0000378D0000}"/>
    <cellStyle name="Normal 9 2 2 6 5" xfId="9547" xr:uid="{00000000-0005-0000-0000-0000388D0000}"/>
    <cellStyle name="Normal 9 2 2 6 5 2" xfId="24700" xr:uid="{00000000-0005-0000-0000-0000398D0000}"/>
    <cellStyle name="Normal 9 2 2 7" xfId="10448" xr:uid="{00000000-0005-0000-0000-00003A8D0000}"/>
    <cellStyle name="Normal 9 2 2 7 2" xfId="13834" xr:uid="{00000000-0005-0000-0000-00003B8D0000}"/>
    <cellStyle name="Normal 9 2 2 7 2 2" xfId="20618" xr:uid="{00000000-0005-0000-0000-00003C8D0000}"/>
    <cellStyle name="Normal 9 2 2 7 2 2 2" xfId="35731" xr:uid="{00000000-0005-0000-0000-00003D8D0000}"/>
    <cellStyle name="Normal 9 2 2 7 2 3" xfId="28963" xr:uid="{00000000-0005-0000-0000-00003E8D0000}"/>
    <cellStyle name="Normal 9 2 2 7 3" xfId="17234" xr:uid="{00000000-0005-0000-0000-00003F8D0000}"/>
    <cellStyle name="Normal 9 2 2 7 3 2" xfId="32347" xr:uid="{00000000-0005-0000-0000-0000408D0000}"/>
    <cellStyle name="Normal 9 2 2 7 4" xfId="25579" xr:uid="{00000000-0005-0000-0000-0000418D0000}"/>
    <cellStyle name="Normal 9 2 2 8" xfId="12119" xr:uid="{00000000-0005-0000-0000-0000428D0000}"/>
    <cellStyle name="Normal 9 2 2 8 2" xfId="18902" xr:uid="{00000000-0005-0000-0000-0000438D0000}"/>
    <cellStyle name="Normal 9 2 2 8 2 2" xfId="34015" xr:uid="{00000000-0005-0000-0000-0000448D0000}"/>
    <cellStyle name="Normal 9 2 2 8 3" xfId="27247" xr:uid="{00000000-0005-0000-0000-0000458D0000}"/>
    <cellStyle name="Normal 9 2 2 9" xfId="15509" xr:uid="{00000000-0005-0000-0000-0000468D0000}"/>
    <cellStyle name="Normal 9 2 2 9 2" xfId="30631" xr:uid="{00000000-0005-0000-0000-0000478D0000}"/>
    <cellStyle name="Normal 9 2 3" xfId="3278" xr:uid="{00000000-0005-0000-0000-0000488D0000}"/>
    <cellStyle name="Normal 9 2 3 10" xfId="22334" xr:uid="{00000000-0005-0000-0000-0000498D0000}"/>
    <cellStyle name="Normal 9 2 3 11" xfId="6847" xr:uid="{00000000-0005-0000-0000-00004A8D0000}"/>
    <cellStyle name="Normal 9 2 3 12" xfId="6645" xr:uid="{00000000-0005-0000-0000-00004B8D0000}"/>
    <cellStyle name="Normal 9 2 3 13" xfId="5581" xr:uid="{00000000-0005-0000-0000-00004C8D0000}"/>
    <cellStyle name="Normal 9 2 3 2" xfId="6948" xr:uid="{00000000-0005-0000-0000-00004D8D0000}"/>
    <cellStyle name="Normal 9 2 3 2 2" xfId="7158" xr:uid="{00000000-0005-0000-0000-00004E8D0000}"/>
    <cellStyle name="Normal 9 2 3 2 2 2" xfId="7575" xr:uid="{00000000-0005-0000-0000-00004F8D0000}"/>
    <cellStyle name="Normal 9 2 3 2 2 2 2" xfId="10297" xr:uid="{00000000-0005-0000-0000-0000508D0000}"/>
    <cellStyle name="Normal 9 2 3 2 2 2 2 2" xfId="12034" xr:uid="{00000000-0005-0000-0000-0000518D0000}"/>
    <cellStyle name="Normal 9 2 3 2 2 2 2 2 2" xfId="15419" xr:uid="{00000000-0005-0000-0000-0000528D0000}"/>
    <cellStyle name="Normal 9 2 3 2 2 2 2 2 2 2" xfId="22203" xr:uid="{00000000-0005-0000-0000-0000538D0000}"/>
    <cellStyle name="Normal 9 2 3 2 2 2 2 2 2 2 2" xfId="37316" xr:uid="{00000000-0005-0000-0000-0000548D0000}"/>
    <cellStyle name="Normal 9 2 3 2 2 2 2 2 2 3" xfId="30548" xr:uid="{00000000-0005-0000-0000-0000558D0000}"/>
    <cellStyle name="Normal 9 2 3 2 2 2 2 2 3" xfId="18819" xr:uid="{00000000-0005-0000-0000-0000568D0000}"/>
    <cellStyle name="Normal 9 2 3 2 2 2 2 2 3 2" xfId="33932" xr:uid="{00000000-0005-0000-0000-0000578D0000}"/>
    <cellStyle name="Normal 9 2 3 2 2 2 2 2 4" xfId="27164" xr:uid="{00000000-0005-0000-0000-0000588D0000}"/>
    <cellStyle name="Normal 9 2 3 2 2 2 2 3" xfId="13706" xr:uid="{00000000-0005-0000-0000-0000598D0000}"/>
    <cellStyle name="Normal 9 2 3 2 2 2 2 3 2" xfId="20490" xr:uid="{00000000-0005-0000-0000-00005A8D0000}"/>
    <cellStyle name="Normal 9 2 3 2 2 2 2 3 2 2" xfId="35603" xr:uid="{00000000-0005-0000-0000-00005B8D0000}"/>
    <cellStyle name="Normal 9 2 3 2 2 2 2 3 3" xfId="28835" xr:uid="{00000000-0005-0000-0000-00005C8D0000}"/>
    <cellStyle name="Normal 9 2 3 2 2 2 2 4" xfId="17093" xr:uid="{00000000-0005-0000-0000-00005D8D0000}"/>
    <cellStyle name="Normal 9 2 3 2 2 2 2 4 2" xfId="32216" xr:uid="{00000000-0005-0000-0000-00005E8D0000}"/>
    <cellStyle name="Normal 9 2 3 2 2 2 2 5" xfId="25451" xr:uid="{00000000-0005-0000-0000-00005F8D0000}"/>
    <cellStyle name="Normal 9 2 3 2 2 2 3" xfId="11200" xr:uid="{00000000-0005-0000-0000-0000608D0000}"/>
    <cellStyle name="Normal 9 2 3 2 2 2 3 2" xfId="14585" xr:uid="{00000000-0005-0000-0000-0000618D0000}"/>
    <cellStyle name="Normal 9 2 3 2 2 2 3 2 2" xfId="21369" xr:uid="{00000000-0005-0000-0000-0000628D0000}"/>
    <cellStyle name="Normal 9 2 3 2 2 2 3 2 2 2" xfId="36482" xr:uid="{00000000-0005-0000-0000-0000638D0000}"/>
    <cellStyle name="Normal 9 2 3 2 2 2 3 2 3" xfId="29714" xr:uid="{00000000-0005-0000-0000-0000648D0000}"/>
    <cellStyle name="Normal 9 2 3 2 2 2 3 3" xfId="17985" xr:uid="{00000000-0005-0000-0000-0000658D0000}"/>
    <cellStyle name="Normal 9 2 3 2 2 2 3 3 2" xfId="33098" xr:uid="{00000000-0005-0000-0000-0000668D0000}"/>
    <cellStyle name="Normal 9 2 3 2 2 2 3 4" xfId="26330" xr:uid="{00000000-0005-0000-0000-0000678D0000}"/>
    <cellStyle name="Normal 9 2 3 2 2 2 4" xfId="12870" xr:uid="{00000000-0005-0000-0000-0000688D0000}"/>
    <cellStyle name="Normal 9 2 3 2 2 2 4 2" xfId="19653" xr:uid="{00000000-0005-0000-0000-0000698D0000}"/>
    <cellStyle name="Normal 9 2 3 2 2 2 4 2 2" xfId="34766" xr:uid="{00000000-0005-0000-0000-00006A8D0000}"/>
    <cellStyle name="Normal 9 2 3 2 2 2 4 3" xfId="27998" xr:uid="{00000000-0005-0000-0000-00006B8D0000}"/>
    <cellStyle name="Normal 9 2 3 2 2 2 5" xfId="16258" xr:uid="{00000000-0005-0000-0000-00006C8D0000}"/>
    <cellStyle name="Normal 9 2 3 2 2 2 5 2" xfId="31382" xr:uid="{00000000-0005-0000-0000-00006D8D0000}"/>
    <cellStyle name="Normal 9 2 3 2 2 2 6" xfId="9460" xr:uid="{00000000-0005-0000-0000-00006E8D0000}"/>
    <cellStyle name="Normal 9 2 3 2 2 2 6 2" xfId="24614" xr:uid="{00000000-0005-0000-0000-00006F8D0000}"/>
    <cellStyle name="Normal 9 2 3 2 2 2 7" xfId="23061" xr:uid="{00000000-0005-0000-0000-0000708D0000}"/>
    <cellStyle name="Normal 9 2 3 2 2 3" xfId="9882" xr:uid="{00000000-0005-0000-0000-0000718D0000}"/>
    <cellStyle name="Normal 9 2 3 2 2 3 2" xfId="11618" xr:uid="{00000000-0005-0000-0000-0000728D0000}"/>
    <cellStyle name="Normal 9 2 3 2 2 3 2 2" xfId="15003" xr:uid="{00000000-0005-0000-0000-0000738D0000}"/>
    <cellStyle name="Normal 9 2 3 2 2 3 2 2 2" xfId="21787" xr:uid="{00000000-0005-0000-0000-0000748D0000}"/>
    <cellStyle name="Normal 9 2 3 2 2 3 2 2 2 2" xfId="36900" xr:uid="{00000000-0005-0000-0000-0000758D0000}"/>
    <cellStyle name="Normal 9 2 3 2 2 3 2 2 3" xfId="30132" xr:uid="{00000000-0005-0000-0000-0000768D0000}"/>
    <cellStyle name="Normal 9 2 3 2 2 3 2 3" xfId="18403" xr:uid="{00000000-0005-0000-0000-0000778D0000}"/>
    <cellStyle name="Normal 9 2 3 2 2 3 2 3 2" xfId="33516" xr:uid="{00000000-0005-0000-0000-0000788D0000}"/>
    <cellStyle name="Normal 9 2 3 2 2 3 2 4" xfId="26748" xr:uid="{00000000-0005-0000-0000-0000798D0000}"/>
    <cellStyle name="Normal 9 2 3 2 2 3 3" xfId="13290" xr:uid="{00000000-0005-0000-0000-00007A8D0000}"/>
    <cellStyle name="Normal 9 2 3 2 2 3 3 2" xfId="20074" xr:uid="{00000000-0005-0000-0000-00007B8D0000}"/>
    <cellStyle name="Normal 9 2 3 2 2 3 3 2 2" xfId="35187" xr:uid="{00000000-0005-0000-0000-00007C8D0000}"/>
    <cellStyle name="Normal 9 2 3 2 2 3 3 3" xfId="28419" xr:uid="{00000000-0005-0000-0000-00007D8D0000}"/>
    <cellStyle name="Normal 9 2 3 2 2 3 4" xfId="16676" xr:uid="{00000000-0005-0000-0000-00007E8D0000}"/>
    <cellStyle name="Normal 9 2 3 2 2 3 4 2" xfId="31800" xr:uid="{00000000-0005-0000-0000-00007F8D0000}"/>
    <cellStyle name="Normal 9 2 3 2 2 3 5" xfId="25035" xr:uid="{00000000-0005-0000-0000-0000808D0000}"/>
    <cellStyle name="Normal 9 2 3 2 2 4" xfId="10785" xr:uid="{00000000-0005-0000-0000-0000818D0000}"/>
    <cellStyle name="Normal 9 2 3 2 2 4 2" xfId="14169" xr:uid="{00000000-0005-0000-0000-0000828D0000}"/>
    <cellStyle name="Normal 9 2 3 2 2 4 2 2" xfId="20953" xr:uid="{00000000-0005-0000-0000-0000838D0000}"/>
    <cellStyle name="Normal 9 2 3 2 2 4 2 2 2" xfId="36066" xr:uid="{00000000-0005-0000-0000-0000848D0000}"/>
    <cellStyle name="Normal 9 2 3 2 2 4 2 3" xfId="29298" xr:uid="{00000000-0005-0000-0000-0000858D0000}"/>
    <cellStyle name="Normal 9 2 3 2 2 4 3" xfId="17569" xr:uid="{00000000-0005-0000-0000-0000868D0000}"/>
    <cellStyle name="Normal 9 2 3 2 2 4 3 2" xfId="32682" xr:uid="{00000000-0005-0000-0000-0000878D0000}"/>
    <cellStyle name="Normal 9 2 3 2 2 4 4" xfId="25914" xr:uid="{00000000-0005-0000-0000-0000888D0000}"/>
    <cellStyle name="Normal 9 2 3 2 2 5" xfId="12454" xr:uid="{00000000-0005-0000-0000-0000898D0000}"/>
    <cellStyle name="Normal 9 2 3 2 2 5 2" xfId="19237" xr:uid="{00000000-0005-0000-0000-00008A8D0000}"/>
    <cellStyle name="Normal 9 2 3 2 2 5 2 2" xfId="34350" xr:uid="{00000000-0005-0000-0000-00008B8D0000}"/>
    <cellStyle name="Normal 9 2 3 2 2 5 3" xfId="27582" xr:uid="{00000000-0005-0000-0000-00008C8D0000}"/>
    <cellStyle name="Normal 9 2 3 2 2 6" xfId="15842" xr:uid="{00000000-0005-0000-0000-00008D8D0000}"/>
    <cellStyle name="Normal 9 2 3 2 2 6 2" xfId="30966" xr:uid="{00000000-0005-0000-0000-00008E8D0000}"/>
    <cellStyle name="Normal 9 2 3 2 2 7" xfId="9044" xr:uid="{00000000-0005-0000-0000-00008F8D0000}"/>
    <cellStyle name="Normal 9 2 3 2 2 7 2" xfId="24198" xr:uid="{00000000-0005-0000-0000-0000908D0000}"/>
    <cellStyle name="Normal 9 2 3 2 2 8" xfId="22645" xr:uid="{00000000-0005-0000-0000-0000918D0000}"/>
    <cellStyle name="Normal 9 2 3 2 3" xfId="7367" xr:uid="{00000000-0005-0000-0000-0000928D0000}"/>
    <cellStyle name="Normal 9 2 3 2 3 2" xfId="10089" xr:uid="{00000000-0005-0000-0000-0000938D0000}"/>
    <cellStyle name="Normal 9 2 3 2 3 2 2" xfId="11826" xr:uid="{00000000-0005-0000-0000-0000948D0000}"/>
    <cellStyle name="Normal 9 2 3 2 3 2 2 2" xfId="15211" xr:uid="{00000000-0005-0000-0000-0000958D0000}"/>
    <cellStyle name="Normal 9 2 3 2 3 2 2 2 2" xfId="21995" xr:uid="{00000000-0005-0000-0000-0000968D0000}"/>
    <cellStyle name="Normal 9 2 3 2 3 2 2 2 2 2" xfId="37108" xr:uid="{00000000-0005-0000-0000-0000978D0000}"/>
    <cellStyle name="Normal 9 2 3 2 3 2 2 2 3" xfId="30340" xr:uid="{00000000-0005-0000-0000-0000988D0000}"/>
    <cellStyle name="Normal 9 2 3 2 3 2 2 3" xfId="18611" xr:uid="{00000000-0005-0000-0000-0000998D0000}"/>
    <cellStyle name="Normal 9 2 3 2 3 2 2 3 2" xfId="33724" xr:uid="{00000000-0005-0000-0000-00009A8D0000}"/>
    <cellStyle name="Normal 9 2 3 2 3 2 2 4" xfId="26956" xr:uid="{00000000-0005-0000-0000-00009B8D0000}"/>
    <cellStyle name="Normal 9 2 3 2 3 2 3" xfId="13498" xr:uid="{00000000-0005-0000-0000-00009C8D0000}"/>
    <cellStyle name="Normal 9 2 3 2 3 2 3 2" xfId="20282" xr:uid="{00000000-0005-0000-0000-00009D8D0000}"/>
    <cellStyle name="Normal 9 2 3 2 3 2 3 2 2" xfId="35395" xr:uid="{00000000-0005-0000-0000-00009E8D0000}"/>
    <cellStyle name="Normal 9 2 3 2 3 2 3 3" xfId="28627" xr:uid="{00000000-0005-0000-0000-00009F8D0000}"/>
    <cellStyle name="Normal 9 2 3 2 3 2 4" xfId="16885" xr:uid="{00000000-0005-0000-0000-0000A08D0000}"/>
    <cellStyle name="Normal 9 2 3 2 3 2 4 2" xfId="32008" xr:uid="{00000000-0005-0000-0000-0000A18D0000}"/>
    <cellStyle name="Normal 9 2 3 2 3 2 5" xfId="25243" xr:uid="{00000000-0005-0000-0000-0000A28D0000}"/>
    <cellStyle name="Normal 9 2 3 2 3 3" xfId="10992" xr:uid="{00000000-0005-0000-0000-0000A38D0000}"/>
    <cellStyle name="Normal 9 2 3 2 3 3 2" xfId="14377" xr:uid="{00000000-0005-0000-0000-0000A48D0000}"/>
    <cellStyle name="Normal 9 2 3 2 3 3 2 2" xfId="21161" xr:uid="{00000000-0005-0000-0000-0000A58D0000}"/>
    <cellStyle name="Normal 9 2 3 2 3 3 2 2 2" xfId="36274" xr:uid="{00000000-0005-0000-0000-0000A68D0000}"/>
    <cellStyle name="Normal 9 2 3 2 3 3 2 3" xfId="29506" xr:uid="{00000000-0005-0000-0000-0000A78D0000}"/>
    <cellStyle name="Normal 9 2 3 2 3 3 3" xfId="17777" xr:uid="{00000000-0005-0000-0000-0000A88D0000}"/>
    <cellStyle name="Normal 9 2 3 2 3 3 3 2" xfId="32890" xr:uid="{00000000-0005-0000-0000-0000A98D0000}"/>
    <cellStyle name="Normal 9 2 3 2 3 3 4" xfId="26122" xr:uid="{00000000-0005-0000-0000-0000AA8D0000}"/>
    <cellStyle name="Normal 9 2 3 2 3 4" xfId="12662" xr:uid="{00000000-0005-0000-0000-0000AB8D0000}"/>
    <cellStyle name="Normal 9 2 3 2 3 4 2" xfId="19445" xr:uid="{00000000-0005-0000-0000-0000AC8D0000}"/>
    <cellStyle name="Normal 9 2 3 2 3 4 2 2" xfId="34558" xr:uid="{00000000-0005-0000-0000-0000AD8D0000}"/>
    <cellStyle name="Normal 9 2 3 2 3 4 3" xfId="27790" xr:uid="{00000000-0005-0000-0000-0000AE8D0000}"/>
    <cellStyle name="Normal 9 2 3 2 3 5" xfId="16050" xr:uid="{00000000-0005-0000-0000-0000AF8D0000}"/>
    <cellStyle name="Normal 9 2 3 2 3 5 2" xfId="31174" xr:uid="{00000000-0005-0000-0000-0000B08D0000}"/>
    <cellStyle name="Normal 9 2 3 2 3 6" xfId="9252" xr:uid="{00000000-0005-0000-0000-0000B18D0000}"/>
    <cellStyle name="Normal 9 2 3 2 3 6 2" xfId="24406" xr:uid="{00000000-0005-0000-0000-0000B28D0000}"/>
    <cellStyle name="Normal 9 2 3 2 3 7" xfId="22853" xr:uid="{00000000-0005-0000-0000-0000B38D0000}"/>
    <cellStyle name="Normal 9 2 3 2 4" xfId="9674" xr:uid="{00000000-0005-0000-0000-0000B48D0000}"/>
    <cellStyle name="Normal 9 2 3 2 4 2" xfId="11410" xr:uid="{00000000-0005-0000-0000-0000B58D0000}"/>
    <cellStyle name="Normal 9 2 3 2 4 2 2" xfId="14795" xr:uid="{00000000-0005-0000-0000-0000B68D0000}"/>
    <cellStyle name="Normal 9 2 3 2 4 2 2 2" xfId="21579" xr:uid="{00000000-0005-0000-0000-0000B78D0000}"/>
    <cellStyle name="Normal 9 2 3 2 4 2 2 2 2" xfId="36692" xr:uid="{00000000-0005-0000-0000-0000B88D0000}"/>
    <cellStyle name="Normal 9 2 3 2 4 2 2 3" xfId="29924" xr:uid="{00000000-0005-0000-0000-0000B98D0000}"/>
    <cellStyle name="Normal 9 2 3 2 4 2 3" xfId="18195" xr:uid="{00000000-0005-0000-0000-0000BA8D0000}"/>
    <cellStyle name="Normal 9 2 3 2 4 2 3 2" xfId="33308" xr:uid="{00000000-0005-0000-0000-0000BB8D0000}"/>
    <cellStyle name="Normal 9 2 3 2 4 2 4" xfId="26540" xr:uid="{00000000-0005-0000-0000-0000BC8D0000}"/>
    <cellStyle name="Normal 9 2 3 2 4 3" xfId="13082" xr:uid="{00000000-0005-0000-0000-0000BD8D0000}"/>
    <cellStyle name="Normal 9 2 3 2 4 3 2" xfId="19866" xr:uid="{00000000-0005-0000-0000-0000BE8D0000}"/>
    <cellStyle name="Normal 9 2 3 2 4 3 2 2" xfId="34979" xr:uid="{00000000-0005-0000-0000-0000BF8D0000}"/>
    <cellStyle name="Normal 9 2 3 2 4 3 3" xfId="28211" xr:uid="{00000000-0005-0000-0000-0000C08D0000}"/>
    <cellStyle name="Normal 9 2 3 2 4 4" xfId="16468" xr:uid="{00000000-0005-0000-0000-0000C18D0000}"/>
    <cellStyle name="Normal 9 2 3 2 4 4 2" xfId="31592" xr:uid="{00000000-0005-0000-0000-0000C28D0000}"/>
    <cellStyle name="Normal 9 2 3 2 4 5" xfId="24827" xr:uid="{00000000-0005-0000-0000-0000C38D0000}"/>
    <cellStyle name="Normal 9 2 3 2 5" xfId="10577" xr:uid="{00000000-0005-0000-0000-0000C48D0000}"/>
    <cellStyle name="Normal 9 2 3 2 5 2" xfId="13961" xr:uid="{00000000-0005-0000-0000-0000C58D0000}"/>
    <cellStyle name="Normal 9 2 3 2 5 2 2" xfId="20745" xr:uid="{00000000-0005-0000-0000-0000C68D0000}"/>
    <cellStyle name="Normal 9 2 3 2 5 2 2 2" xfId="35858" xr:uid="{00000000-0005-0000-0000-0000C78D0000}"/>
    <cellStyle name="Normal 9 2 3 2 5 2 3" xfId="29090" xr:uid="{00000000-0005-0000-0000-0000C88D0000}"/>
    <cellStyle name="Normal 9 2 3 2 5 3" xfId="17361" xr:uid="{00000000-0005-0000-0000-0000C98D0000}"/>
    <cellStyle name="Normal 9 2 3 2 5 3 2" xfId="32474" xr:uid="{00000000-0005-0000-0000-0000CA8D0000}"/>
    <cellStyle name="Normal 9 2 3 2 5 4" xfId="25706" xr:uid="{00000000-0005-0000-0000-0000CB8D0000}"/>
    <cellStyle name="Normal 9 2 3 2 6" xfId="12246" xr:uid="{00000000-0005-0000-0000-0000CC8D0000}"/>
    <cellStyle name="Normal 9 2 3 2 6 2" xfId="19029" xr:uid="{00000000-0005-0000-0000-0000CD8D0000}"/>
    <cellStyle name="Normal 9 2 3 2 6 2 2" xfId="34142" xr:uid="{00000000-0005-0000-0000-0000CE8D0000}"/>
    <cellStyle name="Normal 9 2 3 2 6 3" xfId="27374" xr:uid="{00000000-0005-0000-0000-0000CF8D0000}"/>
    <cellStyle name="Normal 9 2 3 2 7" xfId="15634" xr:uid="{00000000-0005-0000-0000-0000D08D0000}"/>
    <cellStyle name="Normal 9 2 3 2 7 2" xfId="30758" xr:uid="{00000000-0005-0000-0000-0000D18D0000}"/>
    <cellStyle name="Normal 9 2 3 2 8" xfId="8835" xr:uid="{00000000-0005-0000-0000-0000D28D0000}"/>
    <cellStyle name="Normal 9 2 3 2 8 2" xfId="23990" xr:uid="{00000000-0005-0000-0000-0000D38D0000}"/>
    <cellStyle name="Normal 9 2 3 2 9" xfId="22437" xr:uid="{00000000-0005-0000-0000-0000D48D0000}"/>
    <cellStyle name="Normal 9 2 3 3" xfId="7055" xr:uid="{00000000-0005-0000-0000-0000D58D0000}"/>
    <cellStyle name="Normal 9 2 3 3 2" xfId="7472" xr:uid="{00000000-0005-0000-0000-0000D68D0000}"/>
    <cellStyle name="Normal 9 2 3 3 2 2" xfId="10194" xr:uid="{00000000-0005-0000-0000-0000D78D0000}"/>
    <cellStyle name="Normal 9 2 3 3 2 2 2" xfId="11931" xr:uid="{00000000-0005-0000-0000-0000D88D0000}"/>
    <cellStyle name="Normal 9 2 3 3 2 2 2 2" xfId="15316" xr:uid="{00000000-0005-0000-0000-0000D98D0000}"/>
    <cellStyle name="Normal 9 2 3 3 2 2 2 2 2" xfId="22100" xr:uid="{00000000-0005-0000-0000-0000DA8D0000}"/>
    <cellStyle name="Normal 9 2 3 3 2 2 2 2 2 2" xfId="37213" xr:uid="{00000000-0005-0000-0000-0000DB8D0000}"/>
    <cellStyle name="Normal 9 2 3 3 2 2 2 2 3" xfId="30445" xr:uid="{00000000-0005-0000-0000-0000DC8D0000}"/>
    <cellStyle name="Normal 9 2 3 3 2 2 2 3" xfId="18716" xr:uid="{00000000-0005-0000-0000-0000DD8D0000}"/>
    <cellStyle name="Normal 9 2 3 3 2 2 2 3 2" xfId="33829" xr:uid="{00000000-0005-0000-0000-0000DE8D0000}"/>
    <cellStyle name="Normal 9 2 3 3 2 2 2 4" xfId="27061" xr:uid="{00000000-0005-0000-0000-0000DF8D0000}"/>
    <cellStyle name="Normal 9 2 3 3 2 2 3" xfId="13603" xr:uid="{00000000-0005-0000-0000-0000E08D0000}"/>
    <cellStyle name="Normal 9 2 3 3 2 2 3 2" xfId="20387" xr:uid="{00000000-0005-0000-0000-0000E18D0000}"/>
    <cellStyle name="Normal 9 2 3 3 2 2 3 2 2" xfId="35500" xr:uid="{00000000-0005-0000-0000-0000E28D0000}"/>
    <cellStyle name="Normal 9 2 3 3 2 2 3 3" xfId="28732" xr:uid="{00000000-0005-0000-0000-0000E38D0000}"/>
    <cellStyle name="Normal 9 2 3 3 2 2 4" xfId="16990" xr:uid="{00000000-0005-0000-0000-0000E48D0000}"/>
    <cellStyle name="Normal 9 2 3 3 2 2 4 2" xfId="32113" xr:uid="{00000000-0005-0000-0000-0000E58D0000}"/>
    <cellStyle name="Normal 9 2 3 3 2 2 5" xfId="25348" xr:uid="{00000000-0005-0000-0000-0000E68D0000}"/>
    <cellStyle name="Normal 9 2 3 3 2 3" xfId="11097" xr:uid="{00000000-0005-0000-0000-0000E78D0000}"/>
    <cellStyle name="Normal 9 2 3 3 2 3 2" xfId="14482" xr:uid="{00000000-0005-0000-0000-0000E88D0000}"/>
    <cellStyle name="Normal 9 2 3 3 2 3 2 2" xfId="21266" xr:uid="{00000000-0005-0000-0000-0000E98D0000}"/>
    <cellStyle name="Normal 9 2 3 3 2 3 2 2 2" xfId="36379" xr:uid="{00000000-0005-0000-0000-0000EA8D0000}"/>
    <cellStyle name="Normal 9 2 3 3 2 3 2 3" xfId="29611" xr:uid="{00000000-0005-0000-0000-0000EB8D0000}"/>
    <cellStyle name="Normal 9 2 3 3 2 3 3" xfId="17882" xr:uid="{00000000-0005-0000-0000-0000EC8D0000}"/>
    <cellStyle name="Normal 9 2 3 3 2 3 3 2" xfId="32995" xr:uid="{00000000-0005-0000-0000-0000ED8D0000}"/>
    <cellStyle name="Normal 9 2 3 3 2 3 4" xfId="26227" xr:uid="{00000000-0005-0000-0000-0000EE8D0000}"/>
    <cellStyle name="Normal 9 2 3 3 2 4" xfId="12767" xr:uid="{00000000-0005-0000-0000-0000EF8D0000}"/>
    <cellStyle name="Normal 9 2 3 3 2 4 2" xfId="19550" xr:uid="{00000000-0005-0000-0000-0000F08D0000}"/>
    <cellStyle name="Normal 9 2 3 3 2 4 2 2" xfId="34663" xr:uid="{00000000-0005-0000-0000-0000F18D0000}"/>
    <cellStyle name="Normal 9 2 3 3 2 4 3" xfId="27895" xr:uid="{00000000-0005-0000-0000-0000F28D0000}"/>
    <cellStyle name="Normal 9 2 3 3 2 5" xfId="16155" xr:uid="{00000000-0005-0000-0000-0000F38D0000}"/>
    <cellStyle name="Normal 9 2 3 3 2 5 2" xfId="31279" xr:uid="{00000000-0005-0000-0000-0000F48D0000}"/>
    <cellStyle name="Normal 9 2 3 3 2 6" xfId="9357" xr:uid="{00000000-0005-0000-0000-0000F58D0000}"/>
    <cellStyle name="Normal 9 2 3 3 2 6 2" xfId="24511" xr:uid="{00000000-0005-0000-0000-0000F68D0000}"/>
    <cellStyle name="Normal 9 2 3 3 2 7" xfId="22958" xr:uid="{00000000-0005-0000-0000-0000F78D0000}"/>
    <cellStyle name="Normal 9 2 3 3 3" xfId="9779" xr:uid="{00000000-0005-0000-0000-0000F88D0000}"/>
    <cellStyle name="Normal 9 2 3 3 3 2" xfId="11515" xr:uid="{00000000-0005-0000-0000-0000F98D0000}"/>
    <cellStyle name="Normal 9 2 3 3 3 2 2" xfId="14900" xr:uid="{00000000-0005-0000-0000-0000FA8D0000}"/>
    <cellStyle name="Normal 9 2 3 3 3 2 2 2" xfId="21684" xr:uid="{00000000-0005-0000-0000-0000FB8D0000}"/>
    <cellStyle name="Normal 9 2 3 3 3 2 2 2 2" xfId="36797" xr:uid="{00000000-0005-0000-0000-0000FC8D0000}"/>
    <cellStyle name="Normal 9 2 3 3 3 2 2 3" xfId="30029" xr:uid="{00000000-0005-0000-0000-0000FD8D0000}"/>
    <cellStyle name="Normal 9 2 3 3 3 2 3" xfId="18300" xr:uid="{00000000-0005-0000-0000-0000FE8D0000}"/>
    <cellStyle name="Normal 9 2 3 3 3 2 3 2" xfId="33413" xr:uid="{00000000-0005-0000-0000-0000FF8D0000}"/>
    <cellStyle name="Normal 9 2 3 3 3 2 4" xfId="26645" xr:uid="{00000000-0005-0000-0000-0000008E0000}"/>
    <cellStyle name="Normal 9 2 3 3 3 3" xfId="13187" xr:uid="{00000000-0005-0000-0000-0000018E0000}"/>
    <cellStyle name="Normal 9 2 3 3 3 3 2" xfId="19971" xr:uid="{00000000-0005-0000-0000-0000028E0000}"/>
    <cellStyle name="Normal 9 2 3 3 3 3 2 2" xfId="35084" xr:uid="{00000000-0005-0000-0000-0000038E0000}"/>
    <cellStyle name="Normal 9 2 3 3 3 3 3" xfId="28316" xr:uid="{00000000-0005-0000-0000-0000048E0000}"/>
    <cellStyle name="Normal 9 2 3 3 3 4" xfId="16573" xr:uid="{00000000-0005-0000-0000-0000058E0000}"/>
    <cellStyle name="Normal 9 2 3 3 3 4 2" xfId="31697" xr:uid="{00000000-0005-0000-0000-0000068E0000}"/>
    <cellStyle name="Normal 9 2 3 3 3 5" xfId="24932" xr:uid="{00000000-0005-0000-0000-0000078E0000}"/>
    <cellStyle name="Normal 9 2 3 3 4" xfId="10682" xr:uid="{00000000-0005-0000-0000-0000088E0000}"/>
    <cellStyle name="Normal 9 2 3 3 4 2" xfId="14066" xr:uid="{00000000-0005-0000-0000-0000098E0000}"/>
    <cellStyle name="Normal 9 2 3 3 4 2 2" xfId="20850" xr:uid="{00000000-0005-0000-0000-00000A8E0000}"/>
    <cellStyle name="Normal 9 2 3 3 4 2 2 2" xfId="35963" xr:uid="{00000000-0005-0000-0000-00000B8E0000}"/>
    <cellStyle name="Normal 9 2 3 3 4 2 3" xfId="29195" xr:uid="{00000000-0005-0000-0000-00000C8E0000}"/>
    <cellStyle name="Normal 9 2 3 3 4 3" xfId="17466" xr:uid="{00000000-0005-0000-0000-00000D8E0000}"/>
    <cellStyle name="Normal 9 2 3 3 4 3 2" xfId="32579" xr:uid="{00000000-0005-0000-0000-00000E8E0000}"/>
    <cellStyle name="Normal 9 2 3 3 4 4" xfId="25811" xr:uid="{00000000-0005-0000-0000-00000F8E0000}"/>
    <cellStyle name="Normal 9 2 3 3 5" xfId="12351" xr:uid="{00000000-0005-0000-0000-0000108E0000}"/>
    <cellStyle name="Normal 9 2 3 3 5 2" xfId="19134" xr:uid="{00000000-0005-0000-0000-0000118E0000}"/>
    <cellStyle name="Normal 9 2 3 3 5 2 2" xfId="34247" xr:uid="{00000000-0005-0000-0000-0000128E0000}"/>
    <cellStyle name="Normal 9 2 3 3 5 3" xfId="27479" xr:uid="{00000000-0005-0000-0000-0000138E0000}"/>
    <cellStyle name="Normal 9 2 3 3 6" xfId="15739" xr:uid="{00000000-0005-0000-0000-0000148E0000}"/>
    <cellStyle name="Normal 9 2 3 3 6 2" xfId="30863" xr:uid="{00000000-0005-0000-0000-0000158E0000}"/>
    <cellStyle name="Normal 9 2 3 3 7" xfId="8941" xr:uid="{00000000-0005-0000-0000-0000168E0000}"/>
    <cellStyle name="Normal 9 2 3 3 7 2" xfId="24095" xr:uid="{00000000-0005-0000-0000-0000178E0000}"/>
    <cellStyle name="Normal 9 2 3 3 8" xfId="22542" xr:uid="{00000000-0005-0000-0000-0000188E0000}"/>
    <cellStyle name="Normal 9 2 3 4" xfId="7266" xr:uid="{00000000-0005-0000-0000-0000198E0000}"/>
    <cellStyle name="Normal 9 2 3 4 2" xfId="9987" xr:uid="{00000000-0005-0000-0000-00001A8E0000}"/>
    <cellStyle name="Normal 9 2 3 4 2 2" xfId="11723" xr:uid="{00000000-0005-0000-0000-00001B8E0000}"/>
    <cellStyle name="Normal 9 2 3 4 2 2 2" xfId="15108" xr:uid="{00000000-0005-0000-0000-00001C8E0000}"/>
    <cellStyle name="Normal 9 2 3 4 2 2 2 2" xfId="21892" xr:uid="{00000000-0005-0000-0000-00001D8E0000}"/>
    <cellStyle name="Normal 9 2 3 4 2 2 2 2 2" xfId="37005" xr:uid="{00000000-0005-0000-0000-00001E8E0000}"/>
    <cellStyle name="Normal 9 2 3 4 2 2 2 3" xfId="30237" xr:uid="{00000000-0005-0000-0000-00001F8E0000}"/>
    <cellStyle name="Normal 9 2 3 4 2 2 3" xfId="18508" xr:uid="{00000000-0005-0000-0000-0000208E0000}"/>
    <cellStyle name="Normal 9 2 3 4 2 2 3 2" xfId="33621" xr:uid="{00000000-0005-0000-0000-0000218E0000}"/>
    <cellStyle name="Normal 9 2 3 4 2 2 4" xfId="26853" xr:uid="{00000000-0005-0000-0000-0000228E0000}"/>
    <cellStyle name="Normal 9 2 3 4 2 3" xfId="13395" xr:uid="{00000000-0005-0000-0000-0000238E0000}"/>
    <cellStyle name="Normal 9 2 3 4 2 3 2" xfId="20179" xr:uid="{00000000-0005-0000-0000-0000248E0000}"/>
    <cellStyle name="Normal 9 2 3 4 2 3 2 2" xfId="35292" xr:uid="{00000000-0005-0000-0000-0000258E0000}"/>
    <cellStyle name="Normal 9 2 3 4 2 3 3" xfId="28524" xr:uid="{00000000-0005-0000-0000-0000268E0000}"/>
    <cellStyle name="Normal 9 2 3 4 2 4" xfId="16782" xr:uid="{00000000-0005-0000-0000-0000278E0000}"/>
    <cellStyle name="Normal 9 2 3 4 2 4 2" xfId="31905" xr:uid="{00000000-0005-0000-0000-0000288E0000}"/>
    <cellStyle name="Normal 9 2 3 4 2 5" xfId="25140" xr:uid="{00000000-0005-0000-0000-0000298E0000}"/>
    <cellStyle name="Normal 9 2 3 4 3" xfId="10890" xr:uid="{00000000-0005-0000-0000-00002A8E0000}"/>
    <cellStyle name="Normal 9 2 3 4 3 2" xfId="14274" xr:uid="{00000000-0005-0000-0000-00002B8E0000}"/>
    <cellStyle name="Normal 9 2 3 4 3 2 2" xfId="21058" xr:uid="{00000000-0005-0000-0000-00002C8E0000}"/>
    <cellStyle name="Normal 9 2 3 4 3 2 2 2" xfId="36171" xr:uid="{00000000-0005-0000-0000-00002D8E0000}"/>
    <cellStyle name="Normal 9 2 3 4 3 2 3" xfId="29403" xr:uid="{00000000-0005-0000-0000-00002E8E0000}"/>
    <cellStyle name="Normal 9 2 3 4 3 3" xfId="17674" xr:uid="{00000000-0005-0000-0000-00002F8E0000}"/>
    <cellStyle name="Normal 9 2 3 4 3 3 2" xfId="32787" xr:uid="{00000000-0005-0000-0000-0000308E0000}"/>
    <cellStyle name="Normal 9 2 3 4 3 4" xfId="26019" xr:uid="{00000000-0005-0000-0000-0000318E0000}"/>
    <cellStyle name="Normal 9 2 3 4 4" xfId="12559" xr:uid="{00000000-0005-0000-0000-0000328E0000}"/>
    <cellStyle name="Normal 9 2 3 4 4 2" xfId="19342" xr:uid="{00000000-0005-0000-0000-0000338E0000}"/>
    <cellStyle name="Normal 9 2 3 4 4 2 2" xfId="34455" xr:uid="{00000000-0005-0000-0000-0000348E0000}"/>
    <cellStyle name="Normal 9 2 3 4 4 3" xfId="27687" xr:uid="{00000000-0005-0000-0000-0000358E0000}"/>
    <cellStyle name="Normal 9 2 3 4 5" xfId="15947" xr:uid="{00000000-0005-0000-0000-0000368E0000}"/>
    <cellStyle name="Normal 9 2 3 4 5 2" xfId="31071" xr:uid="{00000000-0005-0000-0000-0000378E0000}"/>
    <cellStyle name="Normal 9 2 3 4 6" xfId="9149" xr:uid="{00000000-0005-0000-0000-0000388E0000}"/>
    <cellStyle name="Normal 9 2 3 4 6 2" xfId="24303" xr:uid="{00000000-0005-0000-0000-0000398E0000}"/>
    <cellStyle name="Normal 9 2 3 4 7" xfId="22750" xr:uid="{00000000-0005-0000-0000-00003A8E0000}"/>
    <cellStyle name="Normal 9 2 3 5" xfId="7873" xr:uid="{00000000-0005-0000-0000-00003B8E0000}"/>
    <cellStyle name="Normal 9 2 3 5 2" xfId="11307" xr:uid="{00000000-0005-0000-0000-00003C8E0000}"/>
    <cellStyle name="Normal 9 2 3 5 2 2" xfId="14692" xr:uid="{00000000-0005-0000-0000-00003D8E0000}"/>
    <cellStyle name="Normal 9 2 3 5 2 2 2" xfId="21476" xr:uid="{00000000-0005-0000-0000-00003E8E0000}"/>
    <cellStyle name="Normal 9 2 3 5 2 2 2 2" xfId="36589" xr:uid="{00000000-0005-0000-0000-00003F8E0000}"/>
    <cellStyle name="Normal 9 2 3 5 2 2 3" xfId="29821" xr:uid="{00000000-0005-0000-0000-0000408E0000}"/>
    <cellStyle name="Normal 9 2 3 5 2 3" xfId="18092" xr:uid="{00000000-0005-0000-0000-0000418E0000}"/>
    <cellStyle name="Normal 9 2 3 5 2 3 2" xfId="33205" xr:uid="{00000000-0005-0000-0000-0000428E0000}"/>
    <cellStyle name="Normal 9 2 3 5 2 4" xfId="26437" xr:uid="{00000000-0005-0000-0000-0000438E0000}"/>
    <cellStyle name="Normal 9 2 3 5 3" xfId="12979" xr:uid="{00000000-0005-0000-0000-0000448E0000}"/>
    <cellStyle name="Normal 9 2 3 5 3 2" xfId="19763" xr:uid="{00000000-0005-0000-0000-0000458E0000}"/>
    <cellStyle name="Normal 9 2 3 5 3 2 2" xfId="34876" xr:uid="{00000000-0005-0000-0000-0000468E0000}"/>
    <cellStyle name="Normal 9 2 3 5 3 3" xfId="28108" xr:uid="{00000000-0005-0000-0000-0000478E0000}"/>
    <cellStyle name="Normal 9 2 3 5 4" xfId="16365" xr:uid="{00000000-0005-0000-0000-0000488E0000}"/>
    <cellStyle name="Normal 9 2 3 5 4 2" xfId="31489" xr:uid="{00000000-0005-0000-0000-0000498E0000}"/>
    <cellStyle name="Normal 9 2 3 5 5" xfId="9571" xr:uid="{00000000-0005-0000-0000-00004A8E0000}"/>
    <cellStyle name="Normal 9 2 3 5 5 2" xfId="24724" xr:uid="{00000000-0005-0000-0000-00004B8E0000}"/>
    <cellStyle name="Normal 9 2 3 6" xfId="10473" xr:uid="{00000000-0005-0000-0000-00004C8E0000}"/>
    <cellStyle name="Normal 9 2 3 6 2" xfId="13858" xr:uid="{00000000-0005-0000-0000-00004D8E0000}"/>
    <cellStyle name="Normal 9 2 3 6 2 2" xfId="20642" xr:uid="{00000000-0005-0000-0000-00004E8E0000}"/>
    <cellStyle name="Normal 9 2 3 6 2 2 2" xfId="35755" xr:uid="{00000000-0005-0000-0000-00004F8E0000}"/>
    <cellStyle name="Normal 9 2 3 6 2 3" xfId="28987" xr:uid="{00000000-0005-0000-0000-0000508E0000}"/>
    <cellStyle name="Normal 9 2 3 6 3" xfId="17258" xr:uid="{00000000-0005-0000-0000-0000518E0000}"/>
    <cellStyle name="Normal 9 2 3 6 3 2" xfId="32371" xr:uid="{00000000-0005-0000-0000-0000528E0000}"/>
    <cellStyle name="Normal 9 2 3 6 4" xfId="25603" xr:uid="{00000000-0005-0000-0000-0000538E0000}"/>
    <cellStyle name="Normal 9 2 3 7" xfId="12143" xr:uid="{00000000-0005-0000-0000-0000548E0000}"/>
    <cellStyle name="Normal 9 2 3 7 2" xfId="18926" xr:uid="{00000000-0005-0000-0000-0000558E0000}"/>
    <cellStyle name="Normal 9 2 3 7 2 2" xfId="34039" xr:uid="{00000000-0005-0000-0000-0000568E0000}"/>
    <cellStyle name="Normal 9 2 3 7 3" xfId="27271" xr:uid="{00000000-0005-0000-0000-0000578E0000}"/>
    <cellStyle name="Normal 9 2 3 8" xfId="15532" xr:uid="{00000000-0005-0000-0000-0000588E0000}"/>
    <cellStyle name="Normal 9 2 3 8 2" xfId="30655" xr:uid="{00000000-0005-0000-0000-0000598E0000}"/>
    <cellStyle name="Normal 9 2 3 9" xfId="8732" xr:uid="{00000000-0005-0000-0000-00005A8E0000}"/>
    <cellStyle name="Normal 9 2 3 9 2" xfId="23887" xr:uid="{00000000-0005-0000-0000-00005B8E0000}"/>
    <cellStyle name="Normal 9 2 4" xfId="3279" xr:uid="{00000000-0005-0000-0000-00005C8E0000}"/>
    <cellStyle name="Normal 9 2 4 10" xfId="6901" xr:uid="{00000000-0005-0000-0000-00005D8E0000}"/>
    <cellStyle name="Normal 9 2 4 11" xfId="6646" xr:uid="{00000000-0005-0000-0000-00005E8E0000}"/>
    <cellStyle name="Normal 9 2 4 12" xfId="5582" xr:uid="{00000000-0005-0000-0000-00005F8E0000}"/>
    <cellStyle name="Normal 9 2 4 2" xfId="7110" xr:uid="{00000000-0005-0000-0000-0000608E0000}"/>
    <cellStyle name="Normal 9 2 4 2 2" xfId="7527" xr:uid="{00000000-0005-0000-0000-0000618E0000}"/>
    <cellStyle name="Normal 9 2 4 2 2 2" xfId="10249" xr:uid="{00000000-0005-0000-0000-0000628E0000}"/>
    <cellStyle name="Normal 9 2 4 2 2 2 2" xfId="11986" xr:uid="{00000000-0005-0000-0000-0000638E0000}"/>
    <cellStyle name="Normal 9 2 4 2 2 2 2 2" xfId="15371" xr:uid="{00000000-0005-0000-0000-0000648E0000}"/>
    <cellStyle name="Normal 9 2 4 2 2 2 2 2 2" xfId="22155" xr:uid="{00000000-0005-0000-0000-0000658E0000}"/>
    <cellStyle name="Normal 9 2 4 2 2 2 2 2 2 2" xfId="37268" xr:uid="{00000000-0005-0000-0000-0000668E0000}"/>
    <cellStyle name="Normal 9 2 4 2 2 2 2 2 3" xfId="30500" xr:uid="{00000000-0005-0000-0000-0000678E0000}"/>
    <cellStyle name="Normal 9 2 4 2 2 2 2 3" xfId="18771" xr:uid="{00000000-0005-0000-0000-0000688E0000}"/>
    <cellStyle name="Normal 9 2 4 2 2 2 2 3 2" xfId="33884" xr:uid="{00000000-0005-0000-0000-0000698E0000}"/>
    <cellStyle name="Normal 9 2 4 2 2 2 2 4" xfId="27116" xr:uid="{00000000-0005-0000-0000-00006A8E0000}"/>
    <cellStyle name="Normal 9 2 4 2 2 2 3" xfId="13658" xr:uid="{00000000-0005-0000-0000-00006B8E0000}"/>
    <cellStyle name="Normal 9 2 4 2 2 2 3 2" xfId="20442" xr:uid="{00000000-0005-0000-0000-00006C8E0000}"/>
    <cellStyle name="Normal 9 2 4 2 2 2 3 2 2" xfId="35555" xr:uid="{00000000-0005-0000-0000-00006D8E0000}"/>
    <cellStyle name="Normal 9 2 4 2 2 2 3 3" xfId="28787" xr:uid="{00000000-0005-0000-0000-00006E8E0000}"/>
    <cellStyle name="Normal 9 2 4 2 2 2 4" xfId="17045" xr:uid="{00000000-0005-0000-0000-00006F8E0000}"/>
    <cellStyle name="Normal 9 2 4 2 2 2 4 2" xfId="32168" xr:uid="{00000000-0005-0000-0000-0000708E0000}"/>
    <cellStyle name="Normal 9 2 4 2 2 2 5" xfId="25403" xr:uid="{00000000-0005-0000-0000-0000718E0000}"/>
    <cellStyle name="Normal 9 2 4 2 2 3" xfId="11152" xr:uid="{00000000-0005-0000-0000-0000728E0000}"/>
    <cellStyle name="Normal 9 2 4 2 2 3 2" xfId="14537" xr:uid="{00000000-0005-0000-0000-0000738E0000}"/>
    <cellStyle name="Normal 9 2 4 2 2 3 2 2" xfId="21321" xr:uid="{00000000-0005-0000-0000-0000748E0000}"/>
    <cellStyle name="Normal 9 2 4 2 2 3 2 2 2" xfId="36434" xr:uid="{00000000-0005-0000-0000-0000758E0000}"/>
    <cellStyle name="Normal 9 2 4 2 2 3 2 3" xfId="29666" xr:uid="{00000000-0005-0000-0000-0000768E0000}"/>
    <cellStyle name="Normal 9 2 4 2 2 3 3" xfId="17937" xr:uid="{00000000-0005-0000-0000-0000778E0000}"/>
    <cellStyle name="Normal 9 2 4 2 2 3 3 2" xfId="33050" xr:uid="{00000000-0005-0000-0000-0000788E0000}"/>
    <cellStyle name="Normal 9 2 4 2 2 3 4" xfId="26282" xr:uid="{00000000-0005-0000-0000-0000798E0000}"/>
    <cellStyle name="Normal 9 2 4 2 2 4" xfId="12822" xr:uid="{00000000-0005-0000-0000-00007A8E0000}"/>
    <cellStyle name="Normal 9 2 4 2 2 4 2" xfId="19605" xr:uid="{00000000-0005-0000-0000-00007B8E0000}"/>
    <cellStyle name="Normal 9 2 4 2 2 4 2 2" xfId="34718" xr:uid="{00000000-0005-0000-0000-00007C8E0000}"/>
    <cellStyle name="Normal 9 2 4 2 2 4 3" xfId="27950" xr:uid="{00000000-0005-0000-0000-00007D8E0000}"/>
    <cellStyle name="Normal 9 2 4 2 2 5" xfId="16210" xr:uid="{00000000-0005-0000-0000-00007E8E0000}"/>
    <cellStyle name="Normal 9 2 4 2 2 5 2" xfId="31334" xr:uid="{00000000-0005-0000-0000-00007F8E0000}"/>
    <cellStyle name="Normal 9 2 4 2 2 6" xfId="9412" xr:uid="{00000000-0005-0000-0000-0000808E0000}"/>
    <cellStyle name="Normal 9 2 4 2 2 6 2" xfId="24566" xr:uid="{00000000-0005-0000-0000-0000818E0000}"/>
    <cellStyle name="Normal 9 2 4 2 2 7" xfId="23013" xr:uid="{00000000-0005-0000-0000-0000828E0000}"/>
    <cellStyle name="Normal 9 2 4 2 3" xfId="9834" xr:uid="{00000000-0005-0000-0000-0000838E0000}"/>
    <cellStyle name="Normal 9 2 4 2 3 2" xfId="11570" xr:uid="{00000000-0005-0000-0000-0000848E0000}"/>
    <cellStyle name="Normal 9 2 4 2 3 2 2" xfId="14955" xr:uid="{00000000-0005-0000-0000-0000858E0000}"/>
    <cellStyle name="Normal 9 2 4 2 3 2 2 2" xfId="21739" xr:uid="{00000000-0005-0000-0000-0000868E0000}"/>
    <cellStyle name="Normal 9 2 4 2 3 2 2 2 2" xfId="36852" xr:uid="{00000000-0005-0000-0000-0000878E0000}"/>
    <cellStyle name="Normal 9 2 4 2 3 2 2 3" xfId="30084" xr:uid="{00000000-0005-0000-0000-0000888E0000}"/>
    <cellStyle name="Normal 9 2 4 2 3 2 3" xfId="18355" xr:uid="{00000000-0005-0000-0000-0000898E0000}"/>
    <cellStyle name="Normal 9 2 4 2 3 2 3 2" xfId="33468" xr:uid="{00000000-0005-0000-0000-00008A8E0000}"/>
    <cellStyle name="Normal 9 2 4 2 3 2 4" xfId="26700" xr:uid="{00000000-0005-0000-0000-00008B8E0000}"/>
    <cellStyle name="Normal 9 2 4 2 3 3" xfId="13242" xr:uid="{00000000-0005-0000-0000-00008C8E0000}"/>
    <cellStyle name="Normal 9 2 4 2 3 3 2" xfId="20026" xr:uid="{00000000-0005-0000-0000-00008D8E0000}"/>
    <cellStyle name="Normal 9 2 4 2 3 3 2 2" xfId="35139" xr:uid="{00000000-0005-0000-0000-00008E8E0000}"/>
    <cellStyle name="Normal 9 2 4 2 3 3 3" xfId="28371" xr:uid="{00000000-0005-0000-0000-00008F8E0000}"/>
    <cellStyle name="Normal 9 2 4 2 3 4" xfId="16628" xr:uid="{00000000-0005-0000-0000-0000908E0000}"/>
    <cellStyle name="Normal 9 2 4 2 3 4 2" xfId="31752" xr:uid="{00000000-0005-0000-0000-0000918E0000}"/>
    <cellStyle name="Normal 9 2 4 2 3 5" xfId="24987" xr:uid="{00000000-0005-0000-0000-0000928E0000}"/>
    <cellStyle name="Normal 9 2 4 2 4" xfId="10737" xr:uid="{00000000-0005-0000-0000-0000938E0000}"/>
    <cellStyle name="Normal 9 2 4 2 4 2" xfId="14121" xr:uid="{00000000-0005-0000-0000-0000948E0000}"/>
    <cellStyle name="Normal 9 2 4 2 4 2 2" xfId="20905" xr:uid="{00000000-0005-0000-0000-0000958E0000}"/>
    <cellStyle name="Normal 9 2 4 2 4 2 2 2" xfId="36018" xr:uid="{00000000-0005-0000-0000-0000968E0000}"/>
    <cellStyle name="Normal 9 2 4 2 4 2 3" xfId="29250" xr:uid="{00000000-0005-0000-0000-0000978E0000}"/>
    <cellStyle name="Normal 9 2 4 2 4 3" xfId="17521" xr:uid="{00000000-0005-0000-0000-0000988E0000}"/>
    <cellStyle name="Normal 9 2 4 2 4 3 2" xfId="32634" xr:uid="{00000000-0005-0000-0000-0000998E0000}"/>
    <cellStyle name="Normal 9 2 4 2 4 4" xfId="25866" xr:uid="{00000000-0005-0000-0000-00009A8E0000}"/>
    <cellStyle name="Normal 9 2 4 2 5" xfId="12406" xr:uid="{00000000-0005-0000-0000-00009B8E0000}"/>
    <cellStyle name="Normal 9 2 4 2 5 2" xfId="19189" xr:uid="{00000000-0005-0000-0000-00009C8E0000}"/>
    <cellStyle name="Normal 9 2 4 2 5 2 2" xfId="34302" xr:uid="{00000000-0005-0000-0000-00009D8E0000}"/>
    <cellStyle name="Normal 9 2 4 2 5 3" xfId="27534" xr:uid="{00000000-0005-0000-0000-00009E8E0000}"/>
    <cellStyle name="Normal 9 2 4 2 6" xfId="15794" xr:uid="{00000000-0005-0000-0000-00009F8E0000}"/>
    <cellStyle name="Normal 9 2 4 2 6 2" xfId="30918" xr:uid="{00000000-0005-0000-0000-0000A08E0000}"/>
    <cellStyle name="Normal 9 2 4 2 7" xfId="8996" xr:uid="{00000000-0005-0000-0000-0000A18E0000}"/>
    <cellStyle name="Normal 9 2 4 2 7 2" xfId="24150" xr:uid="{00000000-0005-0000-0000-0000A28E0000}"/>
    <cellStyle name="Normal 9 2 4 2 8" xfId="22597" xr:uid="{00000000-0005-0000-0000-0000A38E0000}"/>
    <cellStyle name="Normal 9 2 4 3" xfId="7319" xr:uid="{00000000-0005-0000-0000-0000A48E0000}"/>
    <cellStyle name="Normal 9 2 4 3 2" xfId="10041" xr:uid="{00000000-0005-0000-0000-0000A58E0000}"/>
    <cellStyle name="Normal 9 2 4 3 2 2" xfId="11778" xr:uid="{00000000-0005-0000-0000-0000A68E0000}"/>
    <cellStyle name="Normal 9 2 4 3 2 2 2" xfId="15163" xr:uid="{00000000-0005-0000-0000-0000A78E0000}"/>
    <cellStyle name="Normal 9 2 4 3 2 2 2 2" xfId="21947" xr:uid="{00000000-0005-0000-0000-0000A88E0000}"/>
    <cellStyle name="Normal 9 2 4 3 2 2 2 2 2" xfId="37060" xr:uid="{00000000-0005-0000-0000-0000A98E0000}"/>
    <cellStyle name="Normal 9 2 4 3 2 2 2 3" xfId="30292" xr:uid="{00000000-0005-0000-0000-0000AA8E0000}"/>
    <cellStyle name="Normal 9 2 4 3 2 2 3" xfId="18563" xr:uid="{00000000-0005-0000-0000-0000AB8E0000}"/>
    <cellStyle name="Normal 9 2 4 3 2 2 3 2" xfId="33676" xr:uid="{00000000-0005-0000-0000-0000AC8E0000}"/>
    <cellStyle name="Normal 9 2 4 3 2 2 4" xfId="26908" xr:uid="{00000000-0005-0000-0000-0000AD8E0000}"/>
    <cellStyle name="Normal 9 2 4 3 2 3" xfId="13450" xr:uid="{00000000-0005-0000-0000-0000AE8E0000}"/>
    <cellStyle name="Normal 9 2 4 3 2 3 2" xfId="20234" xr:uid="{00000000-0005-0000-0000-0000AF8E0000}"/>
    <cellStyle name="Normal 9 2 4 3 2 3 2 2" xfId="35347" xr:uid="{00000000-0005-0000-0000-0000B08E0000}"/>
    <cellStyle name="Normal 9 2 4 3 2 3 3" xfId="28579" xr:uid="{00000000-0005-0000-0000-0000B18E0000}"/>
    <cellStyle name="Normal 9 2 4 3 2 4" xfId="16837" xr:uid="{00000000-0005-0000-0000-0000B28E0000}"/>
    <cellStyle name="Normal 9 2 4 3 2 4 2" xfId="31960" xr:uid="{00000000-0005-0000-0000-0000B38E0000}"/>
    <cellStyle name="Normal 9 2 4 3 2 5" xfId="25195" xr:uid="{00000000-0005-0000-0000-0000B48E0000}"/>
    <cellStyle name="Normal 9 2 4 3 3" xfId="10944" xr:uid="{00000000-0005-0000-0000-0000B58E0000}"/>
    <cellStyle name="Normal 9 2 4 3 3 2" xfId="14329" xr:uid="{00000000-0005-0000-0000-0000B68E0000}"/>
    <cellStyle name="Normal 9 2 4 3 3 2 2" xfId="21113" xr:uid="{00000000-0005-0000-0000-0000B78E0000}"/>
    <cellStyle name="Normal 9 2 4 3 3 2 2 2" xfId="36226" xr:uid="{00000000-0005-0000-0000-0000B88E0000}"/>
    <cellStyle name="Normal 9 2 4 3 3 2 3" xfId="29458" xr:uid="{00000000-0005-0000-0000-0000B98E0000}"/>
    <cellStyle name="Normal 9 2 4 3 3 3" xfId="17729" xr:uid="{00000000-0005-0000-0000-0000BA8E0000}"/>
    <cellStyle name="Normal 9 2 4 3 3 3 2" xfId="32842" xr:uid="{00000000-0005-0000-0000-0000BB8E0000}"/>
    <cellStyle name="Normal 9 2 4 3 3 4" xfId="26074" xr:uid="{00000000-0005-0000-0000-0000BC8E0000}"/>
    <cellStyle name="Normal 9 2 4 3 4" xfId="12614" xr:uid="{00000000-0005-0000-0000-0000BD8E0000}"/>
    <cellStyle name="Normal 9 2 4 3 4 2" xfId="19397" xr:uid="{00000000-0005-0000-0000-0000BE8E0000}"/>
    <cellStyle name="Normal 9 2 4 3 4 2 2" xfId="34510" xr:uid="{00000000-0005-0000-0000-0000BF8E0000}"/>
    <cellStyle name="Normal 9 2 4 3 4 3" xfId="27742" xr:uid="{00000000-0005-0000-0000-0000C08E0000}"/>
    <cellStyle name="Normal 9 2 4 3 5" xfId="16002" xr:uid="{00000000-0005-0000-0000-0000C18E0000}"/>
    <cellStyle name="Normal 9 2 4 3 5 2" xfId="31126" xr:uid="{00000000-0005-0000-0000-0000C28E0000}"/>
    <cellStyle name="Normal 9 2 4 3 6" xfId="9204" xr:uid="{00000000-0005-0000-0000-0000C38E0000}"/>
    <cellStyle name="Normal 9 2 4 3 6 2" xfId="24358" xr:uid="{00000000-0005-0000-0000-0000C48E0000}"/>
    <cellStyle name="Normal 9 2 4 3 7" xfId="22805" xr:uid="{00000000-0005-0000-0000-0000C58E0000}"/>
    <cellStyle name="Normal 9 2 4 4" xfId="7874" xr:uid="{00000000-0005-0000-0000-0000C68E0000}"/>
    <cellStyle name="Normal 9 2 4 4 2" xfId="11362" xr:uid="{00000000-0005-0000-0000-0000C78E0000}"/>
    <cellStyle name="Normal 9 2 4 4 2 2" xfId="14747" xr:uid="{00000000-0005-0000-0000-0000C88E0000}"/>
    <cellStyle name="Normal 9 2 4 4 2 2 2" xfId="21531" xr:uid="{00000000-0005-0000-0000-0000C98E0000}"/>
    <cellStyle name="Normal 9 2 4 4 2 2 2 2" xfId="36644" xr:uid="{00000000-0005-0000-0000-0000CA8E0000}"/>
    <cellStyle name="Normal 9 2 4 4 2 2 3" xfId="29876" xr:uid="{00000000-0005-0000-0000-0000CB8E0000}"/>
    <cellStyle name="Normal 9 2 4 4 2 3" xfId="18147" xr:uid="{00000000-0005-0000-0000-0000CC8E0000}"/>
    <cellStyle name="Normal 9 2 4 4 2 3 2" xfId="33260" xr:uid="{00000000-0005-0000-0000-0000CD8E0000}"/>
    <cellStyle name="Normal 9 2 4 4 2 4" xfId="26492" xr:uid="{00000000-0005-0000-0000-0000CE8E0000}"/>
    <cellStyle name="Normal 9 2 4 4 3" xfId="13034" xr:uid="{00000000-0005-0000-0000-0000CF8E0000}"/>
    <cellStyle name="Normal 9 2 4 4 3 2" xfId="19818" xr:uid="{00000000-0005-0000-0000-0000D08E0000}"/>
    <cellStyle name="Normal 9 2 4 4 3 2 2" xfId="34931" xr:uid="{00000000-0005-0000-0000-0000D18E0000}"/>
    <cellStyle name="Normal 9 2 4 4 3 3" xfId="28163" xr:uid="{00000000-0005-0000-0000-0000D28E0000}"/>
    <cellStyle name="Normal 9 2 4 4 4" xfId="16420" xr:uid="{00000000-0005-0000-0000-0000D38E0000}"/>
    <cellStyle name="Normal 9 2 4 4 4 2" xfId="31544" xr:uid="{00000000-0005-0000-0000-0000D48E0000}"/>
    <cellStyle name="Normal 9 2 4 4 5" xfId="9626" xr:uid="{00000000-0005-0000-0000-0000D58E0000}"/>
    <cellStyle name="Normal 9 2 4 4 5 2" xfId="24779" xr:uid="{00000000-0005-0000-0000-0000D68E0000}"/>
    <cellStyle name="Normal 9 2 4 5" xfId="10529" xr:uid="{00000000-0005-0000-0000-0000D78E0000}"/>
    <cellStyle name="Normal 9 2 4 5 2" xfId="13913" xr:uid="{00000000-0005-0000-0000-0000D88E0000}"/>
    <cellStyle name="Normal 9 2 4 5 2 2" xfId="20697" xr:uid="{00000000-0005-0000-0000-0000D98E0000}"/>
    <cellStyle name="Normal 9 2 4 5 2 2 2" xfId="35810" xr:uid="{00000000-0005-0000-0000-0000DA8E0000}"/>
    <cellStyle name="Normal 9 2 4 5 2 3" xfId="29042" xr:uid="{00000000-0005-0000-0000-0000DB8E0000}"/>
    <cellStyle name="Normal 9 2 4 5 3" xfId="17313" xr:uid="{00000000-0005-0000-0000-0000DC8E0000}"/>
    <cellStyle name="Normal 9 2 4 5 3 2" xfId="32426" xr:uid="{00000000-0005-0000-0000-0000DD8E0000}"/>
    <cellStyle name="Normal 9 2 4 5 4" xfId="25658" xr:uid="{00000000-0005-0000-0000-0000DE8E0000}"/>
    <cellStyle name="Normal 9 2 4 6" xfId="12198" xr:uid="{00000000-0005-0000-0000-0000DF8E0000}"/>
    <cellStyle name="Normal 9 2 4 6 2" xfId="18981" xr:uid="{00000000-0005-0000-0000-0000E08E0000}"/>
    <cellStyle name="Normal 9 2 4 6 2 2" xfId="34094" xr:uid="{00000000-0005-0000-0000-0000E18E0000}"/>
    <cellStyle name="Normal 9 2 4 6 3" xfId="27326" xr:uid="{00000000-0005-0000-0000-0000E28E0000}"/>
    <cellStyle name="Normal 9 2 4 7" xfId="15586" xr:uid="{00000000-0005-0000-0000-0000E38E0000}"/>
    <cellStyle name="Normal 9 2 4 7 2" xfId="30710" xr:uid="{00000000-0005-0000-0000-0000E48E0000}"/>
    <cellStyle name="Normal 9 2 4 8" xfId="8787" xr:uid="{00000000-0005-0000-0000-0000E58E0000}"/>
    <cellStyle name="Normal 9 2 4 8 2" xfId="23942" xr:uid="{00000000-0005-0000-0000-0000E68E0000}"/>
    <cellStyle name="Normal 9 2 4 9" xfId="22389" xr:uid="{00000000-0005-0000-0000-0000E78E0000}"/>
    <cellStyle name="Normal 9 2 5" xfId="3280" xr:uid="{00000000-0005-0000-0000-0000E88E0000}"/>
    <cellStyle name="Normal 9 2 5 10" xfId="6647" xr:uid="{00000000-0005-0000-0000-0000E98E0000}"/>
    <cellStyle name="Normal 9 2 5 11" xfId="5583" xr:uid="{00000000-0005-0000-0000-0000EA8E0000}"/>
    <cellStyle name="Normal 9 2 5 2" xfId="7424" xr:uid="{00000000-0005-0000-0000-0000EB8E0000}"/>
    <cellStyle name="Normal 9 2 5 2 2" xfId="10146" xr:uid="{00000000-0005-0000-0000-0000EC8E0000}"/>
    <cellStyle name="Normal 9 2 5 2 2 2" xfId="11883" xr:uid="{00000000-0005-0000-0000-0000ED8E0000}"/>
    <cellStyle name="Normal 9 2 5 2 2 2 2" xfId="15268" xr:uid="{00000000-0005-0000-0000-0000EE8E0000}"/>
    <cellStyle name="Normal 9 2 5 2 2 2 2 2" xfId="22052" xr:uid="{00000000-0005-0000-0000-0000EF8E0000}"/>
    <cellStyle name="Normal 9 2 5 2 2 2 2 2 2" xfId="37165" xr:uid="{00000000-0005-0000-0000-0000F08E0000}"/>
    <cellStyle name="Normal 9 2 5 2 2 2 2 3" xfId="30397" xr:uid="{00000000-0005-0000-0000-0000F18E0000}"/>
    <cellStyle name="Normal 9 2 5 2 2 2 3" xfId="18668" xr:uid="{00000000-0005-0000-0000-0000F28E0000}"/>
    <cellStyle name="Normal 9 2 5 2 2 2 3 2" xfId="33781" xr:uid="{00000000-0005-0000-0000-0000F38E0000}"/>
    <cellStyle name="Normal 9 2 5 2 2 2 4" xfId="27013" xr:uid="{00000000-0005-0000-0000-0000F48E0000}"/>
    <cellStyle name="Normal 9 2 5 2 2 3" xfId="13555" xr:uid="{00000000-0005-0000-0000-0000F58E0000}"/>
    <cellStyle name="Normal 9 2 5 2 2 3 2" xfId="20339" xr:uid="{00000000-0005-0000-0000-0000F68E0000}"/>
    <cellStyle name="Normal 9 2 5 2 2 3 2 2" xfId="35452" xr:uid="{00000000-0005-0000-0000-0000F78E0000}"/>
    <cellStyle name="Normal 9 2 5 2 2 3 3" xfId="28684" xr:uid="{00000000-0005-0000-0000-0000F88E0000}"/>
    <cellStyle name="Normal 9 2 5 2 2 4" xfId="16942" xr:uid="{00000000-0005-0000-0000-0000F98E0000}"/>
    <cellStyle name="Normal 9 2 5 2 2 4 2" xfId="32065" xr:uid="{00000000-0005-0000-0000-0000FA8E0000}"/>
    <cellStyle name="Normal 9 2 5 2 2 5" xfId="25300" xr:uid="{00000000-0005-0000-0000-0000FB8E0000}"/>
    <cellStyle name="Normal 9 2 5 2 3" xfId="11049" xr:uid="{00000000-0005-0000-0000-0000FC8E0000}"/>
    <cellStyle name="Normal 9 2 5 2 3 2" xfId="14434" xr:uid="{00000000-0005-0000-0000-0000FD8E0000}"/>
    <cellStyle name="Normal 9 2 5 2 3 2 2" xfId="21218" xr:uid="{00000000-0005-0000-0000-0000FE8E0000}"/>
    <cellStyle name="Normal 9 2 5 2 3 2 2 2" xfId="36331" xr:uid="{00000000-0005-0000-0000-0000FF8E0000}"/>
    <cellStyle name="Normal 9 2 5 2 3 2 3" xfId="29563" xr:uid="{00000000-0005-0000-0000-0000008F0000}"/>
    <cellStyle name="Normal 9 2 5 2 3 3" xfId="17834" xr:uid="{00000000-0005-0000-0000-0000018F0000}"/>
    <cellStyle name="Normal 9 2 5 2 3 3 2" xfId="32947" xr:uid="{00000000-0005-0000-0000-0000028F0000}"/>
    <cellStyle name="Normal 9 2 5 2 3 4" xfId="26179" xr:uid="{00000000-0005-0000-0000-0000038F0000}"/>
    <cellStyle name="Normal 9 2 5 2 4" xfId="12719" xr:uid="{00000000-0005-0000-0000-0000048F0000}"/>
    <cellStyle name="Normal 9 2 5 2 4 2" xfId="19502" xr:uid="{00000000-0005-0000-0000-0000058F0000}"/>
    <cellStyle name="Normal 9 2 5 2 4 2 2" xfId="34615" xr:uid="{00000000-0005-0000-0000-0000068F0000}"/>
    <cellStyle name="Normal 9 2 5 2 4 3" xfId="27847" xr:uid="{00000000-0005-0000-0000-0000078F0000}"/>
    <cellStyle name="Normal 9 2 5 2 5" xfId="16107" xr:uid="{00000000-0005-0000-0000-0000088F0000}"/>
    <cellStyle name="Normal 9 2 5 2 5 2" xfId="31231" xr:uid="{00000000-0005-0000-0000-0000098F0000}"/>
    <cellStyle name="Normal 9 2 5 2 6" xfId="9309" xr:uid="{00000000-0005-0000-0000-00000A8F0000}"/>
    <cellStyle name="Normal 9 2 5 2 6 2" xfId="24463" xr:uid="{00000000-0005-0000-0000-00000B8F0000}"/>
    <cellStyle name="Normal 9 2 5 2 7" xfId="22910" xr:uid="{00000000-0005-0000-0000-00000C8F0000}"/>
    <cellStyle name="Normal 9 2 5 3" xfId="7875" xr:uid="{00000000-0005-0000-0000-00000D8F0000}"/>
    <cellStyle name="Normal 9 2 5 3 2" xfId="11467" xr:uid="{00000000-0005-0000-0000-00000E8F0000}"/>
    <cellStyle name="Normal 9 2 5 3 2 2" xfId="14852" xr:uid="{00000000-0005-0000-0000-00000F8F0000}"/>
    <cellStyle name="Normal 9 2 5 3 2 2 2" xfId="21636" xr:uid="{00000000-0005-0000-0000-0000108F0000}"/>
    <cellStyle name="Normal 9 2 5 3 2 2 2 2" xfId="36749" xr:uid="{00000000-0005-0000-0000-0000118F0000}"/>
    <cellStyle name="Normal 9 2 5 3 2 2 3" xfId="29981" xr:uid="{00000000-0005-0000-0000-0000128F0000}"/>
    <cellStyle name="Normal 9 2 5 3 2 3" xfId="18252" xr:uid="{00000000-0005-0000-0000-0000138F0000}"/>
    <cellStyle name="Normal 9 2 5 3 2 3 2" xfId="33365" xr:uid="{00000000-0005-0000-0000-0000148F0000}"/>
    <cellStyle name="Normal 9 2 5 3 2 4" xfId="26597" xr:uid="{00000000-0005-0000-0000-0000158F0000}"/>
    <cellStyle name="Normal 9 2 5 3 3" xfId="13139" xr:uid="{00000000-0005-0000-0000-0000168F0000}"/>
    <cellStyle name="Normal 9 2 5 3 3 2" xfId="19923" xr:uid="{00000000-0005-0000-0000-0000178F0000}"/>
    <cellStyle name="Normal 9 2 5 3 3 2 2" xfId="35036" xr:uid="{00000000-0005-0000-0000-0000188F0000}"/>
    <cellStyle name="Normal 9 2 5 3 3 3" xfId="28268" xr:uid="{00000000-0005-0000-0000-0000198F0000}"/>
    <cellStyle name="Normal 9 2 5 3 4" xfId="16525" xr:uid="{00000000-0005-0000-0000-00001A8F0000}"/>
    <cellStyle name="Normal 9 2 5 3 4 2" xfId="31649" xr:uid="{00000000-0005-0000-0000-00001B8F0000}"/>
    <cellStyle name="Normal 9 2 5 3 5" xfId="9731" xr:uid="{00000000-0005-0000-0000-00001C8F0000}"/>
    <cellStyle name="Normal 9 2 5 3 5 2" xfId="24884" xr:uid="{00000000-0005-0000-0000-00001D8F0000}"/>
    <cellStyle name="Normal 9 2 5 4" xfId="10634" xr:uid="{00000000-0005-0000-0000-00001E8F0000}"/>
    <cellStyle name="Normal 9 2 5 4 2" xfId="14018" xr:uid="{00000000-0005-0000-0000-00001F8F0000}"/>
    <cellStyle name="Normal 9 2 5 4 2 2" xfId="20802" xr:uid="{00000000-0005-0000-0000-0000208F0000}"/>
    <cellStyle name="Normal 9 2 5 4 2 2 2" xfId="35915" xr:uid="{00000000-0005-0000-0000-0000218F0000}"/>
    <cellStyle name="Normal 9 2 5 4 2 3" xfId="29147" xr:uid="{00000000-0005-0000-0000-0000228F0000}"/>
    <cellStyle name="Normal 9 2 5 4 3" xfId="17418" xr:uid="{00000000-0005-0000-0000-0000238F0000}"/>
    <cellStyle name="Normal 9 2 5 4 3 2" xfId="32531" xr:uid="{00000000-0005-0000-0000-0000248F0000}"/>
    <cellStyle name="Normal 9 2 5 4 4" xfId="25763" xr:uid="{00000000-0005-0000-0000-0000258F0000}"/>
    <cellStyle name="Normal 9 2 5 5" xfId="12303" xr:uid="{00000000-0005-0000-0000-0000268F0000}"/>
    <cellStyle name="Normal 9 2 5 5 2" xfId="19086" xr:uid="{00000000-0005-0000-0000-0000278F0000}"/>
    <cellStyle name="Normal 9 2 5 5 2 2" xfId="34199" xr:uid="{00000000-0005-0000-0000-0000288F0000}"/>
    <cellStyle name="Normal 9 2 5 5 3" xfId="27431" xr:uid="{00000000-0005-0000-0000-0000298F0000}"/>
    <cellStyle name="Normal 9 2 5 6" xfId="15691" xr:uid="{00000000-0005-0000-0000-00002A8F0000}"/>
    <cellStyle name="Normal 9 2 5 6 2" xfId="30815" xr:uid="{00000000-0005-0000-0000-00002B8F0000}"/>
    <cellStyle name="Normal 9 2 5 7" xfId="8893" xr:uid="{00000000-0005-0000-0000-00002C8F0000}"/>
    <cellStyle name="Normal 9 2 5 7 2" xfId="24047" xr:uid="{00000000-0005-0000-0000-00002D8F0000}"/>
    <cellStyle name="Normal 9 2 5 8" xfId="22494" xr:uid="{00000000-0005-0000-0000-00002E8F0000}"/>
    <cellStyle name="Normal 9 2 5 9" xfId="7008" xr:uid="{00000000-0005-0000-0000-00002F8F0000}"/>
    <cellStyle name="Normal 9 2 6" xfId="3281" xr:uid="{00000000-0005-0000-0000-0000308F0000}"/>
    <cellStyle name="Normal 9 2 6 10" xfId="5584" xr:uid="{00000000-0005-0000-0000-0000318F0000}"/>
    <cellStyle name="Normal 9 2 6 2" xfId="7876" xr:uid="{00000000-0005-0000-0000-0000328F0000}"/>
    <cellStyle name="Normal 9 2 6 2 2" xfId="11675" xr:uid="{00000000-0005-0000-0000-0000338F0000}"/>
    <cellStyle name="Normal 9 2 6 2 2 2" xfId="15060" xr:uid="{00000000-0005-0000-0000-0000348F0000}"/>
    <cellStyle name="Normal 9 2 6 2 2 2 2" xfId="21844" xr:uid="{00000000-0005-0000-0000-0000358F0000}"/>
    <cellStyle name="Normal 9 2 6 2 2 2 2 2" xfId="36957" xr:uid="{00000000-0005-0000-0000-0000368F0000}"/>
    <cellStyle name="Normal 9 2 6 2 2 2 3" xfId="30189" xr:uid="{00000000-0005-0000-0000-0000378F0000}"/>
    <cellStyle name="Normal 9 2 6 2 2 3" xfId="18460" xr:uid="{00000000-0005-0000-0000-0000388F0000}"/>
    <cellStyle name="Normal 9 2 6 2 2 3 2" xfId="33573" xr:uid="{00000000-0005-0000-0000-0000398F0000}"/>
    <cellStyle name="Normal 9 2 6 2 2 4" xfId="26805" xr:uid="{00000000-0005-0000-0000-00003A8F0000}"/>
    <cellStyle name="Normal 9 2 6 2 3" xfId="13347" xr:uid="{00000000-0005-0000-0000-00003B8F0000}"/>
    <cellStyle name="Normal 9 2 6 2 3 2" xfId="20131" xr:uid="{00000000-0005-0000-0000-00003C8F0000}"/>
    <cellStyle name="Normal 9 2 6 2 3 2 2" xfId="35244" xr:uid="{00000000-0005-0000-0000-00003D8F0000}"/>
    <cellStyle name="Normal 9 2 6 2 3 3" xfId="28476" xr:uid="{00000000-0005-0000-0000-00003E8F0000}"/>
    <cellStyle name="Normal 9 2 6 2 4" xfId="16734" xr:uid="{00000000-0005-0000-0000-00003F8F0000}"/>
    <cellStyle name="Normal 9 2 6 2 4 2" xfId="31857" xr:uid="{00000000-0005-0000-0000-0000408F0000}"/>
    <cellStyle name="Normal 9 2 6 2 5" xfId="9939" xr:uid="{00000000-0005-0000-0000-0000418F0000}"/>
    <cellStyle name="Normal 9 2 6 2 5 2" xfId="25092" xr:uid="{00000000-0005-0000-0000-0000428F0000}"/>
    <cellStyle name="Normal 9 2 6 3" xfId="10842" xr:uid="{00000000-0005-0000-0000-0000438F0000}"/>
    <cellStyle name="Normal 9 2 6 3 2" xfId="14226" xr:uid="{00000000-0005-0000-0000-0000448F0000}"/>
    <cellStyle name="Normal 9 2 6 3 2 2" xfId="21010" xr:uid="{00000000-0005-0000-0000-0000458F0000}"/>
    <cellStyle name="Normal 9 2 6 3 2 2 2" xfId="36123" xr:uid="{00000000-0005-0000-0000-0000468F0000}"/>
    <cellStyle name="Normal 9 2 6 3 2 3" xfId="29355" xr:uid="{00000000-0005-0000-0000-0000478F0000}"/>
    <cellStyle name="Normal 9 2 6 3 3" xfId="17626" xr:uid="{00000000-0005-0000-0000-0000488F0000}"/>
    <cellStyle name="Normal 9 2 6 3 3 2" xfId="32739" xr:uid="{00000000-0005-0000-0000-0000498F0000}"/>
    <cellStyle name="Normal 9 2 6 3 4" xfId="25971" xr:uid="{00000000-0005-0000-0000-00004A8F0000}"/>
    <cellStyle name="Normal 9 2 6 4" xfId="12511" xr:uid="{00000000-0005-0000-0000-00004B8F0000}"/>
    <cellStyle name="Normal 9 2 6 4 2" xfId="19294" xr:uid="{00000000-0005-0000-0000-00004C8F0000}"/>
    <cellStyle name="Normal 9 2 6 4 2 2" xfId="34407" xr:uid="{00000000-0005-0000-0000-00004D8F0000}"/>
    <cellStyle name="Normal 9 2 6 4 3" xfId="27639" xr:uid="{00000000-0005-0000-0000-00004E8F0000}"/>
    <cellStyle name="Normal 9 2 6 5" xfId="15899" xr:uid="{00000000-0005-0000-0000-00004F8F0000}"/>
    <cellStyle name="Normal 9 2 6 5 2" xfId="31023" xr:uid="{00000000-0005-0000-0000-0000508F0000}"/>
    <cellStyle name="Normal 9 2 6 6" xfId="9101" xr:uid="{00000000-0005-0000-0000-0000518F0000}"/>
    <cellStyle name="Normal 9 2 6 6 2" xfId="24255" xr:uid="{00000000-0005-0000-0000-0000528F0000}"/>
    <cellStyle name="Normal 9 2 6 7" xfId="22702" xr:uid="{00000000-0005-0000-0000-0000538F0000}"/>
    <cellStyle name="Normal 9 2 6 8" xfId="7218" xr:uid="{00000000-0005-0000-0000-0000548F0000}"/>
    <cellStyle name="Normal 9 2 6 9" xfId="6648" xr:uid="{00000000-0005-0000-0000-0000558F0000}"/>
    <cellStyle name="Normal 9 2 7" xfId="3282" xr:uid="{00000000-0005-0000-0000-0000568F0000}"/>
    <cellStyle name="Normal 9 2 7 2" xfId="10423" xr:uid="{00000000-0005-0000-0000-0000578F0000}"/>
    <cellStyle name="Normal 9 2 7 2 2" xfId="13810" xr:uid="{00000000-0005-0000-0000-0000588F0000}"/>
    <cellStyle name="Normal 9 2 7 2 2 2" xfId="20594" xr:uid="{00000000-0005-0000-0000-0000598F0000}"/>
    <cellStyle name="Normal 9 2 7 2 2 2 2" xfId="35707" xr:uid="{00000000-0005-0000-0000-00005A8F0000}"/>
    <cellStyle name="Normal 9 2 7 2 2 3" xfId="28939" xr:uid="{00000000-0005-0000-0000-00005B8F0000}"/>
    <cellStyle name="Normal 9 2 7 2 3" xfId="17210" xr:uid="{00000000-0005-0000-0000-00005C8F0000}"/>
    <cellStyle name="Normal 9 2 7 2 3 2" xfId="32323" xr:uid="{00000000-0005-0000-0000-00005D8F0000}"/>
    <cellStyle name="Normal 9 2 7 2 4" xfId="25555" xr:uid="{00000000-0005-0000-0000-00005E8F0000}"/>
    <cellStyle name="Normal 9 2 7 3" xfId="12931" xr:uid="{00000000-0005-0000-0000-00005F8F0000}"/>
    <cellStyle name="Normal 9 2 7 3 2" xfId="19715" xr:uid="{00000000-0005-0000-0000-0000608F0000}"/>
    <cellStyle name="Normal 9 2 7 3 2 2" xfId="34828" xr:uid="{00000000-0005-0000-0000-0000618F0000}"/>
    <cellStyle name="Normal 9 2 7 3 3" xfId="28060" xr:uid="{00000000-0005-0000-0000-0000628F0000}"/>
    <cellStyle name="Normal 9 2 7 4" xfId="16317" xr:uid="{00000000-0005-0000-0000-0000638F0000}"/>
    <cellStyle name="Normal 9 2 7 4 2" xfId="31441" xr:uid="{00000000-0005-0000-0000-0000648F0000}"/>
    <cellStyle name="Normal 9 2 7 5" xfId="9523" xr:uid="{00000000-0005-0000-0000-0000658F0000}"/>
    <cellStyle name="Normal 9 2 7 5 2" xfId="24676" xr:uid="{00000000-0005-0000-0000-0000668F0000}"/>
    <cellStyle name="Normal 9 2 7 6" xfId="6649" xr:uid="{00000000-0005-0000-0000-0000678F0000}"/>
    <cellStyle name="Normal 9 2 7 7" xfId="5585" xr:uid="{00000000-0005-0000-0000-0000688F0000}"/>
    <cellStyle name="Normal 9 2 8" xfId="3283" xr:uid="{00000000-0005-0000-0000-0000698F0000}"/>
    <cellStyle name="Normal 9 2 8 2" xfId="14628" xr:uid="{00000000-0005-0000-0000-00006A8F0000}"/>
    <cellStyle name="Normal 9 2 8 2 2" xfId="21412" xr:uid="{00000000-0005-0000-0000-00006B8F0000}"/>
    <cellStyle name="Normal 9 2 8 2 2 2" xfId="36525" xr:uid="{00000000-0005-0000-0000-00006C8F0000}"/>
    <cellStyle name="Normal 9 2 8 2 3" xfId="29757" xr:uid="{00000000-0005-0000-0000-00006D8F0000}"/>
    <cellStyle name="Normal 9 2 8 3" xfId="18028" xr:uid="{00000000-0005-0000-0000-00006E8F0000}"/>
    <cellStyle name="Normal 9 2 8 3 2" xfId="33141" xr:uid="{00000000-0005-0000-0000-00006F8F0000}"/>
    <cellStyle name="Normal 9 2 8 4" xfId="11243" xr:uid="{00000000-0005-0000-0000-0000708F0000}"/>
    <cellStyle name="Normal 9 2 8 4 2" xfId="26373" xr:uid="{00000000-0005-0000-0000-0000718F0000}"/>
    <cellStyle name="Normal 9 2 8 5" xfId="6650" xr:uid="{00000000-0005-0000-0000-0000728F0000}"/>
    <cellStyle name="Normal 9 2 8 6" xfId="5586" xr:uid="{00000000-0005-0000-0000-0000738F0000}"/>
    <cellStyle name="Normal 9 2 9" xfId="3276" xr:uid="{00000000-0005-0000-0000-0000748F0000}"/>
    <cellStyle name="Normal 9 2 9 2" xfId="13772" xr:uid="{00000000-0005-0000-0000-0000758F0000}"/>
    <cellStyle name="Normal 9 2 9 2 2" xfId="20556" xr:uid="{00000000-0005-0000-0000-0000768F0000}"/>
    <cellStyle name="Normal 9 2 9 2 2 2" xfId="35669" xr:uid="{00000000-0005-0000-0000-0000778F0000}"/>
    <cellStyle name="Normal 9 2 9 2 3" xfId="28901" xr:uid="{00000000-0005-0000-0000-0000788F0000}"/>
    <cellStyle name="Normal 9 2 9 3" xfId="17175" xr:uid="{00000000-0005-0000-0000-0000798F0000}"/>
    <cellStyle name="Normal 9 2 9 3 2" xfId="32288" xr:uid="{00000000-0005-0000-0000-00007A8F0000}"/>
    <cellStyle name="Normal 9 2 9 4" xfId="10385" xr:uid="{00000000-0005-0000-0000-00007B8F0000}"/>
    <cellStyle name="Normal 9 2 9 4 2" xfId="25517" xr:uid="{00000000-0005-0000-0000-00007C8F0000}"/>
    <cellStyle name="Normal 9 2 9 5" xfId="23320" xr:uid="{00000000-0005-0000-0000-00007D8F0000}"/>
    <cellStyle name="Normal 9 2 9 6" xfId="8122" xr:uid="{00000000-0005-0000-0000-00007E8F0000}"/>
    <cellStyle name="Normal 9 3" xfId="1213" xr:uid="{00000000-0005-0000-0000-00007F8F0000}"/>
    <cellStyle name="Normal 9 3 10" xfId="7877" xr:uid="{00000000-0005-0000-0000-0000808F0000}"/>
    <cellStyle name="Normal 9 3 11" xfId="8698" xr:uid="{00000000-0005-0000-0000-0000818F0000}"/>
    <cellStyle name="Normal 9 3 11 2" xfId="23853" xr:uid="{00000000-0005-0000-0000-0000828F0000}"/>
    <cellStyle name="Normal 9 3 12" xfId="22300" xr:uid="{00000000-0005-0000-0000-0000838F0000}"/>
    <cellStyle name="Normal 9 3 13" xfId="6813" xr:uid="{00000000-0005-0000-0000-0000848F0000}"/>
    <cellStyle name="Normal 9 3 14" xfId="6651" xr:uid="{00000000-0005-0000-0000-0000858F0000}"/>
    <cellStyle name="Normal 9 3 15" xfId="5587" xr:uid="{00000000-0005-0000-0000-0000868F0000}"/>
    <cellStyle name="Normal 9 3 16" xfId="4500" xr:uid="{00000000-0005-0000-0000-0000878F0000}"/>
    <cellStyle name="Normal 9 3 2" xfId="3285" xr:uid="{00000000-0005-0000-0000-0000888F0000}"/>
    <cellStyle name="Normal 9 3 2 10" xfId="22348" xr:uid="{00000000-0005-0000-0000-0000898F0000}"/>
    <cellStyle name="Normal 9 3 2 11" xfId="6859" xr:uid="{00000000-0005-0000-0000-00008A8F0000}"/>
    <cellStyle name="Normal 9 3 2 12" xfId="6652" xr:uid="{00000000-0005-0000-0000-00008B8F0000}"/>
    <cellStyle name="Normal 9 3 2 13" xfId="5588" xr:uid="{00000000-0005-0000-0000-00008C8F0000}"/>
    <cellStyle name="Normal 9 3 2 2" xfId="6962" xr:uid="{00000000-0005-0000-0000-00008D8F0000}"/>
    <cellStyle name="Normal 9 3 2 2 2" xfId="7172" xr:uid="{00000000-0005-0000-0000-00008E8F0000}"/>
    <cellStyle name="Normal 9 3 2 2 2 2" xfId="7589" xr:uid="{00000000-0005-0000-0000-00008F8F0000}"/>
    <cellStyle name="Normal 9 3 2 2 2 2 2" xfId="10311" xr:uid="{00000000-0005-0000-0000-0000908F0000}"/>
    <cellStyle name="Normal 9 3 2 2 2 2 2 2" xfId="12048" xr:uid="{00000000-0005-0000-0000-0000918F0000}"/>
    <cellStyle name="Normal 9 3 2 2 2 2 2 2 2" xfId="15433" xr:uid="{00000000-0005-0000-0000-0000928F0000}"/>
    <cellStyle name="Normal 9 3 2 2 2 2 2 2 2 2" xfId="22217" xr:uid="{00000000-0005-0000-0000-0000938F0000}"/>
    <cellStyle name="Normal 9 3 2 2 2 2 2 2 2 2 2" xfId="37330" xr:uid="{00000000-0005-0000-0000-0000948F0000}"/>
    <cellStyle name="Normal 9 3 2 2 2 2 2 2 2 3" xfId="30562" xr:uid="{00000000-0005-0000-0000-0000958F0000}"/>
    <cellStyle name="Normal 9 3 2 2 2 2 2 2 3" xfId="18833" xr:uid="{00000000-0005-0000-0000-0000968F0000}"/>
    <cellStyle name="Normal 9 3 2 2 2 2 2 2 3 2" xfId="33946" xr:uid="{00000000-0005-0000-0000-0000978F0000}"/>
    <cellStyle name="Normal 9 3 2 2 2 2 2 2 4" xfId="27178" xr:uid="{00000000-0005-0000-0000-0000988F0000}"/>
    <cellStyle name="Normal 9 3 2 2 2 2 2 3" xfId="13720" xr:uid="{00000000-0005-0000-0000-0000998F0000}"/>
    <cellStyle name="Normal 9 3 2 2 2 2 2 3 2" xfId="20504" xr:uid="{00000000-0005-0000-0000-00009A8F0000}"/>
    <cellStyle name="Normal 9 3 2 2 2 2 2 3 2 2" xfId="35617" xr:uid="{00000000-0005-0000-0000-00009B8F0000}"/>
    <cellStyle name="Normal 9 3 2 2 2 2 2 3 3" xfId="28849" xr:uid="{00000000-0005-0000-0000-00009C8F0000}"/>
    <cellStyle name="Normal 9 3 2 2 2 2 2 4" xfId="17107" xr:uid="{00000000-0005-0000-0000-00009D8F0000}"/>
    <cellStyle name="Normal 9 3 2 2 2 2 2 4 2" xfId="32230" xr:uid="{00000000-0005-0000-0000-00009E8F0000}"/>
    <cellStyle name="Normal 9 3 2 2 2 2 2 5" xfId="25465" xr:uid="{00000000-0005-0000-0000-00009F8F0000}"/>
    <cellStyle name="Normal 9 3 2 2 2 2 3" xfId="11214" xr:uid="{00000000-0005-0000-0000-0000A08F0000}"/>
    <cellStyle name="Normal 9 3 2 2 2 2 3 2" xfId="14599" xr:uid="{00000000-0005-0000-0000-0000A18F0000}"/>
    <cellStyle name="Normal 9 3 2 2 2 2 3 2 2" xfId="21383" xr:uid="{00000000-0005-0000-0000-0000A28F0000}"/>
    <cellStyle name="Normal 9 3 2 2 2 2 3 2 2 2" xfId="36496" xr:uid="{00000000-0005-0000-0000-0000A38F0000}"/>
    <cellStyle name="Normal 9 3 2 2 2 2 3 2 3" xfId="29728" xr:uid="{00000000-0005-0000-0000-0000A48F0000}"/>
    <cellStyle name="Normal 9 3 2 2 2 2 3 3" xfId="17999" xr:uid="{00000000-0005-0000-0000-0000A58F0000}"/>
    <cellStyle name="Normal 9 3 2 2 2 2 3 3 2" xfId="33112" xr:uid="{00000000-0005-0000-0000-0000A68F0000}"/>
    <cellStyle name="Normal 9 3 2 2 2 2 3 4" xfId="26344" xr:uid="{00000000-0005-0000-0000-0000A78F0000}"/>
    <cellStyle name="Normal 9 3 2 2 2 2 4" xfId="12884" xr:uid="{00000000-0005-0000-0000-0000A88F0000}"/>
    <cellStyle name="Normal 9 3 2 2 2 2 4 2" xfId="19667" xr:uid="{00000000-0005-0000-0000-0000A98F0000}"/>
    <cellStyle name="Normal 9 3 2 2 2 2 4 2 2" xfId="34780" xr:uid="{00000000-0005-0000-0000-0000AA8F0000}"/>
    <cellStyle name="Normal 9 3 2 2 2 2 4 3" xfId="28012" xr:uid="{00000000-0005-0000-0000-0000AB8F0000}"/>
    <cellStyle name="Normal 9 3 2 2 2 2 5" xfId="16272" xr:uid="{00000000-0005-0000-0000-0000AC8F0000}"/>
    <cellStyle name="Normal 9 3 2 2 2 2 5 2" xfId="31396" xr:uid="{00000000-0005-0000-0000-0000AD8F0000}"/>
    <cellStyle name="Normal 9 3 2 2 2 2 6" xfId="9474" xr:uid="{00000000-0005-0000-0000-0000AE8F0000}"/>
    <cellStyle name="Normal 9 3 2 2 2 2 6 2" xfId="24628" xr:uid="{00000000-0005-0000-0000-0000AF8F0000}"/>
    <cellStyle name="Normal 9 3 2 2 2 2 7" xfId="23075" xr:uid="{00000000-0005-0000-0000-0000B08F0000}"/>
    <cellStyle name="Normal 9 3 2 2 2 3" xfId="9896" xr:uid="{00000000-0005-0000-0000-0000B18F0000}"/>
    <cellStyle name="Normal 9 3 2 2 2 3 2" xfId="11632" xr:uid="{00000000-0005-0000-0000-0000B28F0000}"/>
    <cellStyle name="Normal 9 3 2 2 2 3 2 2" xfId="15017" xr:uid="{00000000-0005-0000-0000-0000B38F0000}"/>
    <cellStyle name="Normal 9 3 2 2 2 3 2 2 2" xfId="21801" xr:uid="{00000000-0005-0000-0000-0000B48F0000}"/>
    <cellStyle name="Normal 9 3 2 2 2 3 2 2 2 2" xfId="36914" xr:uid="{00000000-0005-0000-0000-0000B58F0000}"/>
    <cellStyle name="Normal 9 3 2 2 2 3 2 2 3" xfId="30146" xr:uid="{00000000-0005-0000-0000-0000B68F0000}"/>
    <cellStyle name="Normal 9 3 2 2 2 3 2 3" xfId="18417" xr:uid="{00000000-0005-0000-0000-0000B78F0000}"/>
    <cellStyle name="Normal 9 3 2 2 2 3 2 3 2" xfId="33530" xr:uid="{00000000-0005-0000-0000-0000B88F0000}"/>
    <cellStyle name="Normal 9 3 2 2 2 3 2 4" xfId="26762" xr:uid="{00000000-0005-0000-0000-0000B98F0000}"/>
    <cellStyle name="Normal 9 3 2 2 2 3 3" xfId="13304" xr:uid="{00000000-0005-0000-0000-0000BA8F0000}"/>
    <cellStyle name="Normal 9 3 2 2 2 3 3 2" xfId="20088" xr:uid="{00000000-0005-0000-0000-0000BB8F0000}"/>
    <cellStyle name="Normal 9 3 2 2 2 3 3 2 2" xfId="35201" xr:uid="{00000000-0005-0000-0000-0000BC8F0000}"/>
    <cellStyle name="Normal 9 3 2 2 2 3 3 3" xfId="28433" xr:uid="{00000000-0005-0000-0000-0000BD8F0000}"/>
    <cellStyle name="Normal 9 3 2 2 2 3 4" xfId="16690" xr:uid="{00000000-0005-0000-0000-0000BE8F0000}"/>
    <cellStyle name="Normal 9 3 2 2 2 3 4 2" xfId="31814" xr:uid="{00000000-0005-0000-0000-0000BF8F0000}"/>
    <cellStyle name="Normal 9 3 2 2 2 3 5" xfId="25049" xr:uid="{00000000-0005-0000-0000-0000C08F0000}"/>
    <cellStyle name="Normal 9 3 2 2 2 4" xfId="10799" xr:uid="{00000000-0005-0000-0000-0000C18F0000}"/>
    <cellStyle name="Normal 9 3 2 2 2 4 2" xfId="14183" xr:uid="{00000000-0005-0000-0000-0000C28F0000}"/>
    <cellStyle name="Normal 9 3 2 2 2 4 2 2" xfId="20967" xr:uid="{00000000-0005-0000-0000-0000C38F0000}"/>
    <cellStyle name="Normal 9 3 2 2 2 4 2 2 2" xfId="36080" xr:uid="{00000000-0005-0000-0000-0000C48F0000}"/>
    <cellStyle name="Normal 9 3 2 2 2 4 2 3" xfId="29312" xr:uid="{00000000-0005-0000-0000-0000C58F0000}"/>
    <cellStyle name="Normal 9 3 2 2 2 4 3" xfId="17583" xr:uid="{00000000-0005-0000-0000-0000C68F0000}"/>
    <cellStyle name="Normal 9 3 2 2 2 4 3 2" xfId="32696" xr:uid="{00000000-0005-0000-0000-0000C78F0000}"/>
    <cellStyle name="Normal 9 3 2 2 2 4 4" xfId="25928" xr:uid="{00000000-0005-0000-0000-0000C88F0000}"/>
    <cellStyle name="Normal 9 3 2 2 2 5" xfId="12468" xr:uid="{00000000-0005-0000-0000-0000C98F0000}"/>
    <cellStyle name="Normal 9 3 2 2 2 5 2" xfId="19251" xr:uid="{00000000-0005-0000-0000-0000CA8F0000}"/>
    <cellStyle name="Normal 9 3 2 2 2 5 2 2" xfId="34364" xr:uid="{00000000-0005-0000-0000-0000CB8F0000}"/>
    <cellStyle name="Normal 9 3 2 2 2 5 3" xfId="27596" xr:uid="{00000000-0005-0000-0000-0000CC8F0000}"/>
    <cellStyle name="Normal 9 3 2 2 2 6" xfId="15856" xr:uid="{00000000-0005-0000-0000-0000CD8F0000}"/>
    <cellStyle name="Normal 9 3 2 2 2 6 2" xfId="30980" xr:uid="{00000000-0005-0000-0000-0000CE8F0000}"/>
    <cellStyle name="Normal 9 3 2 2 2 7" xfId="9058" xr:uid="{00000000-0005-0000-0000-0000CF8F0000}"/>
    <cellStyle name="Normal 9 3 2 2 2 7 2" xfId="24212" xr:uid="{00000000-0005-0000-0000-0000D08F0000}"/>
    <cellStyle name="Normal 9 3 2 2 2 8" xfId="22659" xr:uid="{00000000-0005-0000-0000-0000D18F0000}"/>
    <cellStyle name="Normal 9 3 2 2 3" xfId="7381" xr:uid="{00000000-0005-0000-0000-0000D28F0000}"/>
    <cellStyle name="Normal 9 3 2 2 3 2" xfId="10103" xr:uid="{00000000-0005-0000-0000-0000D38F0000}"/>
    <cellStyle name="Normal 9 3 2 2 3 2 2" xfId="11840" xr:uid="{00000000-0005-0000-0000-0000D48F0000}"/>
    <cellStyle name="Normal 9 3 2 2 3 2 2 2" xfId="15225" xr:uid="{00000000-0005-0000-0000-0000D58F0000}"/>
    <cellStyle name="Normal 9 3 2 2 3 2 2 2 2" xfId="22009" xr:uid="{00000000-0005-0000-0000-0000D68F0000}"/>
    <cellStyle name="Normal 9 3 2 2 3 2 2 2 2 2" xfId="37122" xr:uid="{00000000-0005-0000-0000-0000D78F0000}"/>
    <cellStyle name="Normal 9 3 2 2 3 2 2 2 3" xfId="30354" xr:uid="{00000000-0005-0000-0000-0000D88F0000}"/>
    <cellStyle name="Normal 9 3 2 2 3 2 2 3" xfId="18625" xr:uid="{00000000-0005-0000-0000-0000D98F0000}"/>
    <cellStyle name="Normal 9 3 2 2 3 2 2 3 2" xfId="33738" xr:uid="{00000000-0005-0000-0000-0000DA8F0000}"/>
    <cellStyle name="Normal 9 3 2 2 3 2 2 4" xfId="26970" xr:uid="{00000000-0005-0000-0000-0000DB8F0000}"/>
    <cellStyle name="Normal 9 3 2 2 3 2 3" xfId="13512" xr:uid="{00000000-0005-0000-0000-0000DC8F0000}"/>
    <cellStyle name="Normal 9 3 2 2 3 2 3 2" xfId="20296" xr:uid="{00000000-0005-0000-0000-0000DD8F0000}"/>
    <cellStyle name="Normal 9 3 2 2 3 2 3 2 2" xfId="35409" xr:uid="{00000000-0005-0000-0000-0000DE8F0000}"/>
    <cellStyle name="Normal 9 3 2 2 3 2 3 3" xfId="28641" xr:uid="{00000000-0005-0000-0000-0000DF8F0000}"/>
    <cellStyle name="Normal 9 3 2 2 3 2 4" xfId="16899" xr:uid="{00000000-0005-0000-0000-0000E08F0000}"/>
    <cellStyle name="Normal 9 3 2 2 3 2 4 2" xfId="32022" xr:uid="{00000000-0005-0000-0000-0000E18F0000}"/>
    <cellStyle name="Normal 9 3 2 2 3 2 5" xfId="25257" xr:uid="{00000000-0005-0000-0000-0000E28F0000}"/>
    <cellStyle name="Normal 9 3 2 2 3 3" xfId="11006" xr:uid="{00000000-0005-0000-0000-0000E38F0000}"/>
    <cellStyle name="Normal 9 3 2 2 3 3 2" xfId="14391" xr:uid="{00000000-0005-0000-0000-0000E48F0000}"/>
    <cellStyle name="Normal 9 3 2 2 3 3 2 2" xfId="21175" xr:uid="{00000000-0005-0000-0000-0000E58F0000}"/>
    <cellStyle name="Normal 9 3 2 2 3 3 2 2 2" xfId="36288" xr:uid="{00000000-0005-0000-0000-0000E68F0000}"/>
    <cellStyle name="Normal 9 3 2 2 3 3 2 3" xfId="29520" xr:uid="{00000000-0005-0000-0000-0000E78F0000}"/>
    <cellStyle name="Normal 9 3 2 2 3 3 3" xfId="17791" xr:uid="{00000000-0005-0000-0000-0000E88F0000}"/>
    <cellStyle name="Normal 9 3 2 2 3 3 3 2" xfId="32904" xr:uid="{00000000-0005-0000-0000-0000E98F0000}"/>
    <cellStyle name="Normal 9 3 2 2 3 3 4" xfId="26136" xr:uid="{00000000-0005-0000-0000-0000EA8F0000}"/>
    <cellStyle name="Normal 9 3 2 2 3 4" xfId="12676" xr:uid="{00000000-0005-0000-0000-0000EB8F0000}"/>
    <cellStyle name="Normal 9 3 2 2 3 4 2" xfId="19459" xr:uid="{00000000-0005-0000-0000-0000EC8F0000}"/>
    <cellStyle name="Normal 9 3 2 2 3 4 2 2" xfId="34572" xr:uid="{00000000-0005-0000-0000-0000ED8F0000}"/>
    <cellStyle name="Normal 9 3 2 2 3 4 3" xfId="27804" xr:uid="{00000000-0005-0000-0000-0000EE8F0000}"/>
    <cellStyle name="Normal 9 3 2 2 3 5" xfId="16064" xr:uid="{00000000-0005-0000-0000-0000EF8F0000}"/>
    <cellStyle name="Normal 9 3 2 2 3 5 2" xfId="31188" xr:uid="{00000000-0005-0000-0000-0000F08F0000}"/>
    <cellStyle name="Normal 9 3 2 2 3 6" xfId="9266" xr:uid="{00000000-0005-0000-0000-0000F18F0000}"/>
    <cellStyle name="Normal 9 3 2 2 3 6 2" xfId="24420" xr:uid="{00000000-0005-0000-0000-0000F28F0000}"/>
    <cellStyle name="Normal 9 3 2 2 3 7" xfId="22867" xr:uid="{00000000-0005-0000-0000-0000F38F0000}"/>
    <cellStyle name="Normal 9 3 2 2 4" xfId="9688" xr:uid="{00000000-0005-0000-0000-0000F48F0000}"/>
    <cellStyle name="Normal 9 3 2 2 4 2" xfId="11424" xr:uid="{00000000-0005-0000-0000-0000F58F0000}"/>
    <cellStyle name="Normal 9 3 2 2 4 2 2" xfId="14809" xr:uid="{00000000-0005-0000-0000-0000F68F0000}"/>
    <cellStyle name="Normal 9 3 2 2 4 2 2 2" xfId="21593" xr:uid="{00000000-0005-0000-0000-0000F78F0000}"/>
    <cellStyle name="Normal 9 3 2 2 4 2 2 2 2" xfId="36706" xr:uid="{00000000-0005-0000-0000-0000F88F0000}"/>
    <cellStyle name="Normal 9 3 2 2 4 2 2 3" xfId="29938" xr:uid="{00000000-0005-0000-0000-0000F98F0000}"/>
    <cellStyle name="Normal 9 3 2 2 4 2 3" xfId="18209" xr:uid="{00000000-0005-0000-0000-0000FA8F0000}"/>
    <cellStyle name="Normal 9 3 2 2 4 2 3 2" xfId="33322" xr:uid="{00000000-0005-0000-0000-0000FB8F0000}"/>
    <cellStyle name="Normal 9 3 2 2 4 2 4" xfId="26554" xr:uid="{00000000-0005-0000-0000-0000FC8F0000}"/>
    <cellStyle name="Normal 9 3 2 2 4 3" xfId="13096" xr:uid="{00000000-0005-0000-0000-0000FD8F0000}"/>
    <cellStyle name="Normal 9 3 2 2 4 3 2" xfId="19880" xr:uid="{00000000-0005-0000-0000-0000FE8F0000}"/>
    <cellStyle name="Normal 9 3 2 2 4 3 2 2" xfId="34993" xr:uid="{00000000-0005-0000-0000-0000FF8F0000}"/>
    <cellStyle name="Normal 9 3 2 2 4 3 3" xfId="28225" xr:uid="{00000000-0005-0000-0000-000000900000}"/>
    <cellStyle name="Normal 9 3 2 2 4 4" xfId="16482" xr:uid="{00000000-0005-0000-0000-000001900000}"/>
    <cellStyle name="Normal 9 3 2 2 4 4 2" xfId="31606" xr:uid="{00000000-0005-0000-0000-000002900000}"/>
    <cellStyle name="Normal 9 3 2 2 4 5" xfId="24841" xr:uid="{00000000-0005-0000-0000-000003900000}"/>
    <cellStyle name="Normal 9 3 2 2 5" xfId="10591" xr:uid="{00000000-0005-0000-0000-000004900000}"/>
    <cellStyle name="Normal 9 3 2 2 5 2" xfId="13975" xr:uid="{00000000-0005-0000-0000-000005900000}"/>
    <cellStyle name="Normal 9 3 2 2 5 2 2" xfId="20759" xr:uid="{00000000-0005-0000-0000-000006900000}"/>
    <cellStyle name="Normal 9 3 2 2 5 2 2 2" xfId="35872" xr:uid="{00000000-0005-0000-0000-000007900000}"/>
    <cellStyle name="Normal 9 3 2 2 5 2 3" xfId="29104" xr:uid="{00000000-0005-0000-0000-000008900000}"/>
    <cellStyle name="Normal 9 3 2 2 5 3" xfId="17375" xr:uid="{00000000-0005-0000-0000-000009900000}"/>
    <cellStyle name="Normal 9 3 2 2 5 3 2" xfId="32488" xr:uid="{00000000-0005-0000-0000-00000A900000}"/>
    <cellStyle name="Normal 9 3 2 2 5 4" xfId="25720" xr:uid="{00000000-0005-0000-0000-00000B900000}"/>
    <cellStyle name="Normal 9 3 2 2 6" xfId="12260" xr:uid="{00000000-0005-0000-0000-00000C900000}"/>
    <cellStyle name="Normal 9 3 2 2 6 2" xfId="19043" xr:uid="{00000000-0005-0000-0000-00000D900000}"/>
    <cellStyle name="Normal 9 3 2 2 6 2 2" xfId="34156" xr:uid="{00000000-0005-0000-0000-00000E900000}"/>
    <cellStyle name="Normal 9 3 2 2 6 3" xfId="27388" xr:uid="{00000000-0005-0000-0000-00000F900000}"/>
    <cellStyle name="Normal 9 3 2 2 7" xfId="15648" xr:uid="{00000000-0005-0000-0000-000010900000}"/>
    <cellStyle name="Normal 9 3 2 2 7 2" xfId="30772" xr:uid="{00000000-0005-0000-0000-000011900000}"/>
    <cellStyle name="Normal 9 3 2 2 8" xfId="8849" xr:uid="{00000000-0005-0000-0000-000012900000}"/>
    <cellStyle name="Normal 9 3 2 2 8 2" xfId="24004" xr:uid="{00000000-0005-0000-0000-000013900000}"/>
    <cellStyle name="Normal 9 3 2 2 9" xfId="22451" xr:uid="{00000000-0005-0000-0000-000014900000}"/>
    <cellStyle name="Normal 9 3 2 3" xfId="7069" xr:uid="{00000000-0005-0000-0000-000015900000}"/>
    <cellStyle name="Normal 9 3 2 3 2" xfId="7486" xr:uid="{00000000-0005-0000-0000-000016900000}"/>
    <cellStyle name="Normal 9 3 2 3 2 2" xfId="10208" xr:uid="{00000000-0005-0000-0000-000017900000}"/>
    <cellStyle name="Normal 9 3 2 3 2 2 2" xfId="11945" xr:uid="{00000000-0005-0000-0000-000018900000}"/>
    <cellStyle name="Normal 9 3 2 3 2 2 2 2" xfId="15330" xr:uid="{00000000-0005-0000-0000-000019900000}"/>
    <cellStyle name="Normal 9 3 2 3 2 2 2 2 2" xfId="22114" xr:uid="{00000000-0005-0000-0000-00001A900000}"/>
    <cellStyle name="Normal 9 3 2 3 2 2 2 2 2 2" xfId="37227" xr:uid="{00000000-0005-0000-0000-00001B900000}"/>
    <cellStyle name="Normal 9 3 2 3 2 2 2 2 3" xfId="30459" xr:uid="{00000000-0005-0000-0000-00001C900000}"/>
    <cellStyle name="Normal 9 3 2 3 2 2 2 3" xfId="18730" xr:uid="{00000000-0005-0000-0000-00001D900000}"/>
    <cellStyle name="Normal 9 3 2 3 2 2 2 3 2" xfId="33843" xr:uid="{00000000-0005-0000-0000-00001E900000}"/>
    <cellStyle name="Normal 9 3 2 3 2 2 2 4" xfId="27075" xr:uid="{00000000-0005-0000-0000-00001F900000}"/>
    <cellStyle name="Normal 9 3 2 3 2 2 3" xfId="13617" xr:uid="{00000000-0005-0000-0000-000020900000}"/>
    <cellStyle name="Normal 9 3 2 3 2 2 3 2" xfId="20401" xr:uid="{00000000-0005-0000-0000-000021900000}"/>
    <cellStyle name="Normal 9 3 2 3 2 2 3 2 2" xfId="35514" xr:uid="{00000000-0005-0000-0000-000022900000}"/>
    <cellStyle name="Normal 9 3 2 3 2 2 3 3" xfId="28746" xr:uid="{00000000-0005-0000-0000-000023900000}"/>
    <cellStyle name="Normal 9 3 2 3 2 2 4" xfId="17004" xr:uid="{00000000-0005-0000-0000-000024900000}"/>
    <cellStyle name="Normal 9 3 2 3 2 2 4 2" xfId="32127" xr:uid="{00000000-0005-0000-0000-000025900000}"/>
    <cellStyle name="Normal 9 3 2 3 2 2 5" xfId="25362" xr:uid="{00000000-0005-0000-0000-000026900000}"/>
    <cellStyle name="Normal 9 3 2 3 2 3" xfId="11111" xr:uid="{00000000-0005-0000-0000-000027900000}"/>
    <cellStyle name="Normal 9 3 2 3 2 3 2" xfId="14496" xr:uid="{00000000-0005-0000-0000-000028900000}"/>
    <cellStyle name="Normal 9 3 2 3 2 3 2 2" xfId="21280" xr:uid="{00000000-0005-0000-0000-000029900000}"/>
    <cellStyle name="Normal 9 3 2 3 2 3 2 2 2" xfId="36393" xr:uid="{00000000-0005-0000-0000-00002A900000}"/>
    <cellStyle name="Normal 9 3 2 3 2 3 2 3" xfId="29625" xr:uid="{00000000-0005-0000-0000-00002B900000}"/>
    <cellStyle name="Normal 9 3 2 3 2 3 3" xfId="17896" xr:uid="{00000000-0005-0000-0000-00002C900000}"/>
    <cellStyle name="Normal 9 3 2 3 2 3 3 2" xfId="33009" xr:uid="{00000000-0005-0000-0000-00002D900000}"/>
    <cellStyle name="Normal 9 3 2 3 2 3 4" xfId="26241" xr:uid="{00000000-0005-0000-0000-00002E900000}"/>
    <cellStyle name="Normal 9 3 2 3 2 4" xfId="12781" xr:uid="{00000000-0005-0000-0000-00002F900000}"/>
    <cellStyle name="Normal 9 3 2 3 2 4 2" xfId="19564" xr:uid="{00000000-0005-0000-0000-000030900000}"/>
    <cellStyle name="Normal 9 3 2 3 2 4 2 2" xfId="34677" xr:uid="{00000000-0005-0000-0000-000031900000}"/>
    <cellStyle name="Normal 9 3 2 3 2 4 3" xfId="27909" xr:uid="{00000000-0005-0000-0000-000032900000}"/>
    <cellStyle name="Normal 9 3 2 3 2 5" xfId="16169" xr:uid="{00000000-0005-0000-0000-000033900000}"/>
    <cellStyle name="Normal 9 3 2 3 2 5 2" xfId="31293" xr:uid="{00000000-0005-0000-0000-000034900000}"/>
    <cellStyle name="Normal 9 3 2 3 2 6" xfId="9371" xr:uid="{00000000-0005-0000-0000-000035900000}"/>
    <cellStyle name="Normal 9 3 2 3 2 6 2" xfId="24525" xr:uid="{00000000-0005-0000-0000-000036900000}"/>
    <cellStyle name="Normal 9 3 2 3 2 7" xfId="22972" xr:uid="{00000000-0005-0000-0000-000037900000}"/>
    <cellStyle name="Normal 9 3 2 3 3" xfId="9793" xr:uid="{00000000-0005-0000-0000-000038900000}"/>
    <cellStyle name="Normal 9 3 2 3 3 2" xfId="11529" xr:uid="{00000000-0005-0000-0000-000039900000}"/>
    <cellStyle name="Normal 9 3 2 3 3 2 2" xfId="14914" xr:uid="{00000000-0005-0000-0000-00003A900000}"/>
    <cellStyle name="Normal 9 3 2 3 3 2 2 2" xfId="21698" xr:uid="{00000000-0005-0000-0000-00003B900000}"/>
    <cellStyle name="Normal 9 3 2 3 3 2 2 2 2" xfId="36811" xr:uid="{00000000-0005-0000-0000-00003C900000}"/>
    <cellStyle name="Normal 9 3 2 3 3 2 2 3" xfId="30043" xr:uid="{00000000-0005-0000-0000-00003D900000}"/>
    <cellStyle name="Normal 9 3 2 3 3 2 3" xfId="18314" xr:uid="{00000000-0005-0000-0000-00003E900000}"/>
    <cellStyle name="Normal 9 3 2 3 3 2 3 2" xfId="33427" xr:uid="{00000000-0005-0000-0000-00003F900000}"/>
    <cellStyle name="Normal 9 3 2 3 3 2 4" xfId="26659" xr:uid="{00000000-0005-0000-0000-000040900000}"/>
    <cellStyle name="Normal 9 3 2 3 3 3" xfId="13201" xr:uid="{00000000-0005-0000-0000-000041900000}"/>
    <cellStyle name="Normal 9 3 2 3 3 3 2" xfId="19985" xr:uid="{00000000-0005-0000-0000-000042900000}"/>
    <cellStyle name="Normal 9 3 2 3 3 3 2 2" xfId="35098" xr:uid="{00000000-0005-0000-0000-000043900000}"/>
    <cellStyle name="Normal 9 3 2 3 3 3 3" xfId="28330" xr:uid="{00000000-0005-0000-0000-000044900000}"/>
    <cellStyle name="Normal 9 3 2 3 3 4" xfId="16587" xr:uid="{00000000-0005-0000-0000-000045900000}"/>
    <cellStyle name="Normal 9 3 2 3 3 4 2" xfId="31711" xr:uid="{00000000-0005-0000-0000-000046900000}"/>
    <cellStyle name="Normal 9 3 2 3 3 5" xfId="24946" xr:uid="{00000000-0005-0000-0000-000047900000}"/>
    <cellStyle name="Normal 9 3 2 3 4" xfId="10696" xr:uid="{00000000-0005-0000-0000-000048900000}"/>
    <cellStyle name="Normal 9 3 2 3 4 2" xfId="14080" xr:uid="{00000000-0005-0000-0000-000049900000}"/>
    <cellStyle name="Normal 9 3 2 3 4 2 2" xfId="20864" xr:uid="{00000000-0005-0000-0000-00004A900000}"/>
    <cellStyle name="Normal 9 3 2 3 4 2 2 2" xfId="35977" xr:uid="{00000000-0005-0000-0000-00004B900000}"/>
    <cellStyle name="Normal 9 3 2 3 4 2 3" xfId="29209" xr:uid="{00000000-0005-0000-0000-00004C900000}"/>
    <cellStyle name="Normal 9 3 2 3 4 3" xfId="17480" xr:uid="{00000000-0005-0000-0000-00004D900000}"/>
    <cellStyle name="Normal 9 3 2 3 4 3 2" xfId="32593" xr:uid="{00000000-0005-0000-0000-00004E900000}"/>
    <cellStyle name="Normal 9 3 2 3 4 4" xfId="25825" xr:uid="{00000000-0005-0000-0000-00004F900000}"/>
    <cellStyle name="Normal 9 3 2 3 5" xfId="12365" xr:uid="{00000000-0005-0000-0000-000050900000}"/>
    <cellStyle name="Normal 9 3 2 3 5 2" xfId="19148" xr:uid="{00000000-0005-0000-0000-000051900000}"/>
    <cellStyle name="Normal 9 3 2 3 5 2 2" xfId="34261" xr:uid="{00000000-0005-0000-0000-000052900000}"/>
    <cellStyle name="Normal 9 3 2 3 5 3" xfId="27493" xr:uid="{00000000-0005-0000-0000-000053900000}"/>
    <cellStyle name="Normal 9 3 2 3 6" xfId="15753" xr:uid="{00000000-0005-0000-0000-000054900000}"/>
    <cellStyle name="Normal 9 3 2 3 6 2" xfId="30877" xr:uid="{00000000-0005-0000-0000-000055900000}"/>
    <cellStyle name="Normal 9 3 2 3 7" xfId="8955" xr:uid="{00000000-0005-0000-0000-000056900000}"/>
    <cellStyle name="Normal 9 3 2 3 7 2" xfId="24109" xr:uid="{00000000-0005-0000-0000-000057900000}"/>
    <cellStyle name="Normal 9 3 2 3 8" xfId="22556" xr:uid="{00000000-0005-0000-0000-000058900000}"/>
    <cellStyle name="Normal 9 3 2 4" xfId="7280" xr:uid="{00000000-0005-0000-0000-000059900000}"/>
    <cellStyle name="Normal 9 3 2 4 2" xfId="10001" xr:uid="{00000000-0005-0000-0000-00005A900000}"/>
    <cellStyle name="Normal 9 3 2 4 2 2" xfId="11737" xr:uid="{00000000-0005-0000-0000-00005B900000}"/>
    <cellStyle name="Normal 9 3 2 4 2 2 2" xfId="15122" xr:uid="{00000000-0005-0000-0000-00005C900000}"/>
    <cellStyle name="Normal 9 3 2 4 2 2 2 2" xfId="21906" xr:uid="{00000000-0005-0000-0000-00005D900000}"/>
    <cellStyle name="Normal 9 3 2 4 2 2 2 2 2" xfId="37019" xr:uid="{00000000-0005-0000-0000-00005E900000}"/>
    <cellStyle name="Normal 9 3 2 4 2 2 2 3" xfId="30251" xr:uid="{00000000-0005-0000-0000-00005F900000}"/>
    <cellStyle name="Normal 9 3 2 4 2 2 3" xfId="18522" xr:uid="{00000000-0005-0000-0000-000060900000}"/>
    <cellStyle name="Normal 9 3 2 4 2 2 3 2" xfId="33635" xr:uid="{00000000-0005-0000-0000-000061900000}"/>
    <cellStyle name="Normal 9 3 2 4 2 2 4" xfId="26867" xr:uid="{00000000-0005-0000-0000-000062900000}"/>
    <cellStyle name="Normal 9 3 2 4 2 3" xfId="13409" xr:uid="{00000000-0005-0000-0000-000063900000}"/>
    <cellStyle name="Normal 9 3 2 4 2 3 2" xfId="20193" xr:uid="{00000000-0005-0000-0000-000064900000}"/>
    <cellStyle name="Normal 9 3 2 4 2 3 2 2" xfId="35306" xr:uid="{00000000-0005-0000-0000-000065900000}"/>
    <cellStyle name="Normal 9 3 2 4 2 3 3" xfId="28538" xr:uid="{00000000-0005-0000-0000-000066900000}"/>
    <cellStyle name="Normal 9 3 2 4 2 4" xfId="16796" xr:uid="{00000000-0005-0000-0000-000067900000}"/>
    <cellStyle name="Normal 9 3 2 4 2 4 2" xfId="31919" xr:uid="{00000000-0005-0000-0000-000068900000}"/>
    <cellStyle name="Normal 9 3 2 4 2 5" xfId="25154" xr:uid="{00000000-0005-0000-0000-000069900000}"/>
    <cellStyle name="Normal 9 3 2 4 3" xfId="10904" xr:uid="{00000000-0005-0000-0000-00006A900000}"/>
    <cellStyle name="Normal 9 3 2 4 3 2" xfId="14288" xr:uid="{00000000-0005-0000-0000-00006B900000}"/>
    <cellStyle name="Normal 9 3 2 4 3 2 2" xfId="21072" xr:uid="{00000000-0005-0000-0000-00006C900000}"/>
    <cellStyle name="Normal 9 3 2 4 3 2 2 2" xfId="36185" xr:uid="{00000000-0005-0000-0000-00006D900000}"/>
    <cellStyle name="Normal 9 3 2 4 3 2 3" xfId="29417" xr:uid="{00000000-0005-0000-0000-00006E900000}"/>
    <cellStyle name="Normal 9 3 2 4 3 3" xfId="17688" xr:uid="{00000000-0005-0000-0000-00006F900000}"/>
    <cellStyle name="Normal 9 3 2 4 3 3 2" xfId="32801" xr:uid="{00000000-0005-0000-0000-000070900000}"/>
    <cellStyle name="Normal 9 3 2 4 3 4" xfId="26033" xr:uid="{00000000-0005-0000-0000-000071900000}"/>
    <cellStyle name="Normal 9 3 2 4 4" xfId="12573" xr:uid="{00000000-0005-0000-0000-000072900000}"/>
    <cellStyle name="Normal 9 3 2 4 4 2" xfId="19356" xr:uid="{00000000-0005-0000-0000-000073900000}"/>
    <cellStyle name="Normal 9 3 2 4 4 2 2" xfId="34469" xr:uid="{00000000-0005-0000-0000-000074900000}"/>
    <cellStyle name="Normal 9 3 2 4 4 3" xfId="27701" xr:uid="{00000000-0005-0000-0000-000075900000}"/>
    <cellStyle name="Normal 9 3 2 4 5" xfId="15961" xr:uid="{00000000-0005-0000-0000-000076900000}"/>
    <cellStyle name="Normal 9 3 2 4 5 2" xfId="31085" xr:uid="{00000000-0005-0000-0000-000077900000}"/>
    <cellStyle name="Normal 9 3 2 4 6" xfId="9163" xr:uid="{00000000-0005-0000-0000-000078900000}"/>
    <cellStyle name="Normal 9 3 2 4 6 2" xfId="24317" xr:uid="{00000000-0005-0000-0000-000079900000}"/>
    <cellStyle name="Normal 9 3 2 4 7" xfId="22764" xr:uid="{00000000-0005-0000-0000-00007A900000}"/>
    <cellStyle name="Normal 9 3 2 5" xfId="7878" xr:uid="{00000000-0005-0000-0000-00007B900000}"/>
    <cellStyle name="Normal 9 3 2 5 2" xfId="11321" xr:uid="{00000000-0005-0000-0000-00007C900000}"/>
    <cellStyle name="Normal 9 3 2 5 2 2" xfId="14706" xr:uid="{00000000-0005-0000-0000-00007D900000}"/>
    <cellStyle name="Normal 9 3 2 5 2 2 2" xfId="21490" xr:uid="{00000000-0005-0000-0000-00007E900000}"/>
    <cellStyle name="Normal 9 3 2 5 2 2 2 2" xfId="36603" xr:uid="{00000000-0005-0000-0000-00007F900000}"/>
    <cellStyle name="Normal 9 3 2 5 2 2 3" xfId="29835" xr:uid="{00000000-0005-0000-0000-000080900000}"/>
    <cellStyle name="Normal 9 3 2 5 2 3" xfId="18106" xr:uid="{00000000-0005-0000-0000-000081900000}"/>
    <cellStyle name="Normal 9 3 2 5 2 3 2" xfId="33219" xr:uid="{00000000-0005-0000-0000-000082900000}"/>
    <cellStyle name="Normal 9 3 2 5 2 4" xfId="26451" xr:uid="{00000000-0005-0000-0000-000083900000}"/>
    <cellStyle name="Normal 9 3 2 5 3" xfId="12993" xr:uid="{00000000-0005-0000-0000-000084900000}"/>
    <cellStyle name="Normal 9 3 2 5 3 2" xfId="19777" xr:uid="{00000000-0005-0000-0000-000085900000}"/>
    <cellStyle name="Normal 9 3 2 5 3 2 2" xfId="34890" xr:uid="{00000000-0005-0000-0000-000086900000}"/>
    <cellStyle name="Normal 9 3 2 5 3 3" xfId="28122" xr:uid="{00000000-0005-0000-0000-000087900000}"/>
    <cellStyle name="Normal 9 3 2 5 4" xfId="16379" xr:uid="{00000000-0005-0000-0000-000088900000}"/>
    <cellStyle name="Normal 9 3 2 5 4 2" xfId="31503" xr:uid="{00000000-0005-0000-0000-000089900000}"/>
    <cellStyle name="Normal 9 3 2 5 5" xfId="9585" xr:uid="{00000000-0005-0000-0000-00008A900000}"/>
    <cellStyle name="Normal 9 3 2 5 5 2" xfId="24738" xr:uid="{00000000-0005-0000-0000-00008B900000}"/>
    <cellStyle name="Normal 9 3 2 6" xfId="10487" xr:uid="{00000000-0005-0000-0000-00008C900000}"/>
    <cellStyle name="Normal 9 3 2 6 2" xfId="13872" xr:uid="{00000000-0005-0000-0000-00008D900000}"/>
    <cellStyle name="Normal 9 3 2 6 2 2" xfId="20656" xr:uid="{00000000-0005-0000-0000-00008E900000}"/>
    <cellStyle name="Normal 9 3 2 6 2 2 2" xfId="35769" xr:uid="{00000000-0005-0000-0000-00008F900000}"/>
    <cellStyle name="Normal 9 3 2 6 2 3" xfId="29001" xr:uid="{00000000-0005-0000-0000-000090900000}"/>
    <cellStyle name="Normal 9 3 2 6 3" xfId="17272" xr:uid="{00000000-0005-0000-0000-000091900000}"/>
    <cellStyle name="Normal 9 3 2 6 3 2" xfId="32385" xr:uid="{00000000-0005-0000-0000-000092900000}"/>
    <cellStyle name="Normal 9 3 2 6 4" xfId="25617" xr:uid="{00000000-0005-0000-0000-000093900000}"/>
    <cellStyle name="Normal 9 3 2 7" xfId="12157" xr:uid="{00000000-0005-0000-0000-000094900000}"/>
    <cellStyle name="Normal 9 3 2 7 2" xfId="18940" xr:uid="{00000000-0005-0000-0000-000095900000}"/>
    <cellStyle name="Normal 9 3 2 7 2 2" xfId="34053" xr:uid="{00000000-0005-0000-0000-000096900000}"/>
    <cellStyle name="Normal 9 3 2 7 3" xfId="27285" xr:uid="{00000000-0005-0000-0000-000097900000}"/>
    <cellStyle name="Normal 9 3 2 8" xfId="15546" xr:uid="{00000000-0005-0000-0000-000098900000}"/>
    <cellStyle name="Normal 9 3 2 8 2" xfId="30669" xr:uid="{00000000-0005-0000-0000-000099900000}"/>
    <cellStyle name="Normal 9 3 2 9" xfId="8746" xr:uid="{00000000-0005-0000-0000-00009A900000}"/>
    <cellStyle name="Normal 9 3 2 9 2" xfId="23901" xr:uid="{00000000-0005-0000-0000-00009B900000}"/>
    <cellStyle name="Normal 9 3 3" xfId="3286" xr:uid="{00000000-0005-0000-0000-00009C900000}"/>
    <cellStyle name="Normal 9 3 3 10" xfId="6914" xr:uid="{00000000-0005-0000-0000-00009D900000}"/>
    <cellStyle name="Normal 9 3 3 11" xfId="6653" xr:uid="{00000000-0005-0000-0000-00009E900000}"/>
    <cellStyle name="Normal 9 3 3 12" xfId="5589" xr:uid="{00000000-0005-0000-0000-00009F900000}"/>
    <cellStyle name="Normal 9 3 3 2" xfId="7124" xr:uid="{00000000-0005-0000-0000-0000A0900000}"/>
    <cellStyle name="Normal 9 3 3 2 2" xfId="7541" xr:uid="{00000000-0005-0000-0000-0000A1900000}"/>
    <cellStyle name="Normal 9 3 3 2 2 2" xfId="10263" xr:uid="{00000000-0005-0000-0000-0000A2900000}"/>
    <cellStyle name="Normal 9 3 3 2 2 2 2" xfId="12000" xr:uid="{00000000-0005-0000-0000-0000A3900000}"/>
    <cellStyle name="Normal 9 3 3 2 2 2 2 2" xfId="15385" xr:uid="{00000000-0005-0000-0000-0000A4900000}"/>
    <cellStyle name="Normal 9 3 3 2 2 2 2 2 2" xfId="22169" xr:uid="{00000000-0005-0000-0000-0000A5900000}"/>
    <cellStyle name="Normal 9 3 3 2 2 2 2 2 2 2" xfId="37282" xr:uid="{00000000-0005-0000-0000-0000A6900000}"/>
    <cellStyle name="Normal 9 3 3 2 2 2 2 2 3" xfId="30514" xr:uid="{00000000-0005-0000-0000-0000A7900000}"/>
    <cellStyle name="Normal 9 3 3 2 2 2 2 3" xfId="18785" xr:uid="{00000000-0005-0000-0000-0000A8900000}"/>
    <cellStyle name="Normal 9 3 3 2 2 2 2 3 2" xfId="33898" xr:uid="{00000000-0005-0000-0000-0000A9900000}"/>
    <cellStyle name="Normal 9 3 3 2 2 2 2 4" xfId="27130" xr:uid="{00000000-0005-0000-0000-0000AA900000}"/>
    <cellStyle name="Normal 9 3 3 2 2 2 3" xfId="13672" xr:uid="{00000000-0005-0000-0000-0000AB900000}"/>
    <cellStyle name="Normal 9 3 3 2 2 2 3 2" xfId="20456" xr:uid="{00000000-0005-0000-0000-0000AC900000}"/>
    <cellStyle name="Normal 9 3 3 2 2 2 3 2 2" xfId="35569" xr:uid="{00000000-0005-0000-0000-0000AD900000}"/>
    <cellStyle name="Normal 9 3 3 2 2 2 3 3" xfId="28801" xr:uid="{00000000-0005-0000-0000-0000AE900000}"/>
    <cellStyle name="Normal 9 3 3 2 2 2 4" xfId="17059" xr:uid="{00000000-0005-0000-0000-0000AF900000}"/>
    <cellStyle name="Normal 9 3 3 2 2 2 4 2" xfId="32182" xr:uid="{00000000-0005-0000-0000-0000B0900000}"/>
    <cellStyle name="Normal 9 3 3 2 2 2 5" xfId="25417" xr:uid="{00000000-0005-0000-0000-0000B1900000}"/>
    <cellStyle name="Normal 9 3 3 2 2 3" xfId="11166" xr:uid="{00000000-0005-0000-0000-0000B2900000}"/>
    <cellStyle name="Normal 9 3 3 2 2 3 2" xfId="14551" xr:uid="{00000000-0005-0000-0000-0000B3900000}"/>
    <cellStyle name="Normal 9 3 3 2 2 3 2 2" xfId="21335" xr:uid="{00000000-0005-0000-0000-0000B4900000}"/>
    <cellStyle name="Normal 9 3 3 2 2 3 2 2 2" xfId="36448" xr:uid="{00000000-0005-0000-0000-0000B5900000}"/>
    <cellStyle name="Normal 9 3 3 2 2 3 2 3" xfId="29680" xr:uid="{00000000-0005-0000-0000-0000B6900000}"/>
    <cellStyle name="Normal 9 3 3 2 2 3 3" xfId="17951" xr:uid="{00000000-0005-0000-0000-0000B7900000}"/>
    <cellStyle name="Normal 9 3 3 2 2 3 3 2" xfId="33064" xr:uid="{00000000-0005-0000-0000-0000B8900000}"/>
    <cellStyle name="Normal 9 3 3 2 2 3 4" xfId="26296" xr:uid="{00000000-0005-0000-0000-0000B9900000}"/>
    <cellStyle name="Normal 9 3 3 2 2 4" xfId="12836" xr:uid="{00000000-0005-0000-0000-0000BA900000}"/>
    <cellStyle name="Normal 9 3 3 2 2 4 2" xfId="19619" xr:uid="{00000000-0005-0000-0000-0000BB900000}"/>
    <cellStyle name="Normal 9 3 3 2 2 4 2 2" xfId="34732" xr:uid="{00000000-0005-0000-0000-0000BC900000}"/>
    <cellStyle name="Normal 9 3 3 2 2 4 3" xfId="27964" xr:uid="{00000000-0005-0000-0000-0000BD900000}"/>
    <cellStyle name="Normal 9 3 3 2 2 5" xfId="16224" xr:uid="{00000000-0005-0000-0000-0000BE900000}"/>
    <cellStyle name="Normal 9 3 3 2 2 5 2" xfId="31348" xr:uid="{00000000-0005-0000-0000-0000BF900000}"/>
    <cellStyle name="Normal 9 3 3 2 2 6" xfId="9426" xr:uid="{00000000-0005-0000-0000-0000C0900000}"/>
    <cellStyle name="Normal 9 3 3 2 2 6 2" xfId="24580" xr:uid="{00000000-0005-0000-0000-0000C1900000}"/>
    <cellStyle name="Normal 9 3 3 2 2 7" xfId="23027" xr:uid="{00000000-0005-0000-0000-0000C2900000}"/>
    <cellStyle name="Normal 9 3 3 2 3" xfId="9848" xr:uid="{00000000-0005-0000-0000-0000C3900000}"/>
    <cellStyle name="Normal 9 3 3 2 3 2" xfId="11584" xr:uid="{00000000-0005-0000-0000-0000C4900000}"/>
    <cellStyle name="Normal 9 3 3 2 3 2 2" xfId="14969" xr:uid="{00000000-0005-0000-0000-0000C5900000}"/>
    <cellStyle name="Normal 9 3 3 2 3 2 2 2" xfId="21753" xr:uid="{00000000-0005-0000-0000-0000C6900000}"/>
    <cellStyle name="Normal 9 3 3 2 3 2 2 2 2" xfId="36866" xr:uid="{00000000-0005-0000-0000-0000C7900000}"/>
    <cellStyle name="Normal 9 3 3 2 3 2 2 3" xfId="30098" xr:uid="{00000000-0005-0000-0000-0000C8900000}"/>
    <cellStyle name="Normal 9 3 3 2 3 2 3" xfId="18369" xr:uid="{00000000-0005-0000-0000-0000C9900000}"/>
    <cellStyle name="Normal 9 3 3 2 3 2 3 2" xfId="33482" xr:uid="{00000000-0005-0000-0000-0000CA900000}"/>
    <cellStyle name="Normal 9 3 3 2 3 2 4" xfId="26714" xr:uid="{00000000-0005-0000-0000-0000CB900000}"/>
    <cellStyle name="Normal 9 3 3 2 3 3" xfId="13256" xr:uid="{00000000-0005-0000-0000-0000CC900000}"/>
    <cellStyle name="Normal 9 3 3 2 3 3 2" xfId="20040" xr:uid="{00000000-0005-0000-0000-0000CD900000}"/>
    <cellStyle name="Normal 9 3 3 2 3 3 2 2" xfId="35153" xr:uid="{00000000-0005-0000-0000-0000CE900000}"/>
    <cellStyle name="Normal 9 3 3 2 3 3 3" xfId="28385" xr:uid="{00000000-0005-0000-0000-0000CF900000}"/>
    <cellStyle name="Normal 9 3 3 2 3 4" xfId="16642" xr:uid="{00000000-0005-0000-0000-0000D0900000}"/>
    <cellStyle name="Normal 9 3 3 2 3 4 2" xfId="31766" xr:uid="{00000000-0005-0000-0000-0000D1900000}"/>
    <cellStyle name="Normal 9 3 3 2 3 5" xfId="25001" xr:uid="{00000000-0005-0000-0000-0000D2900000}"/>
    <cellStyle name="Normal 9 3 3 2 4" xfId="10751" xr:uid="{00000000-0005-0000-0000-0000D3900000}"/>
    <cellStyle name="Normal 9 3 3 2 4 2" xfId="14135" xr:uid="{00000000-0005-0000-0000-0000D4900000}"/>
    <cellStyle name="Normal 9 3 3 2 4 2 2" xfId="20919" xr:uid="{00000000-0005-0000-0000-0000D5900000}"/>
    <cellStyle name="Normal 9 3 3 2 4 2 2 2" xfId="36032" xr:uid="{00000000-0005-0000-0000-0000D6900000}"/>
    <cellStyle name="Normal 9 3 3 2 4 2 3" xfId="29264" xr:uid="{00000000-0005-0000-0000-0000D7900000}"/>
    <cellStyle name="Normal 9 3 3 2 4 3" xfId="17535" xr:uid="{00000000-0005-0000-0000-0000D8900000}"/>
    <cellStyle name="Normal 9 3 3 2 4 3 2" xfId="32648" xr:uid="{00000000-0005-0000-0000-0000D9900000}"/>
    <cellStyle name="Normal 9 3 3 2 4 4" xfId="25880" xr:uid="{00000000-0005-0000-0000-0000DA900000}"/>
    <cellStyle name="Normal 9 3 3 2 5" xfId="12420" xr:uid="{00000000-0005-0000-0000-0000DB900000}"/>
    <cellStyle name="Normal 9 3 3 2 5 2" xfId="19203" xr:uid="{00000000-0005-0000-0000-0000DC900000}"/>
    <cellStyle name="Normal 9 3 3 2 5 2 2" xfId="34316" xr:uid="{00000000-0005-0000-0000-0000DD900000}"/>
    <cellStyle name="Normal 9 3 3 2 5 3" xfId="27548" xr:uid="{00000000-0005-0000-0000-0000DE900000}"/>
    <cellStyle name="Normal 9 3 3 2 6" xfId="15808" xr:uid="{00000000-0005-0000-0000-0000DF900000}"/>
    <cellStyle name="Normal 9 3 3 2 6 2" xfId="30932" xr:uid="{00000000-0005-0000-0000-0000E0900000}"/>
    <cellStyle name="Normal 9 3 3 2 7" xfId="9010" xr:uid="{00000000-0005-0000-0000-0000E1900000}"/>
    <cellStyle name="Normal 9 3 3 2 7 2" xfId="24164" xr:uid="{00000000-0005-0000-0000-0000E2900000}"/>
    <cellStyle name="Normal 9 3 3 2 8" xfId="22611" xr:uid="{00000000-0005-0000-0000-0000E3900000}"/>
    <cellStyle name="Normal 9 3 3 3" xfId="7333" xr:uid="{00000000-0005-0000-0000-0000E4900000}"/>
    <cellStyle name="Normal 9 3 3 3 2" xfId="10055" xr:uid="{00000000-0005-0000-0000-0000E5900000}"/>
    <cellStyle name="Normal 9 3 3 3 2 2" xfId="11792" xr:uid="{00000000-0005-0000-0000-0000E6900000}"/>
    <cellStyle name="Normal 9 3 3 3 2 2 2" xfId="15177" xr:uid="{00000000-0005-0000-0000-0000E7900000}"/>
    <cellStyle name="Normal 9 3 3 3 2 2 2 2" xfId="21961" xr:uid="{00000000-0005-0000-0000-0000E8900000}"/>
    <cellStyle name="Normal 9 3 3 3 2 2 2 2 2" xfId="37074" xr:uid="{00000000-0005-0000-0000-0000E9900000}"/>
    <cellStyle name="Normal 9 3 3 3 2 2 2 3" xfId="30306" xr:uid="{00000000-0005-0000-0000-0000EA900000}"/>
    <cellStyle name="Normal 9 3 3 3 2 2 3" xfId="18577" xr:uid="{00000000-0005-0000-0000-0000EB900000}"/>
    <cellStyle name="Normal 9 3 3 3 2 2 3 2" xfId="33690" xr:uid="{00000000-0005-0000-0000-0000EC900000}"/>
    <cellStyle name="Normal 9 3 3 3 2 2 4" xfId="26922" xr:uid="{00000000-0005-0000-0000-0000ED900000}"/>
    <cellStyle name="Normal 9 3 3 3 2 3" xfId="13464" xr:uid="{00000000-0005-0000-0000-0000EE900000}"/>
    <cellStyle name="Normal 9 3 3 3 2 3 2" xfId="20248" xr:uid="{00000000-0005-0000-0000-0000EF900000}"/>
    <cellStyle name="Normal 9 3 3 3 2 3 2 2" xfId="35361" xr:uid="{00000000-0005-0000-0000-0000F0900000}"/>
    <cellStyle name="Normal 9 3 3 3 2 3 3" xfId="28593" xr:uid="{00000000-0005-0000-0000-0000F1900000}"/>
    <cellStyle name="Normal 9 3 3 3 2 4" xfId="16851" xr:uid="{00000000-0005-0000-0000-0000F2900000}"/>
    <cellStyle name="Normal 9 3 3 3 2 4 2" xfId="31974" xr:uid="{00000000-0005-0000-0000-0000F3900000}"/>
    <cellStyle name="Normal 9 3 3 3 2 5" xfId="25209" xr:uid="{00000000-0005-0000-0000-0000F4900000}"/>
    <cellStyle name="Normal 9 3 3 3 3" xfId="10958" xr:uid="{00000000-0005-0000-0000-0000F5900000}"/>
    <cellStyle name="Normal 9 3 3 3 3 2" xfId="14343" xr:uid="{00000000-0005-0000-0000-0000F6900000}"/>
    <cellStyle name="Normal 9 3 3 3 3 2 2" xfId="21127" xr:uid="{00000000-0005-0000-0000-0000F7900000}"/>
    <cellStyle name="Normal 9 3 3 3 3 2 2 2" xfId="36240" xr:uid="{00000000-0005-0000-0000-0000F8900000}"/>
    <cellStyle name="Normal 9 3 3 3 3 2 3" xfId="29472" xr:uid="{00000000-0005-0000-0000-0000F9900000}"/>
    <cellStyle name="Normal 9 3 3 3 3 3" xfId="17743" xr:uid="{00000000-0005-0000-0000-0000FA900000}"/>
    <cellStyle name="Normal 9 3 3 3 3 3 2" xfId="32856" xr:uid="{00000000-0005-0000-0000-0000FB900000}"/>
    <cellStyle name="Normal 9 3 3 3 3 4" xfId="26088" xr:uid="{00000000-0005-0000-0000-0000FC900000}"/>
    <cellStyle name="Normal 9 3 3 3 4" xfId="12628" xr:uid="{00000000-0005-0000-0000-0000FD900000}"/>
    <cellStyle name="Normal 9 3 3 3 4 2" xfId="19411" xr:uid="{00000000-0005-0000-0000-0000FE900000}"/>
    <cellStyle name="Normal 9 3 3 3 4 2 2" xfId="34524" xr:uid="{00000000-0005-0000-0000-0000FF900000}"/>
    <cellStyle name="Normal 9 3 3 3 4 3" xfId="27756" xr:uid="{00000000-0005-0000-0000-000000910000}"/>
    <cellStyle name="Normal 9 3 3 3 5" xfId="16016" xr:uid="{00000000-0005-0000-0000-000001910000}"/>
    <cellStyle name="Normal 9 3 3 3 5 2" xfId="31140" xr:uid="{00000000-0005-0000-0000-000002910000}"/>
    <cellStyle name="Normal 9 3 3 3 6" xfId="9218" xr:uid="{00000000-0005-0000-0000-000003910000}"/>
    <cellStyle name="Normal 9 3 3 3 6 2" xfId="24372" xr:uid="{00000000-0005-0000-0000-000004910000}"/>
    <cellStyle name="Normal 9 3 3 3 7" xfId="22819" xr:uid="{00000000-0005-0000-0000-000005910000}"/>
    <cellStyle name="Normal 9 3 3 4" xfId="7879" xr:uid="{00000000-0005-0000-0000-000006910000}"/>
    <cellStyle name="Normal 9 3 3 4 2" xfId="11376" xr:uid="{00000000-0005-0000-0000-000007910000}"/>
    <cellStyle name="Normal 9 3 3 4 2 2" xfId="14761" xr:uid="{00000000-0005-0000-0000-000008910000}"/>
    <cellStyle name="Normal 9 3 3 4 2 2 2" xfId="21545" xr:uid="{00000000-0005-0000-0000-000009910000}"/>
    <cellStyle name="Normal 9 3 3 4 2 2 2 2" xfId="36658" xr:uid="{00000000-0005-0000-0000-00000A910000}"/>
    <cellStyle name="Normal 9 3 3 4 2 2 3" xfId="29890" xr:uid="{00000000-0005-0000-0000-00000B910000}"/>
    <cellStyle name="Normal 9 3 3 4 2 3" xfId="18161" xr:uid="{00000000-0005-0000-0000-00000C910000}"/>
    <cellStyle name="Normal 9 3 3 4 2 3 2" xfId="33274" xr:uid="{00000000-0005-0000-0000-00000D910000}"/>
    <cellStyle name="Normal 9 3 3 4 2 4" xfId="26506" xr:uid="{00000000-0005-0000-0000-00000E910000}"/>
    <cellStyle name="Normal 9 3 3 4 3" xfId="13048" xr:uid="{00000000-0005-0000-0000-00000F910000}"/>
    <cellStyle name="Normal 9 3 3 4 3 2" xfId="19832" xr:uid="{00000000-0005-0000-0000-000010910000}"/>
    <cellStyle name="Normal 9 3 3 4 3 2 2" xfId="34945" xr:uid="{00000000-0005-0000-0000-000011910000}"/>
    <cellStyle name="Normal 9 3 3 4 3 3" xfId="28177" xr:uid="{00000000-0005-0000-0000-000012910000}"/>
    <cellStyle name="Normal 9 3 3 4 4" xfId="16434" xr:uid="{00000000-0005-0000-0000-000013910000}"/>
    <cellStyle name="Normal 9 3 3 4 4 2" xfId="31558" xr:uid="{00000000-0005-0000-0000-000014910000}"/>
    <cellStyle name="Normal 9 3 3 4 5" xfId="9640" xr:uid="{00000000-0005-0000-0000-000015910000}"/>
    <cellStyle name="Normal 9 3 3 4 5 2" xfId="24793" xr:uid="{00000000-0005-0000-0000-000016910000}"/>
    <cellStyle name="Normal 9 3 3 5" xfId="10543" xr:uid="{00000000-0005-0000-0000-000017910000}"/>
    <cellStyle name="Normal 9 3 3 5 2" xfId="13927" xr:uid="{00000000-0005-0000-0000-000018910000}"/>
    <cellStyle name="Normal 9 3 3 5 2 2" xfId="20711" xr:uid="{00000000-0005-0000-0000-000019910000}"/>
    <cellStyle name="Normal 9 3 3 5 2 2 2" xfId="35824" xr:uid="{00000000-0005-0000-0000-00001A910000}"/>
    <cellStyle name="Normal 9 3 3 5 2 3" xfId="29056" xr:uid="{00000000-0005-0000-0000-00001B910000}"/>
    <cellStyle name="Normal 9 3 3 5 3" xfId="17327" xr:uid="{00000000-0005-0000-0000-00001C910000}"/>
    <cellStyle name="Normal 9 3 3 5 3 2" xfId="32440" xr:uid="{00000000-0005-0000-0000-00001D910000}"/>
    <cellStyle name="Normal 9 3 3 5 4" xfId="25672" xr:uid="{00000000-0005-0000-0000-00001E910000}"/>
    <cellStyle name="Normal 9 3 3 6" xfId="12212" xr:uid="{00000000-0005-0000-0000-00001F910000}"/>
    <cellStyle name="Normal 9 3 3 6 2" xfId="18995" xr:uid="{00000000-0005-0000-0000-000020910000}"/>
    <cellStyle name="Normal 9 3 3 6 2 2" xfId="34108" xr:uid="{00000000-0005-0000-0000-000021910000}"/>
    <cellStyle name="Normal 9 3 3 6 3" xfId="27340" xr:uid="{00000000-0005-0000-0000-000022910000}"/>
    <cellStyle name="Normal 9 3 3 7" xfId="15600" xr:uid="{00000000-0005-0000-0000-000023910000}"/>
    <cellStyle name="Normal 9 3 3 7 2" xfId="30724" xr:uid="{00000000-0005-0000-0000-000024910000}"/>
    <cellStyle name="Normal 9 3 3 8" xfId="8801" xr:uid="{00000000-0005-0000-0000-000025910000}"/>
    <cellStyle name="Normal 9 3 3 8 2" xfId="23956" xr:uid="{00000000-0005-0000-0000-000026910000}"/>
    <cellStyle name="Normal 9 3 3 9" xfId="22403" xr:uid="{00000000-0005-0000-0000-000027910000}"/>
    <cellStyle name="Normal 9 3 4" xfId="3287" xr:uid="{00000000-0005-0000-0000-000028910000}"/>
    <cellStyle name="Normal 9 3 4 10" xfId="6654" xr:uid="{00000000-0005-0000-0000-000029910000}"/>
    <cellStyle name="Normal 9 3 4 11" xfId="5590" xr:uid="{00000000-0005-0000-0000-00002A910000}"/>
    <cellStyle name="Normal 9 3 4 2" xfId="7438" xr:uid="{00000000-0005-0000-0000-00002B910000}"/>
    <cellStyle name="Normal 9 3 4 2 2" xfId="10160" xr:uid="{00000000-0005-0000-0000-00002C910000}"/>
    <cellStyle name="Normal 9 3 4 2 2 2" xfId="11897" xr:uid="{00000000-0005-0000-0000-00002D910000}"/>
    <cellStyle name="Normal 9 3 4 2 2 2 2" xfId="15282" xr:uid="{00000000-0005-0000-0000-00002E910000}"/>
    <cellStyle name="Normal 9 3 4 2 2 2 2 2" xfId="22066" xr:uid="{00000000-0005-0000-0000-00002F910000}"/>
    <cellStyle name="Normal 9 3 4 2 2 2 2 2 2" xfId="37179" xr:uid="{00000000-0005-0000-0000-000030910000}"/>
    <cellStyle name="Normal 9 3 4 2 2 2 2 3" xfId="30411" xr:uid="{00000000-0005-0000-0000-000031910000}"/>
    <cellStyle name="Normal 9 3 4 2 2 2 3" xfId="18682" xr:uid="{00000000-0005-0000-0000-000032910000}"/>
    <cellStyle name="Normal 9 3 4 2 2 2 3 2" xfId="33795" xr:uid="{00000000-0005-0000-0000-000033910000}"/>
    <cellStyle name="Normal 9 3 4 2 2 2 4" xfId="27027" xr:uid="{00000000-0005-0000-0000-000034910000}"/>
    <cellStyle name="Normal 9 3 4 2 2 3" xfId="13569" xr:uid="{00000000-0005-0000-0000-000035910000}"/>
    <cellStyle name="Normal 9 3 4 2 2 3 2" xfId="20353" xr:uid="{00000000-0005-0000-0000-000036910000}"/>
    <cellStyle name="Normal 9 3 4 2 2 3 2 2" xfId="35466" xr:uid="{00000000-0005-0000-0000-000037910000}"/>
    <cellStyle name="Normal 9 3 4 2 2 3 3" xfId="28698" xr:uid="{00000000-0005-0000-0000-000038910000}"/>
    <cellStyle name="Normal 9 3 4 2 2 4" xfId="16956" xr:uid="{00000000-0005-0000-0000-000039910000}"/>
    <cellStyle name="Normal 9 3 4 2 2 4 2" xfId="32079" xr:uid="{00000000-0005-0000-0000-00003A910000}"/>
    <cellStyle name="Normal 9 3 4 2 2 5" xfId="25314" xr:uid="{00000000-0005-0000-0000-00003B910000}"/>
    <cellStyle name="Normal 9 3 4 2 3" xfId="11063" xr:uid="{00000000-0005-0000-0000-00003C910000}"/>
    <cellStyle name="Normal 9 3 4 2 3 2" xfId="14448" xr:uid="{00000000-0005-0000-0000-00003D910000}"/>
    <cellStyle name="Normal 9 3 4 2 3 2 2" xfId="21232" xr:uid="{00000000-0005-0000-0000-00003E910000}"/>
    <cellStyle name="Normal 9 3 4 2 3 2 2 2" xfId="36345" xr:uid="{00000000-0005-0000-0000-00003F910000}"/>
    <cellStyle name="Normal 9 3 4 2 3 2 3" xfId="29577" xr:uid="{00000000-0005-0000-0000-000040910000}"/>
    <cellStyle name="Normal 9 3 4 2 3 3" xfId="17848" xr:uid="{00000000-0005-0000-0000-000041910000}"/>
    <cellStyle name="Normal 9 3 4 2 3 3 2" xfId="32961" xr:uid="{00000000-0005-0000-0000-000042910000}"/>
    <cellStyle name="Normal 9 3 4 2 3 4" xfId="26193" xr:uid="{00000000-0005-0000-0000-000043910000}"/>
    <cellStyle name="Normal 9 3 4 2 4" xfId="12733" xr:uid="{00000000-0005-0000-0000-000044910000}"/>
    <cellStyle name="Normal 9 3 4 2 4 2" xfId="19516" xr:uid="{00000000-0005-0000-0000-000045910000}"/>
    <cellStyle name="Normal 9 3 4 2 4 2 2" xfId="34629" xr:uid="{00000000-0005-0000-0000-000046910000}"/>
    <cellStyle name="Normal 9 3 4 2 4 3" xfId="27861" xr:uid="{00000000-0005-0000-0000-000047910000}"/>
    <cellStyle name="Normal 9 3 4 2 5" xfId="16121" xr:uid="{00000000-0005-0000-0000-000048910000}"/>
    <cellStyle name="Normal 9 3 4 2 5 2" xfId="31245" xr:uid="{00000000-0005-0000-0000-000049910000}"/>
    <cellStyle name="Normal 9 3 4 2 6" xfId="9323" xr:uid="{00000000-0005-0000-0000-00004A910000}"/>
    <cellStyle name="Normal 9 3 4 2 6 2" xfId="24477" xr:uid="{00000000-0005-0000-0000-00004B910000}"/>
    <cellStyle name="Normal 9 3 4 2 7" xfId="22924" xr:uid="{00000000-0005-0000-0000-00004C910000}"/>
    <cellStyle name="Normal 9 3 4 3" xfId="7880" xr:uid="{00000000-0005-0000-0000-00004D910000}"/>
    <cellStyle name="Normal 9 3 4 3 2" xfId="11481" xr:uid="{00000000-0005-0000-0000-00004E910000}"/>
    <cellStyle name="Normal 9 3 4 3 2 2" xfId="14866" xr:uid="{00000000-0005-0000-0000-00004F910000}"/>
    <cellStyle name="Normal 9 3 4 3 2 2 2" xfId="21650" xr:uid="{00000000-0005-0000-0000-000050910000}"/>
    <cellStyle name="Normal 9 3 4 3 2 2 2 2" xfId="36763" xr:uid="{00000000-0005-0000-0000-000051910000}"/>
    <cellStyle name="Normal 9 3 4 3 2 2 3" xfId="29995" xr:uid="{00000000-0005-0000-0000-000052910000}"/>
    <cellStyle name="Normal 9 3 4 3 2 3" xfId="18266" xr:uid="{00000000-0005-0000-0000-000053910000}"/>
    <cellStyle name="Normal 9 3 4 3 2 3 2" xfId="33379" xr:uid="{00000000-0005-0000-0000-000054910000}"/>
    <cellStyle name="Normal 9 3 4 3 2 4" xfId="26611" xr:uid="{00000000-0005-0000-0000-000055910000}"/>
    <cellStyle name="Normal 9 3 4 3 3" xfId="13153" xr:uid="{00000000-0005-0000-0000-000056910000}"/>
    <cellStyle name="Normal 9 3 4 3 3 2" xfId="19937" xr:uid="{00000000-0005-0000-0000-000057910000}"/>
    <cellStyle name="Normal 9 3 4 3 3 2 2" xfId="35050" xr:uid="{00000000-0005-0000-0000-000058910000}"/>
    <cellStyle name="Normal 9 3 4 3 3 3" xfId="28282" xr:uid="{00000000-0005-0000-0000-000059910000}"/>
    <cellStyle name="Normal 9 3 4 3 4" xfId="16539" xr:uid="{00000000-0005-0000-0000-00005A910000}"/>
    <cellStyle name="Normal 9 3 4 3 4 2" xfId="31663" xr:uid="{00000000-0005-0000-0000-00005B910000}"/>
    <cellStyle name="Normal 9 3 4 3 5" xfId="9745" xr:uid="{00000000-0005-0000-0000-00005C910000}"/>
    <cellStyle name="Normal 9 3 4 3 5 2" xfId="24898" xr:uid="{00000000-0005-0000-0000-00005D910000}"/>
    <cellStyle name="Normal 9 3 4 4" xfId="10648" xr:uid="{00000000-0005-0000-0000-00005E910000}"/>
    <cellStyle name="Normal 9 3 4 4 2" xfId="14032" xr:uid="{00000000-0005-0000-0000-00005F910000}"/>
    <cellStyle name="Normal 9 3 4 4 2 2" xfId="20816" xr:uid="{00000000-0005-0000-0000-000060910000}"/>
    <cellStyle name="Normal 9 3 4 4 2 2 2" xfId="35929" xr:uid="{00000000-0005-0000-0000-000061910000}"/>
    <cellStyle name="Normal 9 3 4 4 2 3" xfId="29161" xr:uid="{00000000-0005-0000-0000-000062910000}"/>
    <cellStyle name="Normal 9 3 4 4 3" xfId="17432" xr:uid="{00000000-0005-0000-0000-000063910000}"/>
    <cellStyle name="Normal 9 3 4 4 3 2" xfId="32545" xr:uid="{00000000-0005-0000-0000-000064910000}"/>
    <cellStyle name="Normal 9 3 4 4 4" xfId="25777" xr:uid="{00000000-0005-0000-0000-000065910000}"/>
    <cellStyle name="Normal 9 3 4 5" xfId="12317" xr:uid="{00000000-0005-0000-0000-000066910000}"/>
    <cellStyle name="Normal 9 3 4 5 2" xfId="19100" xr:uid="{00000000-0005-0000-0000-000067910000}"/>
    <cellStyle name="Normal 9 3 4 5 2 2" xfId="34213" xr:uid="{00000000-0005-0000-0000-000068910000}"/>
    <cellStyle name="Normal 9 3 4 5 3" xfId="27445" xr:uid="{00000000-0005-0000-0000-000069910000}"/>
    <cellStyle name="Normal 9 3 4 6" xfId="15705" xr:uid="{00000000-0005-0000-0000-00006A910000}"/>
    <cellStyle name="Normal 9 3 4 6 2" xfId="30829" xr:uid="{00000000-0005-0000-0000-00006B910000}"/>
    <cellStyle name="Normal 9 3 4 7" xfId="8907" xr:uid="{00000000-0005-0000-0000-00006C910000}"/>
    <cellStyle name="Normal 9 3 4 7 2" xfId="24061" xr:uid="{00000000-0005-0000-0000-00006D910000}"/>
    <cellStyle name="Normal 9 3 4 8" xfId="22508" xr:uid="{00000000-0005-0000-0000-00006E910000}"/>
    <cellStyle name="Normal 9 3 4 9" xfId="7021" xr:uid="{00000000-0005-0000-0000-00006F910000}"/>
    <cellStyle name="Normal 9 3 5" xfId="3288" xr:uid="{00000000-0005-0000-0000-000070910000}"/>
    <cellStyle name="Normal 9 3 5 10" xfId="5591" xr:uid="{00000000-0005-0000-0000-000071910000}"/>
    <cellStyle name="Normal 9 3 5 2" xfId="7881" xr:uid="{00000000-0005-0000-0000-000072910000}"/>
    <cellStyle name="Normal 9 3 5 2 2" xfId="11689" xr:uid="{00000000-0005-0000-0000-000073910000}"/>
    <cellStyle name="Normal 9 3 5 2 2 2" xfId="15074" xr:uid="{00000000-0005-0000-0000-000074910000}"/>
    <cellStyle name="Normal 9 3 5 2 2 2 2" xfId="21858" xr:uid="{00000000-0005-0000-0000-000075910000}"/>
    <cellStyle name="Normal 9 3 5 2 2 2 2 2" xfId="36971" xr:uid="{00000000-0005-0000-0000-000076910000}"/>
    <cellStyle name="Normal 9 3 5 2 2 2 3" xfId="30203" xr:uid="{00000000-0005-0000-0000-000077910000}"/>
    <cellStyle name="Normal 9 3 5 2 2 3" xfId="18474" xr:uid="{00000000-0005-0000-0000-000078910000}"/>
    <cellStyle name="Normal 9 3 5 2 2 3 2" xfId="33587" xr:uid="{00000000-0005-0000-0000-000079910000}"/>
    <cellStyle name="Normal 9 3 5 2 2 4" xfId="26819" xr:uid="{00000000-0005-0000-0000-00007A910000}"/>
    <cellStyle name="Normal 9 3 5 2 3" xfId="13361" xr:uid="{00000000-0005-0000-0000-00007B910000}"/>
    <cellStyle name="Normal 9 3 5 2 3 2" xfId="20145" xr:uid="{00000000-0005-0000-0000-00007C910000}"/>
    <cellStyle name="Normal 9 3 5 2 3 2 2" xfId="35258" xr:uid="{00000000-0005-0000-0000-00007D910000}"/>
    <cellStyle name="Normal 9 3 5 2 3 3" xfId="28490" xr:uid="{00000000-0005-0000-0000-00007E910000}"/>
    <cellStyle name="Normal 9 3 5 2 4" xfId="16748" xr:uid="{00000000-0005-0000-0000-00007F910000}"/>
    <cellStyle name="Normal 9 3 5 2 4 2" xfId="31871" xr:uid="{00000000-0005-0000-0000-000080910000}"/>
    <cellStyle name="Normal 9 3 5 2 5" xfId="9953" xr:uid="{00000000-0005-0000-0000-000081910000}"/>
    <cellStyle name="Normal 9 3 5 2 5 2" xfId="25106" xr:uid="{00000000-0005-0000-0000-000082910000}"/>
    <cellStyle name="Normal 9 3 5 3" xfId="10856" xr:uid="{00000000-0005-0000-0000-000083910000}"/>
    <cellStyle name="Normal 9 3 5 3 2" xfId="14240" xr:uid="{00000000-0005-0000-0000-000084910000}"/>
    <cellStyle name="Normal 9 3 5 3 2 2" xfId="21024" xr:uid="{00000000-0005-0000-0000-000085910000}"/>
    <cellStyle name="Normal 9 3 5 3 2 2 2" xfId="36137" xr:uid="{00000000-0005-0000-0000-000086910000}"/>
    <cellStyle name="Normal 9 3 5 3 2 3" xfId="29369" xr:uid="{00000000-0005-0000-0000-000087910000}"/>
    <cellStyle name="Normal 9 3 5 3 3" xfId="17640" xr:uid="{00000000-0005-0000-0000-000088910000}"/>
    <cellStyle name="Normal 9 3 5 3 3 2" xfId="32753" xr:uid="{00000000-0005-0000-0000-000089910000}"/>
    <cellStyle name="Normal 9 3 5 3 4" xfId="25985" xr:uid="{00000000-0005-0000-0000-00008A910000}"/>
    <cellStyle name="Normal 9 3 5 4" xfId="12525" xr:uid="{00000000-0005-0000-0000-00008B910000}"/>
    <cellStyle name="Normal 9 3 5 4 2" xfId="19308" xr:uid="{00000000-0005-0000-0000-00008C910000}"/>
    <cellStyle name="Normal 9 3 5 4 2 2" xfId="34421" xr:uid="{00000000-0005-0000-0000-00008D910000}"/>
    <cellStyle name="Normal 9 3 5 4 3" xfId="27653" xr:uid="{00000000-0005-0000-0000-00008E910000}"/>
    <cellStyle name="Normal 9 3 5 5" xfId="15913" xr:uid="{00000000-0005-0000-0000-00008F910000}"/>
    <cellStyle name="Normal 9 3 5 5 2" xfId="31037" xr:uid="{00000000-0005-0000-0000-000090910000}"/>
    <cellStyle name="Normal 9 3 5 6" xfId="9115" xr:uid="{00000000-0005-0000-0000-000091910000}"/>
    <cellStyle name="Normal 9 3 5 6 2" xfId="24269" xr:uid="{00000000-0005-0000-0000-000092910000}"/>
    <cellStyle name="Normal 9 3 5 7" xfId="22716" xr:uid="{00000000-0005-0000-0000-000093910000}"/>
    <cellStyle name="Normal 9 3 5 8" xfId="7232" xr:uid="{00000000-0005-0000-0000-000094910000}"/>
    <cellStyle name="Normal 9 3 5 9" xfId="6655" xr:uid="{00000000-0005-0000-0000-000095910000}"/>
    <cellStyle name="Normal 9 3 6" xfId="3289" xr:uid="{00000000-0005-0000-0000-000096910000}"/>
    <cellStyle name="Normal 9 3 6 2" xfId="11273" xr:uid="{00000000-0005-0000-0000-000097910000}"/>
    <cellStyle name="Normal 9 3 6 2 2" xfId="14658" xr:uid="{00000000-0005-0000-0000-000098910000}"/>
    <cellStyle name="Normal 9 3 6 2 2 2" xfId="21442" xr:uid="{00000000-0005-0000-0000-000099910000}"/>
    <cellStyle name="Normal 9 3 6 2 2 2 2" xfId="36555" xr:uid="{00000000-0005-0000-0000-00009A910000}"/>
    <cellStyle name="Normal 9 3 6 2 2 3" xfId="29787" xr:uid="{00000000-0005-0000-0000-00009B910000}"/>
    <cellStyle name="Normal 9 3 6 2 3" xfId="18058" xr:uid="{00000000-0005-0000-0000-00009C910000}"/>
    <cellStyle name="Normal 9 3 6 2 3 2" xfId="33171" xr:uid="{00000000-0005-0000-0000-00009D910000}"/>
    <cellStyle name="Normal 9 3 6 2 4" xfId="26403" xr:uid="{00000000-0005-0000-0000-00009E910000}"/>
    <cellStyle name="Normal 9 3 6 3" xfId="12945" xr:uid="{00000000-0005-0000-0000-00009F910000}"/>
    <cellStyle name="Normal 9 3 6 3 2" xfId="19729" xr:uid="{00000000-0005-0000-0000-0000A0910000}"/>
    <cellStyle name="Normal 9 3 6 3 2 2" xfId="34842" xr:uid="{00000000-0005-0000-0000-0000A1910000}"/>
    <cellStyle name="Normal 9 3 6 3 3" xfId="28074" xr:uid="{00000000-0005-0000-0000-0000A2910000}"/>
    <cellStyle name="Normal 9 3 6 4" xfId="16331" xr:uid="{00000000-0005-0000-0000-0000A3910000}"/>
    <cellStyle name="Normal 9 3 6 4 2" xfId="31455" xr:uid="{00000000-0005-0000-0000-0000A4910000}"/>
    <cellStyle name="Normal 9 3 6 5" xfId="9537" xr:uid="{00000000-0005-0000-0000-0000A5910000}"/>
    <cellStyle name="Normal 9 3 6 5 2" xfId="24690" xr:uid="{00000000-0005-0000-0000-0000A6910000}"/>
    <cellStyle name="Normal 9 3 6 6" xfId="6656" xr:uid="{00000000-0005-0000-0000-0000A7910000}"/>
    <cellStyle name="Normal 9 3 6 7" xfId="5592" xr:uid="{00000000-0005-0000-0000-0000A8910000}"/>
    <cellStyle name="Normal 9 3 7" xfId="3290" xr:uid="{00000000-0005-0000-0000-0000A9910000}"/>
    <cellStyle name="Normal 9 3 7 2" xfId="13824" xr:uid="{00000000-0005-0000-0000-0000AA910000}"/>
    <cellStyle name="Normal 9 3 7 2 2" xfId="20608" xr:uid="{00000000-0005-0000-0000-0000AB910000}"/>
    <cellStyle name="Normal 9 3 7 2 2 2" xfId="35721" xr:uid="{00000000-0005-0000-0000-0000AC910000}"/>
    <cellStyle name="Normal 9 3 7 2 3" xfId="28953" xr:uid="{00000000-0005-0000-0000-0000AD910000}"/>
    <cellStyle name="Normal 9 3 7 3" xfId="17224" xr:uid="{00000000-0005-0000-0000-0000AE910000}"/>
    <cellStyle name="Normal 9 3 7 3 2" xfId="32337" xr:uid="{00000000-0005-0000-0000-0000AF910000}"/>
    <cellStyle name="Normal 9 3 7 4" xfId="10438" xr:uid="{00000000-0005-0000-0000-0000B0910000}"/>
    <cellStyle name="Normal 9 3 7 4 2" xfId="25569" xr:uid="{00000000-0005-0000-0000-0000B1910000}"/>
    <cellStyle name="Normal 9 3 7 5" xfId="6657" xr:uid="{00000000-0005-0000-0000-0000B2910000}"/>
    <cellStyle name="Normal 9 3 7 6" xfId="5593" xr:uid="{00000000-0005-0000-0000-0000B3910000}"/>
    <cellStyle name="Normal 9 3 8" xfId="3291" xr:uid="{00000000-0005-0000-0000-0000B4910000}"/>
    <cellStyle name="Normal 9 3 8 2" xfId="18892" xr:uid="{00000000-0005-0000-0000-0000B5910000}"/>
    <cellStyle name="Normal 9 3 8 2 2" xfId="34005" xr:uid="{00000000-0005-0000-0000-0000B6910000}"/>
    <cellStyle name="Normal 9 3 8 3" xfId="12109" xr:uid="{00000000-0005-0000-0000-0000B7910000}"/>
    <cellStyle name="Normal 9 3 8 3 2" xfId="27237" xr:uid="{00000000-0005-0000-0000-0000B8910000}"/>
    <cellStyle name="Normal 9 3 8 4" xfId="6658" xr:uid="{00000000-0005-0000-0000-0000B9910000}"/>
    <cellStyle name="Normal 9 3 8 5" xfId="5594" xr:uid="{00000000-0005-0000-0000-0000BA910000}"/>
    <cellStyle name="Normal 9 3 9" xfId="3284" xr:uid="{00000000-0005-0000-0000-0000BB910000}"/>
    <cellStyle name="Normal 9 3 9 2" xfId="15499" xr:uid="{00000000-0005-0000-0000-0000BC910000}"/>
    <cellStyle name="Normal 9 3 9 2 2" xfId="30621" xr:uid="{00000000-0005-0000-0000-0000BD910000}"/>
    <cellStyle name="Normal 9 3 9 3" xfId="23321" xr:uid="{00000000-0005-0000-0000-0000BE910000}"/>
    <cellStyle name="Normal 9 3 9 4" xfId="8123" xr:uid="{00000000-0005-0000-0000-0000BF910000}"/>
    <cellStyle name="Normal 9 4" xfId="1377" xr:uid="{00000000-0005-0000-0000-0000C0910000}"/>
    <cellStyle name="Normal 9 4 10" xfId="7882" xr:uid="{00000000-0005-0000-0000-0000C1910000}"/>
    <cellStyle name="Normal 9 4 11" xfId="8722" xr:uid="{00000000-0005-0000-0000-0000C2910000}"/>
    <cellStyle name="Normal 9 4 11 2" xfId="23877" xr:uid="{00000000-0005-0000-0000-0000C3910000}"/>
    <cellStyle name="Normal 9 4 12" xfId="22324" xr:uid="{00000000-0005-0000-0000-0000C4910000}"/>
    <cellStyle name="Normal 9 4 13" xfId="6838" xr:uid="{00000000-0005-0000-0000-0000C5910000}"/>
    <cellStyle name="Normal 9 4 14" xfId="6659" xr:uid="{00000000-0005-0000-0000-0000C6910000}"/>
    <cellStyle name="Normal 9 4 15" xfId="5595" xr:uid="{00000000-0005-0000-0000-0000C7910000}"/>
    <cellStyle name="Normal 9 4 2" xfId="3293" xr:uid="{00000000-0005-0000-0000-0000C8910000}"/>
    <cellStyle name="Normal 9 4 2 10" xfId="6938" xr:uid="{00000000-0005-0000-0000-0000C9910000}"/>
    <cellStyle name="Normal 9 4 2 11" xfId="6660" xr:uid="{00000000-0005-0000-0000-0000CA910000}"/>
    <cellStyle name="Normal 9 4 2 12" xfId="5596" xr:uid="{00000000-0005-0000-0000-0000CB910000}"/>
    <cellStyle name="Normal 9 4 2 2" xfId="7148" xr:uid="{00000000-0005-0000-0000-0000CC910000}"/>
    <cellStyle name="Normal 9 4 2 2 2" xfId="7565" xr:uid="{00000000-0005-0000-0000-0000CD910000}"/>
    <cellStyle name="Normal 9 4 2 2 2 2" xfId="10287" xr:uid="{00000000-0005-0000-0000-0000CE910000}"/>
    <cellStyle name="Normal 9 4 2 2 2 2 2" xfId="12024" xr:uid="{00000000-0005-0000-0000-0000CF910000}"/>
    <cellStyle name="Normal 9 4 2 2 2 2 2 2" xfId="15409" xr:uid="{00000000-0005-0000-0000-0000D0910000}"/>
    <cellStyle name="Normal 9 4 2 2 2 2 2 2 2" xfId="22193" xr:uid="{00000000-0005-0000-0000-0000D1910000}"/>
    <cellStyle name="Normal 9 4 2 2 2 2 2 2 2 2" xfId="37306" xr:uid="{00000000-0005-0000-0000-0000D2910000}"/>
    <cellStyle name="Normal 9 4 2 2 2 2 2 2 3" xfId="30538" xr:uid="{00000000-0005-0000-0000-0000D3910000}"/>
    <cellStyle name="Normal 9 4 2 2 2 2 2 3" xfId="18809" xr:uid="{00000000-0005-0000-0000-0000D4910000}"/>
    <cellStyle name="Normal 9 4 2 2 2 2 2 3 2" xfId="33922" xr:uid="{00000000-0005-0000-0000-0000D5910000}"/>
    <cellStyle name="Normal 9 4 2 2 2 2 2 4" xfId="27154" xr:uid="{00000000-0005-0000-0000-0000D6910000}"/>
    <cellStyle name="Normal 9 4 2 2 2 2 3" xfId="13696" xr:uid="{00000000-0005-0000-0000-0000D7910000}"/>
    <cellStyle name="Normal 9 4 2 2 2 2 3 2" xfId="20480" xr:uid="{00000000-0005-0000-0000-0000D8910000}"/>
    <cellStyle name="Normal 9 4 2 2 2 2 3 2 2" xfId="35593" xr:uid="{00000000-0005-0000-0000-0000D9910000}"/>
    <cellStyle name="Normal 9 4 2 2 2 2 3 3" xfId="28825" xr:uid="{00000000-0005-0000-0000-0000DA910000}"/>
    <cellStyle name="Normal 9 4 2 2 2 2 4" xfId="17083" xr:uid="{00000000-0005-0000-0000-0000DB910000}"/>
    <cellStyle name="Normal 9 4 2 2 2 2 4 2" xfId="32206" xr:uid="{00000000-0005-0000-0000-0000DC910000}"/>
    <cellStyle name="Normal 9 4 2 2 2 2 5" xfId="25441" xr:uid="{00000000-0005-0000-0000-0000DD910000}"/>
    <cellStyle name="Normal 9 4 2 2 2 3" xfId="11190" xr:uid="{00000000-0005-0000-0000-0000DE910000}"/>
    <cellStyle name="Normal 9 4 2 2 2 3 2" xfId="14575" xr:uid="{00000000-0005-0000-0000-0000DF910000}"/>
    <cellStyle name="Normal 9 4 2 2 2 3 2 2" xfId="21359" xr:uid="{00000000-0005-0000-0000-0000E0910000}"/>
    <cellStyle name="Normal 9 4 2 2 2 3 2 2 2" xfId="36472" xr:uid="{00000000-0005-0000-0000-0000E1910000}"/>
    <cellStyle name="Normal 9 4 2 2 2 3 2 3" xfId="29704" xr:uid="{00000000-0005-0000-0000-0000E2910000}"/>
    <cellStyle name="Normal 9 4 2 2 2 3 3" xfId="17975" xr:uid="{00000000-0005-0000-0000-0000E3910000}"/>
    <cellStyle name="Normal 9 4 2 2 2 3 3 2" xfId="33088" xr:uid="{00000000-0005-0000-0000-0000E4910000}"/>
    <cellStyle name="Normal 9 4 2 2 2 3 4" xfId="26320" xr:uid="{00000000-0005-0000-0000-0000E5910000}"/>
    <cellStyle name="Normal 9 4 2 2 2 4" xfId="12860" xr:uid="{00000000-0005-0000-0000-0000E6910000}"/>
    <cellStyle name="Normal 9 4 2 2 2 4 2" xfId="19643" xr:uid="{00000000-0005-0000-0000-0000E7910000}"/>
    <cellStyle name="Normal 9 4 2 2 2 4 2 2" xfId="34756" xr:uid="{00000000-0005-0000-0000-0000E8910000}"/>
    <cellStyle name="Normal 9 4 2 2 2 4 3" xfId="27988" xr:uid="{00000000-0005-0000-0000-0000E9910000}"/>
    <cellStyle name="Normal 9 4 2 2 2 5" xfId="16248" xr:uid="{00000000-0005-0000-0000-0000EA910000}"/>
    <cellStyle name="Normal 9 4 2 2 2 5 2" xfId="31372" xr:uid="{00000000-0005-0000-0000-0000EB910000}"/>
    <cellStyle name="Normal 9 4 2 2 2 6" xfId="9450" xr:uid="{00000000-0005-0000-0000-0000EC910000}"/>
    <cellStyle name="Normal 9 4 2 2 2 6 2" xfId="24604" xr:uid="{00000000-0005-0000-0000-0000ED910000}"/>
    <cellStyle name="Normal 9 4 2 2 2 7" xfId="23051" xr:uid="{00000000-0005-0000-0000-0000EE910000}"/>
    <cellStyle name="Normal 9 4 2 2 3" xfId="9872" xr:uid="{00000000-0005-0000-0000-0000EF910000}"/>
    <cellStyle name="Normal 9 4 2 2 3 2" xfId="11608" xr:uid="{00000000-0005-0000-0000-0000F0910000}"/>
    <cellStyle name="Normal 9 4 2 2 3 2 2" xfId="14993" xr:uid="{00000000-0005-0000-0000-0000F1910000}"/>
    <cellStyle name="Normal 9 4 2 2 3 2 2 2" xfId="21777" xr:uid="{00000000-0005-0000-0000-0000F2910000}"/>
    <cellStyle name="Normal 9 4 2 2 3 2 2 2 2" xfId="36890" xr:uid="{00000000-0005-0000-0000-0000F3910000}"/>
    <cellStyle name="Normal 9 4 2 2 3 2 2 3" xfId="30122" xr:uid="{00000000-0005-0000-0000-0000F4910000}"/>
    <cellStyle name="Normal 9 4 2 2 3 2 3" xfId="18393" xr:uid="{00000000-0005-0000-0000-0000F5910000}"/>
    <cellStyle name="Normal 9 4 2 2 3 2 3 2" xfId="33506" xr:uid="{00000000-0005-0000-0000-0000F6910000}"/>
    <cellStyle name="Normal 9 4 2 2 3 2 4" xfId="26738" xr:uid="{00000000-0005-0000-0000-0000F7910000}"/>
    <cellStyle name="Normal 9 4 2 2 3 3" xfId="13280" xr:uid="{00000000-0005-0000-0000-0000F8910000}"/>
    <cellStyle name="Normal 9 4 2 2 3 3 2" xfId="20064" xr:uid="{00000000-0005-0000-0000-0000F9910000}"/>
    <cellStyle name="Normal 9 4 2 2 3 3 2 2" xfId="35177" xr:uid="{00000000-0005-0000-0000-0000FA910000}"/>
    <cellStyle name="Normal 9 4 2 2 3 3 3" xfId="28409" xr:uid="{00000000-0005-0000-0000-0000FB910000}"/>
    <cellStyle name="Normal 9 4 2 2 3 4" xfId="16666" xr:uid="{00000000-0005-0000-0000-0000FC910000}"/>
    <cellStyle name="Normal 9 4 2 2 3 4 2" xfId="31790" xr:uid="{00000000-0005-0000-0000-0000FD910000}"/>
    <cellStyle name="Normal 9 4 2 2 3 5" xfId="25025" xr:uid="{00000000-0005-0000-0000-0000FE910000}"/>
    <cellStyle name="Normal 9 4 2 2 4" xfId="10775" xr:uid="{00000000-0005-0000-0000-0000FF910000}"/>
    <cellStyle name="Normal 9 4 2 2 4 2" xfId="14159" xr:uid="{00000000-0005-0000-0000-000000920000}"/>
    <cellStyle name="Normal 9 4 2 2 4 2 2" xfId="20943" xr:uid="{00000000-0005-0000-0000-000001920000}"/>
    <cellStyle name="Normal 9 4 2 2 4 2 2 2" xfId="36056" xr:uid="{00000000-0005-0000-0000-000002920000}"/>
    <cellStyle name="Normal 9 4 2 2 4 2 3" xfId="29288" xr:uid="{00000000-0005-0000-0000-000003920000}"/>
    <cellStyle name="Normal 9 4 2 2 4 3" xfId="17559" xr:uid="{00000000-0005-0000-0000-000004920000}"/>
    <cellStyle name="Normal 9 4 2 2 4 3 2" xfId="32672" xr:uid="{00000000-0005-0000-0000-000005920000}"/>
    <cellStyle name="Normal 9 4 2 2 4 4" xfId="25904" xr:uid="{00000000-0005-0000-0000-000006920000}"/>
    <cellStyle name="Normal 9 4 2 2 5" xfId="12444" xr:uid="{00000000-0005-0000-0000-000007920000}"/>
    <cellStyle name="Normal 9 4 2 2 5 2" xfId="19227" xr:uid="{00000000-0005-0000-0000-000008920000}"/>
    <cellStyle name="Normal 9 4 2 2 5 2 2" xfId="34340" xr:uid="{00000000-0005-0000-0000-000009920000}"/>
    <cellStyle name="Normal 9 4 2 2 5 3" xfId="27572" xr:uid="{00000000-0005-0000-0000-00000A920000}"/>
    <cellStyle name="Normal 9 4 2 2 6" xfId="15832" xr:uid="{00000000-0005-0000-0000-00000B920000}"/>
    <cellStyle name="Normal 9 4 2 2 6 2" xfId="30956" xr:uid="{00000000-0005-0000-0000-00000C920000}"/>
    <cellStyle name="Normal 9 4 2 2 7" xfId="9034" xr:uid="{00000000-0005-0000-0000-00000D920000}"/>
    <cellStyle name="Normal 9 4 2 2 7 2" xfId="24188" xr:uid="{00000000-0005-0000-0000-00000E920000}"/>
    <cellStyle name="Normal 9 4 2 2 8" xfId="22635" xr:uid="{00000000-0005-0000-0000-00000F920000}"/>
    <cellStyle name="Normal 9 4 2 3" xfId="7357" xr:uid="{00000000-0005-0000-0000-000010920000}"/>
    <cellStyle name="Normal 9 4 2 3 2" xfId="10079" xr:uid="{00000000-0005-0000-0000-000011920000}"/>
    <cellStyle name="Normal 9 4 2 3 2 2" xfId="11816" xr:uid="{00000000-0005-0000-0000-000012920000}"/>
    <cellStyle name="Normal 9 4 2 3 2 2 2" xfId="15201" xr:uid="{00000000-0005-0000-0000-000013920000}"/>
    <cellStyle name="Normal 9 4 2 3 2 2 2 2" xfId="21985" xr:uid="{00000000-0005-0000-0000-000014920000}"/>
    <cellStyle name="Normal 9 4 2 3 2 2 2 2 2" xfId="37098" xr:uid="{00000000-0005-0000-0000-000015920000}"/>
    <cellStyle name="Normal 9 4 2 3 2 2 2 3" xfId="30330" xr:uid="{00000000-0005-0000-0000-000016920000}"/>
    <cellStyle name="Normal 9 4 2 3 2 2 3" xfId="18601" xr:uid="{00000000-0005-0000-0000-000017920000}"/>
    <cellStyle name="Normal 9 4 2 3 2 2 3 2" xfId="33714" xr:uid="{00000000-0005-0000-0000-000018920000}"/>
    <cellStyle name="Normal 9 4 2 3 2 2 4" xfId="26946" xr:uid="{00000000-0005-0000-0000-000019920000}"/>
    <cellStyle name="Normal 9 4 2 3 2 3" xfId="13488" xr:uid="{00000000-0005-0000-0000-00001A920000}"/>
    <cellStyle name="Normal 9 4 2 3 2 3 2" xfId="20272" xr:uid="{00000000-0005-0000-0000-00001B920000}"/>
    <cellStyle name="Normal 9 4 2 3 2 3 2 2" xfId="35385" xr:uid="{00000000-0005-0000-0000-00001C920000}"/>
    <cellStyle name="Normal 9 4 2 3 2 3 3" xfId="28617" xr:uid="{00000000-0005-0000-0000-00001D920000}"/>
    <cellStyle name="Normal 9 4 2 3 2 4" xfId="16875" xr:uid="{00000000-0005-0000-0000-00001E920000}"/>
    <cellStyle name="Normal 9 4 2 3 2 4 2" xfId="31998" xr:uid="{00000000-0005-0000-0000-00001F920000}"/>
    <cellStyle name="Normal 9 4 2 3 2 5" xfId="25233" xr:uid="{00000000-0005-0000-0000-000020920000}"/>
    <cellStyle name="Normal 9 4 2 3 3" xfId="10982" xr:uid="{00000000-0005-0000-0000-000021920000}"/>
    <cellStyle name="Normal 9 4 2 3 3 2" xfId="14367" xr:uid="{00000000-0005-0000-0000-000022920000}"/>
    <cellStyle name="Normal 9 4 2 3 3 2 2" xfId="21151" xr:uid="{00000000-0005-0000-0000-000023920000}"/>
    <cellStyle name="Normal 9 4 2 3 3 2 2 2" xfId="36264" xr:uid="{00000000-0005-0000-0000-000024920000}"/>
    <cellStyle name="Normal 9 4 2 3 3 2 3" xfId="29496" xr:uid="{00000000-0005-0000-0000-000025920000}"/>
    <cellStyle name="Normal 9 4 2 3 3 3" xfId="17767" xr:uid="{00000000-0005-0000-0000-000026920000}"/>
    <cellStyle name="Normal 9 4 2 3 3 3 2" xfId="32880" xr:uid="{00000000-0005-0000-0000-000027920000}"/>
    <cellStyle name="Normal 9 4 2 3 3 4" xfId="26112" xr:uid="{00000000-0005-0000-0000-000028920000}"/>
    <cellStyle name="Normal 9 4 2 3 4" xfId="12652" xr:uid="{00000000-0005-0000-0000-000029920000}"/>
    <cellStyle name="Normal 9 4 2 3 4 2" xfId="19435" xr:uid="{00000000-0005-0000-0000-00002A920000}"/>
    <cellStyle name="Normal 9 4 2 3 4 2 2" xfId="34548" xr:uid="{00000000-0005-0000-0000-00002B920000}"/>
    <cellStyle name="Normal 9 4 2 3 4 3" xfId="27780" xr:uid="{00000000-0005-0000-0000-00002C920000}"/>
    <cellStyle name="Normal 9 4 2 3 5" xfId="16040" xr:uid="{00000000-0005-0000-0000-00002D920000}"/>
    <cellStyle name="Normal 9 4 2 3 5 2" xfId="31164" xr:uid="{00000000-0005-0000-0000-00002E920000}"/>
    <cellStyle name="Normal 9 4 2 3 6" xfId="9242" xr:uid="{00000000-0005-0000-0000-00002F920000}"/>
    <cellStyle name="Normal 9 4 2 3 6 2" xfId="24396" xr:uid="{00000000-0005-0000-0000-000030920000}"/>
    <cellStyle name="Normal 9 4 2 3 7" xfId="22843" xr:uid="{00000000-0005-0000-0000-000031920000}"/>
    <cellStyle name="Normal 9 4 2 4" xfId="7883" xr:uid="{00000000-0005-0000-0000-000032920000}"/>
    <cellStyle name="Normal 9 4 2 4 2" xfId="11400" xr:uid="{00000000-0005-0000-0000-000033920000}"/>
    <cellStyle name="Normal 9 4 2 4 2 2" xfId="14785" xr:uid="{00000000-0005-0000-0000-000034920000}"/>
    <cellStyle name="Normal 9 4 2 4 2 2 2" xfId="21569" xr:uid="{00000000-0005-0000-0000-000035920000}"/>
    <cellStyle name="Normal 9 4 2 4 2 2 2 2" xfId="36682" xr:uid="{00000000-0005-0000-0000-000036920000}"/>
    <cellStyle name="Normal 9 4 2 4 2 2 3" xfId="29914" xr:uid="{00000000-0005-0000-0000-000037920000}"/>
    <cellStyle name="Normal 9 4 2 4 2 3" xfId="18185" xr:uid="{00000000-0005-0000-0000-000038920000}"/>
    <cellStyle name="Normal 9 4 2 4 2 3 2" xfId="33298" xr:uid="{00000000-0005-0000-0000-000039920000}"/>
    <cellStyle name="Normal 9 4 2 4 2 4" xfId="26530" xr:uid="{00000000-0005-0000-0000-00003A920000}"/>
    <cellStyle name="Normal 9 4 2 4 3" xfId="13072" xr:uid="{00000000-0005-0000-0000-00003B920000}"/>
    <cellStyle name="Normal 9 4 2 4 3 2" xfId="19856" xr:uid="{00000000-0005-0000-0000-00003C920000}"/>
    <cellStyle name="Normal 9 4 2 4 3 2 2" xfId="34969" xr:uid="{00000000-0005-0000-0000-00003D920000}"/>
    <cellStyle name="Normal 9 4 2 4 3 3" xfId="28201" xr:uid="{00000000-0005-0000-0000-00003E920000}"/>
    <cellStyle name="Normal 9 4 2 4 4" xfId="16458" xr:uid="{00000000-0005-0000-0000-00003F920000}"/>
    <cellStyle name="Normal 9 4 2 4 4 2" xfId="31582" xr:uid="{00000000-0005-0000-0000-000040920000}"/>
    <cellStyle name="Normal 9 4 2 4 5" xfId="9664" xr:uid="{00000000-0005-0000-0000-000041920000}"/>
    <cellStyle name="Normal 9 4 2 4 5 2" xfId="24817" xr:uid="{00000000-0005-0000-0000-000042920000}"/>
    <cellStyle name="Normal 9 4 2 5" xfId="10567" xr:uid="{00000000-0005-0000-0000-000043920000}"/>
    <cellStyle name="Normal 9 4 2 5 2" xfId="13951" xr:uid="{00000000-0005-0000-0000-000044920000}"/>
    <cellStyle name="Normal 9 4 2 5 2 2" xfId="20735" xr:uid="{00000000-0005-0000-0000-000045920000}"/>
    <cellStyle name="Normal 9 4 2 5 2 2 2" xfId="35848" xr:uid="{00000000-0005-0000-0000-000046920000}"/>
    <cellStyle name="Normal 9 4 2 5 2 3" xfId="29080" xr:uid="{00000000-0005-0000-0000-000047920000}"/>
    <cellStyle name="Normal 9 4 2 5 3" xfId="17351" xr:uid="{00000000-0005-0000-0000-000048920000}"/>
    <cellStyle name="Normal 9 4 2 5 3 2" xfId="32464" xr:uid="{00000000-0005-0000-0000-000049920000}"/>
    <cellStyle name="Normal 9 4 2 5 4" xfId="25696" xr:uid="{00000000-0005-0000-0000-00004A920000}"/>
    <cellStyle name="Normal 9 4 2 6" xfId="12236" xr:uid="{00000000-0005-0000-0000-00004B920000}"/>
    <cellStyle name="Normal 9 4 2 6 2" xfId="19019" xr:uid="{00000000-0005-0000-0000-00004C920000}"/>
    <cellStyle name="Normal 9 4 2 6 2 2" xfId="34132" xr:uid="{00000000-0005-0000-0000-00004D920000}"/>
    <cellStyle name="Normal 9 4 2 6 3" xfId="27364" xr:uid="{00000000-0005-0000-0000-00004E920000}"/>
    <cellStyle name="Normal 9 4 2 7" xfId="15624" xr:uid="{00000000-0005-0000-0000-00004F920000}"/>
    <cellStyle name="Normal 9 4 2 7 2" xfId="30748" xr:uid="{00000000-0005-0000-0000-000050920000}"/>
    <cellStyle name="Normal 9 4 2 8" xfId="8825" xr:uid="{00000000-0005-0000-0000-000051920000}"/>
    <cellStyle name="Normal 9 4 2 8 2" xfId="23980" xr:uid="{00000000-0005-0000-0000-000052920000}"/>
    <cellStyle name="Normal 9 4 2 9" xfId="22427" xr:uid="{00000000-0005-0000-0000-000053920000}"/>
    <cellStyle name="Normal 9 4 3" xfId="3294" xr:uid="{00000000-0005-0000-0000-000054920000}"/>
    <cellStyle name="Normal 9 4 3 10" xfId="6661" xr:uid="{00000000-0005-0000-0000-000055920000}"/>
    <cellStyle name="Normal 9 4 3 11" xfId="5597" xr:uid="{00000000-0005-0000-0000-000056920000}"/>
    <cellStyle name="Normal 9 4 3 2" xfId="7462" xr:uid="{00000000-0005-0000-0000-000057920000}"/>
    <cellStyle name="Normal 9 4 3 2 2" xfId="10184" xr:uid="{00000000-0005-0000-0000-000058920000}"/>
    <cellStyle name="Normal 9 4 3 2 2 2" xfId="11921" xr:uid="{00000000-0005-0000-0000-000059920000}"/>
    <cellStyle name="Normal 9 4 3 2 2 2 2" xfId="15306" xr:uid="{00000000-0005-0000-0000-00005A920000}"/>
    <cellStyle name="Normal 9 4 3 2 2 2 2 2" xfId="22090" xr:uid="{00000000-0005-0000-0000-00005B920000}"/>
    <cellStyle name="Normal 9 4 3 2 2 2 2 2 2" xfId="37203" xr:uid="{00000000-0005-0000-0000-00005C920000}"/>
    <cellStyle name="Normal 9 4 3 2 2 2 2 3" xfId="30435" xr:uid="{00000000-0005-0000-0000-00005D920000}"/>
    <cellStyle name="Normal 9 4 3 2 2 2 3" xfId="18706" xr:uid="{00000000-0005-0000-0000-00005E920000}"/>
    <cellStyle name="Normal 9 4 3 2 2 2 3 2" xfId="33819" xr:uid="{00000000-0005-0000-0000-00005F920000}"/>
    <cellStyle name="Normal 9 4 3 2 2 2 4" xfId="27051" xr:uid="{00000000-0005-0000-0000-000060920000}"/>
    <cellStyle name="Normal 9 4 3 2 2 3" xfId="13593" xr:uid="{00000000-0005-0000-0000-000061920000}"/>
    <cellStyle name="Normal 9 4 3 2 2 3 2" xfId="20377" xr:uid="{00000000-0005-0000-0000-000062920000}"/>
    <cellStyle name="Normal 9 4 3 2 2 3 2 2" xfId="35490" xr:uid="{00000000-0005-0000-0000-000063920000}"/>
    <cellStyle name="Normal 9 4 3 2 2 3 3" xfId="28722" xr:uid="{00000000-0005-0000-0000-000064920000}"/>
    <cellStyle name="Normal 9 4 3 2 2 4" xfId="16980" xr:uid="{00000000-0005-0000-0000-000065920000}"/>
    <cellStyle name="Normal 9 4 3 2 2 4 2" xfId="32103" xr:uid="{00000000-0005-0000-0000-000066920000}"/>
    <cellStyle name="Normal 9 4 3 2 2 5" xfId="25338" xr:uid="{00000000-0005-0000-0000-000067920000}"/>
    <cellStyle name="Normal 9 4 3 2 3" xfId="11087" xr:uid="{00000000-0005-0000-0000-000068920000}"/>
    <cellStyle name="Normal 9 4 3 2 3 2" xfId="14472" xr:uid="{00000000-0005-0000-0000-000069920000}"/>
    <cellStyle name="Normal 9 4 3 2 3 2 2" xfId="21256" xr:uid="{00000000-0005-0000-0000-00006A920000}"/>
    <cellStyle name="Normal 9 4 3 2 3 2 2 2" xfId="36369" xr:uid="{00000000-0005-0000-0000-00006B920000}"/>
    <cellStyle name="Normal 9 4 3 2 3 2 3" xfId="29601" xr:uid="{00000000-0005-0000-0000-00006C920000}"/>
    <cellStyle name="Normal 9 4 3 2 3 3" xfId="17872" xr:uid="{00000000-0005-0000-0000-00006D920000}"/>
    <cellStyle name="Normal 9 4 3 2 3 3 2" xfId="32985" xr:uid="{00000000-0005-0000-0000-00006E920000}"/>
    <cellStyle name="Normal 9 4 3 2 3 4" xfId="26217" xr:uid="{00000000-0005-0000-0000-00006F920000}"/>
    <cellStyle name="Normal 9 4 3 2 4" xfId="12757" xr:uid="{00000000-0005-0000-0000-000070920000}"/>
    <cellStyle name="Normal 9 4 3 2 4 2" xfId="19540" xr:uid="{00000000-0005-0000-0000-000071920000}"/>
    <cellStyle name="Normal 9 4 3 2 4 2 2" xfId="34653" xr:uid="{00000000-0005-0000-0000-000072920000}"/>
    <cellStyle name="Normal 9 4 3 2 4 3" xfId="27885" xr:uid="{00000000-0005-0000-0000-000073920000}"/>
    <cellStyle name="Normal 9 4 3 2 5" xfId="16145" xr:uid="{00000000-0005-0000-0000-000074920000}"/>
    <cellStyle name="Normal 9 4 3 2 5 2" xfId="31269" xr:uid="{00000000-0005-0000-0000-000075920000}"/>
    <cellStyle name="Normal 9 4 3 2 6" xfId="9347" xr:uid="{00000000-0005-0000-0000-000076920000}"/>
    <cellStyle name="Normal 9 4 3 2 6 2" xfId="24501" xr:uid="{00000000-0005-0000-0000-000077920000}"/>
    <cellStyle name="Normal 9 4 3 2 7" xfId="22948" xr:uid="{00000000-0005-0000-0000-000078920000}"/>
    <cellStyle name="Normal 9 4 3 3" xfId="7884" xr:uid="{00000000-0005-0000-0000-000079920000}"/>
    <cellStyle name="Normal 9 4 3 3 2" xfId="11505" xr:uid="{00000000-0005-0000-0000-00007A920000}"/>
    <cellStyle name="Normal 9 4 3 3 2 2" xfId="14890" xr:uid="{00000000-0005-0000-0000-00007B920000}"/>
    <cellStyle name="Normal 9 4 3 3 2 2 2" xfId="21674" xr:uid="{00000000-0005-0000-0000-00007C920000}"/>
    <cellStyle name="Normal 9 4 3 3 2 2 2 2" xfId="36787" xr:uid="{00000000-0005-0000-0000-00007D920000}"/>
    <cellStyle name="Normal 9 4 3 3 2 2 3" xfId="30019" xr:uid="{00000000-0005-0000-0000-00007E920000}"/>
    <cellStyle name="Normal 9 4 3 3 2 3" xfId="18290" xr:uid="{00000000-0005-0000-0000-00007F920000}"/>
    <cellStyle name="Normal 9 4 3 3 2 3 2" xfId="33403" xr:uid="{00000000-0005-0000-0000-000080920000}"/>
    <cellStyle name="Normal 9 4 3 3 2 4" xfId="26635" xr:uid="{00000000-0005-0000-0000-000081920000}"/>
    <cellStyle name="Normal 9 4 3 3 3" xfId="13177" xr:uid="{00000000-0005-0000-0000-000082920000}"/>
    <cellStyle name="Normal 9 4 3 3 3 2" xfId="19961" xr:uid="{00000000-0005-0000-0000-000083920000}"/>
    <cellStyle name="Normal 9 4 3 3 3 2 2" xfId="35074" xr:uid="{00000000-0005-0000-0000-000084920000}"/>
    <cellStyle name="Normal 9 4 3 3 3 3" xfId="28306" xr:uid="{00000000-0005-0000-0000-000085920000}"/>
    <cellStyle name="Normal 9 4 3 3 4" xfId="16563" xr:uid="{00000000-0005-0000-0000-000086920000}"/>
    <cellStyle name="Normal 9 4 3 3 4 2" xfId="31687" xr:uid="{00000000-0005-0000-0000-000087920000}"/>
    <cellStyle name="Normal 9 4 3 3 5" xfId="9769" xr:uid="{00000000-0005-0000-0000-000088920000}"/>
    <cellStyle name="Normal 9 4 3 3 5 2" xfId="24922" xr:uid="{00000000-0005-0000-0000-000089920000}"/>
    <cellStyle name="Normal 9 4 3 4" xfId="10672" xr:uid="{00000000-0005-0000-0000-00008A920000}"/>
    <cellStyle name="Normal 9 4 3 4 2" xfId="14056" xr:uid="{00000000-0005-0000-0000-00008B920000}"/>
    <cellStyle name="Normal 9 4 3 4 2 2" xfId="20840" xr:uid="{00000000-0005-0000-0000-00008C920000}"/>
    <cellStyle name="Normal 9 4 3 4 2 2 2" xfId="35953" xr:uid="{00000000-0005-0000-0000-00008D920000}"/>
    <cellStyle name="Normal 9 4 3 4 2 3" xfId="29185" xr:uid="{00000000-0005-0000-0000-00008E920000}"/>
    <cellStyle name="Normal 9 4 3 4 3" xfId="17456" xr:uid="{00000000-0005-0000-0000-00008F920000}"/>
    <cellStyle name="Normal 9 4 3 4 3 2" xfId="32569" xr:uid="{00000000-0005-0000-0000-000090920000}"/>
    <cellStyle name="Normal 9 4 3 4 4" xfId="25801" xr:uid="{00000000-0005-0000-0000-000091920000}"/>
    <cellStyle name="Normal 9 4 3 5" xfId="12341" xr:uid="{00000000-0005-0000-0000-000092920000}"/>
    <cellStyle name="Normal 9 4 3 5 2" xfId="19124" xr:uid="{00000000-0005-0000-0000-000093920000}"/>
    <cellStyle name="Normal 9 4 3 5 2 2" xfId="34237" xr:uid="{00000000-0005-0000-0000-000094920000}"/>
    <cellStyle name="Normal 9 4 3 5 3" xfId="27469" xr:uid="{00000000-0005-0000-0000-000095920000}"/>
    <cellStyle name="Normal 9 4 3 6" xfId="15729" xr:uid="{00000000-0005-0000-0000-000096920000}"/>
    <cellStyle name="Normal 9 4 3 6 2" xfId="30853" xr:uid="{00000000-0005-0000-0000-000097920000}"/>
    <cellStyle name="Normal 9 4 3 7" xfId="8931" xr:uid="{00000000-0005-0000-0000-000098920000}"/>
    <cellStyle name="Normal 9 4 3 7 2" xfId="24085" xr:uid="{00000000-0005-0000-0000-000099920000}"/>
    <cellStyle name="Normal 9 4 3 8" xfId="22532" xr:uid="{00000000-0005-0000-0000-00009A920000}"/>
    <cellStyle name="Normal 9 4 3 9" xfId="7045" xr:uid="{00000000-0005-0000-0000-00009B920000}"/>
    <cellStyle name="Normal 9 4 4" xfId="3295" xr:uid="{00000000-0005-0000-0000-00009C920000}"/>
    <cellStyle name="Normal 9 4 4 10" xfId="5598" xr:uid="{00000000-0005-0000-0000-00009D920000}"/>
    <cellStyle name="Normal 9 4 4 2" xfId="7885" xr:uid="{00000000-0005-0000-0000-00009E920000}"/>
    <cellStyle name="Normal 9 4 4 2 2" xfId="11713" xr:uid="{00000000-0005-0000-0000-00009F920000}"/>
    <cellStyle name="Normal 9 4 4 2 2 2" xfId="15098" xr:uid="{00000000-0005-0000-0000-0000A0920000}"/>
    <cellStyle name="Normal 9 4 4 2 2 2 2" xfId="21882" xr:uid="{00000000-0005-0000-0000-0000A1920000}"/>
    <cellStyle name="Normal 9 4 4 2 2 2 2 2" xfId="36995" xr:uid="{00000000-0005-0000-0000-0000A2920000}"/>
    <cellStyle name="Normal 9 4 4 2 2 2 3" xfId="30227" xr:uid="{00000000-0005-0000-0000-0000A3920000}"/>
    <cellStyle name="Normal 9 4 4 2 2 3" xfId="18498" xr:uid="{00000000-0005-0000-0000-0000A4920000}"/>
    <cellStyle name="Normal 9 4 4 2 2 3 2" xfId="33611" xr:uid="{00000000-0005-0000-0000-0000A5920000}"/>
    <cellStyle name="Normal 9 4 4 2 2 4" xfId="26843" xr:uid="{00000000-0005-0000-0000-0000A6920000}"/>
    <cellStyle name="Normal 9 4 4 2 3" xfId="13385" xr:uid="{00000000-0005-0000-0000-0000A7920000}"/>
    <cellStyle name="Normal 9 4 4 2 3 2" xfId="20169" xr:uid="{00000000-0005-0000-0000-0000A8920000}"/>
    <cellStyle name="Normal 9 4 4 2 3 2 2" xfId="35282" xr:uid="{00000000-0005-0000-0000-0000A9920000}"/>
    <cellStyle name="Normal 9 4 4 2 3 3" xfId="28514" xr:uid="{00000000-0005-0000-0000-0000AA920000}"/>
    <cellStyle name="Normal 9 4 4 2 4" xfId="16772" xr:uid="{00000000-0005-0000-0000-0000AB920000}"/>
    <cellStyle name="Normal 9 4 4 2 4 2" xfId="31895" xr:uid="{00000000-0005-0000-0000-0000AC920000}"/>
    <cellStyle name="Normal 9 4 4 2 5" xfId="9977" xr:uid="{00000000-0005-0000-0000-0000AD920000}"/>
    <cellStyle name="Normal 9 4 4 2 5 2" xfId="25130" xr:uid="{00000000-0005-0000-0000-0000AE920000}"/>
    <cellStyle name="Normal 9 4 4 3" xfId="10880" xr:uid="{00000000-0005-0000-0000-0000AF920000}"/>
    <cellStyle name="Normal 9 4 4 3 2" xfId="14264" xr:uid="{00000000-0005-0000-0000-0000B0920000}"/>
    <cellStyle name="Normal 9 4 4 3 2 2" xfId="21048" xr:uid="{00000000-0005-0000-0000-0000B1920000}"/>
    <cellStyle name="Normal 9 4 4 3 2 2 2" xfId="36161" xr:uid="{00000000-0005-0000-0000-0000B2920000}"/>
    <cellStyle name="Normal 9 4 4 3 2 3" xfId="29393" xr:uid="{00000000-0005-0000-0000-0000B3920000}"/>
    <cellStyle name="Normal 9 4 4 3 3" xfId="17664" xr:uid="{00000000-0005-0000-0000-0000B4920000}"/>
    <cellStyle name="Normal 9 4 4 3 3 2" xfId="32777" xr:uid="{00000000-0005-0000-0000-0000B5920000}"/>
    <cellStyle name="Normal 9 4 4 3 4" xfId="26009" xr:uid="{00000000-0005-0000-0000-0000B6920000}"/>
    <cellStyle name="Normal 9 4 4 4" xfId="12549" xr:uid="{00000000-0005-0000-0000-0000B7920000}"/>
    <cellStyle name="Normal 9 4 4 4 2" xfId="19332" xr:uid="{00000000-0005-0000-0000-0000B8920000}"/>
    <cellStyle name="Normal 9 4 4 4 2 2" xfId="34445" xr:uid="{00000000-0005-0000-0000-0000B9920000}"/>
    <cellStyle name="Normal 9 4 4 4 3" xfId="27677" xr:uid="{00000000-0005-0000-0000-0000BA920000}"/>
    <cellStyle name="Normal 9 4 4 5" xfId="15937" xr:uid="{00000000-0005-0000-0000-0000BB920000}"/>
    <cellStyle name="Normal 9 4 4 5 2" xfId="31061" xr:uid="{00000000-0005-0000-0000-0000BC920000}"/>
    <cellStyle name="Normal 9 4 4 6" xfId="9139" xr:uid="{00000000-0005-0000-0000-0000BD920000}"/>
    <cellStyle name="Normal 9 4 4 6 2" xfId="24293" xr:uid="{00000000-0005-0000-0000-0000BE920000}"/>
    <cellStyle name="Normal 9 4 4 7" xfId="22740" xr:uid="{00000000-0005-0000-0000-0000BF920000}"/>
    <cellStyle name="Normal 9 4 4 8" xfId="7256" xr:uid="{00000000-0005-0000-0000-0000C0920000}"/>
    <cellStyle name="Normal 9 4 4 9" xfId="6662" xr:uid="{00000000-0005-0000-0000-0000C1920000}"/>
    <cellStyle name="Normal 9 4 5" xfId="3296" xr:uid="{00000000-0005-0000-0000-0000C2920000}"/>
    <cellStyle name="Normal 9 4 5 2" xfId="11297" xr:uid="{00000000-0005-0000-0000-0000C3920000}"/>
    <cellStyle name="Normal 9 4 5 2 2" xfId="14682" xr:uid="{00000000-0005-0000-0000-0000C4920000}"/>
    <cellStyle name="Normal 9 4 5 2 2 2" xfId="21466" xr:uid="{00000000-0005-0000-0000-0000C5920000}"/>
    <cellStyle name="Normal 9 4 5 2 2 2 2" xfId="36579" xr:uid="{00000000-0005-0000-0000-0000C6920000}"/>
    <cellStyle name="Normal 9 4 5 2 2 3" xfId="29811" xr:uid="{00000000-0005-0000-0000-0000C7920000}"/>
    <cellStyle name="Normal 9 4 5 2 3" xfId="18082" xr:uid="{00000000-0005-0000-0000-0000C8920000}"/>
    <cellStyle name="Normal 9 4 5 2 3 2" xfId="33195" xr:uid="{00000000-0005-0000-0000-0000C9920000}"/>
    <cellStyle name="Normal 9 4 5 2 4" xfId="26427" xr:uid="{00000000-0005-0000-0000-0000CA920000}"/>
    <cellStyle name="Normal 9 4 5 3" xfId="12969" xr:uid="{00000000-0005-0000-0000-0000CB920000}"/>
    <cellStyle name="Normal 9 4 5 3 2" xfId="19753" xr:uid="{00000000-0005-0000-0000-0000CC920000}"/>
    <cellStyle name="Normal 9 4 5 3 2 2" xfId="34866" xr:uid="{00000000-0005-0000-0000-0000CD920000}"/>
    <cellStyle name="Normal 9 4 5 3 3" xfId="28098" xr:uid="{00000000-0005-0000-0000-0000CE920000}"/>
    <cellStyle name="Normal 9 4 5 4" xfId="16355" xr:uid="{00000000-0005-0000-0000-0000CF920000}"/>
    <cellStyle name="Normal 9 4 5 4 2" xfId="31479" xr:uid="{00000000-0005-0000-0000-0000D0920000}"/>
    <cellStyle name="Normal 9 4 5 5" xfId="9561" xr:uid="{00000000-0005-0000-0000-0000D1920000}"/>
    <cellStyle name="Normal 9 4 5 5 2" xfId="24714" xr:uid="{00000000-0005-0000-0000-0000D2920000}"/>
    <cellStyle name="Normal 9 4 5 6" xfId="6663" xr:uid="{00000000-0005-0000-0000-0000D3920000}"/>
    <cellStyle name="Normal 9 4 5 7" xfId="5599" xr:uid="{00000000-0005-0000-0000-0000D4920000}"/>
    <cellStyle name="Normal 9 4 6" xfId="3297" xr:uid="{00000000-0005-0000-0000-0000D5920000}"/>
    <cellStyle name="Normal 9 4 6 2" xfId="13848" xr:uid="{00000000-0005-0000-0000-0000D6920000}"/>
    <cellStyle name="Normal 9 4 6 2 2" xfId="20632" xr:uid="{00000000-0005-0000-0000-0000D7920000}"/>
    <cellStyle name="Normal 9 4 6 2 2 2" xfId="35745" xr:uid="{00000000-0005-0000-0000-0000D8920000}"/>
    <cellStyle name="Normal 9 4 6 2 3" xfId="28977" xr:uid="{00000000-0005-0000-0000-0000D9920000}"/>
    <cellStyle name="Normal 9 4 6 3" xfId="17248" xr:uid="{00000000-0005-0000-0000-0000DA920000}"/>
    <cellStyle name="Normal 9 4 6 3 2" xfId="32361" xr:uid="{00000000-0005-0000-0000-0000DB920000}"/>
    <cellStyle name="Normal 9 4 6 4" xfId="10463" xr:uid="{00000000-0005-0000-0000-0000DC920000}"/>
    <cellStyle name="Normal 9 4 6 4 2" xfId="25593" xr:uid="{00000000-0005-0000-0000-0000DD920000}"/>
    <cellStyle name="Normal 9 4 6 5" xfId="6664" xr:uid="{00000000-0005-0000-0000-0000DE920000}"/>
    <cellStyle name="Normal 9 4 6 6" xfId="5600" xr:uid="{00000000-0005-0000-0000-0000DF920000}"/>
    <cellStyle name="Normal 9 4 7" xfId="3298" xr:uid="{00000000-0005-0000-0000-0000E0920000}"/>
    <cellStyle name="Normal 9 4 7 2" xfId="18916" xr:uid="{00000000-0005-0000-0000-0000E1920000}"/>
    <cellStyle name="Normal 9 4 7 2 2" xfId="34029" xr:uid="{00000000-0005-0000-0000-0000E2920000}"/>
    <cellStyle name="Normal 9 4 7 3" xfId="12133" xr:uid="{00000000-0005-0000-0000-0000E3920000}"/>
    <cellStyle name="Normal 9 4 7 3 2" xfId="27261" xr:uid="{00000000-0005-0000-0000-0000E4920000}"/>
    <cellStyle name="Normal 9 4 7 4" xfId="6665" xr:uid="{00000000-0005-0000-0000-0000E5920000}"/>
    <cellStyle name="Normal 9 4 7 5" xfId="5601" xr:uid="{00000000-0005-0000-0000-0000E6920000}"/>
    <cellStyle name="Normal 9 4 8" xfId="3299" xr:uid="{00000000-0005-0000-0000-0000E7920000}"/>
    <cellStyle name="Normal 9 4 8 2" xfId="15522" xr:uid="{00000000-0005-0000-0000-0000E8920000}"/>
    <cellStyle name="Normal 9 4 8 2 2" xfId="30645" xr:uid="{00000000-0005-0000-0000-0000E9920000}"/>
    <cellStyle name="Normal 9 4 8 3" xfId="6666" xr:uid="{00000000-0005-0000-0000-0000EA920000}"/>
    <cellStyle name="Normal 9 4 8 4" xfId="5602" xr:uid="{00000000-0005-0000-0000-0000EB920000}"/>
    <cellStyle name="Normal 9 4 9" xfId="3292" xr:uid="{00000000-0005-0000-0000-0000EC920000}"/>
    <cellStyle name="Normal 9 4 9 2" xfId="23322" xr:uid="{00000000-0005-0000-0000-0000ED920000}"/>
    <cellStyle name="Normal 9 4 9 3" xfId="8124" xr:uid="{00000000-0005-0000-0000-0000EE920000}"/>
    <cellStyle name="Normal 9 5" xfId="3300" xr:uid="{00000000-0005-0000-0000-0000EF920000}"/>
    <cellStyle name="Normal 9 5 10" xfId="7886" xr:uid="{00000000-0005-0000-0000-0000F0920000}"/>
    <cellStyle name="Normal 9 5 11" xfId="8777" xr:uid="{00000000-0005-0000-0000-0000F1920000}"/>
    <cellStyle name="Normal 9 5 11 2" xfId="23932" xr:uid="{00000000-0005-0000-0000-0000F2920000}"/>
    <cellStyle name="Normal 9 5 12" xfId="22379" xr:uid="{00000000-0005-0000-0000-0000F3920000}"/>
    <cellStyle name="Normal 9 5 13" xfId="6891" xr:uid="{00000000-0005-0000-0000-0000F4920000}"/>
    <cellStyle name="Normal 9 5 14" xfId="6667" xr:uid="{00000000-0005-0000-0000-0000F5920000}"/>
    <cellStyle name="Normal 9 5 15" xfId="5603" xr:uid="{00000000-0005-0000-0000-0000F6920000}"/>
    <cellStyle name="Normal 9 5 2" xfId="3301" xr:uid="{00000000-0005-0000-0000-0000F7920000}"/>
    <cellStyle name="Normal 9 5 2 10" xfId="6668" xr:uid="{00000000-0005-0000-0000-0000F8920000}"/>
    <cellStyle name="Normal 9 5 2 11" xfId="5604" xr:uid="{00000000-0005-0000-0000-0000F9920000}"/>
    <cellStyle name="Normal 9 5 2 2" xfId="7517" xr:uid="{00000000-0005-0000-0000-0000FA920000}"/>
    <cellStyle name="Normal 9 5 2 2 2" xfId="10239" xr:uid="{00000000-0005-0000-0000-0000FB920000}"/>
    <cellStyle name="Normal 9 5 2 2 2 2" xfId="11976" xr:uid="{00000000-0005-0000-0000-0000FC920000}"/>
    <cellStyle name="Normal 9 5 2 2 2 2 2" xfId="15361" xr:uid="{00000000-0005-0000-0000-0000FD920000}"/>
    <cellStyle name="Normal 9 5 2 2 2 2 2 2" xfId="22145" xr:uid="{00000000-0005-0000-0000-0000FE920000}"/>
    <cellStyle name="Normal 9 5 2 2 2 2 2 2 2" xfId="37258" xr:uid="{00000000-0005-0000-0000-0000FF920000}"/>
    <cellStyle name="Normal 9 5 2 2 2 2 2 3" xfId="30490" xr:uid="{00000000-0005-0000-0000-000000930000}"/>
    <cellStyle name="Normal 9 5 2 2 2 2 3" xfId="18761" xr:uid="{00000000-0005-0000-0000-000001930000}"/>
    <cellStyle name="Normal 9 5 2 2 2 2 3 2" xfId="33874" xr:uid="{00000000-0005-0000-0000-000002930000}"/>
    <cellStyle name="Normal 9 5 2 2 2 2 4" xfId="27106" xr:uid="{00000000-0005-0000-0000-000003930000}"/>
    <cellStyle name="Normal 9 5 2 2 2 3" xfId="13648" xr:uid="{00000000-0005-0000-0000-000004930000}"/>
    <cellStyle name="Normal 9 5 2 2 2 3 2" xfId="20432" xr:uid="{00000000-0005-0000-0000-000005930000}"/>
    <cellStyle name="Normal 9 5 2 2 2 3 2 2" xfId="35545" xr:uid="{00000000-0005-0000-0000-000006930000}"/>
    <cellStyle name="Normal 9 5 2 2 2 3 3" xfId="28777" xr:uid="{00000000-0005-0000-0000-000007930000}"/>
    <cellStyle name="Normal 9 5 2 2 2 4" xfId="17035" xr:uid="{00000000-0005-0000-0000-000008930000}"/>
    <cellStyle name="Normal 9 5 2 2 2 4 2" xfId="32158" xr:uid="{00000000-0005-0000-0000-000009930000}"/>
    <cellStyle name="Normal 9 5 2 2 2 5" xfId="25393" xr:uid="{00000000-0005-0000-0000-00000A930000}"/>
    <cellStyle name="Normal 9 5 2 2 3" xfId="11142" xr:uid="{00000000-0005-0000-0000-00000B930000}"/>
    <cellStyle name="Normal 9 5 2 2 3 2" xfId="14527" xr:uid="{00000000-0005-0000-0000-00000C930000}"/>
    <cellStyle name="Normal 9 5 2 2 3 2 2" xfId="21311" xr:uid="{00000000-0005-0000-0000-00000D930000}"/>
    <cellStyle name="Normal 9 5 2 2 3 2 2 2" xfId="36424" xr:uid="{00000000-0005-0000-0000-00000E930000}"/>
    <cellStyle name="Normal 9 5 2 2 3 2 3" xfId="29656" xr:uid="{00000000-0005-0000-0000-00000F930000}"/>
    <cellStyle name="Normal 9 5 2 2 3 3" xfId="17927" xr:uid="{00000000-0005-0000-0000-000010930000}"/>
    <cellStyle name="Normal 9 5 2 2 3 3 2" xfId="33040" xr:uid="{00000000-0005-0000-0000-000011930000}"/>
    <cellStyle name="Normal 9 5 2 2 3 4" xfId="26272" xr:uid="{00000000-0005-0000-0000-000012930000}"/>
    <cellStyle name="Normal 9 5 2 2 4" xfId="12812" xr:uid="{00000000-0005-0000-0000-000013930000}"/>
    <cellStyle name="Normal 9 5 2 2 4 2" xfId="19595" xr:uid="{00000000-0005-0000-0000-000014930000}"/>
    <cellStyle name="Normal 9 5 2 2 4 2 2" xfId="34708" xr:uid="{00000000-0005-0000-0000-000015930000}"/>
    <cellStyle name="Normal 9 5 2 2 4 3" xfId="27940" xr:uid="{00000000-0005-0000-0000-000016930000}"/>
    <cellStyle name="Normal 9 5 2 2 5" xfId="16200" xr:uid="{00000000-0005-0000-0000-000017930000}"/>
    <cellStyle name="Normal 9 5 2 2 5 2" xfId="31324" xr:uid="{00000000-0005-0000-0000-000018930000}"/>
    <cellStyle name="Normal 9 5 2 2 6" xfId="9402" xr:uid="{00000000-0005-0000-0000-000019930000}"/>
    <cellStyle name="Normal 9 5 2 2 6 2" xfId="24556" xr:uid="{00000000-0005-0000-0000-00001A930000}"/>
    <cellStyle name="Normal 9 5 2 2 7" xfId="23003" xr:uid="{00000000-0005-0000-0000-00001B930000}"/>
    <cellStyle name="Normal 9 5 2 3" xfId="7887" xr:uid="{00000000-0005-0000-0000-00001C930000}"/>
    <cellStyle name="Normal 9 5 2 3 2" xfId="11560" xr:uid="{00000000-0005-0000-0000-00001D930000}"/>
    <cellStyle name="Normal 9 5 2 3 2 2" xfId="14945" xr:uid="{00000000-0005-0000-0000-00001E930000}"/>
    <cellStyle name="Normal 9 5 2 3 2 2 2" xfId="21729" xr:uid="{00000000-0005-0000-0000-00001F930000}"/>
    <cellStyle name="Normal 9 5 2 3 2 2 2 2" xfId="36842" xr:uid="{00000000-0005-0000-0000-000020930000}"/>
    <cellStyle name="Normal 9 5 2 3 2 2 3" xfId="30074" xr:uid="{00000000-0005-0000-0000-000021930000}"/>
    <cellStyle name="Normal 9 5 2 3 2 3" xfId="18345" xr:uid="{00000000-0005-0000-0000-000022930000}"/>
    <cellStyle name="Normal 9 5 2 3 2 3 2" xfId="33458" xr:uid="{00000000-0005-0000-0000-000023930000}"/>
    <cellStyle name="Normal 9 5 2 3 2 4" xfId="26690" xr:uid="{00000000-0005-0000-0000-000024930000}"/>
    <cellStyle name="Normal 9 5 2 3 3" xfId="13232" xr:uid="{00000000-0005-0000-0000-000025930000}"/>
    <cellStyle name="Normal 9 5 2 3 3 2" xfId="20016" xr:uid="{00000000-0005-0000-0000-000026930000}"/>
    <cellStyle name="Normal 9 5 2 3 3 2 2" xfId="35129" xr:uid="{00000000-0005-0000-0000-000027930000}"/>
    <cellStyle name="Normal 9 5 2 3 3 3" xfId="28361" xr:uid="{00000000-0005-0000-0000-000028930000}"/>
    <cellStyle name="Normal 9 5 2 3 4" xfId="16618" xr:uid="{00000000-0005-0000-0000-000029930000}"/>
    <cellStyle name="Normal 9 5 2 3 4 2" xfId="31742" xr:uid="{00000000-0005-0000-0000-00002A930000}"/>
    <cellStyle name="Normal 9 5 2 3 5" xfId="9824" xr:uid="{00000000-0005-0000-0000-00002B930000}"/>
    <cellStyle name="Normal 9 5 2 3 5 2" xfId="24977" xr:uid="{00000000-0005-0000-0000-00002C930000}"/>
    <cellStyle name="Normal 9 5 2 4" xfId="10727" xr:uid="{00000000-0005-0000-0000-00002D930000}"/>
    <cellStyle name="Normal 9 5 2 4 2" xfId="14111" xr:uid="{00000000-0005-0000-0000-00002E930000}"/>
    <cellStyle name="Normal 9 5 2 4 2 2" xfId="20895" xr:uid="{00000000-0005-0000-0000-00002F930000}"/>
    <cellStyle name="Normal 9 5 2 4 2 2 2" xfId="36008" xr:uid="{00000000-0005-0000-0000-000030930000}"/>
    <cellStyle name="Normal 9 5 2 4 2 3" xfId="29240" xr:uid="{00000000-0005-0000-0000-000031930000}"/>
    <cellStyle name="Normal 9 5 2 4 3" xfId="17511" xr:uid="{00000000-0005-0000-0000-000032930000}"/>
    <cellStyle name="Normal 9 5 2 4 3 2" xfId="32624" xr:uid="{00000000-0005-0000-0000-000033930000}"/>
    <cellStyle name="Normal 9 5 2 4 4" xfId="25856" xr:uid="{00000000-0005-0000-0000-000034930000}"/>
    <cellStyle name="Normal 9 5 2 5" xfId="12396" xr:uid="{00000000-0005-0000-0000-000035930000}"/>
    <cellStyle name="Normal 9 5 2 5 2" xfId="19179" xr:uid="{00000000-0005-0000-0000-000036930000}"/>
    <cellStyle name="Normal 9 5 2 5 2 2" xfId="34292" xr:uid="{00000000-0005-0000-0000-000037930000}"/>
    <cellStyle name="Normal 9 5 2 5 3" xfId="27524" xr:uid="{00000000-0005-0000-0000-000038930000}"/>
    <cellStyle name="Normal 9 5 2 6" xfId="15784" xr:uid="{00000000-0005-0000-0000-000039930000}"/>
    <cellStyle name="Normal 9 5 2 6 2" xfId="30908" xr:uid="{00000000-0005-0000-0000-00003A930000}"/>
    <cellStyle name="Normal 9 5 2 7" xfId="8986" xr:uid="{00000000-0005-0000-0000-00003B930000}"/>
    <cellStyle name="Normal 9 5 2 7 2" xfId="24140" xr:uid="{00000000-0005-0000-0000-00003C930000}"/>
    <cellStyle name="Normal 9 5 2 8" xfId="22587" xr:uid="{00000000-0005-0000-0000-00003D930000}"/>
    <cellStyle name="Normal 9 5 2 9" xfId="7100" xr:uid="{00000000-0005-0000-0000-00003E930000}"/>
    <cellStyle name="Normal 9 5 3" xfId="3302" xr:uid="{00000000-0005-0000-0000-00003F930000}"/>
    <cellStyle name="Normal 9 5 3 10" xfId="5605" xr:uid="{00000000-0005-0000-0000-000040930000}"/>
    <cellStyle name="Normal 9 5 3 2" xfId="7888" xr:uid="{00000000-0005-0000-0000-000041930000}"/>
    <cellStyle name="Normal 9 5 3 2 2" xfId="11768" xr:uid="{00000000-0005-0000-0000-000042930000}"/>
    <cellStyle name="Normal 9 5 3 2 2 2" xfId="15153" xr:uid="{00000000-0005-0000-0000-000043930000}"/>
    <cellStyle name="Normal 9 5 3 2 2 2 2" xfId="21937" xr:uid="{00000000-0005-0000-0000-000044930000}"/>
    <cellStyle name="Normal 9 5 3 2 2 2 2 2" xfId="37050" xr:uid="{00000000-0005-0000-0000-000045930000}"/>
    <cellStyle name="Normal 9 5 3 2 2 2 3" xfId="30282" xr:uid="{00000000-0005-0000-0000-000046930000}"/>
    <cellStyle name="Normal 9 5 3 2 2 3" xfId="18553" xr:uid="{00000000-0005-0000-0000-000047930000}"/>
    <cellStyle name="Normal 9 5 3 2 2 3 2" xfId="33666" xr:uid="{00000000-0005-0000-0000-000048930000}"/>
    <cellStyle name="Normal 9 5 3 2 2 4" xfId="26898" xr:uid="{00000000-0005-0000-0000-000049930000}"/>
    <cellStyle name="Normal 9 5 3 2 3" xfId="13440" xr:uid="{00000000-0005-0000-0000-00004A930000}"/>
    <cellStyle name="Normal 9 5 3 2 3 2" xfId="20224" xr:uid="{00000000-0005-0000-0000-00004B930000}"/>
    <cellStyle name="Normal 9 5 3 2 3 2 2" xfId="35337" xr:uid="{00000000-0005-0000-0000-00004C930000}"/>
    <cellStyle name="Normal 9 5 3 2 3 3" xfId="28569" xr:uid="{00000000-0005-0000-0000-00004D930000}"/>
    <cellStyle name="Normal 9 5 3 2 4" xfId="16827" xr:uid="{00000000-0005-0000-0000-00004E930000}"/>
    <cellStyle name="Normal 9 5 3 2 4 2" xfId="31950" xr:uid="{00000000-0005-0000-0000-00004F930000}"/>
    <cellStyle name="Normal 9 5 3 2 5" xfId="10031" xr:uid="{00000000-0005-0000-0000-000050930000}"/>
    <cellStyle name="Normal 9 5 3 2 5 2" xfId="25185" xr:uid="{00000000-0005-0000-0000-000051930000}"/>
    <cellStyle name="Normal 9 5 3 3" xfId="10934" xr:uid="{00000000-0005-0000-0000-000052930000}"/>
    <cellStyle name="Normal 9 5 3 3 2" xfId="14319" xr:uid="{00000000-0005-0000-0000-000053930000}"/>
    <cellStyle name="Normal 9 5 3 3 2 2" xfId="21103" xr:uid="{00000000-0005-0000-0000-000054930000}"/>
    <cellStyle name="Normal 9 5 3 3 2 2 2" xfId="36216" xr:uid="{00000000-0005-0000-0000-000055930000}"/>
    <cellStyle name="Normal 9 5 3 3 2 3" xfId="29448" xr:uid="{00000000-0005-0000-0000-000056930000}"/>
    <cellStyle name="Normal 9 5 3 3 3" xfId="17719" xr:uid="{00000000-0005-0000-0000-000057930000}"/>
    <cellStyle name="Normal 9 5 3 3 3 2" xfId="32832" xr:uid="{00000000-0005-0000-0000-000058930000}"/>
    <cellStyle name="Normal 9 5 3 3 4" xfId="26064" xr:uid="{00000000-0005-0000-0000-000059930000}"/>
    <cellStyle name="Normal 9 5 3 4" xfId="12604" xr:uid="{00000000-0005-0000-0000-00005A930000}"/>
    <cellStyle name="Normal 9 5 3 4 2" xfId="19387" xr:uid="{00000000-0005-0000-0000-00005B930000}"/>
    <cellStyle name="Normal 9 5 3 4 2 2" xfId="34500" xr:uid="{00000000-0005-0000-0000-00005C930000}"/>
    <cellStyle name="Normal 9 5 3 4 3" xfId="27732" xr:uid="{00000000-0005-0000-0000-00005D930000}"/>
    <cellStyle name="Normal 9 5 3 5" xfId="15992" xr:uid="{00000000-0005-0000-0000-00005E930000}"/>
    <cellStyle name="Normal 9 5 3 5 2" xfId="31116" xr:uid="{00000000-0005-0000-0000-00005F930000}"/>
    <cellStyle name="Normal 9 5 3 6" xfId="9194" xr:uid="{00000000-0005-0000-0000-000060930000}"/>
    <cellStyle name="Normal 9 5 3 6 2" xfId="24348" xr:uid="{00000000-0005-0000-0000-000061930000}"/>
    <cellStyle name="Normal 9 5 3 7" xfId="22795" xr:uid="{00000000-0005-0000-0000-000062930000}"/>
    <cellStyle name="Normal 9 5 3 8" xfId="7309" xr:uid="{00000000-0005-0000-0000-000063930000}"/>
    <cellStyle name="Normal 9 5 3 9" xfId="6669" xr:uid="{00000000-0005-0000-0000-000064930000}"/>
    <cellStyle name="Normal 9 5 4" xfId="3303" xr:uid="{00000000-0005-0000-0000-000065930000}"/>
    <cellStyle name="Normal 9 5 4 2" xfId="11352" xr:uid="{00000000-0005-0000-0000-000066930000}"/>
    <cellStyle name="Normal 9 5 4 2 2" xfId="14737" xr:uid="{00000000-0005-0000-0000-000067930000}"/>
    <cellStyle name="Normal 9 5 4 2 2 2" xfId="21521" xr:uid="{00000000-0005-0000-0000-000068930000}"/>
    <cellStyle name="Normal 9 5 4 2 2 2 2" xfId="36634" xr:uid="{00000000-0005-0000-0000-000069930000}"/>
    <cellStyle name="Normal 9 5 4 2 2 3" xfId="29866" xr:uid="{00000000-0005-0000-0000-00006A930000}"/>
    <cellStyle name="Normal 9 5 4 2 3" xfId="18137" xr:uid="{00000000-0005-0000-0000-00006B930000}"/>
    <cellStyle name="Normal 9 5 4 2 3 2" xfId="33250" xr:uid="{00000000-0005-0000-0000-00006C930000}"/>
    <cellStyle name="Normal 9 5 4 2 4" xfId="26482" xr:uid="{00000000-0005-0000-0000-00006D930000}"/>
    <cellStyle name="Normal 9 5 4 3" xfId="13024" xr:uid="{00000000-0005-0000-0000-00006E930000}"/>
    <cellStyle name="Normal 9 5 4 3 2" xfId="19808" xr:uid="{00000000-0005-0000-0000-00006F930000}"/>
    <cellStyle name="Normal 9 5 4 3 2 2" xfId="34921" xr:uid="{00000000-0005-0000-0000-000070930000}"/>
    <cellStyle name="Normal 9 5 4 3 3" xfId="28153" xr:uid="{00000000-0005-0000-0000-000071930000}"/>
    <cellStyle name="Normal 9 5 4 4" xfId="16410" xr:uid="{00000000-0005-0000-0000-000072930000}"/>
    <cellStyle name="Normal 9 5 4 4 2" xfId="31534" xr:uid="{00000000-0005-0000-0000-000073930000}"/>
    <cellStyle name="Normal 9 5 4 5" xfId="9616" xr:uid="{00000000-0005-0000-0000-000074930000}"/>
    <cellStyle name="Normal 9 5 4 5 2" xfId="24769" xr:uid="{00000000-0005-0000-0000-000075930000}"/>
    <cellStyle name="Normal 9 5 4 6" xfId="6670" xr:uid="{00000000-0005-0000-0000-000076930000}"/>
    <cellStyle name="Normal 9 5 4 7" xfId="5606" xr:uid="{00000000-0005-0000-0000-000077930000}"/>
    <cellStyle name="Normal 9 5 5" xfId="3304" xr:uid="{00000000-0005-0000-0000-000078930000}"/>
    <cellStyle name="Normal 9 5 5 2" xfId="13903" xr:uid="{00000000-0005-0000-0000-000079930000}"/>
    <cellStyle name="Normal 9 5 5 2 2" xfId="20687" xr:uid="{00000000-0005-0000-0000-00007A930000}"/>
    <cellStyle name="Normal 9 5 5 2 2 2" xfId="35800" xr:uid="{00000000-0005-0000-0000-00007B930000}"/>
    <cellStyle name="Normal 9 5 5 2 3" xfId="29032" xr:uid="{00000000-0005-0000-0000-00007C930000}"/>
    <cellStyle name="Normal 9 5 5 3" xfId="17303" xr:uid="{00000000-0005-0000-0000-00007D930000}"/>
    <cellStyle name="Normal 9 5 5 3 2" xfId="32416" xr:uid="{00000000-0005-0000-0000-00007E930000}"/>
    <cellStyle name="Normal 9 5 5 4" xfId="10519" xr:uid="{00000000-0005-0000-0000-00007F930000}"/>
    <cellStyle name="Normal 9 5 5 4 2" xfId="25648" xr:uid="{00000000-0005-0000-0000-000080930000}"/>
    <cellStyle name="Normal 9 5 5 5" xfId="6671" xr:uid="{00000000-0005-0000-0000-000081930000}"/>
    <cellStyle name="Normal 9 5 5 6" xfId="5607" xr:uid="{00000000-0005-0000-0000-000082930000}"/>
    <cellStyle name="Normal 9 5 6" xfId="3305" xr:uid="{00000000-0005-0000-0000-000083930000}"/>
    <cellStyle name="Normal 9 5 6 2" xfId="18971" xr:uid="{00000000-0005-0000-0000-000084930000}"/>
    <cellStyle name="Normal 9 5 6 2 2" xfId="34084" xr:uid="{00000000-0005-0000-0000-000085930000}"/>
    <cellStyle name="Normal 9 5 6 3" xfId="12188" xr:uid="{00000000-0005-0000-0000-000086930000}"/>
    <cellStyle name="Normal 9 5 6 3 2" xfId="27316" xr:uid="{00000000-0005-0000-0000-000087930000}"/>
    <cellStyle name="Normal 9 5 6 4" xfId="6672" xr:uid="{00000000-0005-0000-0000-000088930000}"/>
    <cellStyle name="Normal 9 5 6 5" xfId="5608" xr:uid="{00000000-0005-0000-0000-000089930000}"/>
    <cellStyle name="Normal 9 5 7" xfId="3306" xr:uid="{00000000-0005-0000-0000-00008A930000}"/>
    <cellStyle name="Normal 9 5 7 2" xfId="15576" xr:uid="{00000000-0005-0000-0000-00008B930000}"/>
    <cellStyle name="Normal 9 5 7 2 2" xfId="30700" xr:uid="{00000000-0005-0000-0000-00008C930000}"/>
    <cellStyle name="Normal 9 5 7 3" xfId="6673" xr:uid="{00000000-0005-0000-0000-00008D930000}"/>
    <cellStyle name="Normal 9 5 7 4" xfId="5609" xr:uid="{00000000-0005-0000-0000-00008E930000}"/>
    <cellStyle name="Normal 9 5 8" xfId="3307" xr:uid="{00000000-0005-0000-0000-00008F930000}"/>
    <cellStyle name="Normal 9 5 8 2" xfId="6674" xr:uid="{00000000-0005-0000-0000-000090930000}"/>
    <cellStyle name="Normal 9 5 8 3" xfId="5610" xr:uid="{00000000-0005-0000-0000-000091930000}"/>
    <cellStyle name="Normal 9 5 9" xfId="8329" xr:uid="{00000000-0005-0000-0000-000092930000}"/>
    <cellStyle name="Normal 9 5 9 2" xfId="23550" xr:uid="{00000000-0005-0000-0000-000093930000}"/>
    <cellStyle name="Normal 9 6" xfId="3308" xr:uid="{00000000-0005-0000-0000-000094930000}"/>
    <cellStyle name="Normal 9 6 10" xfId="7889" xr:uid="{00000000-0005-0000-0000-000095930000}"/>
    <cellStyle name="Normal 9 6 11" xfId="8883" xr:uid="{00000000-0005-0000-0000-000096930000}"/>
    <cellStyle name="Normal 9 6 11 2" xfId="24037" xr:uid="{00000000-0005-0000-0000-000097930000}"/>
    <cellStyle name="Normal 9 6 12" xfId="22484" xr:uid="{00000000-0005-0000-0000-000098930000}"/>
    <cellStyle name="Normal 9 6 13" xfId="6998" xr:uid="{00000000-0005-0000-0000-000099930000}"/>
    <cellStyle name="Normal 9 6 14" xfId="6675" xr:uid="{00000000-0005-0000-0000-00009A930000}"/>
    <cellStyle name="Normal 9 6 15" xfId="5611" xr:uid="{00000000-0005-0000-0000-00009B930000}"/>
    <cellStyle name="Normal 9 6 2" xfId="3309" xr:uid="{00000000-0005-0000-0000-00009C930000}"/>
    <cellStyle name="Normal 9 6 2 10" xfId="5612" xr:uid="{00000000-0005-0000-0000-00009D930000}"/>
    <cellStyle name="Normal 9 6 2 2" xfId="7890" xr:uid="{00000000-0005-0000-0000-00009E930000}"/>
    <cellStyle name="Normal 9 6 2 2 2" xfId="11873" xr:uid="{00000000-0005-0000-0000-00009F930000}"/>
    <cellStyle name="Normal 9 6 2 2 2 2" xfId="15258" xr:uid="{00000000-0005-0000-0000-0000A0930000}"/>
    <cellStyle name="Normal 9 6 2 2 2 2 2" xfId="22042" xr:uid="{00000000-0005-0000-0000-0000A1930000}"/>
    <cellStyle name="Normal 9 6 2 2 2 2 2 2" xfId="37155" xr:uid="{00000000-0005-0000-0000-0000A2930000}"/>
    <cellStyle name="Normal 9 6 2 2 2 2 3" xfId="30387" xr:uid="{00000000-0005-0000-0000-0000A3930000}"/>
    <cellStyle name="Normal 9 6 2 2 2 3" xfId="18658" xr:uid="{00000000-0005-0000-0000-0000A4930000}"/>
    <cellStyle name="Normal 9 6 2 2 2 3 2" xfId="33771" xr:uid="{00000000-0005-0000-0000-0000A5930000}"/>
    <cellStyle name="Normal 9 6 2 2 2 4" xfId="27003" xr:uid="{00000000-0005-0000-0000-0000A6930000}"/>
    <cellStyle name="Normal 9 6 2 2 3" xfId="13545" xr:uid="{00000000-0005-0000-0000-0000A7930000}"/>
    <cellStyle name="Normal 9 6 2 2 3 2" xfId="20329" xr:uid="{00000000-0005-0000-0000-0000A8930000}"/>
    <cellStyle name="Normal 9 6 2 2 3 2 2" xfId="35442" xr:uid="{00000000-0005-0000-0000-0000A9930000}"/>
    <cellStyle name="Normal 9 6 2 2 3 3" xfId="28674" xr:uid="{00000000-0005-0000-0000-0000AA930000}"/>
    <cellStyle name="Normal 9 6 2 2 4" xfId="16932" xr:uid="{00000000-0005-0000-0000-0000AB930000}"/>
    <cellStyle name="Normal 9 6 2 2 4 2" xfId="32055" xr:uid="{00000000-0005-0000-0000-0000AC930000}"/>
    <cellStyle name="Normal 9 6 2 2 5" xfId="10136" xr:uid="{00000000-0005-0000-0000-0000AD930000}"/>
    <cellStyle name="Normal 9 6 2 2 5 2" xfId="25290" xr:uid="{00000000-0005-0000-0000-0000AE930000}"/>
    <cellStyle name="Normal 9 6 2 3" xfId="11039" xr:uid="{00000000-0005-0000-0000-0000AF930000}"/>
    <cellStyle name="Normal 9 6 2 3 2" xfId="14424" xr:uid="{00000000-0005-0000-0000-0000B0930000}"/>
    <cellStyle name="Normal 9 6 2 3 2 2" xfId="21208" xr:uid="{00000000-0005-0000-0000-0000B1930000}"/>
    <cellStyle name="Normal 9 6 2 3 2 2 2" xfId="36321" xr:uid="{00000000-0005-0000-0000-0000B2930000}"/>
    <cellStyle name="Normal 9 6 2 3 2 3" xfId="29553" xr:uid="{00000000-0005-0000-0000-0000B3930000}"/>
    <cellStyle name="Normal 9 6 2 3 3" xfId="17824" xr:uid="{00000000-0005-0000-0000-0000B4930000}"/>
    <cellStyle name="Normal 9 6 2 3 3 2" xfId="32937" xr:uid="{00000000-0005-0000-0000-0000B5930000}"/>
    <cellStyle name="Normal 9 6 2 3 4" xfId="26169" xr:uid="{00000000-0005-0000-0000-0000B6930000}"/>
    <cellStyle name="Normal 9 6 2 4" xfId="12709" xr:uid="{00000000-0005-0000-0000-0000B7930000}"/>
    <cellStyle name="Normal 9 6 2 4 2" xfId="19492" xr:uid="{00000000-0005-0000-0000-0000B8930000}"/>
    <cellStyle name="Normal 9 6 2 4 2 2" xfId="34605" xr:uid="{00000000-0005-0000-0000-0000B9930000}"/>
    <cellStyle name="Normal 9 6 2 4 3" xfId="27837" xr:uid="{00000000-0005-0000-0000-0000BA930000}"/>
    <cellStyle name="Normal 9 6 2 5" xfId="16097" xr:uid="{00000000-0005-0000-0000-0000BB930000}"/>
    <cellStyle name="Normal 9 6 2 5 2" xfId="31221" xr:uid="{00000000-0005-0000-0000-0000BC930000}"/>
    <cellStyle name="Normal 9 6 2 6" xfId="9299" xr:uid="{00000000-0005-0000-0000-0000BD930000}"/>
    <cellStyle name="Normal 9 6 2 6 2" xfId="24453" xr:uid="{00000000-0005-0000-0000-0000BE930000}"/>
    <cellStyle name="Normal 9 6 2 7" xfId="22900" xr:uid="{00000000-0005-0000-0000-0000BF930000}"/>
    <cellStyle name="Normal 9 6 2 8" xfId="7414" xr:uid="{00000000-0005-0000-0000-0000C0930000}"/>
    <cellStyle name="Normal 9 6 2 9" xfId="6676" xr:uid="{00000000-0005-0000-0000-0000C1930000}"/>
    <cellStyle name="Normal 9 6 3" xfId="3310" xr:uid="{00000000-0005-0000-0000-0000C2930000}"/>
    <cellStyle name="Normal 9 6 3 2" xfId="11457" xr:uid="{00000000-0005-0000-0000-0000C3930000}"/>
    <cellStyle name="Normal 9 6 3 2 2" xfId="14842" xr:uid="{00000000-0005-0000-0000-0000C4930000}"/>
    <cellStyle name="Normal 9 6 3 2 2 2" xfId="21626" xr:uid="{00000000-0005-0000-0000-0000C5930000}"/>
    <cellStyle name="Normal 9 6 3 2 2 2 2" xfId="36739" xr:uid="{00000000-0005-0000-0000-0000C6930000}"/>
    <cellStyle name="Normal 9 6 3 2 2 3" xfId="29971" xr:uid="{00000000-0005-0000-0000-0000C7930000}"/>
    <cellStyle name="Normal 9 6 3 2 3" xfId="18242" xr:uid="{00000000-0005-0000-0000-0000C8930000}"/>
    <cellStyle name="Normal 9 6 3 2 3 2" xfId="33355" xr:uid="{00000000-0005-0000-0000-0000C9930000}"/>
    <cellStyle name="Normal 9 6 3 2 4" xfId="26587" xr:uid="{00000000-0005-0000-0000-0000CA930000}"/>
    <cellStyle name="Normal 9 6 3 3" xfId="13129" xr:uid="{00000000-0005-0000-0000-0000CB930000}"/>
    <cellStyle name="Normal 9 6 3 3 2" xfId="19913" xr:uid="{00000000-0005-0000-0000-0000CC930000}"/>
    <cellStyle name="Normal 9 6 3 3 2 2" xfId="35026" xr:uid="{00000000-0005-0000-0000-0000CD930000}"/>
    <cellStyle name="Normal 9 6 3 3 3" xfId="28258" xr:uid="{00000000-0005-0000-0000-0000CE930000}"/>
    <cellStyle name="Normal 9 6 3 4" xfId="16515" xr:uid="{00000000-0005-0000-0000-0000CF930000}"/>
    <cellStyle name="Normal 9 6 3 4 2" xfId="31639" xr:uid="{00000000-0005-0000-0000-0000D0930000}"/>
    <cellStyle name="Normal 9 6 3 5" xfId="9721" xr:uid="{00000000-0005-0000-0000-0000D1930000}"/>
    <cellStyle name="Normal 9 6 3 5 2" xfId="24874" xr:uid="{00000000-0005-0000-0000-0000D2930000}"/>
    <cellStyle name="Normal 9 6 3 6" xfId="6677" xr:uid="{00000000-0005-0000-0000-0000D3930000}"/>
    <cellStyle name="Normal 9 6 3 7" xfId="5613" xr:uid="{00000000-0005-0000-0000-0000D4930000}"/>
    <cellStyle name="Normal 9 6 4" xfId="3311" xr:uid="{00000000-0005-0000-0000-0000D5930000}"/>
    <cellStyle name="Normal 9 6 4 2" xfId="14008" xr:uid="{00000000-0005-0000-0000-0000D6930000}"/>
    <cellStyle name="Normal 9 6 4 2 2" xfId="20792" xr:uid="{00000000-0005-0000-0000-0000D7930000}"/>
    <cellStyle name="Normal 9 6 4 2 2 2" xfId="35905" xr:uid="{00000000-0005-0000-0000-0000D8930000}"/>
    <cellStyle name="Normal 9 6 4 2 3" xfId="29137" xr:uid="{00000000-0005-0000-0000-0000D9930000}"/>
    <cellStyle name="Normal 9 6 4 3" xfId="17408" xr:uid="{00000000-0005-0000-0000-0000DA930000}"/>
    <cellStyle name="Normal 9 6 4 3 2" xfId="32521" xr:uid="{00000000-0005-0000-0000-0000DB930000}"/>
    <cellStyle name="Normal 9 6 4 4" xfId="10624" xr:uid="{00000000-0005-0000-0000-0000DC930000}"/>
    <cellStyle name="Normal 9 6 4 4 2" xfId="25753" xr:uid="{00000000-0005-0000-0000-0000DD930000}"/>
    <cellStyle name="Normal 9 6 4 5" xfId="6678" xr:uid="{00000000-0005-0000-0000-0000DE930000}"/>
    <cellStyle name="Normal 9 6 4 6" xfId="5614" xr:uid="{00000000-0005-0000-0000-0000DF930000}"/>
    <cellStyle name="Normal 9 6 5" xfId="3312" xr:uid="{00000000-0005-0000-0000-0000E0930000}"/>
    <cellStyle name="Normal 9 6 5 2" xfId="19076" xr:uid="{00000000-0005-0000-0000-0000E1930000}"/>
    <cellStyle name="Normal 9 6 5 2 2" xfId="34189" xr:uid="{00000000-0005-0000-0000-0000E2930000}"/>
    <cellStyle name="Normal 9 6 5 3" xfId="12293" xr:uid="{00000000-0005-0000-0000-0000E3930000}"/>
    <cellStyle name="Normal 9 6 5 3 2" xfId="27421" xr:uid="{00000000-0005-0000-0000-0000E4930000}"/>
    <cellStyle name="Normal 9 6 5 4" xfId="6679" xr:uid="{00000000-0005-0000-0000-0000E5930000}"/>
    <cellStyle name="Normal 9 6 5 5" xfId="5615" xr:uid="{00000000-0005-0000-0000-0000E6930000}"/>
    <cellStyle name="Normal 9 6 6" xfId="3313" xr:uid="{00000000-0005-0000-0000-0000E7930000}"/>
    <cellStyle name="Normal 9 6 6 2" xfId="15681" xr:uid="{00000000-0005-0000-0000-0000E8930000}"/>
    <cellStyle name="Normal 9 6 6 2 2" xfId="30805" xr:uid="{00000000-0005-0000-0000-0000E9930000}"/>
    <cellStyle name="Normal 9 6 6 3" xfId="6680" xr:uid="{00000000-0005-0000-0000-0000EA930000}"/>
    <cellStyle name="Normal 9 6 6 4" xfId="5616" xr:uid="{00000000-0005-0000-0000-0000EB930000}"/>
    <cellStyle name="Normal 9 6 7" xfId="3314" xr:uid="{00000000-0005-0000-0000-0000EC930000}"/>
    <cellStyle name="Normal 9 6 7 2" xfId="6681" xr:uid="{00000000-0005-0000-0000-0000ED930000}"/>
    <cellStyle name="Normal 9 6 7 3" xfId="5617" xr:uid="{00000000-0005-0000-0000-0000EE930000}"/>
    <cellStyle name="Normal 9 6 8" xfId="3315" xr:uid="{00000000-0005-0000-0000-0000EF930000}"/>
    <cellStyle name="Normal 9 6 8 2" xfId="6682" xr:uid="{00000000-0005-0000-0000-0000F0930000}"/>
    <cellStyle name="Normal 9 6 8 3" xfId="5618" xr:uid="{00000000-0005-0000-0000-0000F1930000}"/>
    <cellStyle name="Normal 9 6 9" xfId="8358" xr:uid="{00000000-0005-0000-0000-0000F2930000}"/>
    <cellStyle name="Normal 9 6 9 2" xfId="23581" xr:uid="{00000000-0005-0000-0000-0000F3930000}"/>
    <cellStyle name="Normal 9 7" xfId="3316" xr:uid="{00000000-0005-0000-0000-0000F4930000}"/>
    <cellStyle name="Normal 9 7 10" xfId="9091" xr:uid="{00000000-0005-0000-0000-0000F5930000}"/>
    <cellStyle name="Normal 9 7 10 2" xfId="24245" xr:uid="{00000000-0005-0000-0000-0000F6930000}"/>
    <cellStyle name="Normal 9 7 11" xfId="22692" xr:uid="{00000000-0005-0000-0000-0000F7930000}"/>
    <cellStyle name="Normal 9 7 12" xfId="7208" xr:uid="{00000000-0005-0000-0000-0000F8930000}"/>
    <cellStyle name="Normal 9 7 13" xfId="6683" xr:uid="{00000000-0005-0000-0000-0000F9930000}"/>
    <cellStyle name="Normal 9 7 14" xfId="5619" xr:uid="{00000000-0005-0000-0000-0000FA930000}"/>
    <cellStyle name="Normal 9 7 2" xfId="3317" xr:uid="{00000000-0005-0000-0000-0000FB930000}"/>
    <cellStyle name="Normal 9 7 2 2" xfId="11665" xr:uid="{00000000-0005-0000-0000-0000FC930000}"/>
    <cellStyle name="Normal 9 7 2 2 2" xfId="15050" xr:uid="{00000000-0005-0000-0000-0000FD930000}"/>
    <cellStyle name="Normal 9 7 2 2 2 2" xfId="21834" xr:uid="{00000000-0005-0000-0000-0000FE930000}"/>
    <cellStyle name="Normal 9 7 2 2 2 2 2" xfId="36947" xr:uid="{00000000-0005-0000-0000-0000FF930000}"/>
    <cellStyle name="Normal 9 7 2 2 2 3" xfId="30179" xr:uid="{00000000-0005-0000-0000-000000940000}"/>
    <cellStyle name="Normal 9 7 2 2 3" xfId="18450" xr:uid="{00000000-0005-0000-0000-000001940000}"/>
    <cellStyle name="Normal 9 7 2 2 3 2" xfId="33563" xr:uid="{00000000-0005-0000-0000-000002940000}"/>
    <cellStyle name="Normal 9 7 2 2 4" xfId="26795" xr:uid="{00000000-0005-0000-0000-000003940000}"/>
    <cellStyle name="Normal 9 7 2 3" xfId="13337" xr:uid="{00000000-0005-0000-0000-000004940000}"/>
    <cellStyle name="Normal 9 7 2 3 2" xfId="20121" xr:uid="{00000000-0005-0000-0000-000005940000}"/>
    <cellStyle name="Normal 9 7 2 3 2 2" xfId="35234" xr:uid="{00000000-0005-0000-0000-000006940000}"/>
    <cellStyle name="Normal 9 7 2 3 3" xfId="28466" xr:uid="{00000000-0005-0000-0000-000007940000}"/>
    <cellStyle name="Normal 9 7 2 4" xfId="16724" xr:uid="{00000000-0005-0000-0000-000008940000}"/>
    <cellStyle name="Normal 9 7 2 4 2" xfId="31847" xr:uid="{00000000-0005-0000-0000-000009940000}"/>
    <cellStyle name="Normal 9 7 2 5" xfId="9929" xr:uid="{00000000-0005-0000-0000-00000A940000}"/>
    <cellStyle name="Normal 9 7 2 5 2" xfId="25082" xr:uid="{00000000-0005-0000-0000-00000B940000}"/>
    <cellStyle name="Normal 9 7 2 6" xfId="6684" xr:uid="{00000000-0005-0000-0000-00000C940000}"/>
    <cellStyle name="Normal 9 7 2 7" xfId="5620" xr:uid="{00000000-0005-0000-0000-00000D940000}"/>
    <cellStyle name="Normal 9 7 3" xfId="3318" xr:uid="{00000000-0005-0000-0000-00000E940000}"/>
    <cellStyle name="Normal 9 7 3 2" xfId="14216" xr:uid="{00000000-0005-0000-0000-00000F940000}"/>
    <cellStyle name="Normal 9 7 3 2 2" xfId="21000" xr:uid="{00000000-0005-0000-0000-000010940000}"/>
    <cellStyle name="Normal 9 7 3 2 2 2" xfId="36113" xr:uid="{00000000-0005-0000-0000-000011940000}"/>
    <cellStyle name="Normal 9 7 3 2 3" xfId="29345" xr:uid="{00000000-0005-0000-0000-000012940000}"/>
    <cellStyle name="Normal 9 7 3 3" xfId="17616" xr:uid="{00000000-0005-0000-0000-000013940000}"/>
    <cellStyle name="Normal 9 7 3 3 2" xfId="32729" xr:uid="{00000000-0005-0000-0000-000014940000}"/>
    <cellStyle name="Normal 9 7 3 4" xfId="10832" xr:uid="{00000000-0005-0000-0000-000015940000}"/>
    <cellStyle name="Normal 9 7 3 4 2" xfId="25961" xr:uid="{00000000-0005-0000-0000-000016940000}"/>
    <cellStyle name="Normal 9 7 3 5" xfId="6685" xr:uid="{00000000-0005-0000-0000-000017940000}"/>
    <cellStyle name="Normal 9 7 3 6" xfId="5621" xr:uid="{00000000-0005-0000-0000-000018940000}"/>
    <cellStyle name="Normal 9 7 4" xfId="3319" xr:uid="{00000000-0005-0000-0000-000019940000}"/>
    <cellStyle name="Normal 9 7 4 2" xfId="19284" xr:uid="{00000000-0005-0000-0000-00001A940000}"/>
    <cellStyle name="Normal 9 7 4 2 2" xfId="34397" xr:uid="{00000000-0005-0000-0000-00001B940000}"/>
    <cellStyle name="Normal 9 7 4 3" xfId="12501" xr:uid="{00000000-0005-0000-0000-00001C940000}"/>
    <cellStyle name="Normal 9 7 4 3 2" xfId="27629" xr:uid="{00000000-0005-0000-0000-00001D940000}"/>
    <cellStyle name="Normal 9 7 4 4" xfId="6686" xr:uid="{00000000-0005-0000-0000-00001E940000}"/>
    <cellStyle name="Normal 9 7 4 5" xfId="5622" xr:uid="{00000000-0005-0000-0000-00001F940000}"/>
    <cellStyle name="Normal 9 7 5" xfId="3320" xr:uid="{00000000-0005-0000-0000-000020940000}"/>
    <cellStyle name="Normal 9 7 5 2" xfId="15889" xr:uid="{00000000-0005-0000-0000-000021940000}"/>
    <cellStyle name="Normal 9 7 5 2 2" xfId="31013" xr:uid="{00000000-0005-0000-0000-000022940000}"/>
    <cellStyle name="Normal 9 7 5 3" xfId="6687" xr:uid="{00000000-0005-0000-0000-000023940000}"/>
    <cellStyle name="Normal 9 7 5 4" xfId="5623" xr:uid="{00000000-0005-0000-0000-000024940000}"/>
    <cellStyle name="Normal 9 7 6" xfId="3321" xr:uid="{00000000-0005-0000-0000-000025940000}"/>
    <cellStyle name="Normal 9 7 6 2" xfId="6688" xr:uid="{00000000-0005-0000-0000-000026940000}"/>
    <cellStyle name="Normal 9 7 6 3" xfId="5624" xr:uid="{00000000-0005-0000-0000-000027940000}"/>
    <cellStyle name="Normal 9 7 7" xfId="3322" xr:uid="{00000000-0005-0000-0000-000028940000}"/>
    <cellStyle name="Normal 9 7 7 2" xfId="6689" xr:uid="{00000000-0005-0000-0000-000029940000}"/>
    <cellStyle name="Normal 9 7 7 3" xfId="5625" xr:uid="{00000000-0005-0000-0000-00002A940000}"/>
    <cellStyle name="Normal 9 7 8" xfId="3323" xr:uid="{00000000-0005-0000-0000-00002B940000}"/>
    <cellStyle name="Normal 9 7 8 2" xfId="6690" xr:uid="{00000000-0005-0000-0000-00002C940000}"/>
    <cellStyle name="Normal 9 7 8 3" xfId="5626" xr:uid="{00000000-0005-0000-0000-00002D940000}"/>
    <cellStyle name="Normal 9 7 9" xfId="7891" xr:uid="{00000000-0005-0000-0000-00002E940000}"/>
    <cellStyle name="Normal 9 8" xfId="3324" xr:uid="{00000000-0005-0000-0000-00002F940000}"/>
    <cellStyle name="Normal 9 8 2" xfId="3325" xr:uid="{00000000-0005-0000-0000-000030940000}"/>
    <cellStyle name="Normal 9 8 2 2" xfId="13800" xr:uid="{00000000-0005-0000-0000-000031940000}"/>
    <cellStyle name="Normal 9 8 2 2 2" xfId="20584" xr:uid="{00000000-0005-0000-0000-000032940000}"/>
    <cellStyle name="Normal 9 8 2 2 2 2" xfId="35697" xr:uid="{00000000-0005-0000-0000-000033940000}"/>
    <cellStyle name="Normal 9 8 2 2 3" xfId="28929" xr:uid="{00000000-0005-0000-0000-000034940000}"/>
    <cellStyle name="Normal 9 8 2 3" xfId="17200" xr:uid="{00000000-0005-0000-0000-000035940000}"/>
    <cellStyle name="Normal 9 8 2 3 2" xfId="32313" xr:uid="{00000000-0005-0000-0000-000036940000}"/>
    <cellStyle name="Normal 9 8 2 4" xfId="10413" xr:uid="{00000000-0005-0000-0000-000037940000}"/>
    <cellStyle name="Normal 9 8 2 4 2" xfId="25545" xr:uid="{00000000-0005-0000-0000-000038940000}"/>
    <cellStyle name="Normal 9 8 3" xfId="3326" xr:uid="{00000000-0005-0000-0000-000039940000}"/>
    <cellStyle name="Normal 9 8 3 2" xfId="19705" xr:uid="{00000000-0005-0000-0000-00003A940000}"/>
    <cellStyle name="Normal 9 8 3 2 2" xfId="34818" xr:uid="{00000000-0005-0000-0000-00003B940000}"/>
    <cellStyle name="Normal 9 8 3 3" xfId="12921" xr:uid="{00000000-0005-0000-0000-00003C940000}"/>
    <cellStyle name="Normal 9 8 3 3 2" xfId="28050" xr:uid="{00000000-0005-0000-0000-00003D940000}"/>
    <cellStyle name="Normal 9 8 4" xfId="3327" xr:uid="{00000000-0005-0000-0000-00003E940000}"/>
    <cellStyle name="Normal 9 8 4 2" xfId="16307" xr:uid="{00000000-0005-0000-0000-00003F940000}"/>
    <cellStyle name="Normal 9 8 4 2 2" xfId="31431" xr:uid="{00000000-0005-0000-0000-000040940000}"/>
    <cellStyle name="Normal 9 8 5" xfId="3328" xr:uid="{00000000-0005-0000-0000-000041940000}"/>
    <cellStyle name="Normal 9 8 6" xfId="3329" xr:uid="{00000000-0005-0000-0000-000042940000}"/>
    <cellStyle name="Normal 9 8 7" xfId="9513" xr:uid="{00000000-0005-0000-0000-000043940000}"/>
    <cellStyle name="Normal 9 8 7 2" xfId="24666" xr:uid="{00000000-0005-0000-0000-000044940000}"/>
    <cellStyle name="Normal 9 9" xfId="3330" xr:uid="{00000000-0005-0000-0000-000045940000}"/>
    <cellStyle name="Normal 9 9 2" xfId="13786" xr:uid="{00000000-0005-0000-0000-000046940000}"/>
    <cellStyle name="Normal 9 9 2 2" xfId="20570" xr:uid="{00000000-0005-0000-0000-000047940000}"/>
    <cellStyle name="Normal 9 9 2 2 2" xfId="35683" xr:uid="{00000000-0005-0000-0000-000048940000}"/>
    <cellStyle name="Normal 9 9 2 3" xfId="28915" xr:uid="{00000000-0005-0000-0000-000049940000}"/>
    <cellStyle name="Normal 9 9 3" xfId="17188" xr:uid="{00000000-0005-0000-0000-00004A940000}"/>
    <cellStyle name="Normal 9 9 3 2" xfId="32301" xr:uid="{00000000-0005-0000-0000-00004B940000}"/>
    <cellStyle name="Normal 9 9 4" xfId="10399" xr:uid="{00000000-0005-0000-0000-00004C940000}"/>
    <cellStyle name="Normal 9 9 4 2" xfId="25531" xr:uid="{00000000-0005-0000-0000-00004D940000}"/>
    <cellStyle name="Normal 9 9 5" xfId="6691" xr:uid="{00000000-0005-0000-0000-00004E940000}"/>
    <cellStyle name="Normal 9 9 6" xfId="5627" xr:uid="{00000000-0005-0000-0000-00004F940000}"/>
    <cellStyle name="Normal 90" xfId="1387" xr:uid="{00000000-0005-0000-0000-000050940000}"/>
    <cellStyle name="Normal 90 2" xfId="2107" xr:uid="{00000000-0005-0000-0000-000051940000}"/>
    <cellStyle name="Normal 90 2 2" xfId="23551" xr:uid="{00000000-0005-0000-0000-000052940000}"/>
    <cellStyle name="Normal 90 2 3" xfId="8330" xr:uid="{00000000-0005-0000-0000-000053940000}"/>
    <cellStyle name="Normal 90 3" xfId="8541" xr:uid="{00000000-0005-0000-0000-000054940000}"/>
    <cellStyle name="Normal 90 3 2" xfId="23788" xr:uid="{00000000-0005-0000-0000-000055940000}"/>
    <cellStyle name="Normal 90 4" xfId="23323" xr:uid="{00000000-0005-0000-0000-000056940000}"/>
    <cellStyle name="Normal 90 5" xfId="8125" xr:uid="{00000000-0005-0000-0000-000057940000}"/>
    <cellStyle name="Normal 91" xfId="1459" xr:uid="{00000000-0005-0000-0000-000058940000}"/>
    <cellStyle name="Normal 91 2" xfId="2109" xr:uid="{00000000-0005-0000-0000-000059940000}"/>
    <cellStyle name="Normal 91 2 2" xfId="23552" xr:uid="{00000000-0005-0000-0000-00005A940000}"/>
    <cellStyle name="Normal 91 2 3" xfId="8331" xr:uid="{00000000-0005-0000-0000-00005B940000}"/>
    <cellStyle name="Normal 91 3" xfId="8542" xr:uid="{00000000-0005-0000-0000-00005C940000}"/>
    <cellStyle name="Normal 91 3 2" xfId="23789" xr:uid="{00000000-0005-0000-0000-00005D940000}"/>
    <cellStyle name="Normal 91 4" xfId="23324" xr:uid="{00000000-0005-0000-0000-00005E940000}"/>
    <cellStyle name="Normal 91 5" xfId="8126" xr:uid="{00000000-0005-0000-0000-00005F940000}"/>
    <cellStyle name="Normal 92" xfId="1461" xr:uid="{00000000-0005-0000-0000-000060940000}"/>
    <cellStyle name="Normal 92 2" xfId="2111" xr:uid="{00000000-0005-0000-0000-000061940000}"/>
    <cellStyle name="Normal 92 2 2" xfId="23553" xr:uid="{00000000-0005-0000-0000-000062940000}"/>
    <cellStyle name="Normal 92 2 3" xfId="8332" xr:uid="{00000000-0005-0000-0000-000063940000}"/>
    <cellStyle name="Normal 92 3" xfId="8543" xr:uid="{00000000-0005-0000-0000-000064940000}"/>
    <cellStyle name="Normal 92 3 2" xfId="23790" xr:uid="{00000000-0005-0000-0000-000065940000}"/>
    <cellStyle name="Normal 92 4" xfId="23325" xr:uid="{00000000-0005-0000-0000-000066940000}"/>
    <cellStyle name="Normal 92 5" xfId="8127" xr:uid="{00000000-0005-0000-0000-000067940000}"/>
    <cellStyle name="Normal 93" xfId="1463" xr:uid="{00000000-0005-0000-0000-000068940000}"/>
    <cellStyle name="Normal 93 2" xfId="8333" xr:uid="{00000000-0005-0000-0000-000069940000}"/>
    <cellStyle name="Normal 93 2 2" xfId="23554" xr:uid="{00000000-0005-0000-0000-00006A940000}"/>
    <cellStyle name="Normal 93 3" xfId="8544" xr:uid="{00000000-0005-0000-0000-00006B940000}"/>
    <cellStyle name="Normal 93 3 2" xfId="23791" xr:uid="{00000000-0005-0000-0000-00006C940000}"/>
    <cellStyle name="Normal 93 4" xfId="23326" xr:uid="{00000000-0005-0000-0000-00006D940000}"/>
    <cellStyle name="Normal 93 5" xfId="8128" xr:uid="{00000000-0005-0000-0000-00006E940000}"/>
    <cellStyle name="Normal 94" xfId="1465" xr:uid="{00000000-0005-0000-0000-00006F940000}"/>
    <cellStyle name="Normal 94 2" xfId="8130" xr:uid="{00000000-0005-0000-0000-000070940000}"/>
    <cellStyle name="Normal 94 3" xfId="8129" xr:uid="{00000000-0005-0000-0000-000071940000}"/>
    <cellStyle name="Normal 944" xfId="502" xr:uid="{00000000-0005-0000-0000-000072940000}"/>
    <cellStyle name="Normal 947" xfId="504" xr:uid="{00000000-0005-0000-0000-000073940000}"/>
    <cellStyle name="Normal 95" xfId="1470" xr:uid="{00000000-0005-0000-0000-000074940000}"/>
    <cellStyle name="Normal 95 2" xfId="8132" xr:uid="{00000000-0005-0000-0000-000075940000}"/>
    <cellStyle name="Normal 95 3" xfId="8131" xr:uid="{00000000-0005-0000-0000-000076940000}"/>
    <cellStyle name="Normal 952" xfId="532" xr:uid="{00000000-0005-0000-0000-000077940000}"/>
    <cellStyle name="Normal 957" xfId="544" xr:uid="{00000000-0005-0000-0000-000078940000}"/>
    <cellStyle name="Normal 958" xfId="545" xr:uid="{00000000-0005-0000-0000-000079940000}"/>
    <cellStyle name="Normal 959" xfId="546" xr:uid="{00000000-0005-0000-0000-00007A940000}"/>
    <cellStyle name="Normal 96" xfId="1566" xr:uid="{00000000-0005-0000-0000-00007B940000}"/>
    <cellStyle name="Normal 96 2" xfId="8133" xr:uid="{00000000-0005-0000-0000-00007C940000}"/>
    <cellStyle name="Normal 960" xfId="547" xr:uid="{00000000-0005-0000-0000-00007D940000}"/>
    <cellStyle name="Normal 961" xfId="549" xr:uid="{00000000-0005-0000-0000-00007E940000}"/>
    <cellStyle name="Normal 962" xfId="550" xr:uid="{00000000-0005-0000-0000-00007F940000}"/>
    <cellStyle name="Normal 963" xfId="551" xr:uid="{00000000-0005-0000-0000-000080940000}"/>
    <cellStyle name="Normal 964" xfId="553" xr:uid="{00000000-0005-0000-0000-000081940000}"/>
    <cellStyle name="Normal 965" xfId="554" xr:uid="{00000000-0005-0000-0000-000082940000}"/>
    <cellStyle name="Normal 966" xfId="555" xr:uid="{00000000-0005-0000-0000-000083940000}"/>
    <cellStyle name="Normal 967" xfId="556" xr:uid="{00000000-0005-0000-0000-000084940000}"/>
    <cellStyle name="Normal 97" xfId="2114" xr:uid="{00000000-0005-0000-0000-000085940000}"/>
    <cellStyle name="Normal 97 2" xfId="8343" xr:uid="{00000000-0005-0000-0000-000086940000}"/>
    <cellStyle name="Normal 97 2 2" xfId="23567" xr:uid="{00000000-0005-0000-0000-000087940000}"/>
    <cellStyle name="Normal 97 3" xfId="8555" xr:uid="{00000000-0005-0000-0000-000088940000}"/>
    <cellStyle name="Normal 97 3 2" xfId="23805" xr:uid="{00000000-0005-0000-0000-000089940000}"/>
    <cellStyle name="Normal 97 4" xfId="23338" xr:uid="{00000000-0005-0000-0000-00008A940000}"/>
    <cellStyle name="Normal 971" xfId="525" xr:uid="{00000000-0005-0000-0000-00008B940000}"/>
    <cellStyle name="Normal 98" xfId="2134" xr:uid="{00000000-0005-0000-0000-00008C940000}"/>
    <cellStyle name="Normal 98 2" xfId="8567" xr:uid="{00000000-0005-0000-0000-00008D940000}"/>
    <cellStyle name="Normal 98 2 2" xfId="8650" xr:uid="{00000000-0005-0000-0000-00008E940000}"/>
    <cellStyle name="Normal 98 3" xfId="8647" xr:uid="{00000000-0005-0000-0000-00008F940000}"/>
    <cellStyle name="Normal 98 4" xfId="8169" xr:uid="{00000000-0005-0000-0000-000090940000}"/>
    <cellStyle name="Normal 986" xfId="522" xr:uid="{00000000-0005-0000-0000-000091940000}"/>
    <cellStyle name="Normal 99" xfId="1565" xr:uid="{00000000-0005-0000-0000-000092940000}"/>
    <cellStyle name="Normal 99 2" xfId="23818" xr:uid="{00000000-0005-0000-0000-000093940000}"/>
    <cellStyle name="Normal 99 3" xfId="8653" xr:uid="{00000000-0005-0000-0000-000094940000}"/>
    <cellStyle name="Notas" xfId="462" builtinId="10" customBuiltin="1"/>
    <cellStyle name="Notas 10" xfId="1173" xr:uid="{00000000-0005-0000-0000-000096940000}"/>
    <cellStyle name="Notas 11" xfId="1186" xr:uid="{00000000-0005-0000-0000-000097940000}"/>
    <cellStyle name="Notas 12" xfId="1200" xr:uid="{00000000-0005-0000-0000-000098940000}"/>
    <cellStyle name="Notas 13" xfId="1214" xr:uid="{00000000-0005-0000-0000-000099940000}"/>
    <cellStyle name="Notas 14" xfId="1229" xr:uid="{00000000-0005-0000-0000-00009A940000}"/>
    <cellStyle name="Notas 15" xfId="1244" xr:uid="{00000000-0005-0000-0000-00009B940000}"/>
    <cellStyle name="Notas 16" xfId="1931" xr:uid="{00000000-0005-0000-0000-00009C940000}"/>
    <cellStyle name="Notas 2" xfId="59" xr:uid="{00000000-0005-0000-0000-00009D940000}"/>
    <cellStyle name="Notas 2 2" xfId="932" xr:uid="{00000000-0005-0000-0000-00009E940000}"/>
    <cellStyle name="Notas 2 2 2" xfId="952" xr:uid="{00000000-0005-0000-0000-00009F940000}"/>
    <cellStyle name="Notas 2 2 2 2" xfId="23556" xr:uid="{00000000-0005-0000-0000-0000A0940000}"/>
    <cellStyle name="Notas 2 2 3" xfId="964" xr:uid="{00000000-0005-0000-0000-0000A1940000}"/>
    <cellStyle name="Notas 2 2 3 2" xfId="23793" xr:uid="{00000000-0005-0000-0000-0000A2940000}"/>
    <cellStyle name="Notas 2 2 4" xfId="23109" xr:uid="{00000000-0005-0000-0000-0000A3940000}"/>
    <cellStyle name="Notas 2 2 5" xfId="6693" xr:uid="{00000000-0005-0000-0000-0000A4940000}"/>
    <cellStyle name="Notas 2 2 6" xfId="5629" xr:uid="{00000000-0005-0000-0000-0000A5940000}"/>
    <cellStyle name="Notas 2 3" xfId="944" xr:uid="{00000000-0005-0000-0000-0000A6940000}"/>
    <cellStyle name="Notas 2 3 2" xfId="3331" xr:uid="{00000000-0005-0000-0000-0000A7940000}"/>
    <cellStyle name="Notas 2 3 2 2" xfId="23555" xr:uid="{00000000-0005-0000-0000-0000A8940000}"/>
    <cellStyle name="Notas 2 4" xfId="955" xr:uid="{00000000-0005-0000-0000-0000A9940000}"/>
    <cellStyle name="Notas 2 4 2" xfId="3332" xr:uid="{00000000-0005-0000-0000-0000AA940000}"/>
    <cellStyle name="Notas 2 4 2 2" xfId="23792" xr:uid="{00000000-0005-0000-0000-0000AB940000}"/>
    <cellStyle name="Notas 2 5" xfId="886" xr:uid="{00000000-0005-0000-0000-0000AC940000}"/>
    <cellStyle name="Notas 2 5 2" xfId="6692" xr:uid="{00000000-0005-0000-0000-0000AD940000}"/>
    <cellStyle name="Notas 2 6" xfId="982" xr:uid="{00000000-0005-0000-0000-0000AE940000}"/>
    <cellStyle name="Notas 2 7" xfId="4341" xr:uid="{00000000-0005-0000-0000-0000AF940000}"/>
    <cellStyle name="Notas 2 8" xfId="5628" xr:uid="{00000000-0005-0000-0000-0000B0940000}"/>
    <cellStyle name="Notas 3" xfId="630" xr:uid="{00000000-0005-0000-0000-0000B1940000}"/>
    <cellStyle name="Notas 3 2" xfId="933" xr:uid="{00000000-0005-0000-0000-0000B2940000}"/>
    <cellStyle name="Notas 3 2 2" xfId="1303" xr:uid="{00000000-0005-0000-0000-0000B3940000}"/>
    <cellStyle name="Notas 3 2 2 2" xfId="23557" xr:uid="{00000000-0005-0000-0000-0000B4940000}"/>
    <cellStyle name="Notas 3 2 3" xfId="2130" xr:uid="{00000000-0005-0000-0000-0000B5940000}"/>
    <cellStyle name="Notas 3 2 3 2" xfId="23795" xr:uid="{00000000-0005-0000-0000-0000B6940000}"/>
    <cellStyle name="Notas 3 2 3 3" xfId="8545" xr:uid="{00000000-0005-0000-0000-0000B7940000}"/>
    <cellStyle name="Notas 3 2 4" xfId="2094" xr:uid="{00000000-0005-0000-0000-0000B8940000}"/>
    <cellStyle name="Notas 3 2 4 2" xfId="23328" xr:uid="{00000000-0005-0000-0000-0000B9940000}"/>
    <cellStyle name="Notas 3 3" xfId="887" xr:uid="{00000000-0005-0000-0000-0000BA940000}"/>
    <cellStyle name="Notas 3 3 2" xfId="1066" xr:uid="{00000000-0005-0000-0000-0000BB940000}"/>
    <cellStyle name="Notas 3 3 3" xfId="2121" xr:uid="{00000000-0005-0000-0000-0000BC940000}"/>
    <cellStyle name="Notas 3 3 4" xfId="2085" xr:uid="{00000000-0005-0000-0000-0000BD940000}"/>
    <cellStyle name="Notas 3 4" xfId="986" xr:uid="{00000000-0005-0000-0000-0000BE940000}"/>
    <cellStyle name="Notas 3 4 2" xfId="23794" xr:uid="{00000000-0005-0000-0000-0000BF940000}"/>
    <cellStyle name="Notas 3 5" xfId="4342" xr:uid="{00000000-0005-0000-0000-0000C0940000}"/>
    <cellStyle name="Notas 3 5 2" xfId="23327" xr:uid="{00000000-0005-0000-0000-0000C1940000}"/>
    <cellStyle name="Notas 4" xfId="934" xr:uid="{00000000-0005-0000-0000-0000C2940000}"/>
    <cellStyle name="Notas 4 2" xfId="1319" xr:uid="{00000000-0005-0000-0000-0000C3940000}"/>
    <cellStyle name="Notas 4 3" xfId="1083" xr:uid="{00000000-0005-0000-0000-0000C4940000}"/>
    <cellStyle name="Notas 4 4" xfId="1003" xr:uid="{00000000-0005-0000-0000-0000C5940000}"/>
    <cellStyle name="Notas 4 5" xfId="2131" xr:uid="{00000000-0005-0000-0000-0000C6940000}"/>
    <cellStyle name="Notas 4 6" xfId="2095" xr:uid="{00000000-0005-0000-0000-0000C7940000}"/>
    <cellStyle name="Notas 4 7" xfId="4343" xr:uid="{00000000-0005-0000-0000-0000C8940000}"/>
    <cellStyle name="Notas 5" xfId="888" xr:uid="{00000000-0005-0000-0000-0000C9940000}"/>
    <cellStyle name="Notas 5 2" xfId="1335" xr:uid="{00000000-0005-0000-0000-0000CA940000}"/>
    <cellStyle name="Notas 5 3" xfId="1099" xr:uid="{00000000-0005-0000-0000-0000CB940000}"/>
    <cellStyle name="Notas 5 4" xfId="1018" xr:uid="{00000000-0005-0000-0000-0000CC940000}"/>
    <cellStyle name="Notas 5 5" xfId="2122" xr:uid="{00000000-0005-0000-0000-0000CD940000}"/>
    <cellStyle name="Notas 5 6" xfId="2086" xr:uid="{00000000-0005-0000-0000-0000CE940000}"/>
    <cellStyle name="Notas 5 7" xfId="4344" xr:uid="{00000000-0005-0000-0000-0000CF940000}"/>
    <cellStyle name="Notas 6" xfId="1034" xr:uid="{00000000-0005-0000-0000-0000D0940000}"/>
    <cellStyle name="Notas 6 2" xfId="1351" xr:uid="{00000000-0005-0000-0000-0000D1940000}"/>
    <cellStyle name="Notas 6 3" xfId="1116" xr:uid="{00000000-0005-0000-0000-0000D2940000}"/>
    <cellStyle name="Notas 6 4" xfId="4345" xr:uid="{00000000-0005-0000-0000-0000D3940000}"/>
    <cellStyle name="Notas 7" xfId="1133" xr:uid="{00000000-0005-0000-0000-0000D4940000}"/>
    <cellStyle name="Notas 7 2" xfId="4346" xr:uid="{00000000-0005-0000-0000-0000D5940000}"/>
    <cellStyle name="Notas 8" xfId="1146" xr:uid="{00000000-0005-0000-0000-0000D6940000}"/>
    <cellStyle name="Notas 9" xfId="1160" xr:uid="{00000000-0005-0000-0000-0000D7940000}"/>
    <cellStyle name="Note 2" xfId="889" xr:uid="{00000000-0005-0000-0000-0000D8940000}"/>
    <cellStyle name="Note 2 2" xfId="935" xr:uid="{00000000-0005-0000-0000-0000D9940000}"/>
    <cellStyle name="Note 2 2 2" xfId="2132" xr:uid="{00000000-0005-0000-0000-0000DA940000}"/>
    <cellStyle name="Note 2 2 3" xfId="2096" xr:uid="{00000000-0005-0000-0000-0000DB940000}"/>
    <cellStyle name="Note 2 3" xfId="2123" xr:uid="{00000000-0005-0000-0000-0000DC940000}"/>
    <cellStyle name="Note 2 4" xfId="2087" xr:uid="{00000000-0005-0000-0000-0000DD940000}"/>
    <cellStyle name="Note 2 5" xfId="5669" xr:uid="{00000000-0005-0000-0000-0000DE940000}"/>
    <cellStyle name="Note 3" xfId="890" xr:uid="{00000000-0005-0000-0000-0000DF940000}"/>
    <cellStyle name="Note 3 2" xfId="936" xr:uid="{00000000-0005-0000-0000-0000E0940000}"/>
    <cellStyle name="Note 3 2 2" xfId="2133" xr:uid="{00000000-0005-0000-0000-0000E1940000}"/>
    <cellStyle name="Note 3 2 3" xfId="2097" xr:uid="{00000000-0005-0000-0000-0000E2940000}"/>
    <cellStyle name="Note 3 3" xfId="2124" xr:uid="{00000000-0005-0000-0000-0000E3940000}"/>
    <cellStyle name="Note 3 4" xfId="2088" xr:uid="{00000000-0005-0000-0000-0000E4940000}"/>
    <cellStyle name="Output" xfId="891" xr:uid="{00000000-0005-0000-0000-0000E5940000}"/>
    <cellStyle name="Output 2" xfId="2125" xr:uid="{00000000-0005-0000-0000-0000E6940000}"/>
    <cellStyle name="Output 3" xfId="2089" xr:uid="{00000000-0005-0000-0000-0000E7940000}"/>
    <cellStyle name="Percent %" xfId="4501" xr:uid="{00000000-0005-0000-0000-0000E8940000}"/>
    <cellStyle name="Percent % Long Underline" xfId="4502" xr:uid="{00000000-0005-0000-0000-0000E9940000}"/>
    <cellStyle name="Percent (0)" xfId="892" xr:uid="{00000000-0005-0000-0000-0000EA940000}"/>
    <cellStyle name="Percent (0) 2" xfId="893" xr:uid="{00000000-0005-0000-0000-0000EB940000}"/>
    <cellStyle name="Percent (0) 2 2" xfId="938" xr:uid="{00000000-0005-0000-0000-0000EC940000}"/>
    <cellStyle name="Percent (0) 3" xfId="937" xr:uid="{00000000-0005-0000-0000-0000ED940000}"/>
    <cellStyle name="Percent 0.0%" xfId="4503" xr:uid="{00000000-0005-0000-0000-0000EE940000}"/>
    <cellStyle name="Percent 0.0% Long Underline" xfId="4504" xr:uid="{00000000-0005-0000-0000-0000EF940000}"/>
    <cellStyle name="Percent 0.00%" xfId="4505" xr:uid="{00000000-0005-0000-0000-0000F0940000}"/>
    <cellStyle name="Percent 0.00% Long Underline" xfId="4506" xr:uid="{00000000-0005-0000-0000-0000F1940000}"/>
    <cellStyle name="Percent 0.000%" xfId="4507" xr:uid="{00000000-0005-0000-0000-0000F2940000}"/>
    <cellStyle name="Percent 0.000% Long Underline" xfId="4508" xr:uid="{00000000-0005-0000-0000-0000F3940000}"/>
    <cellStyle name="Percent 10" xfId="4561" xr:uid="{00000000-0005-0000-0000-0000F4940000}"/>
    <cellStyle name="Percent 10 2" xfId="8334" xr:uid="{00000000-0005-0000-0000-0000F5940000}"/>
    <cellStyle name="Percent 10 2 2" xfId="23558" xr:uid="{00000000-0005-0000-0000-0000F6940000}"/>
    <cellStyle name="Percent 10 3" xfId="8546" xr:uid="{00000000-0005-0000-0000-0000F7940000}"/>
    <cellStyle name="Percent 10 3 2" xfId="23796" xr:uid="{00000000-0005-0000-0000-0000F8940000}"/>
    <cellStyle name="Percent 10 4" xfId="10377" xr:uid="{00000000-0005-0000-0000-0000F9940000}"/>
    <cellStyle name="Percent 10 5" xfId="23329" xr:uid="{00000000-0005-0000-0000-0000FA940000}"/>
    <cellStyle name="Percent 10 6" xfId="8134" xr:uid="{00000000-0005-0000-0000-0000FB940000}"/>
    <cellStyle name="Percent 11" xfId="4585" xr:uid="{00000000-0005-0000-0000-0000FC940000}"/>
    <cellStyle name="Percent 11 2" xfId="8158" xr:uid="{00000000-0005-0000-0000-0000FD940000}"/>
    <cellStyle name="Percent 11 2 2" xfId="8348" xr:uid="{00000000-0005-0000-0000-0000FE940000}"/>
    <cellStyle name="Percent 11 2 2 2" xfId="23572" xr:uid="{00000000-0005-0000-0000-0000FF940000}"/>
    <cellStyle name="Percent 11 2 3" xfId="8560" xr:uid="{00000000-0005-0000-0000-000000950000}"/>
    <cellStyle name="Percent 11 2 3 2" xfId="23810" xr:uid="{00000000-0005-0000-0000-000001950000}"/>
    <cellStyle name="Percent 11 2 4" xfId="23343" xr:uid="{00000000-0005-0000-0000-000002950000}"/>
    <cellStyle name="Percent 11 3" xfId="8335" xr:uid="{00000000-0005-0000-0000-000003950000}"/>
    <cellStyle name="Percent 11 3 2" xfId="23559" xr:uid="{00000000-0005-0000-0000-000004950000}"/>
    <cellStyle name="Percent 11 4" xfId="8547" xr:uid="{00000000-0005-0000-0000-000005950000}"/>
    <cellStyle name="Percent 11 4 2" xfId="23797" xr:uid="{00000000-0005-0000-0000-000006950000}"/>
    <cellStyle name="Percent 11 5" xfId="12083" xr:uid="{00000000-0005-0000-0000-000007950000}"/>
    <cellStyle name="Percent 11 6" xfId="23330" xr:uid="{00000000-0005-0000-0000-000008950000}"/>
    <cellStyle name="Percent 11 7" xfId="8135" xr:uid="{00000000-0005-0000-0000-000009950000}"/>
    <cellStyle name="Percent 12" xfId="4586" xr:uid="{00000000-0005-0000-0000-00000A950000}"/>
    <cellStyle name="Percent 12 2" xfId="15463" xr:uid="{00000000-0005-0000-0000-00000B950000}"/>
    <cellStyle name="Percent 12 3" xfId="8170" xr:uid="{00000000-0005-0000-0000-00000C950000}"/>
    <cellStyle name="Percent 13" xfId="4587" xr:uid="{00000000-0005-0000-0000-00000D950000}"/>
    <cellStyle name="Percent 13 2" xfId="8569" xr:uid="{00000000-0005-0000-0000-00000E950000}"/>
    <cellStyle name="Percent 14" xfId="4588" xr:uid="{00000000-0005-0000-0000-00000F950000}"/>
    <cellStyle name="Percent 14 2" xfId="8563" xr:uid="{00000000-0005-0000-0000-000010950000}"/>
    <cellStyle name="Percent 15" xfId="8565" xr:uid="{00000000-0005-0000-0000-000011950000}"/>
    <cellStyle name="Percent 16" xfId="8361" xr:uid="{00000000-0005-0000-0000-000012950000}"/>
    <cellStyle name="Percent 17" xfId="7894" xr:uid="{00000000-0005-0000-0000-000013950000}"/>
    <cellStyle name="Percent 17 2" xfId="8660" xr:uid="{00000000-0005-0000-0000-000014950000}"/>
    <cellStyle name="Percent 18" xfId="8574" xr:uid="{00000000-0005-0000-0000-000015950000}"/>
    <cellStyle name="Percent 18 2" xfId="8658" xr:uid="{00000000-0005-0000-0000-000016950000}"/>
    <cellStyle name="Percent 19" xfId="8588" xr:uid="{00000000-0005-0000-0000-000017950000}"/>
    <cellStyle name="Percent 19 2" xfId="8657" xr:uid="{00000000-0005-0000-0000-000018950000}"/>
    <cellStyle name="Percent 2" xfId="104" xr:uid="{00000000-0005-0000-0000-000019950000}"/>
    <cellStyle name="Percent 2 2" xfId="3532" xr:uid="{00000000-0005-0000-0000-00001A950000}"/>
    <cellStyle name="Percent 2 2 2" xfId="8138" xr:uid="{00000000-0005-0000-0000-00001B950000}"/>
    <cellStyle name="Percent 2 2 3" xfId="15475" xr:uid="{00000000-0005-0000-0000-00001C950000}"/>
    <cellStyle name="Percent 2 2 4" xfId="8137" xr:uid="{00000000-0005-0000-0000-00001D950000}"/>
    <cellStyle name="Percent 2 3" xfId="3531" xr:uid="{00000000-0005-0000-0000-00001E950000}"/>
    <cellStyle name="Percent 2 3 2" xfId="15468" xr:uid="{00000000-0005-0000-0000-00001F950000}"/>
    <cellStyle name="Percent 2 3 3" xfId="8139" xr:uid="{00000000-0005-0000-0000-000020950000}"/>
    <cellStyle name="Percent 2 3 4" xfId="5630" xr:uid="{00000000-0005-0000-0000-000021950000}"/>
    <cellStyle name="Percent 2 3 5" xfId="4509" xr:uid="{00000000-0005-0000-0000-000022950000}"/>
    <cellStyle name="Percent 2 4" xfId="4614" xr:uid="{00000000-0005-0000-0000-000023950000}"/>
    <cellStyle name="Percent 2 4 2" xfId="8140" xr:uid="{00000000-0005-0000-0000-000024950000}"/>
    <cellStyle name="Percent 2 5" xfId="8336" xr:uid="{00000000-0005-0000-0000-000025950000}"/>
    <cellStyle name="Percent 2 5 2" xfId="8548" xr:uid="{00000000-0005-0000-0000-000026950000}"/>
    <cellStyle name="Percent 2 5 2 2" xfId="23798" xr:uid="{00000000-0005-0000-0000-000027950000}"/>
    <cellStyle name="Percent 2 5 3" xfId="23560" xr:uid="{00000000-0005-0000-0000-000028950000}"/>
    <cellStyle name="Percent 2 6" xfId="8136" xr:uid="{00000000-0005-0000-0000-000029950000}"/>
    <cellStyle name="Percent 2 6 2" xfId="23331" xr:uid="{00000000-0005-0000-0000-00002A950000}"/>
    <cellStyle name="Percent 2 7" xfId="7892" xr:uid="{00000000-0005-0000-0000-00002B950000}"/>
    <cellStyle name="Percent 2 8" xfId="6694" xr:uid="{00000000-0005-0000-0000-00002C950000}"/>
    <cellStyle name="Percent 2 9" xfId="38539" xr:uid="{61DCC059-A3C1-4C8E-918E-260F8A1FB6E4}"/>
    <cellStyle name="Percent 20" xfId="8584" xr:uid="{00000000-0005-0000-0000-00002D950000}"/>
    <cellStyle name="Percent 20 2" xfId="8656" xr:uid="{00000000-0005-0000-0000-00002E950000}"/>
    <cellStyle name="Percent 21" xfId="8585" xr:uid="{00000000-0005-0000-0000-00002F950000}"/>
    <cellStyle name="Percent 22" xfId="8604" xr:uid="{00000000-0005-0000-0000-000030950000}"/>
    <cellStyle name="Percent 23" xfId="8580" xr:uid="{00000000-0005-0000-0000-000031950000}"/>
    <cellStyle name="Percent 24" xfId="8605" xr:uid="{00000000-0005-0000-0000-000032950000}"/>
    <cellStyle name="Percent 25" xfId="8610" xr:uid="{00000000-0005-0000-0000-000033950000}"/>
    <cellStyle name="Percent 26" xfId="8609" xr:uid="{00000000-0005-0000-0000-000034950000}"/>
    <cellStyle name="Percent 27" xfId="8578" xr:uid="{00000000-0005-0000-0000-000035950000}"/>
    <cellStyle name="Percent 28" xfId="8608" xr:uid="{00000000-0005-0000-0000-000036950000}"/>
    <cellStyle name="Percent 29" xfId="8581" xr:uid="{00000000-0005-0000-0000-000037950000}"/>
    <cellStyle name="Percent 3" xfId="4510" xr:uid="{00000000-0005-0000-0000-000038950000}"/>
    <cellStyle name="Percent 3 2" xfId="4627" xr:uid="{00000000-0005-0000-0000-000039950000}"/>
    <cellStyle name="Percent 3 2 2" xfId="8337" xr:uid="{00000000-0005-0000-0000-00003A950000}"/>
    <cellStyle name="Percent 3 2 2 2" xfId="23561" xr:uid="{00000000-0005-0000-0000-00003B950000}"/>
    <cellStyle name="Percent 3 2 3" xfId="6799" xr:uid="{00000000-0005-0000-0000-00003C950000}"/>
    <cellStyle name="Percent 3 3" xfId="8549" xr:uid="{00000000-0005-0000-0000-00003D950000}"/>
    <cellStyle name="Percent 3 3 2" xfId="23799" xr:uid="{00000000-0005-0000-0000-00003E950000}"/>
    <cellStyle name="Percent 3 4" xfId="8141" xr:uid="{00000000-0005-0000-0000-00003F950000}"/>
    <cellStyle name="Percent 3 4 2" xfId="23332" xr:uid="{00000000-0005-0000-0000-000040950000}"/>
    <cellStyle name="Percent 3 5" xfId="6765" xr:uid="{00000000-0005-0000-0000-000041950000}"/>
    <cellStyle name="Percent 3 6" xfId="6726" xr:uid="{00000000-0005-0000-0000-000042950000}"/>
    <cellStyle name="Percent 3 7" xfId="5702" xr:uid="{00000000-0005-0000-0000-000043950000}"/>
    <cellStyle name="Percent 3 8" xfId="4592" xr:uid="{00000000-0005-0000-0000-000044950000}"/>
    <cellStyle name="Percent 30" xfId="8592" xr:uid="{00000000-0005-0000-0000-000045950000}"/>
    <cellStyle name="Percent 31" xfId="8602" xr:uid="{00000000-0005-0000-0000-000046950000}"/>
    <cellStyle name="Percent 32" xfId="8595" xr:uid="{00000000-0005-0000-0000-000047950000}"/>
    <cellStyle name="Percent 33" xfId="8594" xr:uid="{00000000-0005-0000-0000-000048950000}"/>
    <cellStyle name="Percent 34" xfId="8575" xr:uid="{00000000-0005-0000-0000-000049950000}"/>
    <cellStyle name="Percent 35" xfId="8611" xr:uid="{00000000-0005-0000-0000-00004A950000}"/>
    <cellStyle name="Percent 36" xfId="8598" xr:uid="{00000000-0005-0000-0000-00004B950000}"/>
    <cellStyle name="Percent 37" xfId="8576" xr:uid="{00000000-0005-0000-0000-00004C950000}"/>
    <cellStyle name="Percent 38" xfId="7629" xr:uid="{00000000-0005-0000-0000-00004D950000}"/>
    <cellStyle name="Percent 38 2" xfId="23104" xr:uid="{00000000-0005-0000-0000-00004E950000}"/>
    <cellStyle name="Percent 39" xfId="8663" xr:uid="{00000000-0005-0000-0000-00004F950000}"/>
    <cellStyle name="Percent 39 2" xfId="23821" xr:uid="{00000000-0005-0000-0000-000050950000}"/>
    <cellStyle name="Percent 4" xfId="4511" xr:uid="{00000000-0005-0000-0000-000051950000}"/>
    <cellStyle name="Percent 4 2" xfId="5655" xr:uid="{00000000-0005-0000-0000-000052950000}"/>
    <cellStyle name="Percent 4 2 2" xfId="10436" xr:uid="{00000000-0005-0000-0000-000053950000}"/>
    <cellStyle name="Percent 4 2 3" xfId="13778" xr:uid="{00000000-0005-0000-0000-000054950000}"/>
    <cellStyle name="Percent 4 2 3 2" xfId="20562" xr:uid="{00000000-0005-0000-0000-000055950000}"/>
    <cellStyle name="Percent 4 2 3 2 2" xfId="35675" xr:uid="{00000000-0005-0000-0000-000056950000}"/>
    <cellStyle name="Percent 4 2 3 3" xfId="28907" xr:uid="{00000000-0005-0000-0000-000057950000}"/>
    <cellStyle name="Percent 4 2 4" xfId="17181" xr:uid="{00000000-0005-0000-0000-000058950000}"/>
    <cellStyle name="Percent 4 2 4 2" xfId="32294" xr:uid="{00000000-0005-0000-0000-000059950000}"/>
    <cellStyle name="Percent 4 2 5" xfId="10391" xr:uid="{00000000-0005-0000-0000-00005A950000}"/>
    <cellStyle name="Percent 4 2 5 2" xfId="25523" xr:uid="{00000000-0005-0000-0000-00005B950000}"/>
    <cellStyle name="Percent 4 2 6" xfId="8142" xr:uid="{00000000-0005-0000-0000-00005C950000}"/>
    <cellStyle name="Percent 4 3" xfId="10405" xr:uid="{00000000-0005-0000-0000-00005D950000}"/>
    <cellStyle name="Percent 4 3 2" xfId="13792" xr:uid="{00000000-0005-0000-0000-00005E950000}"/>
    <cellStyle name="Percent 4 3 2 2" xfId="20576" xr:uid="{00000000-0005-0000-0000-00005F950000}"/>
    <cellStyle name="Percent 4 3 2 2 2" xfId="35689" xr:uid="{00000000-0005-0000-0000-000060950000}"/>
    <cellStyle name="Percent 4 3 2 3" xfId="28921" xr:uid="{00000000-0005-0000-0000-000061950000}"/>
    <cellStyle name="Percent 4 3 3" xfId="17194" xr:uid="{00000000-0005-0000-0000-000062950000}"/>
    <cellStyle name="Percent 4 3 3 2" xfId="32307" xr:uid="{00000000-0005-0000-0000-000063950000}"/>
    <cellStyle name="Percent 4 3 4" xfId="25537" xr:uid="{00000000-0005-0000-0000-000064950000}"/>
    <cellStyle name="Percent 4 4" xfId="11264" xr:uid="{00000000-0005-0000-0000-000065950000}"/>
    <cellStyle name="Percent 4 4 2" xfId="14649" xr:uid="{00000000-0005-0000-0000-000066950000}"/>
    <cellStyle name="Percent 4 4 2 2" xfId="21433" xr:uid="{00000000-0005-0000-0000-000067950000}"/>
    <cellStyle name="Percent 4 4 2 2 2" xfId="36546" xr:uid="{00000000-0005-0000-0000-000068950000}"/>
    <cellStyle name="Percent 4 4 2 3" xfId="29778" xr:uid="{00000000-0005-0000-0000-000069950000}"/>
    <cellStyle name="Percent 4 4 3" xfId="18049" xr:uid="{00000000-0005-0000-0000-00006A950000}"/>
    <cellStyle name="Percent 4 4 3 2" xfId="33162" xr:uid="{00000000-0005-0000-0000-00006B950000}"/>
    <cellStyle name="Percent 4 4 4" xfId="26394" xr:uid="{00000000-0005-0000-0000-00006C950000}"/>
    <cellStyle name="Percent 4 5" xfId="10372" xr:uid="{00000000-0005-0000-0000-00006D950000}"/>
    <cellStyle name="Percent 4 5 2" xfId="13764" xr:uid="{00000000-0005-0000-0000-00006E950000}"/>
    <cellStyle name="Percent 4 5 2 2" xfId="20548" xr:uid="{00000000-0005-0000-0000-00006F950000}"/>
    <cellStyle name="Percent 4 5 2 2 2" xfId="35661" xr:uid="{00000000-0005-0000-0000-000070950000}"/>
    <cellStyle name="Percent 4 5 2 3" xfId="28893" xr:uid="{00000000-0005-0000-0000-000071950000}"/>
    <cellStyle name="Percent 4 5 3" xfId="17165" xr:uid="{00000000-0005-0000-0000-000072950000}"/>
    <cellStyle name="Percent 4 5 3 2" xfId="32280" xr:uid="{00000000-0005-0000-0000-000073950000}"/>
    <cellStyle name="Percent 4 5 4" xfId="25509" xr:uid="{00000000-0005-0000-0000-000074950000}"/>
    <cellStyle name="Percent 4 6" xfId="6811" xr:uid="{00000000-0005-0000-0000-000075950000}"/>
    <cellStyle name="Percent 4 7" xfId="5636" xr:uid="{00000000-0005-0000-0000-000076950000}"/>
    <cellStyle name="Percent 40" xfId="8671" xr:uid="{00000000-0005-0000-0000-000077950000}"/>
    <cellStyle name="Percent 41" xfId="8875" xr:uid="{00000000-0005-0000-0000-000078950000}"/>
    <cellStyle name="Percent 42" xfId="22247" xr:uid="{00000000-0005-0000-0000-000079950000}"/>
    <cellStyle name="Percent 43" xfId="22251" xr:uid="{00000000-0005-0000-0000-00007A950000}"/>
    <cellStyle name="Percent 44" xfId="22256" xr:uid="{00000000-0005-0000-0000-00007B950000}"/>
    <cellStyle name="Percent 45" xfId="22249" xr:uid="{00000000-0005-0000-0000-00007C950000}"/>
    <cellStyle name="Percent 46" xfId="22250" xr:uid="{00000000-0005-0000-0000-00007D950000}"/>
    <cellStyle name="Percent 47" xfId="37375" xr:uid="{00000000-0005-0000-0000-00007E950000}"/>
    <cellStyle name="Percent 48" xfId="38523" xr:uid="{00000000-0005-0000-0000-00007F950000}"/>
    <cellStyle name="Percent 49" xfId="5665" xr:uid="{00000000-0005-0000-0000-000080950000}"/>
    <cellStyle name="Percent 5" xfId="4537" xr:uid="{00000000-0005-0000-0000-000081950000}"/>
    <cellStyle name="Percent 5 2" xfId="8338" xr:uid="{00000000-0005-0000-0000-000082950000}"/>
    <cellStyle name="Percent 5 2 2" xfId="23562" xr:uid="{00000000-0005-0000-0000-000083950000}"/>
    <cellStyle name="Percent 5 3" xfId="8550" xr:uid="{00000000-0005-0000-0000-000084950000}"/>
    <cellStyle name="Percent 5 3 2" xfId="23800" xr:uid="{00000000-0005-0000-0000-000085950000}"/>
    <cellStyle name="Percent 5 4" xfId="8143" xr:uid="{00000000-0005-0000-0000-000086950000}"/>
    <cellStyle name="Percent 5 4 2" xfId="23333" xr:uid="{00000000-0005-0000-0000-000087950000}"/>
    <cellStyle name="Percent 5 5" xfId="6836" xr:uid="{00000000-0005-0000-0000-000088950000}"/>
    <cellStyle name="Percent 6" xfId="4428" xr:uid="{00000000-0005-0000-0000-000089950000}"/>
    <cellStyle name="Percent 6 2" xfId="8339" xr:uid="{00000000-0005-0000-0000-00008A950000}"/>
    <cellStyle name="Percent 6 2 2" xfId="23563" xr:uid="{00000000-0005-0000-0000-00008B950000}"/>
    <cellStyle name="Percent 6 3" xfId="8551" xr:uid="{00000000-0005-0000-0000-00008C950000}"/>
    <cellStyle name="Percent 6 3 2" xfId="23801" xr:uid="{00000000-0005-0000-0000-00008D950000}"/>
    <cellStyle name="Percent 6 4" xfId="8144" xr:uid="{00000000-0005-0000-0000-00008E950000}"/>
    <cellStyle name="Percent 6 4 2" xfId="23334" xr:uid="{00000000-0005-0000-0000-00008F950000}"/>
    <cellStyle name="Percent 6 5" xfId="6889" xr:uid="{00000000-0005-0000-0000-000090950000}"/>
    <cellStyle name="Percent 7" xfId="4560" xr:uid="{00000000-0005-0000-0000-000091950000}"/>
    <cellStyle name="Percent 7 2" xfId="8340" xr:uid="{00000000-0005-0000-0000-000092950000}"/>
    <cellStyle name="Percent 7 2 2" xfId="23564" xr:uid="{00000000-0005-0000-0000-000093950000}"/>
    <cellStyle name="Percent 7 3" xfId="8552" xr:uid="{00000000-0005-0000-0000-000094950000}"/>
    <cellStyle name="Percent 7 3 2" xfId="23802" xr:uid="{00000000-0005-0000-0000-000095950000}"/>
    <cellStyle name="Percent 7 4" xfId="8145" xr:uid="{00000000-0005-0000-0000-000096950000}"/>
    <cellStyle name="Percent 7 4 2" xfId="23335" xr:uid="{00000000-0005-0000-0000-000097950000}"/>
    <cellStyle name="Percent 7 5" xfId="6996" xr:uid="{00000000-0005-0000-0000-000098950000}"/>
    <cellStyle name="Percent 8" xfId="4563" xr:uid="{00000000-0005-0000-0000-000099950000}"/>
    <cellStyle name="Percent 8 2" xfId="8157" xr:uid="{00000000-0005-0000-0000-00009A950000}"/>
    <cellStyle name="Percent 8 2 2" xfId="8347" xr:uid="{00000000-0005-0000-0000-00009B950000}"/>
    <cellStyle name="Percent 8 2 2 2" xfId="23571" xr:uid="{00000000-0005-0000-0000-00009C950000}"/>
    <cellStyle name="Percent 8 2 3" xfId="8559" xr:uid="{00000000-0005-0000-0000-00009D950000}"/>
    <cellStyle name="Percent 8 2 3 2" xfId="23809" xr:uid="{00000000-0005-0000-0000-00009E950000}"/>
    <cellStyle name="Percent 8 2 4" xfId="23342" xr:uid="{00000000-0005-0000-0000-00009F950000}"/>
    <cellStyle name="Percent 8 3" xfId="8341" xr:uid="{00000000-0005-0000-0000-0000A0950000}"/>
    <cellStyle name="Percent 8 3 2" xfId="23565" xr:uid="{00000000-0005-0000-0000-0000A1950000}"/>
    <cellStyle name="Percent 8 4" xfId="8553" xr:uid="{00000000-0005-0000-0000-0000A2950000}"/>
    <cellStyle name="Percent 8 4 2" xfId="23803" xr:uid="{00000000-0005-0000-0000-0000A3950000}"/>
    <cellStyle name="Percent 8 5" xfId="8146" xr:uid="{00000000-0005-0000-0000-0000A4950000}"/>
    <cellStyle name="Percent 8 5 2" xfId="23336" xr:uid="{00000000-0005-0000-0000-0000A5950000}"/>
    <cellStyle name="Percent 8 6" xfId="7206" xr:uid="{00000000-0005-0000-0000-0000A6950000}"/>
    <cellStyle name="Percent 9" xfId="4562" xr:uid="{00000000-0005-0000-0000-0000A7950000}"/>
    <cellStyle name="Percent 9 2" xfId="8342" xr:uid="{00000000-0005-0000-0000-0000A8950000}"/>
    <cellStyle name="Percent 9 2 2" xfId="17144" xr:uid="{00000000-0005-0000-0000-0000A9950000}"/>
    <cellStyle name="Percent 9 2 3" xfId="23566" xr:uid="{00000000-0005-0000-0000-0000AA950000}"/>
    <cellStyle name="Percent 9 3" xfId="8554" xr:uid="{00000000-0005-0000-0000-0000AB950000}"/>
    <cellStyle name="Percent 9 3 2" xfId="17138" xr:uid="{00000000-0005-0000-0000-0000AC950000}"/>
    <cellStyle name="Percent 9 3 2 2" xfId="32260" xr:uid="{00000000-0005-0000-0000-0000AD950000}"/>
    <cellStyle name="Percent 9 3 3" xfId="23804" xr:uid="{00000000-0005-0000-0000-0000AE950000}"/>
    <cellStyle name="Percent 9 4" xfId="8147" xr:uid="{00000000-0005-0000-0000-0000AF950000}"/>
    <cellStyle name="Percent 9 4 2" xfId="23337" xr:uid="{00000000-0005-0000-0000-0000B0950000}"/>
    <cellStyle name="Percent 9 5" xfId="6787" xr:uid="{00000000-0005-0000-0000-0000B1950000}"/>
    <cellStyle name="Porcentaje" xfId="4071" builtinId="5"/>
    <cellStyle name="Porcentaje 2" xfId="60" xr:uid="{00000000-0005-0000-0000-0000B3950000}"/>
    <cellStyle name="Porcentaje 2 2" xfId="608" xr:uid="{00000000-0005-0000-0000-0000B4950000}"/>
    <cellStyle name="Porcentaje 2 2 2" xfId="601" xr:uid="{00000000-0005-0000-0000-0000B5950000}"/>
    <cellStyle name="Porcentaje 2 2 2 2" xfId="23106" xr:uid="{00000000-0005-0000-0000-0000B6950000}"/>
    <cellStyle name="Porcentaje 2 2 3" xfId="714" xr:uid="{00000000-0005-0000-0000-0000B7950000}"/>
    <cellStyle name="Porcentaje 2 2 4" xfId="939" xr:uid="{00000000-0005-0000-0000-0000B8950000}"/>
    <cellStyle name="Porcentaje 2 2 5" xfId="4453" xr:uid="{00000000-0005-0000-0000-0000B9950000}"/>
    <cellStyle name="Porcentaje 2 3" xfId="775" xr:uid="{00000000-0005-0000-0000-0000BA950000}"/>
    <cellStyle name="Porcentaje 2 3 2" xfId="3493" xr:uid="{00000000-0005-0000-0000-0000BB950000}"/>
    <cellStyle name="Porcentaje 2 3 3" xfId="6695" xr:uid="{00000000-0005-0000-0000-0000BC950000}"/>
    <cellStyle name="Porcentaje 2 4" xfId="702" xr:uid="{00000000-0005-0000-0000-0000BD950000}"/>
    <cellStyle name="Porcentaje 2 4 2" xfId="3505" xr:uid="{00000000-0005-0000-0000-0000BE950000}"/>
    <cellStyle name="Porcentaje 2 5" xfId="894" xr:uid="{00000000-0005-0000-0000-0000BF950000}"/>
    <cellStyle name="Porcentaje 2 6" xfId="2172" xr:uid="{00000000-0005-0000-0000-0000C0950000}"/>
    <cellStyle name="Porcentaje 3" xfId="189" xr:uid="{00000000-0005-0000-0000-0000C1950000}"/>
    <cellStyle name="Porcentaje 3 2" xfId="722" xr:uid="{00000000-0005-0000-0000-0000C2950000}"/>
    <cellStyle name="Porcentaje 3 2 2" xfId="3535" xr:uid="{00000000-0005-0000-0000-0000C3950000}"/>
    <cellStyle name="Porcentaje 3 3" xfId="3334" xr:uid="{00000000-0005-0000-0000-0000C4950000}"/>
    <cellStyle name="Porcentaje 4" xfId="660" xr:uid="{00000000-0005-0000-0000-0000C5950000}"/>
    <cellStyle name="Porcentaje 4 2" xfId="733" xr:uid="{00000000-0005-0000-0000-0000C6950000}"/>
    <cellStyle name="Porcentaje 4 2 2" xfId="3644" xr:uid="{00000000-0005-0000-0000-0000C7950000}"/>
    <cellStyle name="Porcentaje 4 3" xfId="3333" xr:uid="{00000000-0005-0000-0000-0000C8950000}"/>
    <cellStyle name="Porcentaje 5" xfId="8148" xr:uid="{00000000-0005-0000-0000-0000C9950000}"/>
    <cellStyle name="Porcentual 2" xfId="896" xr:uid="{00000000-0005-0000-0000-0000CA950000}"/>
    <cellStyle name="Porcentual 2 2" xfId="897" xr:uid="{00000000-0005-0000-0000-0000CB950000}"/>
    <cellStyle name="Porcentual 2 2 2" xfId="941" xr:uid="{00000000-0005-0000-0000-0000CC950000}"/>
    <cellStyle name="Porcentual 2 2 2 2" xfId="3337" xr:uid="{00000000-0005-0000-0000-0000CD950000}"/>
    <cellStyle name="Porcentual 2 2 3" xfId="3338" xr:uid="{00000000-0005-0000-0000-0000CE950000}"/>
    <cellStyle name="Porcentual 2 2 4" xfId="3339" xr:uid="{00000000-0005-0000-0000-0000CF950000}"/>
    <cellStyle name="Porcentual 2 2 5" xfId="3340" xr:uid="{00000000-0005-0000-0000-0000D0950000}"/>
    <cellStyle name="Porcentual 2 2 6" xfId="3341" xr:uid="{00000000-0005-0000-0000-0000D1950000}"/>
    <cellStyle name="Porcentual 2 2 7" xfId="3342" xr:uid="{00000000-0005-0000-0000-0000D2950000}"/>
    <cellStyle name="Porcentual 2 2 8" xfId="3343" xr:uid="{00000000-0005-0000-0000-0000D3950000}"/>
    <cellStyle name="Porcentual 2 2 9" xfId="3336" xr:uid="{00000000-0005-0000-0000-0000D4950000}"/>
    <cellStyle name="Porcentual 2 2 9 2" xfId="10367" xr:uid="{00000000-0005-0000-0000-0000D5950000}"/>
    <cellStyle name="Porcentual 2 3" xfId="940" xr:uid="{00000000-0005-0000-0000-0000D6950000}"/>
    <cellStyle name="Porcentual 2 3 2" xfId="3344" xr:uid="{00000000-0005-0000-0000-0000D7950000}"/>
    <cellStyle name="Porcentual 2 3 2 2" xfId="8645" xr:uid="{00000000-0005-0000-0000-0000D8950000}"/>
    <cellStyle name="Porcentual 2 4" xfId="3345" xr:uid="{00000000-0005-0000-0000-0000D9950000}"/>
    <cellStyle name="Porcentual 2 5" xfId="3335" xr:uid="{00000000-0005-0000-0000-0000DA950000}"/>
    <cellStyle name="Porcentual 25" xfId="3346" xr:uid="{00000000-0005-0000-0000-0000DB950000}"/>
    <cellStyle name="Porcentual 25 10" xfId="3347" xr:uid="{00000000-0005-0000-0000-0000DC950000}"/>
    <cellStyle name="Porcentual 25 10 2" xfId="3348" xr:uid="{00000000-0005-0000-0000-0000DD950000}"/>
    <cellStyle name="Porcentual 25 10 3" xfId="3349" xr:uid="{00000000-0005-0000-0000-0000DE950000}"/>
    <cellStyle name="Porcentual 25 10 4" xfId="3350" xr:uid="{00000000-0005-0000-0000-0000DF950000}"/>
    <cellStyle name="Porcentual 25 10 5" xfId="3351" xr:uid="{00000000-0005-0000-0000-0000E0950000}"/>
    <cellStyle name="Porcentual 25 10 6" xfId="3352" xr:uid="{00000000-0005-0000-0000-0000E1950000}"/>
    <cellStyle name="Porcentual 25 11" xfId="3353" xr:uid="{00000000-0005-0000-0000-0000E2950000}"/>
    <cellStyle name="Porcentual 25 12" xfId="3354" xr:uid="{00000000-0005-0000-0000-0000E3950000}"/>
    <cellStyle name="Porcentual 25 13" xfId="3355" xr:uid="{00000000-0005-0000-0000-0000E4950000}"/>
    <cellStyle name="Porcentual 25 14" xfId="3356" xr:uid="{00000000-0005-0000-0000-0000E5950000}"/>
    <cellStyle name="Porcentual 25 15" xfId="3357" xr:uid="{00000000-0005-0000-0000-0000E6950000}"/>
    <cellStyle name="Porcentual 25 16" xfId="3358" xr:uid="{00000000-0005-0000-0000-0000E7950000}"/>
    <cellStyle name="Porcentual 25 17" xfId="3359" xr:uid="{00000000-0005-0000-0000-0000E8950000}"/>
    <cellStyle name="Porcentual 25 18" xfId="3360" xr:uid="{00000000-0005-0000-0000-0000E9950000}"/>
    <cellStyle name="Porcentual 25 2" xfId="3361" xr:uid="{00000000-0005-0000-0000-0000EA950000}"/>
    <cellStyle name="Porcentual 25 2 10" xfId="3362" xr:uid="{00000000-0005-0000-0000-0000EB950000}"/>
    <cellStyle name="Porcentual 25 2 11" xfId="3363" xr:uid="{00000000-0005-0000-0000-0000EC950000}"/>
    <cellStyle name="Porcentual 25 2 2" xfId="3364" xr:uid="{00000000-0005-0000-0000-0000ED950000}"/>
    <cellStyle name="Porcentual 25 2 3" xfId="3365" xr:uid="{00000000-0005-0000-0000-0000EE950000}"/>
    <cellStyle name="Porcentual 25 2 4" xfId="3366" xr:uid="{00000000-0005-0000-0000-0000EF950000}"/>
    <cellStyle name="Porcentual 25 2 5" xfId="3367" xr:uid="{00000000-0005-0000-0000-0000F0950000}"/>
    <cellStyle name="Porcentual 25 2 6" xfId="3368" xr:uid="{00000000-0005-0000-0000-0000F1950000}"/>
    <cellStyle name="Porcentual 25 2 7" xfId="3369" xr:uid="{00000000-0005-0000-0000-0000F2950000}"/>
    <cellStyle name="Porcentual 25 2 8" xfId="3370" xr:uid="{00000000-0005-0000-0000-0000F3950000}"/>
    <cellStyle name="Porcentual 25 2 9" xfId="3371" xr:uid="{00000000-0005-0000-0000-0000F4950000}"/>
    <cellStyle name="Porcentual 25 3" xfId="3372" xr:uid="{00000000-0005-0000-0000-0000F5950000}"/>
    <cellStyle name="Porcentual 25 3 10" xfId="3373" xr:uid="{00000000-0005-0000-0000-0000F6950000}"/>
    <cellStyle name="Porcentual 25 3 11" xfId="3374" xr:uid="{00000000-0005-0000-0000-0000F7950000}"/>
    <cellStyle name="Porcentual 25 3 2" xfId="3375" xr:uid="{00000000-0005-0000-0000-0000F8950000}"/>
    <cellStyle name="Porcentual 25 3 3" xfId="3376" xr:uid="{00000000-0005-0000-0000-0000F9950000}"/>
    <cellStyle name="Porcentual 25 3 4" xfId="3377" xr:uid="{00000000-0005-0000-0000-0000FA950000}"/>
    <cellStyle name="Porcentual 25 3 5" xfId="3378" xr:uid="{00000000-0005-0000-0000-0000FB950000}"/>
    <cellStyle name="Porcentual 25 3 6" xfId="3379" xr:uid="{00000000-0005-0000-0000-0000FC950000}"/>
    <cellStyle name="Porcentual 25 3 7" xfId="3380" xr:uid="{00000000-0005-0000-0000-0000FD950000}"/>
    <cellStyle name="Porcentual 25 3 8" xfId="3381" xr:uid="{00000000-0005-0000-0000-0000FE950000}"/>
    <cellStyle name="Porcentual 25 3 9" xfId="3382" xr:uid="{00000000-0005-0000-0000-0000FF950000}"/>
    <cellStyle name="Porcentual 25 4" xfId="3383" xr:uid="{00000000-0005-0000-0000-000000960000}"/>
    <cellStyle name="Porcentual 25 4 2" xfId="3384" xr:uid="{00000000-0005-0000-0000-000001960000}"/>
    <cellStyle name="Porcentual 25 4 2 2" xfId="3385" xr:uid="{00000000-0005-0000-0000-000002960000}"/>
    <cellStyle name="Porcentual 25 4 2 2 2" xfId="3386" xr:uid="{00000000-0005-0000-0000-000003960000}"/>
    <cellStyle name="Porcentual 25 4 2 2 3" xfId="3387" xr:uid="{00000000-0005-0000-0000-000004960000}"/>
    <cellStyle name="Porcentual 25 4 2 2 4" xfId="3388" xr:uid="{00000000-0005-0000-0000-000005960000}"/>
    <cellStyle name="Porcentual 25 4 2 2 5" xfId="3389" xr:uid="{00000000-0005-0000-0000-000006960000}"/>
    <cellStyle name="Porcentual 25 4 2 2 6" xfId="3390" xr:uid="{00000000-0005-0000-0000-000007960000}"/>
    <cellStyle name="Porcentual 25 4 3" xfId="3391" xr:uid="{00000000-0005-0000-0000-000008960000}"/>
    <cellStyle name="Porcentual 25 4 4" xfId="3392" xr:uid="{00000000-0005-0000-0000-000009960000}"/>
    <cellStyle name="Porcentual 25 4 5" xfId="3393" xr:uid="{00000000-0005-0000-0000-00000A960000}"/>
    <cellStyle name="Porcentual 25 4 6" xfId="3394" xr:uid="{00000000-0005-0000-0000-00000B960000}"/>
    <cellStyle name="Porcentual 25 4 7" xfId="3395" xr:uid="{00000000-0005-0000-0000-00000C960000}"/>
    <cellStyle name="Porcentual 25 5" xfId="3396" xr:uid="{00000000-0005-0000-0000-00000D960000}"/>
    <cellStyle name="Porcentual 25 6" xfId="3397" xr:uid="{00000000-0005-0000-0000-00000E960000}"/>
    <cellStyle name="Porcentual 25 7" xfId="3398" xr:uid="{00000000-0005-0000-0000-00000F960000}"/>
    <cellStyle name="Porcentual 25 8" xfId="3399" xr:uid="{00000000-0005-0000-0000-000010960000}"/>
    <cellStyle name="Porcentual 25 9" xfId="3400" xr:uid="{00000000-0005-0000-0000-000011960000}"/>
    <cellStyle name="Porcentual 3" xfId="8149" xr:uid="{00000000-0005-0000-0000-000012960000}"/>
    <cellStyle name="Porcentual 3 2" xfId="3401" xr:uid="{00000000-0005-0000-0000-000013960000}"/>
    <cellStyle name="Porcentual 3 2 2" xfId="8150" xr:uid="{00000000-0005-0000-0000-000014960000}"/>
    <cellStyle name="Porcentual 3 3" xfId="8646" xr:uid="{00000000-0005-0000-0000-000015960000}"/>
    <cellStyle name="Porcentual 4" xfId="8151" xr:uid="{00000000-0005-0000-0000-000016960000}"/>
    <cellStyle name="Porcentual 4 2" xfId="3402" xr:uid="{00000000-0005-0000-0000-000017960000}"/>
    <cellStyle name="Result" xfId="176" xr:uid="{00000000-0005-0000-0000-000018960000}"/>
    <cellStyle name="Result 1" xfId="177" xr:uid="{00000000-0005-0000-0000-000019960000}"/>
    <cellStyle name="Result 2" xfId="178" xr:uid="{00000000-0005-0000-0000-00001A960000}"/>
    <cellStyle name="Result 2 2" xfId="7621" xr:uid="{00000000-0005-0000-0000-00001B960000}"/>
    <cellStyle name="Result2" xfId="179" xr:uid="{00000000-0005-0000-0000-00001C960000}"/>
    <cellStyle name="Result2 1" xfId="180" xr:uid="{00000000-0005-0000-0000-00001D960000}"/>
    <cellStyle name="Result2 2" xfId="181" xr:uid="{00000000-0005-0000-0000-00001E960000}"/>
    <cellStyle name="Result2 2 2" xfId="7622" xr:uid="{00000000-0005-0000-0000-00001F960000}"/>
    <cellStyle name="Result2 3" xfId="7625" xr:uid="{00000000-0005-0000-0000-000020960000}"/>
    <cellStyle name="Result2 4" xfId="6788" xr:uid="{00000000-0005-0000-0000-000021960000}"/>
    <cellStyle name="RowLevel_1 2" xfId="4512" xr:uid="{00000000-0005-0000-0000-000022960000}"/>
    <cellStyle name="Salida" xfId="457" builtinId="21" customBuiltin="1"/>
    <cellStyle name="Salida 2" xfId="625" xr:uid="{00000000-0005-0000-0000-000024960000}"/>
    <cellStyle name="Salida 2 2" xfId="4347" xr:uid="{00000000-0005-0000-0000-000025960000}"/>
    <cellStyle name="Salida 3" xfId="4348" xr:uid="{00000000-0005-0000-0000-000026960000}"/>
    <cellStyle name="Salida 4" xfId="4349" xr:uid="{00000000-0005-0000-0000-000027960000}"/>
    <cellStyle name="Salida 5" xfId="4350" xr:uid="{00000000-0005-0000-0000-000028960000}"/>
    <cellStyle name="Salida 6" xfId="4351" xr:uid="{00000000-0005-0000-0000-000029960000}"/>
    <cellStyle name="Salida 7" xfId="4352" xr:uid="{00000000-0005-0000-0000-00002A960000}"/>
    <cellStyle name="Separador de milhares" xfId="8152" xr:uid="{00000000-0005-0000-0000-00002B960000}"/>
    <cellStyle name="Style 1" xfId="4513" xr:uid="{00000000-0005-0000-0000-00002C960000}"/>
    <cellStyle name="SubHead" xfId="4514" xr:uid="{00000000-0005-0000-0000-00002D960000}"/>
    <cellStyle name="TableStyleLight1" xfId="3569" xr:uid="{00000000-0005-0000-0000-00002E960000}"/>
    <cellStyle name="Texto de advertencia" xfId="461" builtinId="11" customBuiltin="1"/>
    <cellStyle name="Texto de advertencia 2" xfId="629" xr:uid="{00000000-0005-0000-0000-000030960000}"/>
    <cellStyle name="Texto de advertencia 2 2" xfId="898" xr:uid="{00000000-0005-0000-0000-000031960000}"/>
    <cellStyle name="Texto de advertencia 3" xfId="905" xr:uid="{00000000-0005-0000-0000-000032960000}"/>
    <cellStyle name="Texto de advertencia 3 2" xfId="4354" xr:uid="{00000000-0005-0000-0000-000033960000}"/>
    <cellStyle name="Texto de advertencia 4" xfId="1930" xr:uid="{00000000-0005-0000-0000-000034960000}"/>
    <cellStyle name="Texto de advertencia 4 2" xfId="4355" xr:uid="{00000000-0005-0000-0000-000035960000}"/>
    <cellStyle name="Texto de advertencia 5" xfId="4356" xr:uid="{00000000-0005-0000-0000-000036960000}"/>
    <cellStyle name="Texto de advertencia 6" xfId="4357" xr:uid="{00000000-0005-0000-0000-000037960000}"/>
    <cellStyle name="Texto de advertencia 7" xfId="4358" xr:uid="{00000000-0005-0000-0000-000038960000}"/>
    <cellStyle name="Texto explicativo" xfId="463" builtinId="53" customBuiltin="1"/>
    <cellStyle name="Texto explicativo 2" xfId="631" xr:uid="{00000000-0005-0000-0000-00003A960000}"/>
    <cellStyle name="Texto explicativo 2 2" xfId="4359" xr:uid="{00000000-0005-0000-0000-00003B960000}"/>
    <cellStyle name="Texto explicativo 3" xfId="1932" xr:uid="{00000000-0005-0000-0000-00003C960000}"/>
    <cellStyle name="Texto explicativo 3 2" xfId="4360" xr:uid="{00000000-0005-0000-0000-00003D960000}"/>
    <cellStyle name="Texto explicativo 4" xfId="4361" xr:uid="{00000000-0005-0000-0000-00003E960000}"/>
    <cellStyle name="Texto explicativo 5" xfId="4362" xr:uid="{00000000-0005-0000-0000-00003F960000}"/>
    <cellStyle name="Texto explicativo 6" xfId="4363" xr:uid="{00000000-0005-0000-0000-000040960000}"/>
    <cellStyle name="Texto explicativo 7" xfId="4364" xr:uid="{00000000-0005-0000-0000-000041960000}"/>
    <cellStyle name="Tickmark" xfId="899" xr:uid="{00000000-0005-0000-0000-000042960000}"/>
    <cellStyle name="Tickmark 2" xfId="8153" xr:uid="{00000000-0005-0000-0000-000043960000}"/>
    <cellStyle name="Tickmark 3" xfId="4515" xr:uid="{00000000-0005-0000-0000-000044960000}"/>
    <cellStyle name="Title" xfId="900" xr:uid="{00000000-0005-0000-0000-000045960000}"/>
    <cellStyle name="Título" xfId="810" builtinId="15" customBuiltin="1"/>
    <cellStyle name="Título 1 2" xfId="4365" xr:uid="{00000000-0005-0000-0000-000047960000}"/>
    <cellStyle name="Título 1 3" xfId="4366" xr:uid="{00000000-0005-0000-0000-000048960000}"/>
    <cellStyle name="Título 1 4" xfId="4367" xr:uid="{00000000-0005-0000-0000-000049960000}"/>
    <cellStyle name="Título 1 5" xfId="4368" xr:uid="{00000000-0005-0000-0000-00004A960000}"/>
    <cellStyle name="Título 1 6" xfId="4369" xr:uid="{00000000-0005-0000-0000-00004B960000}"/>
    <cellStyle name="Título 1 7" xfId="4370" xr:uid="{00000000-0005-0000-0000-00004C960000}"/>
    <cellStyle name="Título 2" xfId="451" builtinId="17" customBuiltin="1"/>
    <cellStyle name="Título 2 2" xfId="483" xr:uid="{00000000-0005-0000-0000-00004E960000}"/>
    <cellStyle name="Título 2 2 2" xfId="4371" xr:uid="{00000000-0005-0000-0000-00004F960000}"/>
    <cellStyle name="Título 2 3" xfId="1924" xr:uid="{00000000-0005-0000-0000-000050960000}"/>
    <cellStyle name="Título 2 3 2" xfId="4372" xr:uid="{00000000-0005-0000-0000-000051960000}"/>
    <cellStyle name="Título 2 4" xfId="4373" xr:uid="{00000000-0005-0000-0000-000052960000}"/>
    <cellStyle name="Título 2 5" xfId="4374" xr:uid="{00000000-0005-0000-0000-000053960000}"/>
    <cellStyle name="Título 2 6" xfId="4375" xr:uid="{00000000-0005-0000-0000-000054960000}"/>
    <cellStyle name="Título 2 7" xfId="4376" xr:uid="{00000000-0005-0000-0000-000055960000}"/>
    <cellStyle name="Título 3" xfId="452" builtinId="18" customBuiltin="1"/>
    <cellStyle name="Título 3 2" xfId="489" xr:uid="{00000000-0005-0000-0000-000057960000}"/>
    <cellStyle name="Título 3 2 2" xfId="4377" xr:uid="{00000000-0005-0000-0000-000058960000}"/>
    <cellStyle name="Título 3 3" xfId="1925" xr:uid="{00000000-0005-0000-0000-000059960000}"/>
    <cellStyle name="Título 3 3 2" xfId="4378" xr:uid="{00000000-0005-0000-0000-00005A960000}"/>
    <cellStyle name="Título 3 4" xfId="4379" xr:uid="{00000000-0005-0000-0000-00005B960000}"/>
    <cellStyle name="Título 3 5" xfId="4380" xr:uid="{00000000-0005-0000-0000-00005C960000}"/>
    <cellStyle name="Título 3 6" xfId="4381" xr:uid="{00000000-0005-0000-0000-00005D960000}"/>
    <cellStyle name="Título 3 7" xfId="4382" xr:uid="{00000000-0005-0000-0000-00005E960000}"/>
    <cellStyle name="Título 4" xfId="609" xr:uid="{00000000-0005-0000-0000-00005F960000}"/>
    <cellStyle name="Título 4 2" xfId="731" xr:uid="{00000000-0005-0000-0000-000060960000}"/>
    <cellStyle name="Título 4 2 2" xfId="1129" xr:uid="{00000000-0005-0000-0000-000061960000}"/>
    <cellStyle name="Título 4 3" xfId="4383" xr:uid="{00000000-0005-0000-0000-000062960000}"/>
    <cellStyle name="Título 5" xfId="2075" xr:uid="{00000000-0005-0000-0000-000063960000}"/>
    <cellStyle name="Título 5 2" xfId="4384" xr:uid="{00000000-0005-0000-0000-000064960000}"/>
    <cellStyle name="Título 6" xfId="4385" xr:uid="{00000000-0005-0000-0000-000065960000}"/>
    <cellStyle name="Título 7" xfId="4386" xr:uid="{00000000-0005-0000-0000-000066960000}"/>
    <cellStyle name="Título 8" xfId="4387" xr:uid="{00000000-0005-0000-0000-000067960000}"/>
    <cellStyle name="Título 9" xfId="4388" xr:uid="{00000000-0005-0000-0000-000068960000}"/>
    <cellStyle name="Total" xfId="464" builtinId="25" customBuiltin="1"/>
    <cellStyle name="Total 2" xfId="632" xr:uid="{00000000-0005-0000-0000-00006A960000}"/>
    <cellStyle name="Total 2 2" xfId="902" xr:uid="{00000000-0005-0000-0000-00006B960000}"/>
    <cellStyle name="Total 2 3" xfId="4389" xr:uid="{00000000-0005-0000-0000-00006C960000}"/>
    <cellStyle name="Total 3" xfId="903" xr:uid="{00000000-0005-0000-0000-00006D960000}"/>
    <cellStyle name="Total 3 2" xfId="2128" xr:uid="{00000000-0005-0000-0000-00006E960000}"/>
    <cellStyle name="Total 3 3" xfId="2091" xr:uid="{00000000-0005-0000-0000-00006F960000}"/>
    <cellStyle name="Total 4" xfId="904" xr:uid="{00000000-0005-0000-0000-000070960000}"/>
    <cellStyle name="Total 4 2" xfId="2129" xr:uid="{00000000-0005-0000-0000-000071960000}"/>
    <cellStyle name="Total 4 3" xfId="2092" xr:uid="{00000000-0005-0000-0000-000072960000}"/>
    <cellStyle name="Total 4 4" xfId="4391" xr:uid="{00000000-0005-0000-0000-000073960000}"/>
    <cellStyle name="Total 5" xfId="901" xr:uid="{00000000-0005-0000-0000-000074960000}"/>
    <cellStyle name="Total 5 2" xfId="2127" xr:uid="{00000000-0005-0000-0000-000075960000}"/>
    <cellStyle name="Total 5 3" xfId="2090" xr:uid="{00000000-0005-0000-0000-000076960000}"/>
    <cellStyle name="Total 5 4" xfId="4392" xr:uid="{00000000-0005-0000-0000-000077960000}"/>
    <cellStyle name="Total 6" xfId="1933" xr:uid="{00000000-0005-0000-0000-000078960000}"/>
    <cellStyle name="Total 6 2" xfId="4393" xr:uid="{00000000-0005-0000-0000-000079960000}"/>
    <cellStyle name="Total 7" xfId="4394" xr:uid="{00000000-0005-0000-0000-00007A960000}"/>
    <cellStyle name="Warning Text 2" xfId="906" xr:uid="{00000000-0005-0000-0000-00007B960000}"/>
    <cellStyle name="XComma" xfId="4516" xr:uid="{00000000-0005-0000-0000-00007C960000}"/>
    <cellStyle name="XComma 0.0" xfId="4517" xr:uid="{00000000-0005-0000-0000-00007D960000}"/>
    <cellStyle name="XComma 0.00" xfId="4518" xr:uid="{00000000-0005-0000-0000-00007E960000}"/>
    <cellStyle name="XComma 0.000" xfId="4519" xr:uid="{00000000-0005-0000-0000-00007F960000}"/>
    <cellStyle name="XCurrency" xfId="4520" xr:uid="{00000000-0005-0000-0000-000080960000}"/>
    <cellStyle name="XCurrency 0.0" xfId="4521" xr:uid="{00000000-0005-0000-0000-000081960000}"/>
    <cellStyle name="XCurrency 0.00" xfId="4522" xr:uid="{00000000-0005-0000-0000-000082960000}"/>
    <cellStyle name="XCurrency 0.000" xfId="4523" xr:uid="{00000000-0005-0000-0000-00008396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1000000}"/>
    <tableStyle name="Invisible" pivot="0" table="0" count="0" xr9:uid="{00000000-0011-0000-FFFF-FFFF02000000}"/>
  </tableStyles>
  <colors>
    <mruColors>
      <color rgb="FF009900"/>
      <color rgb="FF00FF00"/>
      <color rgb="FFFF0066"/>
      <color rgb="FF00FFFF"/>
      <color rgb="FFCCFF66"/>
      <color rgb="FFCDC800"/>
      <color rgb="FFBAD40F"/>
      <color rgb="FFCCCC00"/>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CFD206B9-933C-485F-814A-4153BE67A5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349" y="188819"/>
          <a:ext cx="2504440" cy="559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716</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A5:R236"/>
  <sheetViews>
    <sheetView showGridLines="0" tabSelected="1" topLeftCell="A202" zoomScale="85" zoomScaleNormal="85" workbookViewId="0">
      <selection activeCell="M208" sqref="M208"/>
    </sheetView>
  </sheetViews>
  <sheetFormatPr baseColWidth="10" defaultColWidth="11.5546875" defaultRowHeight="12"/>
  <cols>
    <col min="1" max="1" width="11.5546875" style="1"/>
    <col min="2" max="2" width="2" style="1" customWidth="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929" t="s">
        <v>232</v>
      </c>
      <c r="D5" s="929"/>
      <c r="E5" s="929"/>
      <c r="F5" s="929"/>
      <c r="G5" s="929"/>
      <c r="H5" s="929"/>
      <c r="I5" s="929"/>
      <c r="J5" s="929"/>
    </row>
    <row r="6" spans="3:18" ht="12.6" customHeight="1">
      <c r="C6" s="8" t="s">
        <v>473</v>
      </c>
      <c r="D6" s="9"/>
      <c r="E6" s="5"/>
      <c r="F6" s="5"/>
      <c r="G6" s="5"/>
      <c r="H6" s="5"/>
      <c r="I6" s="5"/>
      <c r="J6" s="5"/>
    </row>
    <row r="7" spans="3:18" ht="12.6" customHeight="1">
      <c r="C7" s="8" t="s">
        <v>474</v>
      </c>
      <c r="D7" s="9"/>
      <c r="E7" s="5"/>
      <c r="F7" s="5"/>
      <c r="G7" s="5"/>
      <c r="H7" s="5"/>
      <c r="I7" s="5"/>
      <c r="J7" s="5"/>
    </row>
    <row r="8" spans="3:18" ht="19.95" customHeight="1">
      <c r="D8" s="5"/>
      <c r="E8" s="5"/>
      <c r="F8" s="5"/>
      <c r="G8" s="5"/>
      <c r="H8" s="5"/>
      <c r="I8" s="5"/>
      <c r="J8" s="5"/>
      <c r="K8" s="5"/>
    </row>
    <row r="9" spans="3:18" ht="15.6">
      <c r="C9" s="930" t="s">
        <v>367</v>
      </c>
      <c r="D9" s="930"/>
      <c r="E9" s="930"/>
      <c r="F9" s="930"/>
      <c r="G9" s="930"/>
      <c r="H9" s="930"/>
      <c r="I9" s="930"/>
      <c r="J9" s="930"/>
      <c r="K9" s="930"/>
      <c r="L9" s="4"/>
      <c r="M9" s="4"/>
      <c r="N9" s="4"/>
      <c r="O9" s="4"/>
      <c r="P9" s="4"/>
    </row>
    <row r="10" spans="3:18" ht="15" customHeight="1">
      <c r="C10" s="931" t="s">
        <v>971</v>
      </c>
      <c r="D10" s="931"/>
      <c r="E10" s="931"/>
      <c r="F10" s="931"/>
      <c r="G10" s="931"/>
      <c r="H10" s="931"/>
      <c r="I10" s="931"/>
      <c r="J10" s="931"/>
      <c r="K10" s="931"/>
      <c r="L10" s="17"/>
      <c r="M10" s="14"/>
      <c r="N10" s="14"/>
      <c r="O10" s="14"/>
      <c r="P10" s="14"/>
      <c r="Q10" s="14"/>
      <c r="R10" s="14"/>
    </row>
    <row r="11" spans="3:18" ht="15" customHeight="1">
      <c r="C11" s="25"/>
      <c r="D11" s="25"/>
      <c r="E11" s="25"/>
      <c r="F11" s="25"/>
      <c r="G11" s="25"/>
      <c r="H11" s="25"/>
      <c r="I11" s="25"/>
      <c r="J11" s="25"/>
      <c r="K11" s="25"/>
      <c r="L11" s="17"/>
      <c r="M11" s="14"/>
      <c r="N11" s="14"/>
      <c r="O11" s="14"/>
      <c r="P11" s="14"/>
      <c r="Q11" s="14"/>
      <c r="R11" s="14"/>
    </row>
    <row r="12" spans="3:18" ht="13.2">
      <c r="C12" s="11" t="s">
        <v>352</v>
      </c>
      <c r="D12" s="11" t="s">
        <v>353</v>
      </c>
      <c r="E12" s="272"/>
      <c r="F12" s="272"/>
      <c r="G12" s="272"/>
      <c r="H12" s="272"/>
      <c r="I12" s="272"/>
      <c r="J12" s="12"/>
      <c r="K12" s="12"/>
      <c r="L12" s="12"/>
      <c r="M12" s="12"/>
      <c r="N12" s="14"/>
      <c r="O12" s="14"/>
      <c r="P12" s="14"/>
      <c r="Q12" s="14"/>
      <c r="R12" s="14"/>
    </row>
    <row r="13" spans="3:18" ht="13.2">
      <c r="C13" s="13"/>
      <c r="D13" s="13"/>
      <c r="E13" s="13"/>
      <c r="F13" s="13"/>
      <c r="G13" s="13"/>
      <c r="H13" s="13"/>
      <c r="I13" s="13"/>
      <c r="J13" s="14"/>
      <c r="K13" s="14"/>
      <c r="L13" s="14"/>
      <c r="M13" s="14"/>
      <c r="N13" s="14"/>
      <c r="O13" s="14"/>
      <c r="P13" s="14"/>
      <c r="Q13" s="14"/>
      <c r="R13" s="14"/>
    </row>
    <row r="14" spans="3:18" ht="13.2">
      <c r="C14" s="13" t="s">
        <v>492</v>
      </c>
      <c r="D14" s="13" t="s">
        <v>336</v>
      </c>
      <c r="E14" s="13"/>
      <c r="F14" s="13"/>
      <c r="G14" s="13" t="s">
        <v>232</v>
      </c>
      <c r="H14" s="13"/>
      <c r="I14" s="13"/>
      <c r="J14" s="14"/>
      <c r="K14" s="14"/>
      <c r="L14" s="14"/>
      <c r="M14" s="14"/>
      <c r="N14" s="14"/>
      <c r="O14" s="14"/>
      <c r="P14" s="14"/>
      <c r="Q14" s="14"/>
      <c r="R14" s="14"/>
    </row>
    <row r="15" spans="3:18" ht="13.2">
      <c r="C15" s="13" t="s">
        <v>493</v>
      </c>
      <c r="D15" s="13" t="s">
        <v>337</v>
      </c>
      <c r="E15" s="13"/>
      <c r="F15" s="13"/>
      <c r="G15" s="13" t="s">
        <v>349</v>
      </c>
      <c r="H15" s="13"/>
      <c r="I15" s="13"/>
      <c r="J15" s="14"/>
      <c r="K15" s="14"/>
      <c r="L15" s="14"/>
      <c r="M15" s="14"/>
      <c r="N15" s="14"/>
      <c r="O15" s="14"/>
      <c r="P15" s="14"/>
      <c r="Q15" s="14"/>
      <c r="R15" s="14"/>
    </row>
    <row r="16" spans="3:18" ht="13.2">
      <c r="C16" s="13" t="s">
        <v>494</v>
      </c>
      <c r="D16" s="13" t="s">
        <v>338</v>
      </c>
      <c r="E16" s="13"/>
      <c r="F16" s="13"/>
      <c r="G16" s="8">
        <v>8006</v>
      </c>
      <c r="H16" s="13"/>
      <c r="I16" s="13"/>
      <c r="J16" s="14"/>
      <c r="K16" s="14"/>
      <c r="L16" s="14"/>
      <c r="M16" s="14"/>
      <c r="N16" s="14"/>
      <c r="O16" s="14"/>
      <c r="P16" s="14"/>
      <c r="Q16" s="14"/>
      <c r="R16" s="14"/>
    </row>
    <row r="17" spans="3:18" ht="13.2">
      <c r="C17" s="13" t="s">
        <v>495</v>
      </c>
      <c r="D17" s="13" t="s">
        <v>339</v>
      </c>
      <c r="E17" s="13"/>
      <c r="F17" s="13"/>
      <c r="G17" s="13" t="s">
        <v>350</v>
      </c>
      <c r="H17" s="13"/>
      <c r="I17" s="13"/>
      <c r="J17" s="14"/>
      <c r="K17" s="14"/>
      <c r="L17" s="14"/>
      <c r="M17" s="14"/>
      <c r="N17" s="14"/>
      <c r="O17" s="14"/>
      <c r="P17" s="14"/>
      <c r="Q17" s="14"/>
      <c r="R17" s="14"/>
    </row>
    <row r="18" spans="3:18" ht="13.2">
      <c r="C18" s="13" t="s">
        <v>496</v>
      </c>
      <c r="D18" s="13" t="s">
        <v>890</v>
      </c>
      <c r="E18" s="13"/>
      <c r="F18" s="13"/>
      <c r="G18" s="13" t="s">
        <v>972</v>
      </c>
      <c r="H18" s="13"/>
      <c r="I18" s="13"/>
      <c r="J18" s="14"/>
      <c r="K18" s="14"/>
      <c r="L18" s="14"/>
      <c r="M18" s="14"/>
      <c r="N18" s="14"/>
      <c r="O18" s="14"/>
      <c r="P18" s="14"/>
      <c r="Q18" s="14"/>
      <c r="R18" s="14"/>
    </row>
    <row r="19" spans="3:18" ht="13.2">
      <c r="C19" s="13" t="s">
        <v>497</v>
      </c>
      <c r="D19" s="13" t="s">
        <v>340</v>
      </c>
      <c r="E19" s="13"/>
      <c r="F19" s="13"/>
      <c r="G19" s="15" t="s">
        <v>231</v>
      </c>
      <c r="H19" s="13"/>
      <c r="I19" s="13"/>
      <c r="J19" s="14"/>
      <c r="K19" s="14"/>
      <c r="L19" s="14"/>
      <c r="M19" s="14"/>
      <c r="N19" s="14"/>
      <c r="O19" s="26"/>
      <c r="P19" s="14"/>
      <c r="Q19" s="14"/>
      <c r="R19" s="14"/>
    </row>
    <row r="20" spans="3:18" ht="13.2">
      <c r="C20" s="13" t="s">
        <v>498</v>
      </c>
      <c r="D20" s="13" t="s">
        <v>341</v>
      </c>
      <c r="E20" s="13"/>
      <c r="F20" s="13"/>
      <c r="G20" s="15" t="s">
        <v>230</v>
      </c>
      <c r="H20" s="13"/>
      <c r="I20" s="13"/>
      <c r="J20" s="14"/>
      <c r="K20" s="14"/>
      <c r="L20" s="14"/>
      <c r="M20" s="14"/>
      <c r="N20" s="14"/>
      <c r="O20" s="14"/>
      <c r="P20" s="14"/>
      <c r="Q20" s="14"/>
      <c r="R20" s="14"/>
    </row>
    <row r="21" spans="3:18" ht="13.2">
      <c r="C21" s="13" t="s">
        <v>499</v>
      </c>
      <c r="D21" s="13" t="s">
        <v>342</v>
      </c>
      <c r="E21" s="13"/>
      <c r="F21" s="13"/>
      <c r="G21" s="13" t="s">
        <v>350</v>
      </c>
      <c r="H21" s="13"/>
      <c r="I21" s="13"/>
      <c r="J21" s="14"/>
      <c r="K21" s="14"/>
      <c r="L21" s="14"/>
      <c r="M21" s="14"/>
      <c r="N21" s="14"/>
      <c r="O21" s="14"/>
      <c r="P21" s="14"/>
      <c r="Q21" s="14"/>
      <c r="R21" s="14"/>
    </row>
    <row r="22" spans="3:18" ht="13.2">
      <c r="C22" s="14"/>
      <c r="D22" s="14"/>
      <c r="E22" s="14"/>
      <c r="F22" s="14"/>
      <c r="G22" s="14"/>
      <c r="H22" s="14"/>
      <c r="I22" s="14"/>
      <c r="J22" s="14"/>
      <c r="K22" s="14"/>
      <c r="L22" s="14"/>
      <c r="M22" s="14"/>
      <c r="N22" s="14"/>
      <c r="O22" s="14"/>
      <c r="P22" s="14"/>
      <c r="Q22" s="14"/>
      <c r="R22" s="14"/>
    </row>
    <row r="23" spans="3:18" ht="13.2">
      <c r="C23" s="11" t="s">
        <v>354</v>
      </c>
      <c r="D23" s="11" t="s">
        <v>355</v>
      </c>
      <c r="E23" s="11"/>
      <c r="F23" s="11"/>
      <c r="G23" s="13"/>
      <c r="H23" s="11"/>
      <c r="I23" s="13"/>
      <c r="J23" s="11"/>
      <c r="K23" s="11"/>
      <c r="L23" s="17"/>
      <c r="M23" s="17"/>
      <c r="N23" s="14"/>
      <c r="O23" s="14"/>
      <c r="P23" s="14"/>
      <c r="Q23" s="14"/>
      <c r="R23" s="14"/>
    </row>
    <row r="24" spans="3:18" ht="13.2">
      <c r="C24" s="13"/>
      <c r="D24" s="13"/>
      <c r="E24" s="13"/>
      <c r="F24" s="13"/>
      <c r="G24" s="13"/>
      <c r="H24" s="13"/>
      <c r="I24" s="13"/>
      <c r="J24" s="13"/>
      <c r="K24" s="13"/>
      <c r="L24" s="14"/>
      <c r="M24" s="14"/>
      <c r="N24" s="14"/>
      <c r="O24" s="14"/>
      <c r="P24" s="14"/>
      <c r="Q24" s="14"/>
      <c r="R24" s="14"/>
    </row>
    <row r="25" spans="3:18" ht="13.2">
      <c r="C25" s="13" t="s">
        <v>500</v>
      </c>
      <c r="D25" s="13" t="s">
        <v>343</v>
      </c>
      <c r="E25" s="13"/>
      <c r="F25" s="13"/>
      <c r="G25" s="16">
        <v>39638</v>
      </c>
      <c r="H25" s="13"/>
      <c r="I25" s="13"/>
      <c r="J25" s="13"/>
      <c r="K25" s="13"/>
      <c r="L25" s="14"/>
      <c r="M25" s="14"/>
      <c r="N25" s="14"/>
      <c r="O25" s="14"/>
      <c r="P25" s="14"/>
      <c r="Q25" s="14"/>
      <c r="R25" s="14"/>
    </row>
    <row r="26" spans="3:18" ht="13.2">
      <c r="C26" s="13" t="s">
        <v>501</v>
      </c>
      <c r="D26" s="13" t="s">
        <v>344</v>
      </c>
      <c r="E26" s="13"/>
      <c r="F26" s="13"/>
      <c r="G26" s="8">
        <v>590</v>
      </c>
      <c r="H26" s="13"/>
      <c r="I26" s="13"/>
      <c r="J26" s="13"/>
      <c r="K26" s="13"/>
      <c r="L26" s="14"/>
      <c r="M26" s="14"/>
      <c r="N26" s="14"/>
      <c r="O26" s="14"/>
      <c r="P26" s="14"/>
      <c r="Q26" s="14"/>
      <c r="R26" s="14"/>
    </row>
    <row r="27" spans="3:18" ht="13.2">
      <c r="C27" s="13" t="s">
        <v>502</v>
      </c>
      <c r="D27" s="13" t="s">
        <v>345</v>
      </c>
      <c r="E27" s="13"/>
      <c r="F27" s="13"/>
      <c r="G27" s="8" t="s">
        <v>351</v>
      </c>
      <c r="H27" s="13"/>
      <c r="I27" s="13"/>
      <c r="J27" s="13"/>
      <c r="K27" s="13"/>
      <c r="L27" s="14"/>
      <c r="M27" s="14"/>
      <c r="N27" s="14"/>
      <c r="O27" s="14"/>
      <c r="P27" s="14"/>
      <c r="Q27" s="14"/>
      <c r="R27" s="14"/>
    </row>
    <row r="28" spans="3:18" ht="13.2">
      <c r="C28" s="13" t="s">
        <v>503</v>
      </c>
      <c r="D28" s="13" t="s">
        <v>346</v>
      </c>
      <c r="E28" s="13"/>
      <c r="F28" s="13"/>
      <c r="G28" s="16">
        <v>41204</v>
      </c>
      <c r="H28" s="13"/>
      <c r="I28" s="13"/>
      <c r="J28" s="13"/>
      <c r="K28" s="13"/>
      <c r="L28" s="14"/>
      <c r="M28" s="14"/>
      <c r="N28" s="14"/>
      <c r="O28" s="14"/>
      <c r="P28" s="14"/>
      <c r="Q28" s="14"/>
      <c r="R28" s="14"/>
    </row>
    <row r="29" spans="3:18" ht="13.2">
      <c r="C29" s="13" t="s">
        <v>313</v>
      </c>
      <c r="D29" s="13" t="s">
        <v>347</v>
      </c>
      <c r="E29" s="13"/>
      <c r="F29" s="13"/>
      <c r="G29" s="16">
        <v>41348</v>
      </c>
      <c r="H29" s="13"/>
      <c r="I29" s="13"/>
      <c r="J29" s="13"/>
      <c r="K29" s="13"/>
      <c r="L29" s="14"/>
      <c r="M29" s="14"/>
      <c r="N29" s="14"/>
      <c r="O29" s="14"/>
      <c r="P29" s="14"/>
      <c r="Q29" s="14"/>
      <c r="R29" s="14"/>
    </row>
    <row r="30" spans="3:18" ht="13.2">
      <c r="C30" s="13" t="s">
        <v>313</v>
      </c>
      <c r="D30" s="13" t="s">
        <v>348</v>
      </c>
      <c r="E30" s="13"/>
      <c r="F30" s="13"/>
      <c r="G30" s="16">
        <v>42292</v>
      </c>
      <c r="H30" s="13"/>
      <c r="I30" s="13"/>
      <c r="J30" s="13"/>
      <c r="K30" s="13"/>
      <c r="L30" s="14"/>
      <c r="M30" s="14"/>
      <c r="N30" s="14"/>
      <c r="O30" s="14"/>
      <c r="P30" s="14"/>
      <c r="Q30" s="14"/>
      <c r="R30" s="14"/>
    </row>
    <row r="31" spans="3:18" ht="13.2">
      <c r="C31" s="13"/>
      <c r="D31" s="13" t="s">
        <v>578</v>
      </c>
      <c r="E31" s="13"/>
      <c r="F31" s="13"/>
      <c r="G31" s="16">
        <v>44823</v>
      </c>
      <c r="H31" s="13"/>
      <c r="I31" s="13"/>
      <c r="J31" s="13"/>
      <c r="K31" s="13"/>
      <c r="L31" s="14"/>
      <c r="M31" s="14"/>
      <c r="N31" s="14"/>
      <c r="O31" s="14"/>
      <c r="P31" s="14"/>
      <c r="Q31" s="14"/>
      <c r="R31" s="14"/>
    </row>
    <row r="32" spans="3:18" ht="13.2">
      <c r="C32" s="13"/>
      <c r="D32" s="13" t="s">
        <v>629</v>
      </c>
      <c r="E32" s="13"/>
      <c r="F32" s="13"/>
      <c r="G32" s="16">
        <v>45084</v>
      </c>
      <c r="H32" s="13"/>
      <c r="I32" s="13"/>
      <c r="J32" s="13"/>
      <c r="K32" s="13"/>
      <c r="L32" s="14"/>
      <c r="M32" s="14"/>
      <c r="N32" s="14"/>
      <c r="O32" s="14"/>
      <c r="P32" s="14"/>
      <c r="Q32" s="14"/>
      <c r="R32" s="14"/>
    </row>
    <row r="33" spans="1:18" ht="13.2">
      <c r="C33" s="13"/>
      <c r="D33" s="13"/>
      <c r="E33" s="13"/>
      <c r="F33" s="13"/>
      <c r="G33" s="16"/>
      <c r="H33" s="13"/>
      <c r="I33" s="13"/>
      <c r="J33" s="13"/>
      <c r="K33" s="13"/>
      <c r="L33" s="14"/>
      <c r="M33" s="14"/>
      <c r="N33" s="14"/>
      <c r="O33" s="14"/>
      <c r="P33" s="14"/>
      <c r="Q33" s="14"/>
      <c r="R33" s="14"/>
    </row>
    <row r="34" spans="1:18" ht="13.2">
      <c r="C34" s="13" t="s">
        <v>504</v>
      </c>
      <c r="D34" s="13" t="s">
        <v>344</v>
      </c>
      <c r="E34" s="13"/>
      <c r="F34" s="13"/>
      <c r="G34" s="8">
        <v>245</v>
      </c>
      <c r="H34" s="13"/>
      <c r="I34" s="13"/>
      <c r="J34" s="13"/>
      <c r="K34" s="13"/>
      <c r="L34" s="14"/>
      <c r="M34" s="14"/>
      <c r="N34" s="14"/>
      <c r="O34" s="14"/>
      <c r="P34" s="14"/>
      <c r="Q34" s="14"/>
      <c r="R34" s="14"/>
    </row>
    <row r="35" spans="1:18" ht="13.2">
      <c r="A35" s="1" t="s">
        <v>229</v>
      </c>
      <c r="C35" s="13" t="s">
        <v>313</v>
      </c>
      <c r="D35" s="13" t="s">
        <v>344</v>
      </c>
      <c r="E35" s="13"/>
      <c r="F35" s="13"/>
      <c r="G35" s="8">
        <v>245</v>
      </c>
      <c r="H35" s="13"/>
      <c r="I35" s="13"/>
      <c r="J35" s="13"/>
      <c r="K35" s="13"/>
      <c r="L35" s="14"/>
      <c r="M35" s="14"/>
      <c r="N35" s="14"/>
      <c r="O35" s="14"/>
      <c r="P35" s="14"/>
      <c r="Q35" s="14"/>
      <c r="R35" s="14"/>
    </row>
    <row r="36" spans="1:18" ht="13.2">
      <c r="C36" s="13" t="s">
        <v>313</v>
      </c>
      <c r="D36" s="13" t="s">
        <v>344</v>
      </c>
      <c r="E36" s="13"/>
      <c r="F36" s="13"/>
      <c r="G36" s="8">
        <v>1</v>
      </c>
      <c r="H36" s="13"/>
      <c r="I36" s="13"/>
      <c r="J36" s="13"/>
      <c r="K36" s="13"/>
      <c r="L36" s="14"/>
      <c r="M36" s="14"/>
      <c r="N36" s="14"/>
      <c r="O36" s="14"/>
      <c r="P36" s="14"/>
      <c r="Q36" s="14"/>
      <c r="R36" s="14"/>
    </row>
    <row r="37" spans="1:18" ht="13.2">
      <c r="C37" s="13"/>
      <c r="D37" s="13" t="s">
        <v>344</v>
      </c>
      <c r="E37" s="13"/>
      <c r="F37" s="13"/>
      <c r="G37" s="8">
        <v>3</v>
      </c>
      <c r="H37" s="13"/>
      <c r="I37" s="13"/>
      <c r="J37" s="13"/>
      <c r="K37" s="13"/>
      <c r="L37" s="14"/>
      <c r="M37" s="14"/>
      <c r="N37" s="14"/>
      <c r="O37" s="14"/>
      <c r="P37" s="14"/>
      <c r="Q37" s="14"/>
      <c r="R37" s="14"/>
    </row>
    <row r="38" spans="1:18" ht="13.2">
      <c r="C38" s="13"/>
      <c r="D38" s="13" t="s">
        <v>344</v>
      </c>
      <c r="E38" s="13"/>
      <c r="F38" s="13"/>
      <c r="G38" s="8">
        <v>4</v>
      </c>
      <c r="H38" s="13"/>
      <c r="I38" s="13"/>
      <c r="J38" s="13"/>
      <c r="K38" s="13"/>
      <c r="L38" s="14"/>
      <c r="M38" s="14"/>
      <c r="N38" s="14"/>
      <c r="O38" s="14"/>
      <c r="P38" s="14"/>
      <c r="Q38" s="14"/>
      <c r="R38" s="14"/>
    </row>
    <row r="39" spans="1:18" ht="13.2">
      <c r="C39" s="13"/>
      <c r="D39" s="13"/>
      <c r="E39" s="13"/>
      <c r="F39" s="13"/>
      <c r="G39" s="13"/>
      <c r="H39" s="13"/>
      <c r="I39" s="13"/>
      <c r="J39" s="13"/>
      <c r="K39" s="13"/>
      <c r="L39" s="14"/>
      <c r="M39" s="14"/>
      <c r="N39" s="14"/>
      <c r="O39" s="14"/>
      <c r="P39" s="14"/>
      <c r="Q39" s="14"/>
      <c r="R39" s="14"/>
    </row>
    <row r="40" spans="1:18" ht="13.2">
      <c r="C40" s="11" t="s">
        <v>314</v>
      </c>
      <c r="D40" s="11" t="s">
        <v>315</v>
      </c>
      <c r="E40" s="11"/>
      <c r="F40" s="11"/>
      <c r="G40" s="11"/>
      <c r="H40" s="11"/>
      <c r="I40" s="11"/>
      <c r="J40" s="11"/>
      <c r="K40" s="11"/>
      <c r="L40" s="17"/>
      <c r="M40" s="17"/>
      <c r="N40" s="14"/>
      <c r="O40" s="14"/>
      <c r="P40" s="14"/>
      <c r="Q40" s="14"/>
      <c r="R40" s="14"/>
    </row>
    <row r="41" spans="1:18" ht="13.8" thickBot="1">
      <c r="C41" s="17"/>
      <c r="D41" s="17"/>
      <c r="E41" s="17"/>
      <c r="F41" s="17"/>
      <c r="G41" s="17"/>
      <c r="H41" s="17"/>
      <c r="I41" s="17"/>
      <c r="J41" s="17"/>
      <c r="K41" s="17"/>
      <c r="L41" s="17"/>
      <c r="M41" s="17"/>
      <c r="N41" s="14"/>
      <c r="O41" s="14"/>
      <c r="P41" s="14"/>
      <c r="Q41" s="14"/>
      <c r="R41" s="14"/>
    </row>
    <row r="42" spans="1:18" ht="15" customHeight="1">
      <c r="C42" s="725" t="s">
        <v>511</v>
      </c>
      <c r="D42" s="726"/>
      <c r="E42" s="726"/>
      <c r="F42" s="726"/>
      <c r="G42" s="726" t="s">
        <v>512</v>
      </c>
      <c r="H42" s="726"/>
      <c r="I42" s="726"/>
      <c r="J42" s="726"/>
      <c r="K42" s="932"/>
      <c r="L42" s="25"/>
      <c r="M42" s="25"/>
      <c r="N42" s="14"/>
      <c r="O42" s="14"/>
      <c r="P42" s="14"/>
      <c r="Q42" s="14"/>
      <c r="R42" s="14"/>
    </row>
    <row r="43" spans="1:18" ht="15" customHeight="1">
      <c r="C43" s="935" t="s">
        <v>513</v>
      </c>
      <c r="D43" s="936"/>
      <c r="E43" s="936"/>
      <c r="F43" s="936"/>
      <c r="G43" s="936"/>
      <c r="H43" s="936"/>
      <c r="I43" s="936"/>
      <c r="J43" s="936"/>
      <c r="K43" s="937"/>
      <c r="L43" s="17"/>
      <c r="M43" s="17"/>
      <c r="N43" s="17"/>
      <c r="O43" s="17"/>
      <c r="P43" s="14"/>
      <c r="Q43" s="14"/>
      <c r="R43" s="14"/>
    </row>
    <row r="44" spans="1:18" ht="15" customHeight="1">
      <c r="C44" s="938" t="s">
        <v>321</v>
      </c>
      <c r="D44" s="933"/>
      <c r="E44" s="933"/>
      <c r="F44" s="933"/>
      <c r="G44" s="933" t="s">
        <v>991</v>
      </c>
      <c r="H44" s="933"/>
      <c r="I44" s="933"/>
      <c r="J44" s="933"/>
      <c r="K44" s="934"/>
      <c r="L44" s="74"/>
      <c r="M44" s="27"/>
      <c r="N44" s="942"/>
      <c r="O44" s="942"/>
      <c r="P44" s="14"/>
      <c r="Q44" s="14"/>
      <c r="R44" s="14"/>
    </row>
    <row r="45" spans="1:18" ht="15" customHeight="1">
      <c r="C45" s="939" t="s">
        <v>322</v>
      </c>
      <c r="D45" s="896"/>
      <c r="E45" s="896"/>
      <c r="F45" s="896"/>
      <c r="G45" s="896" t="s">
        <v>323</v>
      </c>
      <c r="H45" s="896"/>
      <c r="I45" s="896"/>
      <c r="J45" s="896"/>
      <c r="K45" s="897"/>
      <c r="L45" s="74"/>
      <c r="M45" s="27"/>
      <c r="N45" s="14"/>
      <c r="O45" s="14"/>
      <c r="P45" s="14"/>
      <c r="Q45" s="14"/>
      <c r="R45" s="14"/>
    </row>
    <row r="46" spans="1:18" ht="15" customHeight="1">
      <c r="C46" s="939" t="s">
        <v>276</v>
      </c>
      <c r="D46" s="896"/>
      <c r="E46" s="896"/>
      <c r="F46" s="896"/>
      <c r="G46" s="896" t="s">
        <v>325</v>
      </c>
      <c r="H46" s="896"/>
      <c r="I46" s="896"/>
      <c r="J46" s="896"/>
      <c r="K46" s="897"/>
      <c r="L46" s="74"/>
      <c r="M46" s="27"/>
      <c r="N46" s="14"/>
      <c r="O46" s="14"/>
      <c r="P46" s="14"/>
      <c r="Q46" s="14"/>
      <c r="R46" s="14"/>
    </row>
    <row r="47" spans="1:18" ht="15" customHeight="1">
      <c r="C47" s="939" t="s">
        <v>276</v>
      </c>
      <c r="D47" s="896"/>
      <c r="E47" s="896"/>
      <c r="F47" s="896"/>
      <c r="G47" s="896" t="s">
        <v>989</v>
      </c>
      <c r="H47" s="896"/>
      <c r="I47" s="896"/>
      <c r="J47" s="896"/>
      <c r="K47" s="897"/>
      <c r="L47" s="74"/>
      <c r="M47" s="27"/>
      <c r="N47" s="14"/>
      <c r="O47" s="14"/>
      <c r="P47" s="14"/>
      <c r="Q47" s="14"/>
      <c r="R47" s="14"/>
    </row>
    <row r="48" spans="1:18" ht="15" customHeight="1">
      <c r="C48" s="939" t="s">
        <v>276</v>
      </c>
      <c r="D48" s="896"/>
      <c r="E48" s="896"/>
      <c r="F48" s="896"/>
      <c r="G48" s="896" t="s">
        <v>990</v>
      </c>
      <c r="H48" s="896"/>
      <c r="I48" s="896"/>
      <c r="J48" s="896"/>
      <c r="K48" s="897"/>
      <c r="L48" s="74"/>
      <c r="M48" s="27"/>
      <c r="N48" s="14"/>
      <c r="O48" s="14"/>
      <c r="P48" s="14"/>
      <c r="Q48" s="14"/>
      <c r="R48" s="14"/>
    </row>
    <row r="49" spans="3:18" ht="15" customHeight="1">
      <c r="C49" s="940" t="s">
        <v>327</v>
      </c>
      <c r="D49" s="941"/>
      <c r="E49" s="941"/>
      <c r="F49" s="941"/>
      <c r="G49" s="896" t="s">
        <v>670</v>
      </c>
      <c r="H49" s="896"/>
      <c r="I49" s="896"/>
      <c r="J49" s="896"/>
      <c r="K49" s="897"/>
      <c r="L49" s="74"/>
      <c r="M49" s="27"/>
      <c r="N49" s="14"/>
      <c r="O49" s="14"/>
      <c r="P49" s="14"/>
      <c r="Q49" s="14"/>
      <c r="R49" s="14"/>
    </row>
    <row r="50" spans="3:18" ht="15" customHeight="1">
      <c r="C50" s="935" t="s">
        <v>514</v>
      </c>
      <c r="D50" s="936"/>
      <c r="E50" s="936"/>
      <c r="F50" s="936"/>
      <c r="G50" s="936"/>
      <c r="H50" s="936"/>
      <c r="I50" s="936"/>
      <c r="J50" s="936"/>
      <c r="K50" s="937"/>
      <c r="L50" s="17"/>
      <c r="M50" s="17"/>
      <c r="N50" s="17"/>
      <c r="O50" s="17"/>
      <c r="P50" s="14"/>
      <c r="Q50" s="14"/>
      <c r="R50" s="14"/>
    </row>
    <row r="51" spans="3:18" ht="15" customHeight="1">
      <c r="C51" s="939" t="s">
        <v>328</v>
      </c>
      <c r="D51" s="896"/>
      <c r="E51" s="896"/>
      <c r="F51" s="896"/>
      <c r="G51" s="896" t="s">
        <v>989</v>
      </c>
      <c r="H51" s="896"/>
      <c r="I51" s="896"/>
      <c r="J51" s="896"/>
      <c r="K51" s="897"/>
      <c r="L51" s="74"/>
      <c r="M51" s="27"/>
      <c r="N51" s="14"/>
      <c r="O51" s="14"/>
      <c r="P51" s="14"/>
      <c r="Q51" s="14"/>
      <c r="R51" s="14"/>
    </row>
    <row r="52" spans="3:18" ht="15" customHeight="1">
      <c r="C52" s="939" t="s">
        <v>329</v>
      </c>
      <c r="D52" s="896"/>
      <c r="E52" s="896"/>
      <c r="F52" s="896"/>
      <c r="G52" s="896" t="s">
        <v>992</v>
      </c>
      <c r="H52" s="896"/>
      <c r="I52" s="896"/>
      <c r="J52" s="896"/>
      <c r="K52" s="897"/>
      <c r="L52" s="74"/>
      <c r="M52" s="27"/>
      <c r="N52" s="14"/>
      <c r="O52" s="14"/>
      <c r="P52" s="14"/>
      <c r="Q52" s="14"/>
      <c r="R52" s="14"/>
    </row>
    <row r="53" spans="3:18" ht="15" customHeight="1">
      <c r="C53" s="939" t="s">
        <v>879</v>
      </c>
      <c r="D53" s="896"/>
      <c r="E53" s="896"/>
      <c r="F53" s="896"/>
      <c r="G53" s="896" t="s">
        <v>975</v>
      </c>
      <c r="H53" s="896"/>
      <c r="I53" s="896"/>
      <c r="J53" s="896"/>
      <c r="K53" s="897"/>
      <c r="L53" s="74"/>
      <c r="M53" s="27"/>
      <c r="N53" s="14"/>
      <c r="O53" s="14"/>
      <c r="P53" s="14"/>
      <c r="Q53" s="14"/>
      <c r="R53" s="14"/>
    </row>
    <row r="54" spans="3:18" ht="15" customHeight="1">
      <c r="C54" s="939" t="s">
        <v>330</v>
      </c>
      <c r="D54" s="896"/>
      <c r="E54" s="896"/>
      <c r="F54" s="896"/>
      <c r="G54" s="896" t="s">
        <v>325</v>
      </c>
      <c r="H54" s="896"/>
      <c r="I54" s="896"/>
      <c r="J54" s="896"/>
      <c r="K54" s="897"/>
      <c r="L54" s="74"/>
      <c r="M54" s="27"/>
      <c r="N54" s="14"/>
      <c r="O54" s="14"/>
      <c r="P54" s="14"/>
      <c r="Q54" s="14"/>
      <c r="R54" s="14"/>
    </row>
    <row r="55" spans="3:18" ht="15" customHeight="1">
      <c r="C55" s="939" t="s">
        <v>593</v>
      </c>
      <c r="D55" s="896"/>
      <c r="E55" s="896"/>
      <c r="F55" s="896"/>
      <c r="G55" s="896" t="s">
        <v>976</v>
      </c>
      <c r="H55" s="896"/>
      <c r="I55" s="896"/>
      <c r="J55" s="896"/>
      <c r="K55" s="897"/>
      <c r="L55" s="74"/>
      <c r="M55" s="27"/>
      <c r="N55" s="14"/>
      <c r="O55" s="14"/>
      <c r="P55" s="14"/>
      <c r="Q55" s="14"/>
      <c r="R55" s="14"/>
    </row>
    <row r="56" spans="3:18" ht="15" customHeight="1">
      <c r="C56" s="939" t="s">
        <v>665</v>
      </c>
      <c r="D56" s="896"/>
      <c r="E56" s="896"/>
      <c r="F56" s="896"/>
      <c r="G56" s="896" t="s">
        <v>993</v>
      </c>
      <c r="H56" s="896"/>
      <c r="I56" s="896"/>
      <c r="J56" s="896"/>
      <c r="K56" s="897"/>
      <c r="L56" s="74"/>
      <c r="M56" s="27"/>
      <c r="N56" s="14"/>
      <c r="O56" s="14"/>
      <c r="P56" s="14"/>
      <c r="Q56" s="14"/>
      <c r="R56" s="14"/>
    </row>
    <row r="57" spans="3:18" ht="15" customHeight="1">
      <c r="C57" s="939" t="s">
        <v>666</v>
      </c>
      <c r="D57" s="896"/>
      <c r="E57" s="896"/>
      <c r="F57" s="896"/>
      <c r="G57" s="896" t="s">
        <v>977</v>
      </c>
      <c r="H57" s="896"/>
      <c r="I57" s="896"/>
      <c r="J57" s="896"/>
      <c r="K57" s="897"/>
      <c r="L57" s="74"/>
      <c r="M57" s="27"/>
      <c r="N57" s="14"/>
      <c r="O57" s="14"/>
      <c r="P57" s="14"/>
      <c r="Q57" s="14"/>
      <c r="R57" s="14"/>
    </row>
    <row r="58" spans="3:18" ht="15" customHeight="1" thickBot="1">
      <c r="C58" s="965" t="s">
        <v>978</v>
      </c>
      <c r="D58" s="947"/>
      <c r="E58" s="947"/>
      <c r="F58" s="947"/>
      <c r="G58" s="947" t="s">
        <v>326</v>
      </c>
      <c r="H58" s="947"/>
      <c r="I58" s="947"/>
      <c r="J58" s="947"/>
      <c r="K58" s="948"/>
      <c r="L58" s="74"/>
      <c r="M58" s="27"/>
      <c r="N58" s="14"/>
      <c r="O58" s="14"/>
      <c r="P58" s="14"/>
      <c r="Q58" s="14"/>
      <c r="R58" s="14"/>
    </row>
    <row r="59" spans="3:18" ht="13.2">
      <c r="C59" s="11"/>
      <c r="D59" s="11"/>
      <c r="E59" s="11"/>
      <c r="F59" s="11"/>
      <c r="G59" s="11"/>
      <c r="H59" s="11"/>
      <c r="I59" s="11"/>
      <c r="J59" s="11"/>
      <c r="K59" s="11"/>
      <c r="L59" s="75"/>
      <c r="M59" s="17"/>
      <c r="N59" s="14"/>
      <c r="O59" s="14"/>
      <c r="P59" s="14"/>
      <c r="Q59" s="14"/>
      <c r="R59" s="14"/>
    </row>
    <row r="60" spans="3:18" ht="13.2">
      <c r="C60" s="14"/>
      <c r="D60" s="14"/>
      <c r="E60" s="14"/>
      <c r="F60" s="14"/>
      <c r="G60" s="14"/>
      <c r="H60" s="14"/>
      <c r="I60" s="14"/>
      <c r="J60" s="14"/>
      <c r="K60" s="14"/>
      <c r="L60" s="14"/>
      <c r="M60" s="14"/>
      <c r="N60" s="14"/>
      <c r="O60" s="14"/>
      <c r="P60" s="14"/>
      <c r="Q60" s="14"/>
      <c r="R60" s="14"/>
    </row>
    <row r="61" spans="3:18" ht="13.2">
      <c r="C61" s="11" t="s">
        <v>356</v>
      </c>
      <c r="D61" s="11" t="s">
        <v>357</v>
      </c>
      <c r="E61" s="11"/>
      <c r="F61" s="11"/>
      <c r="G61" s="11"/>
      <c r="H61" s="11"/>
      <c r="I61" s="11"/>
      <c r="J61" s="11"/>
      <c r="K61" s="11"/>
      <c r="L61" s="11"/>
      <c r="M61" s="11"/>
      <c r="N61" s="13"/>
      <c r="O61" s="13"/>
      <c r="P61" s="13"/>
      <c r="Q61" s="13"/>
      <c r="R61" s="13"/>
    </row>
    <row r="62" spans="3:18" ht="13.2">
      <c r="C62" s="13"/>
      <c r="D62" s="13"/>
      <c r="E62" s="13"/>
      <c r="F62" s="13"/>
      <c r="G62" s="13"/>
      <c r="H62" s="13"/>
      <c r="I62" s="13"/>
      <c r="J62" s="13"/>
      <c r="K62" s="13"/>
      <c r="L62" s="13"/>
      <c r="M62" s="13"/>
      <c r="N62" s="13"/>
      <c r="O62" s="13"/>
      <c r="P62" s="13"/>
      <c r="Q62" s="13"/>
      <c r="R62" s="13"/>
    </row>
    <row r="63" spans="3:18" ht="28.5" customHeight="1">
      <c r="C63" s="775" t="s">
        <v>973</v>
      </c>
      <c r="D63" s="775"/>
      <c r="E63" s="775"/>
      <c r="F63" s="775"/>
      <c r="G63" s="775"/>
      <c r="H63" s="775"/>
      <c r="I63" s="775"/>
      <c r="J63" s="775"/>
      <c r="K63" s="775"/>
      <c r="L63" s="775"/>
      <c r="M63" s="775"/>
      <c r="N63" s="775"/>
      <c r="O63" s="775"/>
      <c r="P63" s="775"/>
      <c r="Q63" s="775"/>
      <c r="R63" s="775"/>
    </row>
    <row r="64" spans="3:18" ht="13.2">
      <c r="C64" s="13" t="s">
        <v>505</v>
      </c>
      <c r="D64" s="13"/>
      <c r="E64" s="13"/>
      <c r="F64" s="946">
        <v>34000000000</v>
      </c>
      <c r="G64" s="946"/>
      <c r="H64" s="13"/>
      <c r="I64" s="13"/>
      <c r="J64" s="13"/>
      <c r="K64" s="13"/>
      <c r="L64" s="13"/>
      <c r="M64" s="13"/>
      <c r="N64" s="13"/>
      <c r="O64" s="18"/>
      <c r="P64" s="13"/>
      <c r="Q64" s="13"/>
      <c r="R64" s="13"/>
    </row>
    <row r="65" spans="3:18" ht="13.2">
      <c r="C65" s="13" t="s">
        <v>506</v>
      </c>
      <c r="D65" s="13"/>
      <c r="E65" s="13"/>
      <c r="F65" s="946">
        <v>34000000000</v>
      </c>
      <c r="G65" s="946"/>
      <c r="H65" s="19"/>
      <c r="I65" s="13"/>
      <c r="J65" s="13"/>
      <c r="K65" s="13"/>
      <c r="L65" s="13"/>
      <c r="M65" s="13"/>
      <c r="N65" s="13"/>
      <c r="O65" s="13"/>
      <c r="P65" s="13"/>
      <c r="Q65" s="13"/>
      <c r="R65" s="13"/>
    </row>
    <row r="66" spans="3:18" ht="13.2">
      <c r="C66" s="13" t="s">
        <v>507</v>
      </c>
      <c r="D66" s="13"/>
      <c r="E66" s="13"/>
      <c r="F66" s="946">
        <v>34000000000</v>
      </c>
      <c r="G66" s="946"/>
      <c r="H66" s="19"/>
      <c r="I66" s="13"/>
      <c r="J66" s="13"/>
      <c r="K66" s="13"/>
      <c r="L66" s="13"/>
      <c r="M66" s="13"/>
      <c r="N66" s="13"/>
      <c r="O66" s="13"/>
      <c r="P66" s="13"/>
      <c r="Q66" s="13"/>
      <c r="R66" s="13"/>
    </row>
    <row r="67" spans="3:18" ht="13.2">
      <c r="C67" s="13" t="s">
        <v>508</v>
      </c>
      <c r="D67" s="13"/>
      <c r="E67" s="13"/>
      <c r="F67" s="946">
        <v>100000</v>
      </c>
      <c r="G67" s="946"/>
      <c r="H67" s="19"/>
      <c r="I67" s="13"/>
      <c r="J67" s="13"/>
      <c r="K67" s="13"/>
      <c r="L67" s="13"/>
      <c r="M67" s="13"/>
      <c r="N67" s="13"/>
      <c r="O67" s="13"/>
      <c r="P67" s="13"/>
      <c r="Q67" s="13"/>
      <c r="R67" s="13"/>
    </row>
    <row r="68" spans="3:18" ht="13.2">
      <c r="C68" s="13"/>
      <c r="D68" s="13"/>
      <c r="E68" s="13"/>
      <c r="F68" s="13"/>
      <c r="G68" s="13"/>
      <c r="H68" s="13"/>
      <c r="I68" s="13"/>
      <c r="J68" s="13"/>
      <c r="K68" s="13"/>
      <c r="L68" s="13"/>
      <c r="M68" s="13"/>
      <c r="N68" s="13"/>
      <c r="O68" s="13"/>
      <c r="P68" s="13"/>
      <c r="Q68" s="13"/>
      <c r="R68" s="13"/>
    </row>
    <row r="69" spans="3:18" ht="13.8" thickBot="1">
      <c r="C69" s="931" t="s">
        <v>358</v>
      </c>
      <c r="D69" s="931"/>
      <c r="E69" s="931"/>
      <c r="F69" s="931"/>
      <c r="G69" s="931"/>
      <c r="H69" s="931"/>
      <c r="I69" s="931"/>
      <c r="J69" s="931"/>
      <c r="K69" s="931"/>
      <c r="L69" s="931"/>
      <c r="M69" s="931"/>
      <c r="N69" s="13"/>
      <c r="O69" s="13"/>
      <c r="P69" s="13"/>
      <c r="Q69" s="13"/>
      <c r="R69" s="13"/>
    </row>
    <row r="70" spans="3:18" ht="53.4" thickBot="1">
      <c r="C70" s="287" t="s">
        <v>281</v>
      </c>
      <c r="D70" s="288" t="s">
        <v>235</v>
      </c>
      <c r="E70" s="288" t="s">
        <v>515</v>
      </c>
      <c r="F70" s="289" t="s">
        <v>532</v>
      </c>
      <c r="G70" s="289" t="s">
        <v>516</v>
      </c>
      <c r="H70" s="289" t="s">
        <v>517</v>
      </c>
      <c r="I70" s="289" t="s">
        <v>518</v>
      </c>
      <c r="J70" s="289" t="s">
        <v>519</v>
      </c>
      <c r="K70" s="289" t="s">
        <v>520</v>
      </c>
      <c r="L70" s="289" t="s">
        <v>521</v>
      </c>
      <c r="M70" s="290" t="s">
        <v>531</v>
      </c>
      <c r="N70" s="20"/>
      <c r="O70" s="13"/>
      <c r="P70" s="13"/>
      <c r="Q70" s="13"/>
      <c r="R70" s="13"/>
    </row>
    <row r="71" spans="3:18" ht="12.75" customHeight="1">
      <c r="C71" s="918">
        <v>1</v>
      </c>
      <c r="D71" s="912" t="s">
        <v>695</v>
      </c>
      <c r="E71" s="291" t="s">
        <v>282</v>
      </c>
      <c r="F71" s="292">
        <v>1</v>
      </c>
      <c r="G71" s="292">
        <v>1</v>
      </c>
      <c r="H71" s="292">
        <v>3880</v>
      </c>
      <c r="I71" s="899">
        <v>337405</v>
      </c>
      <c r="J71" s="293" t="s">
        <v>283</v>
      </c>
      <c r="K71" s="899">
        <v>337405</v>
      </c>
      <c r="L71" s="294">
        <v>388000000</v>
      </c>
      <c r="M71" s="966">
        <v>0.99239999999999995</v>
      </c>
      <c r="N71" s="31"/>
      <c r="O71" s="83"/>
      <c r="P71" s="13"/>
      <c r="Q71" s="13"/>
      <c r="R71" s="13"/>
    </row>
    <row r="72" spans="3:18" ht="13.2">
      <c r="C72" s="919"/>
      <c r="D72" s="913"/>
      <c r="E72" s="295" t="s">
        <v>282</v>
      </c>
      <c r="F72" s="296">
        <v>3</v>
      </c>
      <c r="G72" s="296">
        <v>4641</v>
      </c>
      <c r="H72" s="296">
        <v>7600</v>
      </c>
      <c r="I72" s="900"/>
      <c r="J72" s="284" t="s">
        <v>283</v>
      </c>
      <c r="K72" s="900"/>
      <c r="L72" s="297">
        <v>296000000</v>
      </c>
      <c r="M72" s="967"/>
      <c r="N72" s="31"/>
      <c r="O72" s="13"/>
      <c r="P72" s="13"/>
      <c r="Q72" s="13"/>
      <c r="R72" s="13"/>
    </row>
    <row r="73" spans="3:18" ht="13.2">
      <c r="C73" s="919"/>
      <c r="D73" s="913"/>
      <c r="E73" s="295" t="s">
        <v>282</v>
      </c>
      <c r="F73" s="296">
        <v>4</v>
      </c>
      <c r="G73" s="296">
        <v>7601</v>
      </c>
      <c r="H73" s="296">
        <v>10000</v>
      </c>
      <c r="I73" s="900"/>
      <c r="J73" s="284" t="s">
        <v>283</v>
      </c>
      <c r="K73" s="900"/>
      <c r="L73" s="297">
        <v>240000000</v>
      </c>
      <c r="M73" s="967"/>
      <c r="N73" s="31"/>
      <c r="O73" s="13"/>
      <c r="P73" s="13"/>
      <c r="Q73" s="13"/>
      <c r="R73" s="13"/>
    </row>
    <row r="74" spans="3:18" ht="13.2">
      <c r="C74" s="919"/>
      <c r="D74" s="913"/>
      <c r="E74" s="295" t="s">
        <v>284</v>
      </c>
      <c r="F74" s="296">
        <v>5</v>
      </c>
      <c r="G74" s="296">
        <v>1</v>
      </c>
      <c r="H74" s="296">
        <v>10000</v>
      </c>
      <c r="I74" s="900"/>
      <c r="J74" s="284" t="s">
        <v>283</v>
      </c>
      <c r="K74" s="900"/>
      <c r="L74" s="297">
        <v>1000000000</v>
      </c>
      <c r="M74" s="967"/>
      <c r="N74" s="31"/>
      <c r="O74" s="13"/>
      <c r="P74" s="13"/>
      <c r="Q74" s="13"/>
      <c r="R74" s="13"/>
    </row>
    <row r="75" spans="3:18" ht="13.2">
      <c r="C75" s="919"/>
      <c r="D75" s="913"/>
      <c r="E75" s="295" t="s">
        <v>285</v>
      </c>
      <c r="F75" s="296">
        <v>6</v>
      </c>
      <c r="G75" s="296">
        <v>1</v>
      </c>
      <c r="H75" s="296">
        <v>10000</v>
      </c>
      <c r="I75" s="900"/>
      <c r="J75" s="284" t="s">
        <v>283</v>
      </c>
      <c r="K75" s="900"/>
      <c r="L75" s="297">
        <v>1000000000</v>
      </c>
      <c r="M75" s="967"/>
      <c r="N75" s="31"/>
      <c r="O75" s="13"/>
      <c r="P75" s="13"/>
      <c r="Q75" s="13"/>
      <c r="R75" s="13"/>
    </row>
    <row r="76" spans="3:18" ht="13.2">
      <c r="C76" s="919"/>
      <c r="D76" s="913"/>
      <c r="E76" s="295" t="s">
        <v>286</v>
      </c>
      <c r="F76" s="296">
        <v>7</v>
      </c>
      <c r="G76" s="296">
        <v>1</v>
      </c>
      <c r="H76" s="296">
        <v>10000</v>
      </c>
      <c r="I76" s="900"/>
      <c r="J76" s="284" t="s">
        <v>283</v>
      </c>
      <c r="K76" s="900"/>
      <c r="L76" s="297">
        <v>1000000000</v>
      </c>
      <c r="M76" s="967"/>
      <c r="N76" s="31"/>
      <c r="O76" s="13"/>
      <c r="P76" s="13"/>
      <c r="Q76" s="13"/>
      <c r="R76" s="13"/>
    </row>
    <row r="77" spans="3:18" ht="13.2">
      <c r="C77" s="919"/>
      <c r="D77" s="913"/>
      <c r="E77" s="295" t="s">
        <v>287</v>
      </c>
      <c r="F77" s="296">
        <v>8</v>
      </c>
      <c r="G77" s="296">
        <v>1</v>
      </c>
      <c r="H77" s="296">
        <v>10000</v>
      </c>
      <c r="I77" s="900"/>
      <c r="J77" s="284" t="s">
        <v>283</v>
      </c>
      <c r="K77" s="900"/>
      <c r="L77" s="297">
        <v>1000000000</v>
      </c>
      <c r="M77" s="967"/>
      <c r="N77" s="31"/>
      <c r="O77" s="13"/>
      <c r="P77" s="13"/>
      <c r="Q77" s="13"/>
      <c r="R77" s="13"/>
    </row>
    <row r="78" spans="3:18" ht="13.2">
      <c r="C78" s="919"/>
      <c r="D78" s="913"/>
      <c r="E78" s="295" t="s">
        <v>288</v>
      </c>
      <c r="F78" s="296">
        <v>9</v>
      </c>
      <c r="G78" s="296">
        <v>1</v>
      </c>
      <c r="H78" s="296">
        <v>10000</v>
      </c>
      <c r="I78" s="900"/>
      <c r="J78" s="284" t="s">
        <v>283</v>
      </c>
      <c r="K78" s="900"/>
      <c r="L78" s="297">
        <v>1000000000</v>
      </c>
      <c r="M78" s="967"/>
      <c r="N78" s="31"/>
      <c r="O78" s="13"/>
      <c r="P78" s="13"/>
      <c r="Q78" s="13"/>
      <c r="R78" s="13"/>
    </row>
    <row r="79" spans="3:18" ht="13.2">
      <c r="C79" s="919"/>
      <c r="D79" s="913"/>
      <c r="E79" s="295" t="s">
        <v>289</v>
      </c>
      <c r="F79" s="296">
        <v>10</v>
      </c>
      <c r="G79" s="296">
        <v>1</v>
      </c>
      <c r="H79" s="296">
        <v>10000</v>
      </c>
      <c r="I79" s="900"/>
      <c r="J79" s="284" t="s">
        <v>283</v>
      </c>
      <c r="K79" s="900"/>
      <c r="L79" s="297">
        <v>1000000000</v>
      </c>
      <c r="M79" s="967"/>
      <c r="N79" s="31"/>
      <c r="O79" s="13"/>
      <c r="P79" s="13"/>
      <c r="Q79" s="13"/>
      <c r="R79" s="13"/>
    </row>
    <row r="80" spans="3:18" ht="13.2">
      <c r="C80" s="919"/>
      <c r="D80" s="913"/>
      <c r="E80" s="295" t="s">
        <v>290</v>
      </c>
      <c r="F80" s="296">
        <v>11</v>
      </c>
      <c r="G80" s="296">
        <v>1</v>
      </c>
      <c r="H80" s="296">
        <v>10000</v>
      </c>
      <c r="I80" s="900"/>
      <c r="J80" s="284" t="s">
        <v>283</v>
      </c>
      <c r="K80" s="900"/>
      <c r="L80" s="297">
        <v>1000000000</v>
      </c>
      <c r="M80" s="967"/>
      <c r="N80" s="31"/>
      <c r="O80" s="13"/>
      <c r="P80" s="13"/>
      <c r="Q80" s="13"/>
      <c r="R80" s="13"/>
    </row>
    <row r="81" spans="3:18" ht="13.2">
      <c r="C81" s="919"/>
      <c r="D81" s="913"/>
      <c r="E81" s="295" t="s">
        <v>291</v>
      </c>
      <c r="F81" s="296">
        <v>12</v>
      </c>
      <c r="G81" s="296">
        <v>1</v>
      </c>
      <c r="H81" s="296">
        <v>10000</v>
      </c>
      <c r="I81" s="900"/>
      <c r="J81" s="284" t="s">
        <v>283</v>
      </c>
      <c r="K81" s="900"/>
      <c r="L81" s="297">
        <v>1000000000</v>
      </c>
      <c r="M81" s="967"/>
      <c r="N81" s="31"/>
      <c r="O81" s="13"/>
      <c r="P81" s="13"/>
      <c r="Q81" s="13"/>
      <c r="R81" s="13"/>
    </row>
    <row r="82" spans="3:18" ht="13.2">
      <c r="C82" s="919"/>
      <c r="D82" s="913"/>
      <c r="E82" s="295" t="s">
        <v>292</v>
      </c>
      <c r="F82" s="296">
        <v>13</v>
      </c>
      <c r="G82" s="296">
        <v>1</v>
      </c>
      <c r="H82" s="296">
        <v>10000</v>
      </c>
      <c r="I82" s="900"/>
      <c r="J82" s="284" t="s">
        <v>283</v>
      </c>
      <c r="K82" s="900"/>
      <c r="L82" s="297">
        <v>1000000000</v>
      </c>
      <c r="M82" s="967"/>
      <c r="N82" s="31"/>
      <c r="O82" s="13"/>
      <c r="P82" s="13"/>
      <c r="Q82" s="13"/>
      <c r="R82" s="13"/>
    </row>
    <row r="83" spans="3:18" ht="13.2">
      <c r="C83" s="919"/>
      <c r="D83" s="913"/>
      <c r="E83" s="295" t="s">
        <v>293</v>
      </c>
      <c r="F83" s="296">
        <v>15</v>
      </c>
      <c r="G83" s="296">
        <v>836</v>
      </c>
      <c r="H83" s="296">
        <v>10000</v>
      </c>
      <c r="I83" s="900"/>
      <c r="J83" s="284" t="s">
        <v>283</v>
      </c>
      <c r="K83" s="900"/>
      <c r="L83" s="297">
        <v>916500000</v>
      </c>
      <c r="M83" s="967"/>
      <c r="N83" s="31"/>
      <c r="O83" s="13"/>
      <c r="P83" s="13"/>
      <c r="Q83" s="13"/>
      <c r="R83" s="13"/>
    </row>
    <row r="84" spans="3:18" ht="13.2">
      <c r="C84" s="919"/>
      <c r="D84" s="913"/>
      <c r="E84" s="295" t="s">
        <v>294</v>
      </c>
      <c r="F84" s="296">
        <v>16</v>
      </c>
      <c r="G84" s="296">
        <v>1</v>
      </c>
      <c r="H84" s="296">
        <v>10000</v>
      </c>
      <c r="I84" s="900"/>
      <c r="J84" s="284" t="s">
        <v>283</v>
      </c>
      <c r="K84" s="900"/>
      <c r="L84" s="297">
        <v>1000000000</v>
      </c>
      <c r="M84" s="967"/>
      <c r="N84" s="31"/>
      <c r="O84" s="13"/>
      <c r="P84" s="13"/>
      <c r="Q84" s="13"/>
      <c r="R84" s="13"/>
    </row>
    <row r="85" spans="3:18" ht="13.2">
      <c r="C85" s="919"/>
      <c r="D85" s="913"/>
      <c r="E85" s="295" t="s">
        <v>303</v>
      </c>
      <c r="F85" s="296">
        <v>17</v>
      </c>
      <c r="G85" s="296">
        <v>1</v>
      </c>
      <c r="H85" s="296">
        <v>10000</v>
      </c>
      <c r="I85" s="900"/>
      <c r="J85" s="284" t="s">
        <v>283</v>
      </c>
      <c r="K85" s="900"/>
      <c r="L85" s="297">
        <v>1000000000</v>
      </c>
      <c r="M85" s="967"/>
      <c r="N85" s="31"/>
      <c r="O85" s="13"/>
      <c r="P85" s="13"/>
      <c r="Q85" s="13"/>
      <c r="R85" s="13"/>
    </row>
    <row r="86" spans="3:18" ht="13.2">
      <c r="C86" s="919"/>
      <c r="D86" s="913"/>
      <c r="E86" s="295" t="s">
        <v>295</v>
      </c>
      <c r="F86" s="296">
        <v>18</v>
      </c>
      <c r="G86" s="296">
        <v>1</v>
      </c>
      <c r="H86" s="296">
        <v>10000</v>
      </c>
      <c r="I86" s="900"/>
      <c r="J86" s="284" t="s">
        <v>283</v>
      </c>
      <c r="K86" s="900"/>
      <c r="L86" s="297">
        <v>1000000000</v>
      </c>
      <c r="M86" s="967"/>
      <c r="N86" s="31"/>
      <c r="O86" s="13"/>
      <c r="P86" s="13"/>
      <c r="Q86" s="13"/>
      <c r="R86" s="13"/>
    </row>
    <row r="87" spans="3:18" ht="13.2">
      <c r="C87" s="919"/>
      <c r="D87" s="913"/>
      <c r="E87" s="295" t="s">
        <v>296</v>
      </c>
      <c r="F87" s="296">
        <v>19</v>
      </c>
      <c r="G87" s="296">
        <v>1</v>
      </c>
      <c r="H87" s="296">
        <v>10000</v>
      </c>
      <c r="I87" s="900"/>
      <c r="J87" s="284" t="s">
        <v>283</v>
      </c>
      <c r="K87" s="900"/>
      <c r="L87" s="297">
        <v>1000000000</v>
      </c>
      <c r="M87" s="967"/>
      <c r="N87" s="31"/>
      <c r="O87" s="13"/>
      <c r="P87" s="13"/>
      <c r="Q87" s="13"/>
      <c r="R87" s="13"/>
    </row>
    <row r="88" spans="3:18" ht="13.2">
      <c r="C88" s="919"/>
      <c r="D88" s="913"/>
      <c r="E88" s="295" t="s">
        <v>297</v>
      </c>
      <c r="F88" s="296">
        <v>20</v>
      </c>
      <c r="G88" s="296">
        <v>1</v>
      </c>
      <c r="H88" s="296">
        <v>10000</v>
      </c>
      <c r="I88" s="900"/>
      <c r="J88" s="284" t="s">
        <v>283</v>
      </c>
      <c r="K88" s="900"/>
      <c r="L88" s="297">
        <v>1000000000</v>
      </c>
      <c r="M88" s="967"/>
      <c r="N88" s="31"/>
      <c r="O88" s="13"/>
      <c r="P88" s="13"/>
      <c r="Q88" s="13"/>
      <c r="R88" s="13"/>
    </row>
    <row r="89" spans="3:18" ht="13.2">
      <c r="C89" s="919"/>
      <c r="D89" s="913"/>
      <c r="E89" s="295" t="s">
        <v>298</v>
      </c>
      <c r="F89" s="296">
        <v>21</v>
      </c>
      <c r="G89" s="296">
        <v>1</v>
      </c>
      <c r="H89" s="296">
        <v>10000</v>
      </c>
      <c r="I89" s="900"/>
      <c r="J89" s="284" t="s">
        <v>283</v>
      </c>
      <c r="K89" s="900"/>
      <c r="L89" s="297">
        <v>1000000000</v>
      </c>
      <c r="M89" s="967"/>
      <c r="N89" s="31"/>
      <c r="O89" s="13"/>
      <c r="P89" s="13"/>
      <c r="Q89" s="13"/>
      <c r="R89" s="13"/>
    </row>
    <row r="90" spans="3:18" ht="13.2">
      <c r="C90" s="919"/>
      <c r="D90" s="913"/>
      <c r="E90" s="295" t="s">
        <v>299</v>
      </c>
      <c r="F90" s="296">
        <v>22</v>
      </c>
      <c r="G90" s="296">
        <v>1</v>
      </c>
      <c r="H90" s="296">
        <v>10000</v>
      </c>
      <c r="I90" s="900"/>
      <c r="J90" s="284" t="s">
        <v>283</v>
      </c>
      <c r="K90" s="900"/>
      <c r="L90" s="297">
        <v>1000000000</v>
      </c>
      <c r="M90" s="967"/>
      <c r="N90" s="31"/>
      <c r="O90" s="13"/>
      <c r="P90" s="13"/>
      <c r="Q90" s="13"/>
      <c r="R90" s="13"/>
    </row>
    <row r="91" spans="3:18" ht="13.2">
      <c r="C91" s="919"/>
      <c r="D91" s="913"/>
      <c r="E91" s="295" t="s">
        <v>300</v>
      </c>
      <c r="F91" s="296">
        <v>23</v>
      </c>
      <c r="G91" s="296">
        <v>1</v>
      </c>
      <c r="H91" s="296">
        <v>10000</v>
      </c>
      <c r="I91" s="900"/>
      <c r="J91" s="284" t="s">
        <v>283</v>
      </c>
      <c r="K91" s="900"/>
      <c r="L91" s="297">
        <v>1000000000</v>
      </c>
      <c r="M91" s="967"/>
      <c r="N91" s="31"/>
      <c r="O91" s="13"/>
      <c r="P91" s="13"/>
      <c r="Q91" s="13"/>
      <c r="R91" s="13"/>
    </row>
    <row r="92" spans="3:18" ht="13.2">
      <c r="C92" s="919"/>
      <c r="D92" s="913"/>
      <c r="E92" s="295" t="s">
        <v>301</v>
      </c>
      <c r="F92" s="296">
        <v>24</v>
      </c>
      <c r="G92" s="296">
        <v>1</v>
      </c>
      <c r="H92" s="296">
        <v>10000</v>
      </c>
      <c r="I92" s="900"/>
      <c r="J92" s="284" t="s">
        <v>283</v>
      </c>
      <c r="K92" s="900"/>
      <c r="L92" s="297">
        <v>1000000000</v>
      </c>
      <c r="M92" s="967"/>
      <c r="N92" s="31"/>
      <c r="O92" s="80"/>
      <c r="P92" s="13"/>
      <c r="Q92" s="80"/>
      <c r="R92" s="13"/>
    </row>
    <row r="93" spans="3:18" ht="13.2">
      <c r="C93" s="919"/>
      <c r="D93" s="913"/>
      <c r="E93" s="295" t="s">
        <v>302</v>
      </c>
      <c r="F93" s="296">
        <v>25</v>
      </c>
      <c r="G93" s="296">
        <v>1</v>
      </c>
      <c r="H93" s="296">
        <v>10000</v>
      </c>
      <c r="I93" s="900"/>
      <c r="J93" s="284" t="s">
        <v>283</v>
      </c>
      <c r="K93" s="900"/>
      <c r="L93" s="297">
        <v>1000000000</v>
      </c>
      <c r="M93" s="967"/>
      <c r="N93" s="31"/>
      <c r="O93" s="80"/>
      <c r="P93" s="13"/>
      <c r="Q93" s="80"/>
      <c r="R93" s="13"/>
    </row>
    <row r="94" spans="3:18" ht="13.2">
      <c r="C94" s="919"/>
      <c r="D94" s="913"/>
      <c r="E94" s="295" t="s">
        <v>304</v>
      </c>
      <c r="F94" s="296">
        <v>26</v>
      </c>
      <c r="G94" s="295">
        <v>77</v>
      </c>
      <c r="H94" s="296">
        <v>10000</v>
      </c>
      <c r="I94" s="900"/>
      <c r="J94" s="284" t="s">
        <v>283</v>
      </c>
      <c r="K94" s="900"/>
      <c r="L94" s="297">
        <v>992400000</v>
      </c>
      <c r="M94" s="967"/>
      <c r="N94" s="31"/>
      <c r="O94" s="13"/>
      <c r="P94" s="13"/>
      <c r="Q94" s="81"/>
      <c r="R94" s="13"/>
    </row>
    <row r="95" spans="3:18" ht="13.2">
      <c r="C95" s="919"/>
      <c r="D95" s="913"/>
      <c r="E95" s="295" t="s">
        <v>305</v>
      </c>
      <c r="F95" s="296">
        <v>28</v>
      </c>
      <c r="G95" s="296">
        <v>1</v>
      </c>
      <c r="H95" s="296">
        <v>10000</v>
      </c>
      <c r="I95" s="900"/>
      <c r="J95" s="284" t="s">
        <v>283</v>
      </c>
      <c r="K95" s="900"/>
      <c r="L95" s="297">
        <v>1000000000</v>
      </c>
      <c r="M95" s="967"/>
      <c r="N95" s="31"/>
      <c r="O95" s="13"/>
      <c r="P95" s="13"/>
      <c r="Q95" s="13"/>
      <c r="R95" s="13"/>
    </row>
    <row r="96" spans="3:18" ht="13.2">
      <c r="C96" s="919"/>
      <c r="D96" s="913"/>
      <c r="E96" s="295" t="s">
        <v>306</v>
      </c>
      <c r="F96" s="296">
        <v>29</v>
      </c>
      <c r="G96" s="296">
        <v>1</v>
      </c>
      <c r="H96" s="296">
        <v>10000</v>
      </c>
      <c r="I96" s="900"/>
      <c r="J96" s="284" t="s">
        <v>283</v>
      </c>
      <c r="K96" s="900"/>
      <c r="L96" s="297">
        <v>1000000000</v>
      </c>
      <c r="M96" s="967"/>
      <c r="N96" s="31"/>
      <c r="O96" s="13"/>
      <c r="P96" s="13"/>
      <c r="Q96" s="13"/>
      <c r="R96" s="13"/>
    </row>
    <row r="97" spans="3:18" ht="13.2">
      <c r="C97" s="919"/>
      <c r="D97" s="913"/>
      <c r="E97" s="295" t="s">
        <v>307</v>
      </c>
      <c r="F97" s="296">
        <v>30</v>
      </c>
      <c r="G97" s="296">
        <v>1</v>
      </c>
      <c r="H97" s="296">
        <v>10000</v>
      </c>
      <c r="I97" s="900"/>
      <c r="J97" s="284" t="s">
        <v>283</v>
      </c>
      <c r="K97" s="900"/>
      <c r="L97" s="297">
        <v>1000000000</v>
      </c>
      <c r="M97" s="967"/>
      <c r="N97" s="31"/>
      <c r="O97" s="13"/>
      <c r="P97" s="13"/>
      <c r="Q97" s="13"/>
      <c r="R97" s="13"/>
    </row>
    <row r="98" spans="3:18" ht="13.2">
      <c r="C98" s="919"/>
      <c r="D98" s="913"/>
      <c r="E98" s="295" t="s">
        <v>308</v>
      </c>
      <c r="F98" s="296">
        <v>31</v>
      </c>
      <c r="G98" s="296">
        <v>1</v>
      </c>
      <c r="H98" s="296">
        <v>10000</v>
      </c>
      <c r="I98" s="900"/>
      <c r="J98" s="284" t="s">
        <v>283</v>
      </c>
      <c r="K98" s="900"/>
      <c r="L98" s="297">
        <v>1000000000</v>
      </c>
      <c r="M98" s="967"/>
      <c r="N98" s="31"/>
      <c r="O98" s="13"/>
      <c r="P98" s="13"/>
      <c r="Q98" s="13"/>
      <c r="R98" s="13"/>
    </row>
    <row r="99" spans="3:18" ht="13.2">
      <c r="C99" s="919"/>
      <c r="D99" s="913"/>
      <c r="E99" s="295" t="s">
        <v>309</v>
      </c>
      <c r="F99" s="296">
        <v>32</v>
      </c>
      <c r="G99" s="296">
        <v>1</v>
      </c>
      <c r="H99" s="296">
        <v>10000</v>
      </c>
      <c r="I99" s="900"/>
      <c r="J99" s="284" t="s">
        <v>283</v>
      </c>
      <c r="K99" s="900"/>
      <c r="L99" s="297">
        <v>1000000000</v>
      </c>
      <c r="M99" s="967"/>
      <c r="N99" s="31"/>
      <c r="O99" s="13"/>
      <c r="P99" s="13"/>
      <c r="Q99" s="13"/>
      <c r="R99" s="13"/>
    </row>
    <row r="100" spans="3:18" ht="13.2">
      <c r="C100" s="919"/>
      <c r="D100" s="913"/>
      <c r="E100" s="295" t="s">
        <v>310</v>
      </c>
      <c r="F100" s="296">
        <v>33</v>
      </c>
      <c r="G100" s="296">
        <v>1</v>
      </c>
      <c r="H100" s="296">
        <v>10000</v>
      </c>
      <c r="I100" s="900"/>
      <c r="J100" s="284" t="s">
        <v>283</v>
      </c>
      <c r="K100" s="900"/>
      <c r="L100" s="297">
        <v>1000000000</v>
      </c>
      <c r="M100" s="967"/>
      <c r="N100" s="31"/>
      <c r="O100" s="13"/>
      <c r="P100" s="13"/>
      <c r="Q100" s="13"/>
      <c r="R100" s="13"/>
    </row>
    <row r="101" spans="3:18" ht="13.2">
      <c r="C101" s="919"/>
      <c r="D101" s="913"/>
      <c r="E101" s="295" t="s">
        <v>311</v>
      </c>
      <c r="F101" s="296">
        <v>34</v>
      </c>
      <c r="G101" s="296">
        <v>1</v>
      </c>
      <c r="H101" s="296">
        <v>10000</v>
      </c>
      <c r="I101" s="900"/>
      <c r="J101" s="284" t="s">
        <v>283</v>
      </c>
      <c r="K101" s="900"/>
      <c r="L101" s="297">
        <v>1000000000</v>
      </c>
      <c r="M101" s="967"/>
      <c r="N101" s="31"/>
      <c r="O101" s="13"/>
      <c r="P101" s="13"/>
      <c r="Q101" s="13"/>
      <c r="R101" s="13"/>
    </row>
    <row r="102" spans="3:18" ht="13.2">
      <c r="C102" s="919"/>
      <c r="D102" s="913"/>
      <c r="E102" s="295" t="s">
        <v>312</v>
      </c>
      <c r="F102" s="296">
        <v>35</v>
      </c>
      <c r="G102" s="296">
        <v>1</v>
      </c>
      <c r="H102" s="296">
        <v>9392</v>
      </c>
      <c r="I102" s="900"/>
      <c r="J102" s="284" t="s">
        <v>283</v>
      </c>
      <c r="K102" s="900"/>
      <c r="L102" s="297">
        <v>939200000</v>
      </c>
      <c r="M102" s="967"/>
      <c r="N102" s="31"/>
      <c r="O102" s="13"/>
      <c r="P102" s="13"/>
      <c r="Q102" s="13"/>
      <c r="R102" s="13"/>
    </row>
    <row r="103" spans="3:18" ht="13.2">
      <c r="C103" s="919"/>
      <c r="D103" s="913"/>
      <c r="E103" s="295" t="s">
        <v>565</v>
      </c>
      <c r="F103" s="296">
        <v>38</v>
      </c>
      <c r="G103" s="296">
        <v>1</v>
      </c>
      <c r="H103" s="296">
        <v>9684</v>
      </c>
      <c r="I103" s="900"/>
      <c r="J103" s="284" t="s">
        <v>283</v>
      </c>
      <c r="K103" s="900"/>
      <c r="L103" s="297">
        <v>969600000</v>
      </c>
      <c r="M103" s="967"/>
      <c r="N103" s="31"/>
      <c r="R103" s="13"/>
    </row>
    <row r="104" spans="3:18" ht="13.2">
      <c r="C104" s="919"/>
      <c r="D104" s="913"/>
      <c r="E104" s="295" t="s">
        <v>566</v>
      </c>
      <c r="F104" s="296">
        <v>39</v>
      </c>
      <c r="G104" s="296">
        <v>1</v>
      </c>
      <c r="H104" s="296">
        <v>10000</v>
      </c>
      <c r="I104" s="900"/>
      <c r="J104" s="284" t="s">
        <v>283</v>
      </c>
      <c r="K104" s="900"/>
      <c r="L104" s="297">
        <v>1000000000</v>
      </c>
      <c r="M104" s="967"/>
      <c r="N104" s="31"/>
      <c r="R104" s="13"/>
    </row>
    <row r="105" spans="3:18" ht="13.2">
      <c r="C105" s="919"/>
      <c r="D105" s="913"/>
      <c r="E105" s="295" t="s">
        <v>568</v>
      </c>
      <c r="F105" s="296">
        <v>41</v>
      </c>
      <c r="G105" s="296">
        <v>1</v>
      </c>
      <c r="H105" s="296">
        <v>10000</v>
      </c>
      <c r="I105" s="900"/>
      <c r="J105" s="284" t="s">
        <v>283</v>
      </c>
      <c r="K105" s="900"/>
      <c r="L105" s="297">
        <v>1000000000</v>
      </c>
      <c r="M105" s="967"/>
      <c r="N105" s="31"/>
      <c r="R105" s="13"/>
    </row>
    <row r="106" spans="3:18" ht="13.2">
      <c r="C106" s="919"/>
      <c r="D106" s="913"/>
      <c r="E106" s="298" t="s">
        <v>567</v>
      </c>
      <c r="F106" s="299">
        <v>40</v>
      </c>
      <c r="G106" s="299">
        <v>1</v>
      </c>
      <c r="H106" s="299">
        <v>10000</v>
      </c>
      <c r="I106" s="900"/>
      <c r="J106" s="285" t="s">
        <v>283</v>
      </c>
      <c r="K106" s="900"/>
      <c r="L106" s="300">
        <v>1000000000</v>
      </c>
      <c r="M106" s="967"/>
      <c r="N106" s="31"/>
      <c r="R106" s="13"/>
    </row>
    <row r="107" spans="3:18" ht="12.75" customHeight="1">
      <c r="C107" s="919">
        <v>2</v>
      </c>
      <c r="D107" s="913" t="s">
        <v>994</v>
      </c>
      <c r="E107" s="301" t="s">
        <v>282</v>
      </c>
      <c r="F107" s="302">
        <v>2</v>
      </c>
      <c r="G107" s="302">
        <v>3881</v>
      </c>
      <c r="H107" s="302">
        <v>4640</v>
      </c>
      <c r="I107" s="954">
        <v>2595</v>
      </c>
      <c r="J107" s="283" t="s">
        <v>283</v>
      </c>
      <c r="K107" s="954">
        <v>2595</v>
      </c>
      <c r="L107" s="303">
        <v>76000000</v>
      </c>
      <c r="M107" s="957">
        <v>7.6E-3</v>
      </c>
      <c r="N107" s="31"/>
      <c r="R107" s="13"/>
    </row>
    <row r="108" spans="3:18" ht="13.2">
      <c r="C108" s="919"/>
      <c r="D108" s="913"/>
      <c r="E108" s="295" t="s">
        <v>293</v>
      </c>
      <c r="F108" s="296">
        <v>14</v>
      </c>
      <c r="G108" s="295">
        <v>1</v>
      </c>
      <c r="H108" s="296">
        <v>835</v>
      </c>
      <c r="I108" s="954"/>
      <c r="J108" s="284" t="s">
        <v>283</v>
      </c>
      <c r="K108" s="954"/>
      <c r="L108" s="297">
        <v>83500000</v>
      </c>
      <c r="M108" s="957"/>
      <c r="N108" s="31"/>
      <c r="R108" s="13"/>
    </row>
    <row r="109" spans="3:18" ht="13.2">
      <c r="C109" s="919"/>
      <c r="D109" s="913"/>
      <c r="E109" s="295" t="s">
        <v>304</v>
      </c>
      <c r="F109" s="296">
        <v>27</v>
      </c>
      <c r="G109" s="295">
        <v>1</v>
      </c>
      <c r="H109" s="296">
        <v>76</v>
      </c>
      <c r="I109" s="954"/>
      <c r="J109" s="284" t="s">
        <v>283</v>
      </c>
      <c r="K109" s="954"/>
      <c r="L109" s="297">
        <v>7600000</v>
      </c>
      <c r="M109" s="957"/>
      <c r="N109" s="31"/>
      <c r="R109" s="13"/>
    </row>
    <row r="110" spans="3:18" ht="13.2">
      <c r="C110" s="919"/>
      <c r="D110" s="913"/>
      <c r="E110" s="295" t="s">
        <v>312</v>
      </c>
      <c r="F110" s="296">
        <v>36</v>
      </c>
      <c r="G110" s="296">
        <v>9393</v>
      </c>
      <c r="H110" s="296">
        <v>10000</v>
      </c>
      <c r="I110" s="954"/>
      <c r="J110" s="284" t="s">
        <v>283</v>
      </c>
      <c r="K110" s="954"/>
      <c r="L110" s="297">
        <v>60800000</v>
      </c>
      <c r="M110" s="957"/>
      <c r="N110" s="31"/>
      <c r="O110" s="13"/>
      <c r="P110" s="13"/>
      <c r="Q110" s="13"/>
      <c r="R110" s="13"/>
    </row>
    <row r="111" spans="3:18" ht="13.8" thickBot="1">
      <c r="C111" s="953"/>
      <c r="D111" s="914"/>
      <c r="E111" s="304" t="s">
        <v>565</v>
      </c>
      <c r="F111" s="305">
        <v>37</v>
      </c>
      <c r="G111" s="305">
        <v>1</v>
      </c>
      <c r="H111" s="305">
        <v>316</v>
      </c>
      <c r="I111" s="955"/>
      <c r="J111" s="286" t="s">
        <v>283</v>
      </c>
      <c r="K111" s="955"/>
      <c r="L111" s="306">
        <v>30400000</v>
      </c>
      <c r="M111" s="958"/>
      <c r="N111" s="31"/>
      <c r="O111" s="13"/>
      <c r="P111" s="13"/>
      <c r="Q111" s="13"/>
      <c r="R111" s="13"/>
    </row>
    <row r="112" spans="3:18" ht="13.8" thickBot="1">
      <c r="C112" s="951" t="s">
        <v>63</v>
      </c>
      <c r="D112" s="952"/>
      <c r="E112" s="952"/>
      <c r="F112" s="952"/>
      <c r="G112" s="952"/>
      <c r="H112" s="952"/>
      <c r="I112" s="309">
        <v>340000</v>
      </c>
      <c r="J112" s="310"/>
      <c r="K112" s="309">
        <v>340000</v>
      </c>
      <c r="L112" s="311">
        <v>34000000000</v>
      </c>
      <c r="M112" s="312">
        <v>1</v>
      </c>
      <c r="N112" s="13"/>
      <c r="O112" s="13"/>
      <c r="P112" s="13"/>
      <c r="Q112" s="13"/>
      <c r="R112" s="13"/>
    </row>
    <row r="113" spans="3:18" ht="13.2">
      <c r="C113" s="13"/>
      <c r="D113" s="13"/>
      <c r="E113" s="20"/>
      <c r="F113" s="21"/>
      <c r="G113" s="20"/>
      <c r="H113" s="21"/>
      <c r="I113" s="13"/>
      <c r="J113" s="20"/>
      <c r="K113" s="13"/>
      <c r="L113" s="22"/>
      <c r="M113" s="13"/>
      <c r="N113" s="13"/>
      <c r="O113" s="13"/>
      <c r="P113" s="13"/>
      <c r="Q113" s="13"/>
      <c r="R113" s="13"/>
    </row>
    <row r="114" spans="3:18" ht="13.2">
      <c r="C114" s="13"/>
      <c r="D114" s="13"/>
      <c r="E114" s="13"/>
      <c r="F114" s="13"/>
      <c r="G114" s="13"/>
      <c r="H114" s="13"/>
      <c r="I114" s="13"/>
      <c r="J114" s="13"/>
      <c r="K114" s="13"/>
      <c r="L114" s="13"/>
      <c r="M114" s="13"/>
      <c r="N114" s="13"/>
      <c r="O114" s="13"/>
      <c r="P114" s="13"/>
      <c r="Q114" s="13"/>
      <c r="R114" s="13"/>
    </row>
    <row r="115" spans="3:18" ht="13.8" thickBot="1">
      <c r="C115" s="931" t="s">
        <v>359</v>
      </c>
      <c r="D115" s="931"/>
      <c r="E115" s="931"/>
      <c r="F115" s="931"/>
      <c r="G115" s="931"/>
      <c r="H115" s="931"/>
      <c r="I115" s="931"/>
      <c r="J115" s="931"/>
      <c r="K115" s="931"/>
      <c r="L115" s="931"/>
      <c r="M115" s="931"/>
      <c r="N115" s="13"/>
      <c r="O115" s="13"/>
      <c r="P115" s="13"/>
      <c r="Q115" s="13"/>
      <c r="R115" s="13"/>
    </row>
    <row r="116" spans="3:18" ht="48" customHeight="1" thickBot="1">
      <c r="C116" s="287" t="s">
        <v>281</v>
      </c>
      <c r="D116" s="288" t="s">
        <v>235</v>
      </c>
      <c r="E116" s="288" t="s">
        <v>515</v>
      </c>
      <c r="F116" s="289" t="s">
        <v>532</v>
      </c>
      <c r="G116" s="289" t="s">
        <v>516</v>
      </c>
      <c r="H116" s="289" t="s">
        <v>517</v>
      </c>
      <c r="I116" s="289" t="s">
        <v>518</v>
      </c>
      <c r="J116" s="289" t="s">
        <v>519</v>
      </c>
      <c r="K116" s="289" t="s">
        <v>520</v>
      </c>
      <c r="L116" s="289" t="s">
        <v>521</v>
      </c>
      <c r="M116" s="290" t="s">
        <v>533</v>
      </c>
      <c r="N116" s="13"/>
      <c r="O116" s="13"/>
      <c r="P116" s="13"/>
      <c r="Q116" s="13"/>
      <c r="R116" s="13"/>
    </row>
    <row r="117" spans="3:18" ht="12.75" customHeight="1">
      <c r="C117" s="898">
        <v>1</v>
      </c>
      <c r="D117" s="912" t="s">
        <v>695</v>
      </c>
      <c r="E117" s="293" t="s">
        <v>282</v>
      </c>
      <c r="F117" s="313">
        <v>1</v>
      </c>
      <c r="G117" s="313">
        <v>1</v>
      </c>
      <c r="H117" s="313">
        <v>3880</v>
      </c>
      <c r="I117" s="915">
        <v>337405</v>
      </c>
      <c r="J117" s="293" t="s">
        <v>283</v>
      </c>
      <c r="K117" s="915">
        <v>337405</v>
      </c>
      <c r="L117" s="314">
        <v>388000000</v>
      </c>
      <c r="M117" s="956">
        <v>0.99239999999999995</v>
      </c>
      <c r="N117" s="13"/>
      <c r="O117" s="13"/>
      <c r="P117" s="13"/>
      <c r="Q117" s="13"/>
      <c r="R117" s="13"/>
    </row>
    <row r="118" spans="3:18" ht="12.75" customHeight="1">
      <c r="C118" s="898"/>
      <c r="D118" s="913"/>
      <c r="E118" s="284" t="s">
        <v>282</v>
      </c>
      <c r="F118" s="315">
        <v>3</v>
      </c>
      <c r="G118" s="315">
        <v>4641</v>
      </c>
      <c r="H118" s="315">
        <v>7600</v>
      </c>
      <c r="I118" s="916"/>
      <c r="J118" s="284" t="s">
        <v>283</v>
      </c>
      <c r="K118" s="916"/>
      <c r="L118" s="316">
        <v>296000000</v>
      </c>
      <c r="M118" s="956"/>
      <c r="N118" s="13"/>
      <c r="O118" s="13"/>
      <c r="P118" s="13"/>
      <c r="Q118" s="13"/>
      <c r="R118" s="13"/>
    </row>
    <row r="119" spans="3:18" ht="12.75" customHeight="1">
      <c r="C119" s="898"/>
      <c r="D119" s="913"/>
      <c r="E119" s="284" t="s">
        <v>282</v>
      </c>
      <c r="F119" s="315">
        <v>4</v>
      </c>
      <c r="G119" s="315">
        <v>7601</v>
      </c>
      <c r="H119" s="315">
        <v>10000</v>
      </c>
      <c r="I119" s="916"/>
      <c r="J119" s="284" t="s">
        <v>283</v>
      </c>
      <c r="K119" s="916"/>
      <c r="L119" s="316">
        <v>240000000</v>
      </c>
      <c r="M119" s="956"/>
      <c r="N119" s="13"/>
      <c r="O119" s="13"/>
      <c r="P119" s="13"/>
      <c r="Q119" s="13"/>
      <c r="R119" s="13"/>
    </row>
    <row r="120" spans="3:18" ht="12.75" customHeight="1">
      <c r="C120" s="898"/>
      <c r="D120" s="913"/>
      <c r="E120" s="284" t="s">
        <v>284</v>
      </c>
      <c r="F120" s="315">
        <v>5</v>
      </c>
      <c r="G120" s="315">
        <v>1</v>
      </c>
      <c r="H120" s="315">
        <v>10000</v>
      </c>
      <c r="I120" s="916"/>
      <c r="J120" s="284" t="s">
        <v>283</v>
      </c>
      <c r="K120" s="916"/>
      <c r="L120" s="316">
        <v>1000000000</v>
      </c>
      <c r="M120" s="956"/>
      <c r="N120" s="13"/>
      <c r="O120" s="13"/>
      <c r="P120" s="13"/>
      <c r="Q120" s="13"/>
      <c r="R120" s="13"/>
    </row>
    <row r="121" spans="3:18" ht="12.75" customHeight="1">
      <c r="C121" s="898"/>
      <c r="D121" s="913"/>
      <c r="E121" s="284" t="s">
        <v>285</v>
      </c>
      <c r="F121" s="315">
        <v>6</v>
      </c>
      <c r="G121" s="315">
        <v>1</v>
      </c>
      <c r="H121" s="315">
        <v>10000</v>
      </c>
      <c r="I121" s="916"/>
      <c r="J121" s="284" t="s">
        <v>283</v>
      </c>
      <c r="K121" s="916"/>
      <c r="L121" s="316">
        <v>1000000000</v>
      </c>
      <c r="M121" s="956"/>
      <c r="N121" s="13"/>
      <c r="O121" s="13"/>
      <c r="P121" s="13"/>
      <c r="Q121" s="13"/>
      <c r="R121" s="13"/>
    </row>
    <row r="122" spans="3:18" ht="12.75" customHeight="1">
      <c r="C122" s="898"/>
      <c r="D122" s="913"/>
      <c r="E122" s="284" t="s">
        <v>286</v>
      </c>
      <c r="F122" s="315">
        <v>7</v>
      </c>
      <c r="G122" s="315">
        <v>1</v>
      </c>
      <c r="H122" s="315">
        <v>10000</v>
      </c>
      <c r="I122" s="916"/>
      <c r="J122" s="284" t="s">
        <v>283</v>
      </c>
      <c r="K122" s="916"/>
      <c r="L122" s="316">
        <v>1000000000</v>
      </c>
      <c r="M122" s="956"/>
      <c r="N122" s="13"/>
      <c r="O122" s="13"/>
      <c r="P122" s="13"/>
      <c r="Q122" s="13"/>
      <c r="R122" s="13"/>
    </row>
    <row r="123" spans="3:18" ht="12.75" customHeight="1">
      <c r="C123" s="898"/>
      <c r="D123" s="913"/>
      <c r="E123" s="284" t="s">
        <v>287</v>
      </c>
      <c r="F123" s="315">
        <v>8</v>
      </c>
      <c r="G123" s="315">
        <v>1</v>
      </c>
      <c r="H123" s="315">
        <v>10000</v>
      </c>
      <c r="I123" s="916"/>
      <c r="J123" s="284" t="s">
        <v>283</v>
      </c>
      <c r="K123" s="916"/>
      <c r="L123" s="316">
        <v>1000000000</v>
      </c>
      <c r="M123" s="956"/>
      <c r="N123" s="31"/>
      <c r="O123" s="13"/>
      <c r="P123" s="13"/>
      <c r="Q123" s="13"/>
      <c r="R123" s="13"/>
    </row>
    <row r="124" spans="3:18" ht="12.75" customHeight="1">
      <c r="C124" s="898"/>
      <c r="D124" s="913"/>
      <c r="E124" s="284" t="s">
        <v>288</v>
      </c>
      <c r="F124" s="315">
        <v>9</v>
      </c>
      <c r="G124" s="315">
        <v>1</v>
      </c>
      <c r="H124" s="315">
        <v>10000</v>
      </c>
      <c r="I124" s="916"/>
      <c r="J124" s="284" t="s">
        <v>283</v>
      </c>
      <c r="K124" s="916"/>
      <c r="L124" s="316">
        <v>1000000000</v>
      </c>
      <c r="M124" s="956"/>
      <c r="N124" s="13"/>
      <c r="O124" s="13"/>
      <c r="P124" s="13"/>
      <c r="Q124" s="13"/>
      <c r="R124" s="13"/>
    </row>
    <row r="125" spans="3:18" ht="12.75" customHeight="1">
      <c r="C125" s="898"/>
      <c r="D125" s="913"/>
      <c r="E125" s="284" t="s">
        <v>289</v>
      </c>
      <c r="F125" s="315">
        <v>10</v>
      </c>
      <c r="G125" s="315">
        <v>1</v>
      </c>
      <c r="H125" s="315">
        <v>10000</v>
      </c>
      <c r="I125" s="916"/>
      <c r="J125" s="284" t="s">
        <v>283</v>
      </c>
      <c r="K125" s="916"/>
      <c r="L125" s="316">
        <v>1000000000</v>
      </c>
      <c r="M125" s="956"/>
      <c r="N125" s="13"/>
      <c r="O125" s="13"/>
      <c r="P125" s="13"/>
      <c r="Q125" s="13"/>
      <c r="R125" s="13"/>
    </row>
    <row r="126" spans="3:18" ht="12.75" customHeight="1">
      <c r="C126" s="898"/>
      <c r="D126" s="913"/>
      <c r="E126" s="284" t="s">
        <v>290</v>
      </c>
      <c r="F126" s="315">
        <v>11</v>
      </c>
      <c r="G126" s="315">
        <v>1</v>
      </c>
      <c r="H126" s="315">
        <v>10000</v>
      </c>
      <c r="I126" s="916"/>
      <c r="J126" s="284" t="s">
        <v>283</v>
      </c>
      <c r="K126" s="916"/>
      <c r="L126" s="316">
        <v>1000000000</v>
      </c>
      <c r="M126" s="956"/>
      <c r="N126" s="13"/>
      <c r="O126" s="13"/>
      <c r="P126" s="13"/>
      <c r="Q126" s="13"/>
      <c r="R126" s="13"/>
    </row>
    <row r="127" spans="3:18" ht="12.75" customHeight="1">
      <c r="C127" s="898"/>
      <c r="D127" s="913"/>
      <c r="E127" s="284" t="s">
        <v>291</v>
      </c>
      <c r="F127" s="315">
        <v>12</v>
      </c>
      <c r="G127" s="315">
        <v>1</v>
      </c>
      <c r="H127" s="315">
        <v>10000</v>
      </c>
      <c r="I127" s="916"/>
      <c r="J127" s="284" t="s">
        <v>283</v>
      </c>
      <c r="K127" s="916"/>
      <c r="L127" s="316">
        <v>1000000000</v>
      </c>
      <c r="M127" s="956"/>
      <c r="N127" s="13"/>
      <c r="O127" s="13"/>
      <c r="P127" s="13"/>
      <c r="Q127" s="13"/>
      <c r="R127" s="13"/>
    </row>
    <row r="128" spans="3:18" ht="12.75" customHeight="1">
      <c r="C128" s="898"/>
      <c r="D128" s="913"/>
      <c r="E128" s="284" t="s">
        <v>292</v>
      </c>
      <c r="F128" s="315">
        <v>13</v>
      </c>
      <c r="G128" s="315">
        <v>1</v>
      </c>
      <c r="H128" s="315">
        <v>10000</v>
      </c>
      <c r="I128" s="916"/>
      <c r="J128" s="284" t="s">
        <v>283</v>
      </c>
      <c r="K128" s="916"/>
      <c r="L128" s="316">
        <v>1000000000</v>
      </c>
      <c r="M128" s="956"/>
      <c r="N128" s="13"/>
      <c r="O128" s="13"/>
      <c r="P128" s="13"/>
      <c r="Q128" s="13"/>
      <c r="R128" s="13"/>
    </row>
    <row r="129" spans="3:18" ht="12.75" customHeight="1">
      <c r="C129" s="898"/>
      <c r="D129" s="913"/>
      <c r="E129" s="284" t="s">
        <v>293</v>
      </c>
      <c r="F129" s="315">
        <v>15</v>
      </c>
      <c r="G129" s="315">
        <v>836</v>
      </c>
      <c r="H129" s="315">
        <v>10000</v>
      </c>
      <c r="I129" s="916"/>
      <c r="J129" s="284" t="s">
        <v>283</v>
      </c>
      <c r="K129" s="916"/>
      <c r="L129" s="316">
        <v>916500000</v>
      </c>
      <c r="M129" s="956"/>
      <c r="N129" s="13"/>
      <c r="O129" s="13"/>
      <c r="P129" s="13"/>
      <c r="Q129" s="13"/>
      <c r="R129" s="13"/>
    </row>
    <row r="130" spans="3:18" ht="12.75" customHeight="1">
      <c r="C130" s="898"/>
      <c r="D130" s="913"/>
      <c r="E130" s="284" t="s">
        <v>294</v>
      </c>
      <c r="F130" s="315">
        <v>16</v>
      </c>
      <c r="G130" s="315">
        <v>1</v>
      </c>
      <c r="H130" s="315">
        <v>10000</v>
      </c>
      <c r="I130" s="916"/>
      <c r="J130" s="284" t="s">
        <v>283</v>
      </c>
      <c r="K130" s="916"/>
      <c r="L130" s="316">
        <v>1000000000</v>
      </c>
      <c r="M130" s="956"/>
      <c r="N130" s="13"/>
      <c r="O130" s="13"/>
      <c r="P130" s="13"/>
      <c r="Q130" s="13"/>
      <c r="R130" s="13"/>
    </row>
    <row r="131" spans="3:18" ht="12.75" customHeight="1">
      <c r="C131" s="898"/>
      <c r="D131" s="913"/>
      <c r="E131" s="284" t="s">
        <v>303</v>
      </c>
      <c r="F131" s="315">
        <v>17</v>
      </c>
      <c r="G131" s="315">
        <v>1</v>
      </c>
      <c r="H131" s="315">
        <v>10000</v>
      </c>
      <c r="I131" s="916"/>
      <c r="J131" s="284" t="s">
        <v>283</v>
      </c>
      <c r="K131" s="916"/>
      <c r="L131" s="316">
        <v>1000000000</v>
      </c>
      <c r="M131" s="956"/>
      <c r="N131" s="13"/>
      <c r="O131" s="13"/>
      <c r="P131" s="13"/>
      <c r="Q131" s="13"/>
      <c r="R131" s="13"/>
    </row>
    <row r="132" spans="3:18" ht="12.75" customHeight="1">
      <c r="C132" s="898"/>
      <c r="D132" s="913"/>
      <c r="E132" s="284" t="s">
        <v>295</v>
      </c>
      <c r="F132" s="315">
        <v>18</v>
      </c>
      <c r="G132" s="315">
        <v>1</v>
      </c>
      <c r="H132" s="315">
        <v>10000</v>
      </c>
      <c r="I132" s="916"/>
      <c r="J132" s="284" t="s">
        <v>283</v>
      </c>
      <c r="K132" s="916"/>
      <c r="L132" s="316">
        <v>1000000000</v>
      </c>
      <c r="M132" s="956"/>
      <c r="N132" s="31"/>
      <c r="O132" s="24"/>
      <c r="P132" s="13"/>
      <c r="Q132" s="13"/>
      <c r="R132" s="13"/>
    </row>
    <row r="133" spans="3:18" ht="12.75" customHeight="1">
      <c r="C133" s="898"/>
      <c r="D133" s="913"/>
      <c r="E133" s="284" t="s">
        <v>296</v>
      </c>
      <c r="F133" s="315">
        <v>19</v>
      </c>
      <c r="G133" s="315">
        <v>1</v>
      </c>
      <c r="H133" s="315">
        <v>10000</v>
      </c>
      <c r="I133" s="916"/>
      <c r="J133" s="284" t="s">
        <v>283</v>
      </c>
      <c r="K133" s="916"/>
      <c r="L133" s="316">
        <v>1000000000</v>
      </c>
      <c r="M133" s="956"/>
      <c r="N133" s="13"/>
      <c r="O133" s="13"/>
      <c r="P133" s="13"/>
      <c r="Q133" s="13"/>
      <c r="R133" s="13"/>
    </row>
    <row r="134" spans="3:18" ht="12.75" customHeight="1">
      <c r="C134" s="898"/>
      <c r="D134" s="913"/>
      <c r="E134" s="284" t="s">
        <v>297</v>
      </c>
      <c r="F134" s="315">
        <v>20</v>
      </c>
      <c r="G134" s="315">
        <v>1</v>
      </c>
      <c r="H134" s="315">
        <v>10000</v>
      </c>
      <c r="I134" s="916"/>
      <c r="J134" s="284" t="s">
        <v>283</v>
      </c>
      <c r="K134" s="916"/>
      <c r="L134" s="316">
        <v>1000000000</v>
      </c>
      <c r="M134" s="956"/>
      <c r="N134" s="13"/>
      <c r="O134" s="13"/>
      <c r="P134" s="13"/>
      <c r="Q134" s="13"/>
      <c r="R134" s="13"/>
    </row>
    <row r="135" spans="3:18" ht="12.75" customHeight="1">
      <c r="C135" s="898"/>
      <c r="D135" s="913"/>
      <c r="E135" s="284" t="s">
        <v>298</v>
      </c>
      <c r="F135" s="315">
        <v>21</v>
      </c>
      <c r="G135" s="315">
        <v>1</v>
      </c>
      <c r="H135" s="315">
        <v>10000</v>
      </c>
      <c r="I135" s="916"/>
      <c r="J135" s="284" t="s">
        <v>283</v>
      </c>
      <c r="K135" s="916"/>
      <c r="L135" s="316">
        <v>1000000000</v>
      </c>
      <c r="M135" s="956"/>
      <c r="N135" s="13"/>
      <c r="O135" s="13"/>
      <c r="P135" s="13"/>
      <c r="Q135" s="13"/>
      <c r="R135" s="13"/>
    </row>
    <row r="136" spans="3:18" ht="12.75" customHeight="1">
      <c r="C136" s="898"/>
      <c r="D136" s="913"/>
      <c r="E136" s="284" t="s">
        <v>299</v>
      </c>
      <c r="F136" s="315">
        <v>22</v>
      </c>
      <c r="G136" s="315">
        <v>1</v>
      </c>
      <c r="H136" s="315">
        <v>10000</v>
      </c>
      <c r="I136" s="916"/>
      <c r="J136" s="284" t="s">
        <v>283</v>
      </c>
      <c r="K136" s="916"/>
      <c r="L136" s="316">
        <v>1000000000</v>
      </c>
      <c r="M136" s="956"/>
      <c r="N136" s="13"/>
      <c r="O136" s="13"/>
      <c r="P136" s="13"/>
      <c r="Q136" s="13"/>
      <c r="R136" s="13"/>
    </row>
    <row r="137" spans="3:18" ht="12.75" customHeight="1">
      <c r="C137" s="898"/>
      <c r="D137" s="913"/>
      <c r="E137" s="284" t="s">
        <v>300</v>
      </c>
      <c r="F137" s="315">
        <v>23</v>
      </c>
      <c r="G137" s="315">
        <v>1</v>
      </c>
      <c r="H137" s="315">
        <v>10000</v>
      </c>
      <c r="I137" s="916"/>
      <c r="J137" s="284" t="s">
        <v>283</v>
      </c>
      <c r="K137" s="916"/>
      <c r="L137" s="316">
        <v>1000000000</v>
      </c>
      <c r="M137" s="956"/>
      <c r="N137" s="13"/>
      <c r="O137" s="13"/>
      <c r="P137" s="13"/>
      <c r="Q137" s="13"/>
      <c r="R137" s="13"/>
    </row>
    <row r="138" spans="3:18" ht="12.75" customHeight="1">
      <c r="C138" s="898"/>
      <c r="D138" s="913"/>
      <c r="E138" s="284" t="s">
        <v>301</v>
      </c>
      <c r="F138" s="315">
        <v>24</v>
      </c>
      <c r="G138" s="315">
        <v>1</v>
      </c>
      <c r="H138" s="315">
        <v>10000</v>
      </c>
      <c r="I138" s="916"/>
      <c r="J138" s="284" t="s">
        <v>283</v>
      </c>
      <c r="K138" s="916"/>
      <c r="L138" s="316">
        <v>1000000000</v>
      </c>
      <c r="M138" s="956"/>
      <c r="N138" s="13"/>
      <c r="O138" s="13"/>
      <c r="P138" s="13"/>
      <c r="Q138" s="13"/>
      <c r="R138" s="13"/>
    </row>
    <row r="139" spans="3:18" ht="12.75" customHeight="1">
      <c r="C139" s="898"/>
      <c r="D139" s="913"/>
      <c r="E139" s="284" t="s">
        <v>302</v>
      </c>
      <c r="F139" s="315">
        <v>25</v>
      </c>
      <c r="G139" s="315">
        <v>1</v>
      </c>
      <c r="H139" s="315">
        <v>10000</v>
      </c>
      <c r="I139" s="916"/>
      <c r="J139" s="284" t="s">
        <v>283</v>
      </c>
      <c r="K139" s="916"/>
      <c r="L139" s="316">
        <v>1000000000</v>
      </c>
      <c r="M139" s="956"/>
      <c r="N139" s="13"/>
      <c r="O139" s="13"/>
      <c r="P139" s="13"/>
      <c r="Q139" s="13"/>
      <c r="R139" s="13"/>
    </row>
    <row r="140" spans="3:18" ht="12.75" customHeight="1">
      <c r="C140" s="898"/>
      <c r="D140" s="913"/>
      <c r="E140" s="284" t="s">
        <v>304</v>
      </c>
      <c r="F140" s="315">
        <v>26</v>
      </c>
      <c r="G140" s="317">
        <v>77</v>
      </c>
      <c r="H140" s="315">
        <v>10000</v>
      </c>
      <c r="I140" s="916"/>
      <c r="J140" s="284" t="s">
        <v>283</v>
      </c>
      <c r="K140" s="916"/>
      <c r="L140" s="316">
        <v>992400000</v>
      </c>
      <c r="M140" s="956"/>
      <c r="N140" s="13"/>
      <c r="O140" s="13"/>
      <c r="P140" s="13"/>
      <c r="Q140" s="13"/>
      <c r="R140" s="13"/>
    </row>
    <row r="141" spans="3:18" ht="12.75" customHeight="1">
      <c r="C141" s="898"/>
      <c r="D141" s="913"/>
      <c r="E141" s="284" t="s">
        <v>305</v>
      </c>
      <c r="F141" s="315">
        <v>28</v>
      </c>
      <c r="G141" s="315">
        <v>1</v>
      </c>
      <c r="H141" s="315">
        <v>10000</v>
      </c>
      <c r="I141" s="916"/>
      <c r="J141" s="284" t="s">
        <v>283</v>
      </c>
      <c r="K141" s="916"/>
      <c r="L141" s="316">
        <v>1000000000</v>
      </c>
      <c r="M141" s="956"/>
      <c r="N141" s="13"/>
      <c r="O141" s="13"/>
      <c r="P141" s="13"/>
      <c r="Q141" s="13"/>
      <c r="R141" s="13"/>
    </row>
    <row r="142" spans="3:18" ht="12.75" customHeight="1">
      <c r="C142" s="898"/>
      <c r="D142" s="913"/>
      <c r="E142" s="284" t="s">
        <v>306</v>
      </c>
      <c r="F142" s="315">
        <v>29</v>
      </c>
      <c r="G142" s="315">
        <v>1</v>
      </c>
      <c r="H142" s="315">
        <v>10000</v>
      </c>
      <c r="I142" s="916"/>
      <c r="J142" s="284" t="s">
        <v>283</v>
      </c>
      <c r="K142" s="916"/>
      <c r="L142" s="316">
        <v>1000000000</v>
      </c>
      <c r="M142" s="956"/>
      <c r="N142" s="13"/>
      <c r="O142" s="13"/>
      <c r="P142" s="13"/>
      <c r="Q142" s="13"/>
      <c r="R142" s="13"/>
    </row>
    <row r="143" spans="3:18" ht="12.75" customHeight="1">
      <c r="C143" s="898"/>
      <c r="D143" s="913"/>
      <c r="E143" s="284" t="s">
        <v>307</v>
      </c>
      <c r="F143" s="315">
        <v>30</v>
      </c>
      <c r="G143" s="315">
        <v>1</v>
      </c>
      <c r="H143" s="315">
        <v>10000</v>
      </c>
      <c r="I143" s="916"/>
      <c r="J143" s="284" t="s">
        <v>283</v>
      </c>
      <c r="K143" s="916"/>
      <c r="L143" s="316">
        <v>1000000000</v>
      </c>
      <c r="M143" s="956"/>
      <c r="N143" s="13"/>
      <c r="O143" s="13"/>
      <c r="P143" s="13"/>
      <c r="Q143" s="13"/>
      <c r="R143" s="13"/>
    </row>
    <row r="144" spans="3:18" ht="12.75" customHeight="1">
      <c r="C144" s="898"/>
      <c r="D144" s="913"/>
      <c r="E144" s="284" t="s">
        <v>308</v>
      </c>
      <c r="F144" s="315">
        <v>31</v>
      </c>
      <c r="G144" s="315">
        <v>1</v>
      </c>
      <c r="H144" s="315">
        <v>10000</v>
      </c>
      <c r="I144" s="916"/>
      <c r="J144" s="284" t="s">
        <v>283</v>
      </c>
      <c r="K144" s="916"/>
      <c r="L144" s="316">
        <v>1000000000</v>
      </c>
      <c r="M144" s="956"/>
      <c r="N144" s="13"/>
      <c r="O144" s="13"/>
      <c r="P144" s="13"/>
      <c r="Q144" s="13"/>
      <c r="R144" s="13"/>
    </row>
    <row r="145" spans="3:18" ht="12.75" customHeight="1">
      <c r="C145" s="898"/>
      <c r="D145" s="913"/>
      <c r="E145" s="284" t="s">
        <v>309</v>
      </c>
      <c r="F145" s="315">
        <v>32</v>
      </c>
      <c r="G145" s="315">
        <v>1</v>
      </c>
      <c r="H145" s="315">
        <v>10000</v>
      </c>
      <c r="I145" s="916"/>
      <c r="J145" s="284" t="s">
        <v>283</v>
      </c>
      <c r="K145" s="916"/>
      <c r="L145" s="316">
        <v>1000000000</v>
      </c>
      <c r="M145" s="956"/>
      <c r="N145" s="13"/>
      <c r="O145" s="13"/>
      <c r="P145" s="13"/>
      <c r="Q145" s="13"/>
      <c r="R145" s="13"/>
    </row>
    <row r="146" spans="3:18" ht="12.75" customHeight="1">
      <c r="C146" s="898"/>
      <c r="D146" s="913"/>
      <c r="E146" s="284" t="s">
        <v>310</v>
      </c>
      <c r="F146" s="315">
        <v>33</v>
      </c>
      <c r="G146" s="315">
        <v>1</v>
      </c>
      <c r="H146" s="315">
        <v>10000</v>
      </c>
      <c r="I146" s="916"/>
      <c r="J146" s="284" t="s">
        <v>283</v>
      </c>
      <c r="K146" s="916"/>
      <c r="L146" s="316">
        <v>1000000000</v>
      </c>
      <c r="M146" s="956"/>
      <c r="N146" s="13"/>
      <c r="O146" s="13"/>
      <c r="P146" s="13"/>
      <c r="Q146" s="13"/>
      <c r="R146" s="13"/>
    </row>
    <row r="147" spans="3:18" ht="12.75" customHeight="1">
      <c r="C147" s="898"/>
      <c r="D147" s="913"/>
      <c r="E147" s="284" t="s">
        <v>311</v>
      </c>
      <c r="F147" s="315">
        <v>34</v>
      </c>
      <c r="G147" s="315">
        <v>1</v>
      </c>
      <c r="H147" s="315">
        <v>10000</v>
      </c>
      <c r="I147" s="916"/>
      <c r="J147" s="284" t="s">
        <v>283</v>
      </c>
      <c r="K147" s="916"/>
      <c r="L147" s="316">
        <v>1000000000</v>
      </c>
      <c r="M147" s="956"/>
      <c r="N147" s="13"/>
      <c r="O147" s="13"/>
      <c r="P147" s="13"/>
      <c r="Q147" s="13"/>
      <c r="R147" s="13"/>
    </row>
    <row r="148" spans="3:18" ht="12.75" customHeight="1">
      <c r="C148" s="898"/>
      <c r="D148" s="913"/>
      <c r="E148" s="284" t="s">
        <v>312</v>
      </c>
      <c r="F148" s="315">
        <v>35</v>
      </c>
      <c r="G148" s="315">
        <v>1</v>
      </c>
      <c r="H148" s="315">
        <v>9392</v>
      </c>
      <c r="I148" s="916"/>
      <c r="J148" s="284" t="s">
        <v>283</v>
      </c>
      <c r="K148" s="916"/>
      <c r="L148" s="316">
        <v>939200000</v>
      </c>
      <c r="M148" s="956"/>
      <c r="N148" s="13"/>
      <c r="O148" s="13"/>
      <c r="P148" s="13"/>
      <c r="Q148" s="13"/>
      <c r="R148" s="13"/>
    </row>
    <row r="149" spans="3:18" ht="12.75" customHeight="1">
      <c r="C149" s="898"/>
      <c r="D149" s="913"/>
      <c r="E149" s="284" t="s">
        <v>565</v>
      </c>
      <c r="F149" s="315">
        <v>36</v>
      </c>
      <c r="G149" s="315">
        <v>1</v>
      </c>
      <c r="H149" s="315">
        <v>10000</v>
      </c>
      <c r="I149" s="916"/>
      <c r="J149" s="284" t="s">
        <v>283</v>
      </c>
      <c r="K149" s="916"/>
      <c r="L149" s="316">
        <v>1000000000</v>
      </c>
      <c r="M149" s="956"/>
      <c r="N149" s="31"/>
      <c r="O149" s="13"/>
      <c r="P149" s="13"/>
      <c r="Q149" s="13"/>
      <c r="R149" s="13"/>
    </row>
    <row r="150" spans="3:18" ht="12.75" customHeight="1">
      <c r="C150" s="898"/>
      <c r="D150" s="913"/>
      <c r="E150" s="284" t="s">
        <v>566</v>
      </c>
      <c r="F150" s="315">
        <v>37</v>
      </c>
      <c r="G150" s="315">
        <v>1</v>
      </c>
      <c r="H150" s="315">
        <v>10000</v>
      </c>
      <c r="I150" s="916"/>
      <c r="J150" s="284" t="s">
        <v>283</v>
      </c>
      <c r="K150" s="916"/>
      <c r="L150" s="316">
        <v>1000000000</v>
      </c>
      <c r="M150" s="956"/>
      <c r="N150" s="13"/>
      <c r="O150" s="13"/>
      <c r="P150" s="13"/>
      <c r="Q150" s="13"/>
      <c r="R150" s="13"/>
    </row>
    <row r="151" spans="3:18" ht="12.75" customHeight="1">
      <c r="C151" s="898"/>
      <c r="D151" s="913"/>
      <c r="E151" s="284" t="s">
        <v>567</v>
      </c>
      <c r="F151" s="315">
        <v>38</v>
      </c>
      <c r="G151" s="315">
        <v>1</v>
      </c>
      <c r="H151" s="315">
        <v>10000</v>
      </c>
      <c r="I151" s="916"/>
      <c r="J151" s="284" t="s">
        <v>283</v>
      </c>
      <c r="K151" s="916"/>
      <c r="L151" s="316">
        <v>1000000000</v>
      </c>
      <c r="M151" s="956"/>
      <c r="N151" s="13"/>
      <c r="O151" s="13"/>
      <c r="P151" s="13"/>
      <c r="Q151" s="13"/>
      <c r="R151" s="13"/>
    </row>
    <row r="152" spans="3:18" ht="12.75" customHeight="1">
      <c r="C152" s="898"/>
      <c r="D152" s="914"/>
      <c r="E152" s="285" t="s">
        <v>568</v>
      </c>
      <c r="F152" s="318">
        <v>39</v>
      </c>
      <c r="G152" s="318">
        <v>1</v>
      </c>
      <c r="H152" s="318">
        <v>9684</v>
      </c>
      <c r="I152" s="917"/>
      <c r="J152" s="285" t="s">
        <v>283</v>
      </c>
      <c r="K152" s="917"/>
      <c r="L152" s="319">
        <v>968400000</v>
      </c>
      <c r="M152" s="956"/>
      <c r="N152" s="13"/>
      <c r="O152" s="13"/>
      <c r="P152" s="13"/>
      <c r="Q152" s="13"/>
      <c r="R152" s="13"/>
    </row>
    <row r="153" spans="3:18" ht="12.75" customHeight="1">
      <c r="C153" s="960">
        <v>2</v>
      </c>
      <c r="D153" s="901" t="s">
        <v>974</v>
      </c>
      <c r="E153" s="283" t="s">
        <v>282</v>
      </c>
      <c r="F153" s="320">
        <v>2</v>
      </c>
      <c r="G153" s="320">
        <v>3881</v>
      </c>
      <c r="H153" s="320">
        <v>4640</v>
      </c>
      <c r="I153" s="903">
        <v>2595</v>
      </c>
      <c r="J153" s="283" t="s">
        <v>283</v>
      </c>
      <c r="K153" s="903">
        <v>2595</v>
      </c>
      <c r="L153" s="321">
        <v>76000000</v>
      </c>
      <c r="M153" s="944">
        <v>7.6E-3</v>
      </c>
      <c r="N153" s="141"/>
      <c r="O153" s="13"/>
      <c r="P153" s="13"/>
      <c r="Q153" s="13"/>
      <c r="R153" s="13"/>
    </row>
    <row r="154" spans="3:18" ht="12.75" customHeight="1">
      <c r="C154" s="961"/>
      <c r="D154" s="901"/>
      <c r="E154" s="284" t="s">
        <v>293</v>
      </c>
      <c r="F154" s="315">
        <v>14</v>
      </c>
      <c r="G154" s="317">
        <v>1</v>
      </c>
      <c r="H154" s="315">
        <v>835</v>
      </c>
      <c r="I154" s="903"/>
      <c r="J154" s="284" t="s">
        <v>283</v>
      </c>
      <c r="K154" s="903"/>
      <c r="L154" s="316">
        <v>83500000</v>
      </c>
      <c r="M154" s="944"/>
      <c r="N154" s="13"/>
      <c r="O154" s="13"/>
      <c r="P154" s="13"/>
      <c r="Q154" s="13"/>
      <c r="R154" s="13"/>
    </row>
    <row r="155" spans="3:18" ht="12.75" customHeight="1">
      <c r="C155" s="961"/>
      <c r="D155" s="901"/>
      <c r="E155" s="284" t="s">
        <v>304</v>
      </c>
      <c r="F155" s="315">
        <v>27</v>
      </c>
      <c r="G155" s="317">
        <v>1</v>
      </c>
      <c r="H155" s="315">
        <v>76</v>
      </c>
      <c r="I155" s="903"/>
      <c r="J155" s="284" t="s">
        <v>283</v>
      </c>
      <c r="K155" s="903"/>
      <c r="L155" s="316">
        <v>7600000</v>
      </c>
      <c r="M155" s="944"/>
      <c r="N155" s="13"/>
      <c r="O155" s="13"/>
      <c r="P155" s="13"/>
      <c r="Q155" s="13"/>
      <c r="R155" s="13"/>
    </row>
    <row r="156" spans="3:18" ht="12.75" customHeight="1">
      <c r="C156" s="961"/>
      <c r="D156" s="901"/>
      <c r="E156" s="284" t="s">
        <v>312</v>
      </c>
      <c r="F156" s="315">
        <v>36</v>
      </c>
      <c r="G156" s="315">
        <v>9393</v>
      </c>
      <c r="H156" s="315">
        <v>10000</v>
      </c>
      <c r="I156" s="903"/>
      <c r="J156" s="284" t="s">
        <v>283</v>
      </c>
      <c r="K156" s="903"/>
      <c r="L156" s="316">
        <v>60800000</v>
      </c>
      <c r="M156" s="944"/>
      <c r="N156" s="13"/>
      <c r="O156" s="13"/>
      <c r="P156" s="13"/>
      <c r="Q156" s="13"/>
      <c r="R156" s="13"/>
    </row>
    <row r="157" spans="3:18" ht="12.75" customHeight="1" thickBot="1">
      <c r="C157" s="962"/>
      <c r="D157" s="902"/>
      <c r="E157" s="286" t="s">
        <v>568</v>
      </c>
      <c r="F157" s="322">
        <v>39</v>
      </c>
      <c r="G157" s="322">
        <v>1</v>
      </c>
      <c r="H157" s="322">
        <v>316</v>
      </c>
      <c r="I157" s="904"/>
      <c r="J157" s="286" t="s">
        <v>283</v>
      </c>
      <c r="K157" s="904"/>
      <c r="L157" s="323">
        <v>31600000</v>
      </c>
      <c r="M157" s="945"/>
      <c r="N157" s="31"/>
      <c r="O157" s="13"/>
      <c r="P157" s="13"/>
      <c r="Q157" s="13"/>
      <c r="R157" s="13"/>
    </row>
    <row r="158" spans="3:18" ht="13.8" thickBot="1">
      <c r="C158" s="949" t="s">
        <v>63</v>
      </c>
      <c r="D158" s="950"/>
      <c r="E158" s="950"/>
      <c r="F158" s="950"/>
      <c r="G158" s="950"/>
      <c r="H158" s="950"/>
      <c r="I158" s="324">
        <v>340000</v>
      </c>
      <c r="J158" s="325"/>
      <c r="K158" s="324">
        <v>340000</v>
      </c>
      <c r="L158" s="326">
        <v>34000000000</v>
      </c>
      <c r="M158" s="327">
        <v>1</v>
      </c>
      <c r="N158" s="13"/>
      <c r="O158" s="13"/>
      <c r="P158" s="13"/>
      <c r="Q158" s="13"/>
      <c r="R158" s="13"/>
    </row>
    <row r="159" spans="3:18" ht="13.2">
      <c r="C159" s="13"/>
      <c r="D159" s="13"/>
      <c r="E159" s="13"/>
      <c r="F159" s="13"/>
      <c r="G159" s="13"/>
      <c r="H159" s="13"/>
      <c r="I159" s="13"/>
      <c r="J159" s="13"/>
      <c r="K159" s="13"/>
      <c r="L159" s="13"/>
      <c r="M159" s="13"/>
      <c r="N159" s="13"/>
      <c r="O159" s="13"/>
      <c r="P159" s="13"/>
      <c r="Q159" s="13"/>
      <c r="R159" s="13"/>
    </row>
    <row r="160" spans="3:18" ht="13.8" thickBot="1">
      <c r="C160" s="13"/>
      <c r="D160" s="13"/>
      <c r="E160" s="13"/>
      <c r="F160" s="13"/>
      <c r="G160" s="13"/>
      <c r="H160" s="13"/>
      <c r="I160" s="13"/>
      <c r="J160" s="13"/>
      <c r="K160" s="13"/>
      <c r="L160" s="13"/>
      <c r="M160" s="13"/>
      <c r="N160" s="13"/>
      <c r="O160" s="13"/>
      <c r="P160" s="13"/>
      <c r="Q160" s="13"/>
      <c r="R160" s="13"/>
    </row>
    <row r="161" spans="3:18" ht="34.5" customHeight="1" thickBot="1">
      <c r="C161" s="328" t="s">
        <v>281</v>
      </c>
      <c r="D161" s="892" t="s">
        <v>235</v>
      </c>
      <c r="E161" s="892"/>
      <c r="F161" s="892"/>
      <c r="G161" s="892"/>
      <c r="H161" s="892" t="s">
        <v>599</v>
      </c>
      <c r="I161" s="892"/>
      <c r="J161" s="893"/>
      <c r="K161" s="13"/>
      <c r="L161" s="13"/>
      <c r="M161" s="80"/>
      <c r="N161" s="13"/>
      <c r="O161" s="13"/>
      <c r="P161" s="13"/>
      <c r="Q161" s="13"/>
      <c r="R161" s="13"/>
    </row>
    <row r="162" spans="3:18" ht="18.75" customHeight="1" thickBot="1">
      <c r="C162" s="330">
        <v>1</v>
      </c>
      <c r="D162" s="959" t="s">
        <v>600</v>
      </c>
      <c r="E162" s="959"/>
      <c r="F162" s="959"/>
      <c r="G162" s="959"/>
      <c r="H162" s="908" t="s">
        <v>234</v>
      </c>
      <c r="I162" s="908"/>
      <c r="J162" s="943"/>
      <c r="K162" s="13"/>
      <c r="L162" s="13"/>
      <c r="M162" s="80"/>
      <c r="N162" s="13"/>
      <c r="O162" s="13"/>
      <c r="P162" s="13"/>
      <c r="Q162" s="13"/>
      <c r="R162" s="13"/>
    </row>
    <row r="163" spans="3:18" ht="13.8" thickBot="1">
      <c r="C163" s="13"/>
      <c r="D163" s="13"/>
      <c r="E163" s="20"/>
      <c r="F163" s="20"/>
      <c r="G163" s="20"/>
      <c r="H163" s="20"/>
      <c r="I163" s="13"/>
      <c r="J163" s="13"/>
      <c r="K163" s="13"/>
      <c r="L163" s="13"/>
      <c r="M163" s="13"/>
      <c r="N163" s="13"/>
      <c r="O163" s="13"/>
      <c r="P163" s="13"/>
      <c r="Q163" s="13"/>
      <c r="R163" s="13"/>
    </row>
    <row r="164" spans="3:18" ht="29.25" customHeight="1" thickBot="1">
      <c r="C164" s="328" t="s">
        <v>281</v>
      </c>
      <c r="D164" s="892" t="s">
        <v>235</v>
      </c>
      <c r="E164" s="892"/>
      <c r="F164" s="892"/>
      <c r="G164" s="892"/>
      <c r="H164" s="892" t="s">
        <v>534</v>
      </c>
      <c r="I164" s="892"/>
      <c r="J164" s="893"/>
      <c r="K164" s="13"/>
      <c r="L164" s="13"/>
      <c r="M164" s="13"/>
      <c r="N164" s="13"/>
      <c r="O164" s="13"/>
      <c r="P164" s="13"/>
      <c r="Q164" s="13"/>
      <c r="R164" s="13"/>
    </row>
    <row r="165" spans="3:18" ht="18.75" customHeight="1">
      <c r="C165" s="918">
        <v>1</v>
      </c>
      <c r="D165" s="912" t="s">
        <v>234</v>
      </c>
      <c r="E165" s="963" t="s">
        <v>667</v>
      </c>
      <c r="F165" s="963"/>
      <c r="G165" s="963"/>
      <c r="H165" s="968">
        <v>0.83720000000000006</v>
      </c>
      <c r="I165" s="968"/>
      <c r="J165" s="969"/>
      <c r="K165" s="81"/>
      <c r="L165" s="81"/>
      <c r="M165" s="13"/>
      <c r="N165" s="13"/>
      <c r="O165" s="13"/>
      <c r="P165" s="13"/>
      <c r="Q165" s="13"/>
      <c r="R165" s="13"/>
    </row>
    <row r="166" spans="3:18" ht="18.75" customHeight="1" thickBot="1">
      <c r="C166" s="920"/>
      <c r="D166" s="921"/>
      <c r="E166" s="964" t="s">
        <v>668</v>
      </c>
      <c r="F166" s="964"/>
      <c r="G166" s="964"/>
      <c r="H166" s="927">
        <v>0.1628</v>
      </c>
      <c r="I166" s="927"/>
      <c r="J166" s="928"/>
      <c r="K166" s="13"/>
      <c r="L166" s="81"/>
      <c r="M166" s="13"/>
      <c r="N166" s="13"/>
      <c r="O166" s="13"/>
      <c r="P166" s="13"/>
      <c r="Q166" s="13"/>
      <c r="R166" s="13"/>
    </row>
    <row r="167" spans="3:18" ht="13.8" thickBot="1">
      <c r="C167" s="13"/>
      <c r="D167" s="13"/>
      <c r="E167" s="13"/>
      <c r="F167" s="13"/>
      <c r="G167" s="13"/>
      <c r="H167" s="13"/>
      <c r="I167" s="13"/>
      <c r="J167" s="13"/>
      <c r="K167" s="13"/>
      <c r="L167" s="13"/>
      <c r="M167" s="13"/>
      <c r="N167" s="13"/>
      <c r="O167" s="13"/>
      <c r="P167" s="13"/>
      <c r="Q167" s="13"/>
      <c r="R167" s="13"/>
    </row>
    <row r="168" spans="3:18" ht="13.2" customHeight="1" thickBot="1">
      <c r="C168" s="328" t="s">
        <v>281</v>
      </c>
      <c r="D168" s="329" t="s">
        <v>235</v>
      </c>
      <c r="E168" s="892" t="s">
        <v>319</v>
      </c>
      <c r="F168" s="892"/>
      <c r="G168" s="892"/>
      <c r="H168" s="892" t="s">
        <v>534</v>
      </c>
      <c r="I168" s="892"/>
      <c r="J168" s="893"/>
      <c r="K168" s="13"/>
      <c r="L168" s="13"/>
      <c r="M168" s="13"/>
      <c r="N168" s="13"/>
      <c r="O168" s="13"/>
      <c r="P168" s="13"/>
      <c r="Q168" s="13"/>
      <c r="R168" s="13"/>
    </row>
    <row r="169" spans="3:18" ht="18.75" customHeight="1">
      <c r="C169" s="918">
        <v>1</v>
      </c>
      <c r="D169" s="912" t="s">
        <v>233</v>
      </c>
      <c r="E169" s="922" t="s">
        <v>364</v>
      </c>
      <c r="F169" s="922"/>
      <c r="G169" s="922"/>
      <c r="H169" s="923">
        <v>0.4</v>
      </c>
      <c r="I169" s="924"/>
      <c r="J169" s="925"/>
      <c r="K169" s="13"/>
      <c r="L169" s="81"/>
      <c r="M169" s="141"/>
      <c r="N169" s="13"/>
      <c r="O169" s="13"/>
      <c r="P169" s="13"/>
      <c r="Q169" s="13"/>
      <c r="R169" s="13"/>
    </row>
    <row r="170" spans="3:18" ht="18.75" customHeight="1">
      <c r="C170" s="919"/>
      <c r="D170" s="913"/>
      <c r="E170" s="926" t="s">
        <v>365</v>
      </c>
      <c r="F170" s="926"/>
      <c r="G170" s="926"/>
      <c r="H170" s="905">
        <v>0.4</v>
      </c>
      <c r="I170" s="906"/>
      <c r="J170" s="907"/>
      <c r="K170" s="13"/>
      <c r="L170" s="81"/>
      <c r="M170" s="141"/>
      <c r="N170" s="13"/>
      <c r="O170" s="13"/>
      <c r="P170" s="13"/>
      <c r="Q170" s="13"/>
      <c r="R170" s="13"/>
    </row>
    <row r="171" spans="3:18" ht="18.75" customHeight="1">
      <c r="C171" s="919"/>
      <c r="D171" s="913"/>
      <c r="E171" s="926" t="s">
        <v>366</v>
      </c>
      <c r="F171" s="926"/>
      <c r="G171" s="926"/>
      <c r="H171" s="905">
        <v>0.1</v>
      </c>
      <c r="I171" s="906"/>
      <c r="J171" s="907"/>
      <c r="K171" s="13"/>
      <c r="L171" s="81"/>
      <c r="M171" s="141"/>
      <c r="N171" s="13"/>
      <c r="O171" s="13"/>
      <c r="P171" s="13"/>
      <c r="Q171" s="13"/>
      <c r="R171" s="13"/>
    </row>
    <row r="172" spans="3:18" ht="18.75" customHeight="1" thickBot="1">
      <c r="C172" s="920"/>
      <c r="D172" s="921"/>
      <c r="E172" s="908" t="s">
        <v>324</v>
      </c>
      <c r="F172" s="908"/>
      <c r="G172" s="908"/>
      <c r="H172" s="909">
        <v>0.1</v>
      </c>
      <c r="I172" s="910"/>
      <c r="J172" s="911"/>
      <c r="K172" s="13"/>
      <c r="L172" s="81"/>
      <c r="M172" s="141"/>
      <c r="N172" s="13"/>
      <c r="O172" s="13"/>
      <c r="P172" s="13"/>
      <c r="Q172" s="13"/>
      <c r="R172" s="13"/>
    </row>
    <row r="173" spans="3:18" ht="13.2">
      <c r="C173" s="13"/>
      <c r="D173" s="13"/>
      <c r="E173" s="13"/>
      <c r="F173" s="13"/>
      <c r="G173" s="13"/>
      <c r="H173" s="13"/>
      <c r="I173" s="13"/>
      <c r="J173" s="13"/>
      <c r="K173" s="13"/>
      <c r="L173" s="13"/>
      <c r="M173" s="13"/>
      <c r="N173" s="13"/>
      <c r="O173" s="13"/>
      <c r="P173" s="13"/>
      <c r="Q173" s="13"/>
      <c r="R173" s="13"/>
    </row>
    <row r="174" spans="3:18" ht="13.2">
      <c r="C174" s="13"/>
      <c r="D174" s="13"/>
      <c r="E174" s="13"/>
      <c r="F174" s="13"/>
      <c r="G174" s="13"/>
      <c r="H174" s="13"/>
      <c r="I174" s="13"/>
      <c r="J174" s="13"/>
      <c r="K174" s="13"/>
      <c r="L174" s="13"/>
      <c r="M174" s="13"/>
      <c r="N174" s="13"/>
      <c r="O174" s="13"/>
      <c r="P174" s="13"/>
      <c r="Q174" s="13"/>
      <c r="R174" s="13"/>
    </row>
    <row r="175" spans="3:18" ht="28.2" customHeight="1">
      <c r="C175" s="11" t="s">
        <v>316</v>
      </c>
      <c r="D175" s="11" t="s">
        <v>317</v>
      </c>
      <c r="E175" s="13"/>
      <c r="F175" s="13"/>
      <c r="G175" s="13"/>
      <c r="H175" s="13"/>
      <c r="I175" s="13"/>
      <c r="J175" s="13"/>
      <c r="K175" s="11"/>
      <c r="L175" s="11"/>
      <c r="M175" s="11"/>
      <c r="N175" s="23"/>
      <c r="O175" s="13"/>
      <c r="P175" s="13"/>
      <c r="Q175" s="13"/>
      <c r="R175" s="13"/>
    </row>
    <row r="176" spans="3:18" ht="12" customHeight="1">
      <c r="C176" s="13"/>
      <c r="D176" s="13"/>
      <c r="E176" s="13"/>
      <c r="F176" s="13"/>
      <c r="H176" s="13"/>
      <c r="I176" s="13"/>
      <c r="J176" s="13"/>
      <c r="K176" s="13"/>
      <c r="L176" s="13"/>
      <c r="M176" s="13"/>
      <c r="N176" s="13"/>
      <c r="O176" s="13"/>
      <c r="P176" s="13"/>
      <c r="Q176" s="13"/>
      <c r="R176" s="13"/>
    </row>
    <row r="177" spans="3:18" ht="12" customHeight="1">
      <c r="C177" s="13" t="s">
        <v>509</v>
      </c>
      <c r="D177" s="13" t="s">
        <v>362</v>
      </c>
      <c r="E177" s="13"/>
      <c r="F177" s="13" t="s">
        <v>969</v>
      </c>
      <c r="G177" s="163"/>
      <c r="H177" s="13"/>
      <c r="I177" s="13"/>
      <c r="J177" s="13"/>
      <c r="K177" s="13"/>
      <c r="L177" s="13"/>
      <c r="M177" s="13"/>
      <c r="N177" s="13"/>
      <c r="O177" s="20"/>
      <c r="P177" s="13"/>
      <c r="Q177" s="13"/>
      <c r="R177" s="13"/>
    </row>
    <row r="178" spans="3:18" ht="12" customHeight="1">
      <c r="C178" s="13" t="s">
        <v>510</v>
      </c>
      <c r="D178" s="13" t="s">
        <v>363</v>
      </c>
      <c r="E178" s="13"/>
      <c r="F178" s="13" t="s">
        <v>969</v>
      </c>
      <c r="G178" s="163"/>
      <c r="H178" s="13"/>
      <c r="I178" s="13"/>
      <c r="J178" s="13"/>
      <c r="K178" s="13"/>
      <c r="L178" s="13"/>
      <c r="M178" s="13"/>
      <c r="N178" s="13"/>
      <c r="O178" s="13"/>
      <c r="P178" s="13"/>
      <c r="Q178" s="13"/>
      <c r="R178" s="13"/>
    </row>
    <row r="179" spans="3:18" ht="12" customHeight="1">
      <c r="C179" s="13"/>
      <c r="D179" s="138"/>
      <c r="E179" s="11"/>
      <c r="F179" s="11"/>
      <c r="G179" s="11"/>
      <c r="H179" s="11"/>
      <c r="I179" s="11"/>
      <c r="J179" s="11"/>
      <c r="K179" s="13"/>
      <c r="L179" s="13"/>
      <c r="M179" s="13"/>
      <c r="N179" s="13"/>
      <c r="O179" s="13"/>
      <c r="P179" s="13"/>
      <c r="Q179" s="13"/>
      <c r="R179" s="13"/>
    </row>
    <row r="180" spans="3:18" ht="12" customHeight="1">
      <c r="C180" s="13"/>
      <c r="D180" s="13"/>
      <c r="E180" s="11"/>
      <c r="F180" s="11"/>
      <c r="G180" s="11"/>
      <c r="H180" s="11"/>
      <c r="I180" s="11"/>
      <c r="J180" s="11"/>
      <c r="K180" s="13"/>
      <c r="L180" s="13"/>
      <c r="M180" s="13"/>
      <c r="N180" s="13"/>
      <c r="O180" s="13"/>
      <c r="P180" s="13"/>
      <c r="Q180" s="13"/>
      <c r="R180" s="13"/>
    </row>
    <row r="181" spans="3:18" ht="12" customHeight="1">
      <c r="C181" s="13"/>
      <c r="D181" s="13"/>
      <c r="E181" s="11"/>
      <c r="F181" s="11"/>
      <c r="G181" s="11"/>
      <c r="H181" s="11"/>
      <c r="I181" s="11"/>
      <c r="J181" s="11"/>
      <c r="K181" s="13"/>
      <c r="L181" s="13"/>
      <c r="M181" s="13"/>
      <c r="N181" s="13"/>
      <c r="O181" s="13"/>
      <c r="P181" s="13"/>
      <c r="Q181" s="13"/>
      <c r="R181" s="13"/>
    </row>
    <row r="182" spans="3:18" ht="12" customHeight="1">
      <c r="C182" s="11" t="s">
        <v>318</v>
      </c>
      <c r="D182" s="11" t="s">
        <v>320</v>
      </c>
      <c r="E182" s="13"/>
      <c r="F182" s="13"/>
      <c r="G182" s="13"/>
      <c r="H182" s="13"/>
      <c r="I182" s="13"/>
      <c r="J182" s="13"/>
      <c r="K182" s="11"/>
      <c r="L182" s="11"/>
      <c r="M182" s="13"/>
      <c r="N182" s="13"/>
      <c r="O182" s="13"/>
      <c r="P182" s="13"/>
      <c r="Q182" s="13"/>
      <c r="R182" s="13"/>
    </row>
    <row r="183" spans="3:18" ht="12" customHeight="1" thickBot="1">
      <c r="C183" s="13"/>
      <c r="D183" s="13"/>
      <c r="J183" s="13"/>
      <c r="K183" s="13"/>
      <c r="L183" s="13"/>
      <c r="M183" s="13"/>
      <c r="N183" s="13"/>
      <c r="O183" s="13"/>
      <c r="P183" s="13"/>
      <c r="Q183" s="13"/>
      <c r="R183" s="13"/>
    </row>
    <row r="184" spans="3:18" ht="21.75" customHeight="1" thickBot="1">
      <c r="C184" s="894" t="s">
        <v>320</v>
      </c>
      <c r="D184" s="892"/>
      <c r="E184" s="892"/>
      <c r="F184" s="892" t="s">
        <v>544</v>
      </c>
      <c r="G184" s="892"/>
      <c r="H184" s="892"/>
      <c r="I184" s="893"/>
      <c r="J184" s="13"/>
      <c r="K184" s="13"/>
      <c r="L184" s="13"/>
      <c r="M184" s="13"/>
      <c r="N184" s="13"/>
      <c r="O184" s="13"/>
      <c r="P184" s="13"/>
      <c r="Q184" s="13"/>
      <c r="R184" s="13"/>
    </row>
    <row r="185" spans="3:18" ht="12.75" customHeight="1">
      <c r="C185" s="895" t="s">
        <v>995</v>
      </c>
      <c r="D185" s="890"/>
      <c r="E185" s="890"/>
      <c r="F185" s="890" t="s">
        <v>321</v>
      </c>
      <c r="G185" s="890"/>
      <c r="H185" s="890"/>
      <c r="I185" s="891"/>
      <c r="J185" s="13"/>
      <c r="K185" s="13"/>
      <c r="L185" s="13"/>
      <c r="M185" s="13"/>
      <c r="N185" s="13"/>
      <c r="O185" s="13"/>
      <c r="P185" s="13"/>
      <c r="Q185" s="13"/>
      <c r="R185" s="13"/>
    </row>
    <row r="186" spans="3:18" ht="12.75" customHeight="1">
      <c r="C186" s="939" t="s">
        <v>323</v>
      </c>
      <c r="D186" s="896"/>
      <c r="E186" s="896"/>
      <c r="F186" s="896" t="s">
        <v>322</v>
      </c>
      <c r="G186" s="896"/>
      <c r="H186" s="896"/>
      <c r="I186" s="897"/>
      <c r="J186" s="13"/>
      <c r="K186" s="13"/>
      <c r="L186" s="13"/>
      <c r="M186" s="13"/>
      <c r="N186" s="13"/>
      <c r="O186" s="13"/>
      <c r="P186" s="13"/>
      <c r="Q186" s="13"/>
      <c r="R186" s="13"/>
    </row>
    <row r="187" spans="3:18" ht="12.75" customHeight="1">
      <c r="C187" s="939" t="s">
        <v>989</v>
      </c>
      <c r="D187" s="896"/>
      <c r="E187" s="896"/>
      <c r="F187" s="896" t="s">
        <v>276</v>
      </c>
      <c r="G187" s="896"/>
      <c r="H187" s="896"/>
      <c r="I187" s="897"/>
      <c r="J187" s="13"/>
      <c r="K187" s="13"/>
      <c r="L187" s="13"/>
      <c r="M187" s="13"/>
      <c r="N187" s="13"/>
      <c r="O187" s="13"/>
      <c r="P187" s="13"/>
      <c r="Q187" s="13"/>
      <c r="R187" s="13"/>
    </row>
    <row r="188" spans="3:18" ht="12.75" customHeight="1">
      <c r="C188" s="939" t="s">
        <v>990</v>
      </c>
      <c r="D188" s="896"/>
      <c r="E188" s="896"/>
      <c r="F188" s="896" t="s">
        <v>276</v>
      </c>
      <c r="G188" s="896"/>
      <c r="H188" s="896"/>
      <c r="I188" s="897"/>
      <c r="J188" s="13"/>
      <c r="K188" s="13"/>
      <c r="L188" s="13"/>
      <c r="M188" s="13"/>
      <c r="N188" s="13"/>
      <c r="O188" s="13"/>
      <c r="P188" s="13"/>
      <c r="Q188" s="13"/>
      <c r="R188" s="13"/>
    </row>
    <row r="189" spans="3:18" ht="12.75" customHeight="1">
      <c r="C189" s="939" t="s">
        <v>325</v>
      </c>
      <c r="D189" s="896"/>
      <c r="E189" s="896"/>
      <c r="F189" s="896" t="s">
        <v>276</v>
      </c>
      <c r="G189" s="896"/>
      <c r="H189" s="896"/>
      <c r="I189" s="897"/>
      <c r="J189" s="13"/>
      <c r="K189" s="13"/>
      <c r="L189" s="13"/>
      <c r="M189" s="13"/>
      <c r="N189" s="13"/>
      <c r="O189" s="13"/>
      <c r="P189" s="13"/>
      <c r="Q189" s="13"/>
      <c r="R189" s="13"/>
    </row>
    <row r="190" spans="3:18" ht="12.75" customHeight="1">
      <c r="C190" s="939" t="s">
        <v>670</v>
      </c>
      <c r="D190" s="896"/>
      <c r="E190" s="896"/>
      <c r="F190" s="896" t="s">
        <v>327</v>
      </c>
      <c r="G190" s="896"/>
      <c r="H190" s="896"/>
      <c r="I190" s="897"/>
      <c r="J190" s="13"/>
      <c r="K190" s="13"/>
      <c r="L190" s="13"/>
      <c r="M190" s="13"/>
      <c r="N190" s="13"/>
      <c r="O190" s="13"/>
      <c r="P190" s="13"/>
      <c r="Q190" s="13"/>
      <c r="R190" s="13"/>
    </row>
    <row r="191" spans="3:18" ht="12.75" customHeight="1">
      <c r="C191" s="939" t="s">
        <v>992</v>
      </c>
      <c r="D191" s="896"/>
      <c r="E191" s="896"/>
      <c r="F191" s="896" t="s">
        <v>329</v>
      </c>
      <c r="G191" s="896"/>
      <c r="H191" s="896"/>
      <c r="I191" s="897"/>
      <c r="J191" s="13"/>
      <c r="K191" s="13"/>
      <c r="L191" s="13"/>
      <c r="M191" s="13"/>
      <c r="N191" s="13"/>
      <c r="O191" s="13"/>
      <c r="P191" s="13"/>
      <c r="Q191" s="13"/>
      <c r="R191" s="13"/>
    </row>
    <row r="192" spans="3:18" ht="12.75" customHeight="1">
      <c r="C192" s="939" t="s">
        <v>975</v>
      </c>
      <c r="D192" s="896"/>
      <c r="E192" s="896"/>
      <c r="F192" s="896" t="s">
        <v>879</v>
      </c>
      <c r="G192" s="896"/>
      <c r="H192" s="896"/>
      <c r="I192" s="897"/>
      <c r="J192" s="13"/>
      <c r="K192" s="13"/>
    </row>
    <row r="193" spans="3:18" ht="13.2">
      <c r="C193" s="939" t="s">
        <v>976</v>
      </c>
      <c r="D193" s="896"/>
      <c r="E193" s="896"/>
      <c r="F193" s="896" t="s">
        <v>593</v>
      </c>
      <c r="G193" s="896"/>
      <c r="H193" s="896"/>
      <c r="I193" s="897"/>
      <c r="K193" s="13"/>
      <c r="L193" s="13"/>
      <c r="M193" s="13"/>
      <c r="N193" s="13"/>
      <c r="O193" s="13"/>
      <c r="P193" s="13"/>
      <c r="Q193" s="13"/>
      <c r="R193" s="13"/>
    </row>
    <row r="194" spans="3:18" ht="13.2">
      <c r="C194" s="939" t="s">
        <v>993</v>
      </c>
      <c r="D194" s="896"/>
      <c r="E194" s="896"/>
      <c r="F194" s="896" t="s">
        <v>665</v>
      </c>
      <c r="G194" s="896"/>
      <c r="H194" s="896"/>
      <c r="I194" s="897"/>
      <c r="J194" s="13"/>
      <c r="K194" s="13"/>
      <c r="L194" s="13"/>
      <c r="M194" s="13"/>
      <c r="N194" s="13"/>
      <c r="O194" s="13"/>
      <c r="P194" s="13"/>
      <c r="Q194" s="13"/>
      <c r="R194" s="13"/>
    </row>
    <row r="195" spans="3:18" ht="13.2">
      <c r="C195" s="939" t="s">
        <v>977</v>
      </c>
      <c r="D195" s="896"/>
      <c r="E195" s="896"/>
      <c r="F195" s="896" t="s">
        <v>666</v>
      </c>
      <c r="G195" s="896"/>
      <c r="H195" s="896"/>
      <c r="I195" s="897"/>
      <c r="J195" s="13"/>
      <c r="K195" s="13"/>
      <c r="L195" s="13"/>
      <c r="M195" s="13"/>
      <c r="N195" s="13"/>
      <c r="O195" s="13"/>
      <c r="P195" s="13"/>
      <c r="Q195" s="13"/>
      <c r="R195" s="13"/>
    </row>
    <row r="196" spans="3:18" ht="13.2">
      <c r="C196" s="939" t="s">
        <v>326</v>
      </c>
      <c r="D196" s="896"/>
      <c r="E196" s="896"/>
      <c r="F196" s="896" t="s">
        <v>978</v>
      </c>
      <c r="G196" s="896"/>
      <c r="H196" s="896"/>
      <c r="I196" s="897"/>
      <c r="J196" s="13"/>
      <c r="K196" s="13"/>
      <c r="L196" s="13"/>
      <c r="M196" s="13"/>
      <c r="N196" s="13"/>
      <c r="O196" s="13"/>
      <c r="P196" s="13"/>
      <c r="Q196" s="13"/>
      <c r="R196" s="13"/>
    </row>
    <row r="197" spans="3:18" ht="13.8" thickBot="1">
      <c r="C197" s="965" t="s">
        <v>698</v>
      </c>
      <c r="D197" s="947"/>
      <c r="E197" s="947"/>
      <c r="F197" s="947" t="s">
        <v>891</v>
      </c>
      <c r="G197" s="947"/>
      <c r="H197" s="947"/>
      <c r="I197" s="948"/>
      <c r="J197" s="13"/>
      <c r="K197" s="13"/>
      <c r="L197" s="13"/>
      <c r="M197" s="13"/>
      <c r="N197" s="13"/>
      <c r="O197" s="13"/>
      <c r="P197" s="13"/>
      <c r="Q197" s="13"/>
      <c r="R197" s="13"/>
    </row>
    <row r="198" spans="3:18" ht="13.2">
      <c r="C198" s="20"/>
      <c r="D198" s="20"/>
      <c r="E198" s="20"/>
      <c r="F198" s="20"/>
      <c r="G198" s="20"/>
      <c r="H198" s="20"/>
      <c r="I198" s="20"/>
      <c r="J198" s="13"/>
      <c r="K198" s="13"/>
      <c r="L198" s="13"/>
      <c r="M198" s="13"/>
      <c r="N198" s="13"/>
      <c r="O198" s="13"/>
      <c r="P198" s="13"/>
      <c r="Q198" s="13"/>
      <c r="R198" s="13"/>
    </row>
    <row r="199" spans="3:18" ht="13.2">
      <c r="C199" s="13"/>
      <c r="D199" s="13"/>
      <c r="E199" s="13"/>
      <c r="J199" s="143"/>
      <c r="K199" s="143"/>
      <c r="L199" s="143"/>
      <c r="M199" s="13"/>
      <c r="N199" s="13"/>
      <c r="O199" s="13"/>
      <c r="P199" s="13"/>
      <c r="Q199" s="13"/>
      <c r="R199" s="13"/>
    </row>
    <row r="200" spans="3:18" ht="13.2">
      <c r="C200" s="929" t="s">
        <v>331</v>
      </c>
      <c r="D200" s="929"/>
      <c r="E200" s="13"/>
      <c r="F200" s="13" t="s">
        <v>579</v>
      </c>
      <c r="G200" s="13"/>
      <c r="H200" s="13"/>
      <c r="I200" s="13"/>
      <c r="J200" s="143"/>
      <c r="K200" s="143"/>
      <c r="L200" s="143"/>
      <c r="M200" s="91"/>
      <c r="N200" s="13"/>
      <c r="O200" s="13"/>
      <c r="P200" s="13"/>
      <c r="Q200" s="13"/>
      <c r="R200" s="13"/>
    </row>
    <row r="201" spans="3:18" ht="13.2">
      <c r="C201" s="11" t="s">
        <v>332</v>
      </c>
      <c r="D201" s="11"/>
      <c r="E201" s="13"/>
      <c r="F201" s="13" t="s">
        <v>580</v>
      </c>
      <c r="G201" s="13"/>
      <c r="H201" s="13"/>
      <c r="I201" s="13"/>
      <c r="J201" s="13"/>
      <c r="K201" s="13"/>
      <c r="L201" s="13"/>
      <c r="M201" s="13"/>
      <c r="N201" s="13"/>
      <c r="O201" s="13"/>
      <c r="P201" s="13"/>
      <c r="Q201" s="13"/>
      <c r="R201" s="13"/>
    </row>
    <row r="202" spans="3:18" ht="13.2">
      <c r="C202" s="11" t="s">
        <v>333</v>
      </c>
      <c r="D202" s="11"/>
      <c r="E202" s="13"/>
      <c r="F202" s="13" t="s">
        <v>581</v>
      </c>
      <c r="G202" s="13"/>
      <c r="H202" s="13"/>
      <c r="I202" s="13"/>
      <c r="J202" s="13"/>
      <c r="K202" s="13"/>
      <c r="L202" s="13"/>
      <c r="M202" s="13"/>
      <c r="N202" s="13"/>
      <c r="O202" s="13"/>
      <c r="P202" s="13"/>
      <c r="Q202" s="13"/>
      <c r="R202" s="13"/>
    </row>
    <row r="203" spans="3:18" ht="13.2">
      <c r="C203" s="11" t="s">
        <v>334</v>
      </c>
      <c r="D203" s="11"/>
      <c r="E203" s="13"/>
      <c r="F203" s="142">
        <v>0.99239999999999995</v>
      </c>
      <c r="G203" s="143"/>
      <c r="H203" s="143"/>
      <c r="I203" s="143"/>
      <c r="J203" s="13"/>
      <c r="K203" s="13"/>
      <c r="L203" s="13"/>
      <c r="M203" s="13"/>
      <c r="N203" s="13"/>
      <c r="O203" s="13"/>
      <c r="P203" s="13"/>
      <c r="Q203" s="13"/>
      <c r="R203" s="13"/>
    </row>
    <row r="204" spans="3:18" ht="13.2">
      <c r="C204" s="11" t="s">
        <v>335</v>
      </c>
      <c r="D204" s="11"/>
      <c r="E204" s="13"/>
      <c r="F204" s="142">
        <v>0.99239999999999995</v>
      </c>
      <c r="G204" s="143"/>
      <c r="H204" s="143"/>
      <c r="I204" s="143"/>
      <c r="J204" s="13"/>
      <c r="K204" s="13"/>
      <c r="L204" s="13"/>
      <c r="M204" s="13"/>
      <c r="N204" s="13"/>
      <c r="O204" s="13"/>
      <c r="P204" s="13"/>
      <c r="Q204" s="13"/>
      <c r="R204" s="13"/>
    </row>
    <row r="205" spans="3:18" ht="13.2">
      <c r="C205" s="13"/>
      <c r="D205" s="13"/>
      <c r="E205" s="13"/>
      <c r="F205" s="13"/>
      <c r="G205" s="13"/>
      <c r="H205" s="13"/>
      <c r="I205" s="13"/>
      <c r="J205" s="13"/>
      <c r="K205" s="13"/>
      <c r="L205" s="13"/>
      <c r="M205" s="13"/>
      <c r="N205" s="13"/>
      <c r="O205" s="13"/>
      <c r="P205" s="13"/>
      <c r="Q205" s="13"/>
      <c r="R205" s="13"/>
    </row>
    <row r="206" spans="3:18" ht="13.2">
      <c r="C206" s="13"/>
      <c r="D206" s="13"/>
      <c r="E206" s="13"/>
      <c r="F206" s="13"/>
      <c r="G206" s="13"/>
      <c r="H206" s="13"/>
      <c r="I206" s="13"/>
      <c r="J206" s="13"/>
      <c r="K206" s="13"/>
      <c r="L206" s="13"/>
      <c r="M206" s="13"/>
      <c r="N206" s="13"/>
      <c r="O206" s="13"/>
      <c r="P206" s="13"/>
      <c r="Q206" s="13"/>
      <c r="R206" s="13"/>
    </row>
    <row r="207" spans="3:18" ht="13.2">
      <c r="C207" s="929" t="s">
        <v>360</v>
      </c>
      <c r="D207" s="929"/>
      <c r="E207" s="13"/>
      <c r="F207" s="13" t="s">
        <v>530</v>
      </c>
      <c r="G207" s="13"/>
      <c r="H207" s="13"/>
      <c r="I207" s="13"/>
      <c r="J207" s="13"/>
      <c r="K207" s="13"/>
      <c r="L207" s="13"/>
      <c r="M207" s="13"/>
      <c r="N207" s="13"/>
      <c r="O207" s="13"/>
      <c r="P207" s="13"/>
      <c r="Q207" s="13"/>
      <c r="R207" s="13"/>
    </row>
    <row r="208" spans="3:18" ht="13.2">
      <c r="C208" s="11" t="s">
        <v>332</v>
      </c>
      <c r="D208" s="11"/>
      <c r="E208" s="13"/>
      <c r="F208" s="13" t="s">
        <v>350</v>
      </c>
      <c r="G208" s="13"/>
      <c r="H208" s="13"/>
      <c r="I208" s="13"/>
    </row>
    <row r="209" spans="3:9" ht="13.2">
      <c r="C209" s="11" t="s">
        <v>333</v>
      </c>
      <c r="D209" s="11"/>
      <c r="E209" s="13"/>
      <c r="F209" s="13" t="s">
        <v>361</v>
      </c>
      <c r="G209" s="13"/>
      <c r="H209" s="13"/>
      <c r="I209" s="13"/>
    </row>
    <row r="210" spans="3:9" ht="13.2">
      <c r="C210" s="11" t="s">
        <v>572</v>
      </c>
      <c r="D210" s="11"/>
      <c r="E210" s="13"/>
      <c r="F210" s="24">
        <v>0.9002</v>
      </c>
      <c r="G210" s="13"/>
      <c r="H210" s="13"/>
      <c r="I210" s="13"/>
    </row>
    <row r="211" spans="3:9" ht="13.2">
      <c r="C211" s="11" t="s">
        <v>573</v>
      </c>
      <c r="D211" s="11"/>
      <c r="F211" s="24">
        <v>0.9002</v>
      </c>
      <c r="G211" s="13"/>
      <c r="H211" s="13"/>
      <c r="I211" s="13"/>
    </row>
    <row r="232" spans="15:18">
      <c r="O232" s="970"/>
      <c r="P232" s="970"/>
      <c r="Q232" s="970"/>
      <c r="R232" s="970"/>
    </row>
    <row r="233" spans="15:18">
      <c r="O233" s="970"/>
      <c r="P233" s="970"/>
      <c r="Q233" s="970"/>
      <c r="R233" s="970"/>
    </row>
    <row r="234" spans="15:18">
      <c r="O234" s="970"/>
      <c r="P234" s="970"/>
      <c r="Q234" s="970"/>
      <c r="R234" s="970"/>
    </row>
    <row r="235" spans="15:18">
      <c r="O235" s="970"/>
      <c r="P235" s="970"/>
      <c r="Q235" s="970"/>
      <c r="R235" s="970"/>
    </row>
    <row r="236" spans="15:18">
      <c r="O236" s="970"/>
      <c r="P236" s="970"/>
      <c r="Q236" s="970"/>
      <c r="R236" s="970"/>
    </row>
  </sheetData>
  <mergeCells count="120">
    <mergeCell ref="C197:E197"/>
    <mergeCell ref="F197:I197"/>
    <mergeCell ref="O232:R236"/>
    <mergeCell ref="C207:D207"/>
    <mergeCell ref="C200:D200"/>
    <mergeCell ref="F188:I188"/>
    <mergeCell ref="C195:E195"/>
    <mergeCell ref="F195:I195"/>
    <mergeCell ref="C196:E196"/>
    <mergeCell ref="F186:I186"/>
    <mergeCell ref="F187:I187"/>
    <mergeCell ref="F196:I196"/>
    <mergeCell ref="C194:E194"/>
    <mergeCell ref="C189:E189"/>
    <mergeCell ref="F189:I189"/>
    <mergeCell ref="C191:E191"/>
    <mergeCell ref="F193:I193"/>
    <mergeCell ref="C186:E186"/>
    <mergeCell ref="C187:E187"/>
    <mergeCell ref="C188:E188"/>
    <mergeCell ref="F194:I194"/>
    <mergeCell ref="C190:E190"/>
    <mergeCell ref="C193:E193"/>
    <mergeCell ref="F191:I191"/>
    <mergeCell ref="C192:E192"/>
    <mergeCell ref="F192:I192"/>
    <mergeCell ref="C69:M69"/>
    <mergeCell ref="E168:G168"/>
    <mergeCell ref="H168:J168"/>
    <mergeCell ref="D162:G162"/>
    <mergeCell ref="C153:C157"/>
    <mergeCell ref="K153:K157"/>
    <mergeCell ref="E165:G165"/>
    <mergeCell ref="E166:G166"/>
    <mergeCell ref="C56:F56"/>
    <mergeCell ref="G56:K56"/>
    <mergeCell ref="C57:F57"/>
    <mergeCell ref="G57:K57"/>
    <mergeCell ref="F65:G65"/>
    <mergeCell ref="C63:R63"/>
    <mergeCell ref="C58:F58"/>
    <mergeCell ref="F64:G64"/>
    <mergeCell ref="M71:M106"/>
    <mergeCell ref="D71:D106"/>
    <mergeCell ref="C71:C106"/>
    <mergeCell ref="D164:G164"/>
    <mergeCell ref="H164:J164"/>
    <mergeCell ref="H165:J165"/>
    <mergeCell ref="N44:O44"/>
    <mergeCell ref="H161:J161"/>
    <mergeCell ref="H162:J162"/>
    <mergeCell ref="C51:F51"/>
    <mergeCell ref="G49:K49"/>
    <mergeCell ref="G51:K51"/>
    <mergeCell ref="M153:M157"/>
    <mergeCell ref="C115:M115"/>
    <mergeCell ref="F66:G66"/>
    <mergeCell ref="F67:G67"/>
    <mergeCell ref="G58:K58"/>
    <mergeCell ref="C55:F55"/>
    <mergeCell ref="C158:H158"/>
    <mergeCell ref="C112:H112"/>
    <mergeCell ref="C47:F47"/>
    <mergeCell ref="C107:C111"/>
    <mergeCell ref="D107:D111"/>
    <mergeCell ref="I107:I111"/>
    <mergeCell ref="K107:K111"/>
    <mergeCell ref="K71:K106"/>
    <mergeCell ref="K117:K152"/>
    <mergeCell ref="M117:M152"/>
    <mergeCell ref="M107:M111"/>
    <mergeCell ref="D161:G161"/>
    <mergeCell ref="C5:J5"/>
    <mergeCell ref="C9:K9"/>
    <mergeCell ref="C10:K10"/>
    <mergeCell ref="G55:K55"/>
    <mergeCell ref="G42:K42"/>
    <mergeCell ref="G44:K44"/>
    <mergeCell ref="C43:K43"/>
    <mergeCell ref="G45:K45"/>
    <mergeCell ref="C44:F44"/>
    <mergeCell ref="C45:F45"/>
    <mergeCell ref="C42:F42"/>
    <mergeCell ref="G48:K48"/>
    <mergeCell ref="C52:F52"/>
    <mergeCell ref="G52:K52"/>
    <mergeCell ref="G47:K47"/>
    <mergeCell ref="C48:F48"/>
    <mergeCell ref="C46:F46"/>
    <mergeCell ref="G46:K46"/>
    <mergeCell ref="G54:K54"/>
    <mergeCell ref="C49:F49"/>
    <mergeCell ref="C50:K50"/>
    <mergeCell ref="C54:F54"/>
    <mergeCell ref="C53:F53"/>
    <mergeCell ref="G53:K53"/>
    <mergeCell ref="F185:I185"/>
    <mergeCell ref="F184:I184"/>
    <mergeCell ref="C184:E184"/>
    <mergeCell ref="C185:E185"/>
    <mergeCell ref="F190:I190"/>
    <mergeCell ref="C117:C152"/>
    <mergeCell ref="I71:I106"/>
    <mergeCell ref="D153:D157"/>
    <mergeCell ref="I153:I157"/>
    <mergeCell ref="H171:J171"/>
    <mergeCell ref="E172:G172"/>
    <mergeCell ref="H172:J172"/>
    <mergeCell ref="D117:D152"/>
    <mergeCell ref="I117:I152"/>
    <mergeCell ref="C169:C172"/>
    <mergeCell ref="D169:D172"/>
    <mergeCell ref="E169:G169"/>
    <mergeCell ref="H169:J169"/>
    <mergeCell ref="E170:G170"/>
    <mergeCell ref="H170:J170"/>
    <mergeCell ref="E171:G171"/>
    <mergeCell ref="H166:J166"/>
    <mergeCell ref="D165:D166"/>
    <mergeCell ref="C165:C166"/>
  </mergeCells>
  <hyperlinks>
    <hyperlink ref="G20" r:id="rId1" xr:uid="{00000000-0004-0000-0100-000000000000}"/>
    <hyperlink ref="G19" r:id="rId2" xr:uid="{00000000-0004-0000-0100-000001000000}"/>
  </hyperlinks>
  <pageMargins left="0.25" right="0.25" top="0.75" bottom="0.75" header="0.3" footer="0.3"/>
  <pageSetup scale="42" orientation="portrait" r:id="rId3"/>
  <rowBreaks count="2" manualBreakCount="2">
    <brk id="113" max="15" man="1"/>
    <brk id="172" max="15"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pageSetUpPr fitToPage="1"/>
  </sheetPr>
  <dimension ref="A1:N108"/>
  <sheetViews>
    <sheetView showGridLines="0" topLeftCell="A60" zoomScale="85" zoomScaleNormal="85" zoomScaleSheetLayoutView="78" workbookViewId="0">
      <selection activeCell="G89" sqref="G89"/>
    </sheetView>
  </sheetViews>
  <sheetFormatPr baseColWidth="10" defaultColWidth="11.5546875" defaultRowHeight="13.2"/>
  <cols>
    <col min="1" max="1" width="7.33203125" style="177" bestFit="1" customWidth="1"/>
    <col min="2" max="2" width="52.5546875" style="13" customWidth="1"/>
    <col min="3" max="3" width="10.44140625" style="9" customWidth="1"/>
    <col min="4" max="4" width="21.6640625" style="13" customWidth="1"/>
    <col min="5" max="5" width="24.33203125" style="13" customWidth="1"/>
    <col min="6" max="6" width="45.6640625" style="13" customWidth="1"/>
    <col min="7" max="7" width="9.88671875" style="9" customWidth="1"/>
    <col min="8" max="8" width="20.6640625" style="13" customWidth="1"/>
    <col min="9" max="9" width="21" style="13" customWidth="1"/>
    <col min="10" max="10" width="20.88671875" style="126" customWidth="1"/>
    <col min="11" max="11" width="11.44140625" style="91" customWidth="1"/>
    <col min="12" max="14" width="11.5546875" style="91"/>
    <col min="15" max="15" width="13" style="13" bestFit="1" customWidth="1"/>
    <col min="16" max="16384" width="11.5546875" style="13"/>
  </cols>
  <sheetData>
    <row r="1" spans="1:9" ht="12" customHeight="1"/>
    <row r="2" spans="1:9" ht="15" customHeight="1">
      <c r="B2" s="929"/>
      <c r="C2" s="929"/>
      <c r="D2" s="929"/>
      <c r="E2" s="929"/>
      <c r="F2" s="929"/>
      <c r="G2" s="929"/>
      <c r="H2" s="929"/>
      <c r="I2" s="929"/>
    </row>
    <row r="3" spans="1:9" ht="15" customHeight="1">
      <c r="B3" s="211"/>
      <c r="C3" s="211"/>
      <c r="D3" s="211"/>
      <c r="E3" s="211"/>
      <c r="F3" s="211"/>
      <c r="G3" s="211"/>
      <c r="H3" s="211"/>
      <c r="I3" s="211"/>
    </row>
    <row r="4" spans="1:9" ht="15" customHeight="1">
      <c r="B4" s="211"/>
      <c r="C4" s="211"/>
      <c r="D4" s="211"/>
      <c r="E4" s="211"/>
      <c r="F4" s="211"/>
      <c r="G4" s="211"/>
      <c r="H4" s="211"/>
      <c r="I4" s="211"/>
    </row>
    <row r="5" spans="1:9" ht="15" customHeight="1">
      <c r="B5" s="929" t="s">
        <v>232</v>
      </c>
      <c r="C5" s="929"/>
      <c r="D5" s="929"/>
      <c r="E5" s="929"/>
      <c r="F5" s="929"/>
      <c r="G5" s="929"/>
      <c r="H5" s="929"/>
      <c r="I5" s="929"/>
    </row>
    <row r="6" spans="1:9" ht="12.6" customHeight="1">
      <c r="B6" s="8" t="s">
        <v>473</v>
      </c>
      <c r="D6" s="9"/>
      <c r="E6" s="9"/>
      <c r="F6" s="9"/>
      <c r="H6" s="9"/>
      <c r="I6" s="9"/>
    </row>
    <row r="7" spans="1:9" ht="12.6" customHeight="1">
      <c r="B7" s="8" t="s">
        <v>474</v>
      </c>
      <c r="D7" s="9"/>
      <c r="E7" s="9"/>
      <c r="F7" s="9"/>
      <c r="H7" s="9"/>
      <c r="I7" s="9"/>
    </row>
    <row r="8" spans="1:9">
      <c r="B8" s="931"/>
      <c r="C8" s="931"/>
      <c r="D8" s="931"/>
      <c r="E8" s="931"/>
      <c r="F8" s="931"/>
      <c r="G8" s="931"/>
      <c r="H8" s="931"/>
      <c r="I8" s="931"/>
    </row>
    <row r="9" spans="1:9">
      <c r="B9" s="931" t="s">
        <v>944</v>
      </c>
      <c r="C9" s="931"/>
      <c r="D9" s="931"/>
      <c r="E9" s="931"/>
      <c r="F9" s="931"/>
      <c r="G9" s="931"/>
      <c r="H9" s="931"/>
      <c r="I9" s="931"/>
    </row>
    <row r="10" spans="1:9">
      <c r="B10" s="931" t="s">
        <v>970</v>
      </c>
      <c r="C10" s="931"/>
      <c r="D10" s="931"/>
      <c r="E10" s="931"/>
      <c r="F10" s="931"/>
      <c r="G10" s="931"/>
      <c r="H10" s="931"/>
      <c r="I10" s="931"/>
    </row>
    <row r="11" spans="1:9" ht="15.6" customHeight="1">
      <c r="B11" s="931" t="s">
        <v>574</v>
      </c>
      <c r="C11" s="931"/>
      <c r="D11" s="931"/>
      <c r="E11" s="931"/>
      <c r="F11" s="931"/>
      <c r="G11" s="931"/>
      <c r="H11" s="931"/>
      <c r="I11" s="931"/>
    </row>
    <row r="12" spans="1:9" ht="6.75" customHeight="1" thickBot="1"/>
    <row r="13" spans="1:9" ht="32.25" customHeight="1" thickBot="1">
      <c r="B13" s="331" t="s">
        <v>0</v>
      </c>
      <c r="C13" s="289" t="s">
        <v>245</v>
      </c>
      <c r="D13" s="332">
        <v>46022</v>
      </c>
      <c r="E13" s="332">
        <v>45657</v>
      </c>
      <c r="F13" s="289" t="s">
        <v>5</v>
      </c>
      <c r="G13" s="289" t="s">
        <v>245</v>
      </c>
      <c r="H13" s="332">
        <v>46022</v>
      </c>
      <c r="I13" s="333">
        <v>45657</v>
      </c>
    </row>
    <row r="14" spans="1:9" ht="15" customHeight="1">
      <c r="B14" s="334" t="s">
        <v>1</v>
      </c>
      <c r="C14" s="335"/>
      <c r="D14" s="336"/>
      <c r="E14" s="336"/>
      <c r="F14" s="337" t="s">
        <v>151</v>
      </c>
      <c r="G14" s="338"/>
      <c r="H14" s="339"/>
      <c r="I14" s="340"/>
    </row>
    <row r="15" spans="1:9" ht="15" customHeight="1">
      <c r="A15" s="278">
        <v>1.6878172946259379E-3</v>
      </c>
      <c r="B15" s="334" t="s">
        <v>100</v>
      </c>
      <c r="C15" s="341"/>
      <c r="D15" s="342">
        <f>+D16+D18</f>
        <v>193767451</v>
      </c>
      <c r="E15" s="342">
        <f>+E16+E18</f>
        <v>2484565665</v>
      </c>
      <c r="F15" s="337" t="s">
        <v>218</v>
      </c>
      <c r="G15" s="335" t="s">
        <v>413</v>
      </c>
      <c r="H15" s="342">
        <f>+H16+H17+H18</f>
        <v>11246182442</v>
      </c>
      <c r="I15" s="343">
        <f>+I16+I17+I18</f>
        <v>44018743361</v>
      </c>
    </row>
    <row r="16" spans="1:9" ht="15" customHeight="1">
      <c r="B16" s="344" t="s">
        <v>368</v>
      </c>
      <c r="C16" s="345" t="s">
        <v>404</v>
      </c>
      <c r="D16" s="346">
        <v>3000000</v>
      </c>
      <c r="E16" s="346">
        <v>3000000</v>
      </c>
      <c r="F16" s="347" t="s">
        <v>270</v>
      </c>
      <c r="G16" s="345" t="s">
        <v>449</v>
      </c>
      <c r="H16" s="348">
        <v>0</v>
      </c>
      <c r="I16" s="349">
        <v>0</v>
      </c>
    </row>
    <row r="17" spans="1:10" ht="15" customHeight="1">
      <c r="B17" s="350" t="s">
        <v>523</v>
      </c>
      <c r="C17" s="345" t="s">
        <v>404</v>
      </c>
      <c r="D17" s="346">
        <v>0</v>
      </c>
      <c r="E17" s="346">
        <v>0</v>
      </c>
      <c r="F17" s="351" t="s">
        <v>271</v>
      </c>
      <c r="G17" s="345" t="s">
        <v>415</v>
      </c>
      <c r="H17" s="348">
        <v>97243014</v>
      </c>
      <c r="I17" s="349">
        <v>0</v>
      </c>
    </row>
    <row r="18" spans="1:10" ht="15" customHeight="1">
      <c r="B18" s="350" t="s">
        <v>369</v>
      </c>
      <c r="C18" s="352" t="s">
        <v>405</v>
      </c>
      <c r="D18" s="346">
        <v>190767451</v>
      </c>
      <c r="E18" s="346">
        <v>2481565665</v>
      </c>
      <c r="F18" s="351" t="s">
        <v>221</v>
      </c>
      <c r="G18" s="345"/>
      <c r="H18" s="348">
        <v>11148939428</v>
      </c>
      <c r="I18" s="349">
        <v>44018743361</v>
      </c>
    </row>
    <row r="19" spans="1:10" ht="15" customHeight="1">
      <c r="B19" s="353"/>
      <c r="C19" s="345"/>
      <c r="D19" s="346"/>
      <c r="E19" s="346"/>
      <c r="F19" s="351"/>
      <c r="G19" s="345"/>
      <c r="H19" s="348"/>
      <c r="I19" s="349"/>
    </row>
    <row r="20" spans="1:10" ht="15" customHeight="1">
      <c r="A20" s="278">
        <v>0.84493653958110881</v>
      </c>
      <c r="B20" s="334" t="s">
        <v>251</v>
      </c>
      <c r="C20" s="345" t="s">
        <v>406</v>
      </c>
      <c r="D20" s="354">
        <f>+D21+D22+D23</f>
        <v>97001731202</v>
      </c>
      <c r="E20" s="354">
        <f>+E21+E22+E23</f>
        <v>106648485942</v>
      </c>
      <c r="F20" s="351"/>
      <c r="G20" s="345"/>
      <c r="H20" s="348"/>
      <c r="I20" s="349"/>
    </row>
    <row r="21" spans="1:10" ht="15" customHeight="1">
      <c r="A21" s="278">
        <v>0.3785580620923123</v>
      </c>
      <c r="B21" s="355" t="s">
        <v>535</v>
      </c>
      <c r="C21" s="356"/>
      <c r="D21" s="346">
        <v>43459816996</v>
      </c>
      <c r="E21" s="346">
        <v>28834480876</v>
      </c>
      <c r="F21" s="357" t="s">
        <v>584</v>
      </c>
      <c r="G21" s="345" t="s">
        <v>412</v>
      </c>
      <c r="H21" s="342">
        <f>+H22+H23</f>
        <v>25916502560</v>
      </c>
      <c r="I21" s="343">
        <f>+I22+I23</f>
        <v>5713420971</v>
      </c>
      <c r="J21" s="201"/>
    </row>
    <row r="22" spans="1:10" ht="15" customHeight="1">
      <c r="A22" s="278">
        <v>0.36961947285128505</v>
      </c>
      <c r="B22" s="355" t="s">
        <v>536</v>
      </c>
      <c r="C22" s="356"/>
      <c r="D22" s="346">
        <v>42433635040</v>
      </c>
      <c r="E22" s="346">
        <v>34371393475</v>
      </c>
      <c r="F22" s="347" t="s">
        <v>583</v>
      </c>
      <c r="G22" s="358"/>
      <c r="H22" s="348">
        <v>104782</v>
      </c>
      <c r="I22" s="349">
        <v>0</v>
      </c>
      <c r="J22" s="123"/>
    </row>
    <row r="23" spans="1:10" ht="15" customHeight="1">
      <c r="A23" s="278">
        <v>9.6759004637511539E-2</v>
      </c>
      <c r="B23" s="344" t="s">
        <v>537</v>
      </c>
      <c r="C23" s="358"/>
      <c r="D23" s="346">
        <v>11108279166</v>
      </c>
      <c r="E23" s="346">
        <v>43442611591</v>
      </c>
      <c r="F23" s="351" t="s">
        <v>272</v>
      </c>
      <c r="G23" s="358"/>
      <c r="H23" s="348">
        <v>25916397778</v>
      </c>
      <c r="I23" s="349">
        <v>5713420971</v>
      </c>
    </row>
    <row r="24" spans="1:10" ht="15" customHeight="1">
      <c r="B24" s="355" t="s">
        <v>1027</v>
      </c>
      <c r="C24" s="358"/>
      <c r="D24" s="346">
        <v>0</v>
      </c>
      <c r="E24" s="346">
        <v>0</v>
      </c>
      <c r="F24" s="351"/>
      <c r="G24" s="345"/>
      <c r="H24" s="348"/>
      <c r="I24" s="349"/>
    </row>
    <row r="25" spans="1:10" ht="15" customHeight="1">
      <c r="B25" s="344"/>
      <c r="C25" s="345"/>
      <c r="D25" s="346"/>
      <c r="E25" s="346"/>
      <c r="F25" s="357" t="s">
        <v>220</v>
      </c>
      <c r="G25" s="345"/>
      <c r="H25" s="342">
        <f>+H26+H27+H28</f>
        <v>471398423</v>
      </c>
      <c r="I25" s="343">
        <f>+I26+I27+I28</f>
        <v>635449051</v>
      </c>
    </row>
    <row r="26" spans="1:10" ht="15" customHeight="1">
      <c r="A26" s="278">
        <v>3.6063447970489063E-2</v>
      </c>
      <c r="B26" s="334" t="s">
        <v>186</v>
      </c>
      <c r="C26" s="345" t="s">
        <v>407</v>
      </c>
      <c r="D26" s="354">
        <f>+D27+D28+D29</f>
        <v>4140212575</v>
      </c>
      <c r="E26" s="354">
        <f>+E27+E28+E29</f>
        <v>4740144702</v>
      </c>
      <c r="F26" s="347" t="s">
        <v>152</v>
      </c>
      <c r="G26" s="358"/>
      <c r="H26" s="348">
        <v>277093207</v>
      </c>
      <c r="I26" s="349">
        <v>257952395</v>
      </c>
    </row>
    <row r="27" spans="1:10" ht="15" customHeight="1">
      <c r="B27" s="344" t="s">
        <v>250</v>
      </c>
      <c r="C27" s="356"/>
      <c r="D27" s="346">
        <v>666373930.25999999</v>
      </c>
      <c r="E27" s="346">
        <v>486315694</v>
      </c>
      <c r="F27" s="347" t="s">
        <v>841</v>
      </c>
      <c r="G27" s="358"/>
      <c r="H27" s="348">
        <v>140820911</v>
      </c>
      <c r="I27" s="349">
        <v>248638529</v>
      </c>
    </row>
    <row r="28" spans="1:10" ht="15" customHeight="1">
      <c r="B28" s="344" t="s">
        <v>448</v>
      </c>
      <c r="C28" s="356"/>
      <c r="D28" s="346">
        <v>3339012713</v>
      </c>
      <c r="E28" s="346">
        <v>4253829008</v>
      </c>
      <c r="F28" s="351" t="s">
        <v>222</v>
      </c>
      <c r="G28" s="345"/>
      <c r="H28" s="348">
        <v>53484305</v>
      </c>
      <c r="I28" s="349">
        <v>128858127</v>
      </c>
    </row>
    <row r="29" spans="1:10" ht="15" customHeight="1">
      <c r="B29" s="344" t="s">
        <v>1025</v>
      </c>
      <c r="C29" s="356" t="s">
        <v>420</v>
      </c>
      <c r="D29" s="346">
        <v>134825931.74000001</v>
      </c>
      <c r="E29" s="346">
        <v>0</v>
      </c>
      <c r="F29" s="351"/>
      <c r="G29" s="345"/>
      <c r="H29" s="348"/>
      <c r="I29" s="349"/>
    </row>
    <row r="30" spans="1:10" ht="15" customHeight="1">
      <c r="B30" s="344"/>
      <c r="C30" s="345"/>
      <c r="D30" s="346"/>
      <c r="E30" s="346"/>
      <c r="F30" s="351"/>
      <c r="G30" s="345"/>
      <c r="H30" s="348"/>
      <c r="I30" s="349"/>
    </row>
    <row r="31" spans="1:10" ht="15" customHeight="1">
      <c r="A31" s="278">
        <v>9.4395681041362887E-3</v>
      </c>
      <c r="B31" s="334" t="s">
        <v>188</v>
      </c>
      <c r="C31" s="345" t="s">
        <v>411</v>
      </c>
      <c r="D31" s="354">
        <f>+D32+D33+D34</f>
        <v>1180981680</v>
      </c>
      <c r="E31" s="354">
        <f>+E32+E33</f>
        <v>770232575</v>
      </c>
      <c r="F31" s="357" t="s">
        <v>219</v>
      </c>
      <c r="G31" s="345" t="s">
        <v>419</v>
      </c>
      <c r="H31" s="342">
        <f>+H32+H33</f>
        <v>1179903359</v>
      </c>
      <c r="I31" s="343">
        <f>+I32+I33</f>
        <v>1140944841</v>
      </c>
    </row>
    <row r="32" spans="1:10" ht="15" customHeight="1">
      <c r="A32" s="278"/>
      <c r="B32" s="344" t="s">
        <v>1001</v>
      </c>
      <c r="C32" s="345"/>
      <c r="D32" s="354">
        <v>67672154</v>
      </c>
      <c r="E32" s="354">
        <v>0</v>
      </c>
      <c r="F32" s="351" t="s">
        <v>1002</v>
      </c>
      <c r="G32" s="345"/>
      <c r="H32" s="342">
        <v>9064336</v>
      </c>
      <c r="I32" s="343">
        <v>0</v>
      </c>
    </row>
    <row r="33" spans="1:10" ht="15" customHeight="1">
      <c r="B33" s="355" t="s">
        <v>249</v>
      </c>
      <c r="C33" s="356"/>
      <c r="D33" s="346">
        <v>1049344863</v>
      </c>
      <c r="E33" s="346">
        <v>770232575</v>
      </c>
      <c r="F33" s="351" t="s">
        <v>273</v>
      </c>
      <c r="G33" s="345"/>
      <c r="H33" s="348">
        <v>1170839023</v>
      </c>
      <c r="I33" s="349">
        <v>1140944841</v>
      </c>
    </row>
    <row r="34" spans="1:10" ht="15" customHeight="1">
      <c r="B34" s="355" t="s">
        <v>538</v>
      </c>
      <c r="C34" s="356"/>
      <c r="D34" s="346">
        <v>63964663</v>
      </c>
      <c r="E34" s="346"/>
      <c r="F34" s="351"/>
      <c r="G34" s="345"/>
      <c r="H34" s="348"/>
      <c r="I34" s="349"/>
    </row>
    <row r="35" spans="1:10" ht="15" customHeight="1">
      <c r="B35" s="344"/>
      <c r="C35" s="345"/>
      <c r="D35" s="346"/>
      <c r="E35" s="346"/>
      <c r="F35" s="351"/>
      <c r="G35" s="345"/>
      <c r="H35" s="348"/>
      <c r="I35" s="349"/>
    </row>
    <row r="36" spans="1:10" ht="15" customHeight="1">
      <c r="B36" s="334" t="s">
        <v>2</v>
      </c>
      <c r="C36" s="345"/>
      <c r="D36" s="354">
        <f>+D15+D20+D26+D31</f>
        <v>102516692908</v>
      </c>
      <c r="E36" s="354">
        <f>+E15+E20+E26+E31</f>
        <v>114643428884</v>
      </c>
      <c r="F36" s="357" t="s">
        <v>153</v>
      </c>
      <c r="G36" s="345"/>
      <c r="H36" s="342">
        <f>+H15+H21+H25+H31</f>
        <v>38813986784</v>
      </c>
      <c r="I36" s="343">
        <f>+I15+I21+I25+I31</f>
        <v>51508558224</v>
      </c>
    </row>
    <row r="37" spans="1:10" ht="15" customHeight="1">
      <c r="B37" s="344"/>
      <c r="C37" s="345"/>
      <c r="D37" s="346"/>
      <c r="E37" s="346"/>
      <c r="F37" s="347"/>
      <c r="G37" s="358"/>
      <c r="H37" s="348"/>
      <c r="I37" s="349"/>
    </row>
    <row r="38" spans="1:10" ht="15" customHeight="1">
      <c r="B38" s="334" t="s">
        <v>3</v>
      </c>
      <c r="C38" s="345"/>
      <c r="D38" s="346"/>
      <c r="E38" s="346"/>
      <c r="F38" s="357" t="s">
        <v>154</v>
      </c>
      <c r="G38" s="345"/>
      <c r="H38" s="342">
        <f>+H36</f>
        <v>38813986784</v>
      </c>
      <c r="I38" s="343">
        <f>+I36</f>
        <v>51508558224</v>
      </c>
    </row>
    <row r="39" spans="1:10" ht="15" customHeight="1">
      <c r="A39" s="278">
        <v>9.2000623292707487E-2</v>
      </c>
      <c r="B39" s="334" t="s">
        <v>112</v>
      </c>
      <c r="C39" s="358" t="s">
        <v>406</v>
      </c>
      <c r="D39" s="354">
        <f>+D40+D41</f>
        <v>10562000000</v>
      </c>
      <c r="E39" s="354">
        <f>+E40+E41</f>
        <v>10562000000</v>
      </c>
      <c r="F39" s="351"/>
      <c r="G39" s="345"/>
      <c r="H39" s="348"/>
      <c r="I39" s="349"/>
    </row>
    <row r="40" spans="1:10" ht="15" customHeight="1">
      <c r="B40" s="344" t="s">
        <v>440</v>
      </c>
      <c r="C40" s="356"/>
      <c r="D40" s="346">
        <v>9002000000</v>
      </c>
      <c r="E40" s="346">
        <v>9002000000</v>
      </c>
      <c r="F40" s="357" t="s">
        <v>274</v>
      </c>
      <c r="G40" s="345" t="s">
        <v>422</v>
      </c>
      <c r="H40" s="348"/>
      <c r="I40" s="349"/>
    </row>
    <row r="41" spans="1:10" ht="15" customHeight="1">
      <c r="B41" s="355" t="s">
        <v>524</v>
      </c>
      <c r="C41" s="356"/>
      <c r="D41" s="346">
        <v>1560000000</v>
      </c>
      <c r="E41" s="346">
        <v>1560000000</v>
      </c>
      <c r="F41" s="357"/>
      <c r="G41" s="345"/>
      <c r="H41" s="342"/>
      <c r="I41" s="343"/>
    </row>
    <row r="42" spans="1:10" ht="15" customHeight="1">
      <c r="B42" s="355" t="s">
        <v>1028</v>
      </c>
      <c r="C42" s="358"/>
      <c r="D42" s="346">
        <v>0</v>
      </c>
      <c r="E42" s="346">
        <v>0</v>
      </c>
      <c r="F42" s="357" t="s">
        <v>51</v>
      </c>
      <c r="G42" s="345"/>
      <c r="H42" s="342">
        <f>+H43+H44</f>
        <v>34000000000</v>
      </c>
      <c r="I42" s="343">
        <f>+I43+I44</f>
        <v>34000100000</v>
      </c>
    </row>
    <row r="43" spans="1:10" ht="15" customHeight="1">
      <c r="B43" s="344"/>
      <c r="C43" s="345"/>
      <c r="D43" s="346"/>
      <c r="E43" s="346"/>
      <c r="F43" s="351" t="s">
        <v>139</v>
      </c>
      <c r="G43" s="345"/>
      <c r="H43" s="348">
        <v>34000000000</v>
      </c>
      <c r="I43" s="349">
        <v>34000000000</v>
      </c>
    </row>
    <row r="44" spans="1:10" ht="15" customHeight="1">
      <c r="A44" s="278">
        <v>5.6873694238499537E-3</v>
      </c>
      <c r="B44" s="334" t="s">
        <v>187</v>
      </c>
      <c r="C44" s="345" t="s">
        <v>408</v>
      </c>
      <c r="D44" s="354">
        <f>+D45+D46</f>
        <v>652930314</v>
      </c>
      <c r="E44" s="354">
        <f>+E45+E46</f>
        <v>709295399</v>
      </c>
      <c r="F44" s="351" t="s">
        <v>704</v>
      </c>
      <c r="G44" s="345"/>
      <c r="H44" s="348">
        <v>0</v>
      </c>
      <c r="I44" s="349">
        <v>100000</v>
      </c>
    </row>
    <row r="45" spans="1:10" ht="15" customHeight="1">
      <c r="B45" s="344" t="s">
        <v>248</v>
      </c>
      <c r="C45" s="356"/>
      <c r="D45" s="346">
        <v>2210124047</v>
      </c>
      <c r="E45" s="346">
        <v>2218868977</v>
      </c>
      <c r="F45" s="357"/>
      <c r="G45" s="345"/>
      <c r="H45" s="348"/>
      <c r="I45" s="349"/>
      <c r="J45" s="123"/>
    </row>
    <row r="46" spans="1:10" ht="15" customHeight="1">
      <c r="B46" s="344" t="s">
        <v>247</v>
      </c>
      <c r="C46" s="356"/>
      <c r="D46" s="346">
        <v>-1557193733</v>
      </c>
      <c r="E46" s="346">
        <v>-1509573578</v>
      </c>
      <c r="F46" s="357" t="s">
        <v>54</v>
      </c>
      <c r="G46" s="345"/>
      <c r="H46" s="342">
        <f>SUM(H47:H50)</f>
        <v>34712289649</v>
      </c>
      <c r="I46" s="343">
        <f>SUM(I47:I50)</f>
        <v>34712189649</v>
      </c>
      <c r="J46" s="123"/>
    </row>
    <row r="47" spans="1:10" ht="15" customHeight="1">
      <c r="B47" s="344"/>
      <c r="C47" s="345"/>
      <c r="D47" s="346"/>
      <c r="E47" s="346"/>
      <c r="F47" s="351" t="s">
        <v>634</v>
      </c>
      <c r="G47" s="345"/>
      <c r="H47" s="348">
        <v>4387218247</v>
      </c>
      <c r="I47" s="349">
        <v>4387118247</v>
      </c>
      <c r="J47" s="237"/>
    </row>
    <row r="48" spans="1:10" ht="15" customHeight="1">
      <c r="A48" s="278">
        <v>9.8943916255768878E-3</v>
      </c>
      <c r="B48" s="334" t="s">
        <v>204</v>
      </c>
      <c r="C48" s="356"/>
      <c r="D48" s="354">
        <f>SUM(D49:D53)</f>
        <v>1071946819</v>
      </c>
      <c r="E48" s="354">
        <f>SUM(E49:E53)</f>
        <v>1205829512</v>
      </c>
      <c r="F48" s="351" t="s">
        <v>701</v>
      </c>
      <c r="G48" s="345"/>
      <c r="H48" s="348">
        <v>28971854042</v>
      </c>
      <c r="I48" s="349">
        <v>28971854042</v>
      </c>
    </row>
    <row r="49" spans="2:10" ht="15" customHeight="1">
      <c r="B49" s="344" t="s">
        <v>246</v>
      </c>
      <c r="C49" s="345" t="s">
        <v>410</v>
      </c>
      <c r="D49" s="346">
        <v>726822839</v>
      </c>
      <c r="E49" s="346">
        <v>726822839</v>
      </c>
      <c r="F49" s="351" t="s">
        <v>702</v>
      </c>
      <c r="G49" s="345"/>
      <c r="H49" s="348">
        <v>1328393790</v>
      </c>
      <c r="I49" s="349">
        <v>1328393790</v>
      </c>
      <c r="J49" s="237"/>
    </row>
    <row r="50" spans="2:10" ht="15" customHeight="1">
      <c r="B50" s="344" t="s">
        <v>538</v>
      </c>
      <c r="C50" s="345" t="s">
        <v>409</v>
      </c>
      <c r="D50" s="346">
        <v>0</v>
      </c>
      <c r="E50" s="346">
        <v>82443055</v>
      </c>
      <c r="F50" s="351" t="s">
        <v>703</v>
      </c>
      <c r="G50" s="345"/>
      <c r="H50" s="348">
        <v>24823570</v>
      </c>
      <c r="I50" s="349">
        <v>24823570</v>
      </c>
      <c r="J50" s="237"/>
    </row>
    <row r="51" spans="2:10" ht="15" customHeight="1">
      <c r="B51" s="344" t="s">
        <v>602</v>
      </c>
      <c r="C51" s="345" t="s">
        <v>410</v>
      </c>
      <c r="D51" s="346">
        <v>637988756</v>
      </c>
      <c r="E51" s="346">
        <v>615734210</v>
      </c>
      <c r="F51" s="357"/>
      <c r="G51" s="345"/>
      <c r="H51" s="342"/>
      <c r="I51" s="343"/>
      <c r="J51" s="237"/>
    </row>
    <row r="52" spans="2:10" ht="15" customHeight="1">
      <c r="B52" s="344" t="s">
        <v>696</v>
      </c>
      <c r="C52" s="345" t="s">
        <v>410</v>
      </c>
      <c r="D52" s="346">
        <v>-292864776</v>
      </c>
      <c r="E52" s="346">
        <v>-219170592</v>
      </c>
      <c r="F52" s="357" t="s">
        <v>156</v>
      </c>
      <c r="G52" s="345"/>
      <c r="H52" s="342">
        <f>+H53+H54</f>
        <v>7277293608</v>
      </c>
      <c r="I52" s="343">
        <f>+I53+I54</f>
        <v>6899705922</v>
      </c>
      <c r="J52" s="237"/>
    </row>
    <row r="53" spans="2:10" ht="15" customHeight="1">
      <c r="B53" s="344"/>
      <c r="C53" s="345"/>
      <c r="D53" s="346"/>
      <c r="E53" s="346"/>
      <c r="F53" s="351" t="s">
        <v>945</v>
      </c>
      <c r="G53" s="359"/>
      <c r="H53" s="348">
        <v>6899705922</v>
      </c>
      <c r="I53" s="349"/>
      <c r="J53" s="237"/>
    </row>
    <row r="54" spans="2:10" ht="15" customHeight="1">
      <c r="B54" s="334" t="s">
        <v>622</v>
      </c>
      <c r="C54" s="345"/>
      <c r="D54" s="360">
        <v>0</v>
      </c>
      <c r="E54" s="360">
        <v>0</v>
      </c>
      <c r="F54" s="351" t="s">
        <v>227</v>
      </c>
      <c r="G54" s="345"/>
      <c r="H54" s="348">
        <v>377587686</v>
      </c>
      <c r="I54" s="349">
        <v>6899705922</v>
      </c>
      <c r="J54" s="237"/>
    </row>
    <row r="55" spans="2:10" ht="15" customHeight="1">
      <c r="B55" s="344" t="s">
        <v>623</v>
      </c>
      <c r="C55" s="356"/>
      <c r="D55" s="361">
        <v>0</v>
      </c>
      <c r="E55" s="361">
        <v>0</v>
      </c>
      <c r="F55" s="351"/>
      <c r="G55" s="345"/>
      <c r="H55" s="348"/>
      <c r="I55" s="349"/>
    </row>
    <row r="56" spans="2:10" ht="15" customHeight="1">
      <c r="B56" s="344"/>
      <c r="C56" s="345"/>
      <c r="D56" s="346"/>
      <c r="E56" s="346"/>
      <c r="F56" s="357" t="s">
        <v>155</v>
      </c>
      <c r="G56" s="345"/>
      <c r="H56" s="342">
        <f>+H42+H46+H52</f>
        <v>75989583257</v>
      </c>
      <c r="I56" s="343">
        <f>+I42+I46+I52</f>
        <v>75611995571</v>
      </c>
      <c r="J56" s="237"/>
    </row>
    <row r="57" spans="2:10" ht="15" customHeight="1">
      <c r="B57" s="344"/>
      <c r="C57" s="345"/>
      <c r="D57" s="346"/>
      <c r="E57" s="346"/>
      <c r="F57" s="351"/>
      <c r="G57" s="345"/>
      <c r="H57" s="348"/>
      <c r="I57" s="349"/>
      <c r="J57" s="237"/>
    </row>
    <row r="58" spans="2:10" ht="15" customHeight="1">
      <c r="B58" s="344"/>
      <c r="C58" s="345"/>
      <c r="D58" s="346"/>
      <c r="E58" s="346"/>
      <c r="F58" s="351"/>
      <c r="G58" s="345"/>
      <c r="H58" s="348"/>
      <c r="I58" s="349"/>
      <c r="J58" s="237"/>
    </row>
    <row r="59" spans="2:10" ht="15" customHeight="1">
      <c r="B59" s="334" t="s">
        <v>4</v>
      </c>
      <c r="C59" s="345"/>
      <c r="D59" s="354">
        <f>+D39+D44+D48</f>
        <v>12286877133</v>
      </c>
      <c r="E59" s="354">
        <f>+E39+E44+E48</f>
        <v>12477124911</v>
      </c>
      <c r="F59" s="351"/>
      <c r="G59" s="345"/>
      <c r="H59" s="348"/>
      <c r="I59" s="349"/>
      <c r="J59" s="237"/>
    </row>
    <row r="60" spans="2:10" ht="13.8" thickBot="1">
      <c r="B60" s="334"/>
      <c r="C60" s="335"/>
      <c r="D60" s="342"/>
      <c r="E60" s="342"/>
      <c r="F60" s="337"/>
      <c r="G60" s="335"/>
      <c r="H60" s="348"/>
      <c r="I60" s="349"/>
    </row>
    <row r="61" spans="2:10" ht="13.8" thickBot="1">
      <c r="B61" s="307" t="s">
        <v>1030</v>
      </c>
      <c r="C61" s="362"/>
      <c r="D61" s="363">
        <f>+D59+D36</f>
        <v>114803570041</v>
      </c>
      <c r="E61" s="363">
        <f>+E59+E36</f>
        <v>127120553795</v>
      </c>
      <c r="F61" s="308" t="s">
        <v>481</v>
      </c>
      <c r="G61" s="362"/>
      <c r="H61" s="363">
        <f>+H38+H56</f>
        <v>114803570041</v>
      </c>
      <c r="I61" s="364">
        <f>+I38+I56</f>
        <v>127120553795</v>
      </c>
      <c r="J61" s="247"/>
    </row>
    <row r="62" spans="2:10" ht="13.8" thickBot="1">
      <c r="B62" s="279"/>
      <c r="C62" s="279"/>
      <c r="D62" s="249"/>
      <c r="E62" s="248"/>
      <c r="F62" s="279"/>
      <c r="G62" s="279"/>
      <c r="H62" s="248"/>
      <c r="I62" s="248"/>
      <c r="J62" s="147"/>
    </row>
    <row r="63" spans="2:10" ht="32.25" customHeight="1" thickBot="1">
      <c r="B63" s="331" t="s">
        <v>603</v>
      </c>
      <c r="C63" s="289" t="s">
        <v>245</v>
      </c>
      <c r="D63" s="332">
        <v>46112</v>
      </c>
      <c r="E63" s="332">
        <v>46022</v>
      </c>
      <c r="F63" s="289" t="s">
        <v>603</v>
      </c>
      <c r="G63" s="289" t="s">
        <v>245</v>
      </c>
      <c r="H63" s="332">
        <v>46112</v>
      </c>
      <c r="I63" s="333">
        <v>46022</v>
      </c>
      <c r="J63" s="147"/>
    </row>
    <row r="64" spans="2:10" ht="15" customHeight="1">
      <c r="B64" s="344" t="s">
        <v>604</v>
      </c>
      <c r="C64" s="335">
        <v>12</v>
      </c>
      <c r="D64" s="346">
        <v>104122687355</v>
      </c>
      <c r="E64" s="348">
        <v>82775569099</v>
      </c>
      <c r="F64" s="365" t="s">
        <v>606</v>
      </c>
      <c r="G64" s="335">
        <v>12</v>
      </c>
      <c r="H64" s="348">
        <v>104122687355</v>
      </c>
      <c r="I64" s="366">
        <v>82775569099</v>
      </c>
      <c r="J64" s="147"/>
    </row>
    <row r="65" spans="1:14" ht="15" customHeight="1">
      <c r="B65" s="344" t="s">
        <v>605</v>
      </c>
      <c r="C65" s="335">
        <v>12</v>
      </c>
      <c r="D65" s="367">
        <v>115467792991</v>
      </c>
      <c r="E65" s="368">
        <v>114385355426</v>
      </c>
      <c r="F65" s="369" t="s">
        <v>607</v>
      </c>
      <c r="G65" s="335">
        <v>12</v>
      </c>
      <c r="H65" s="368">
        <v>115467792991</v>
      </c>
      <c r="I65" s="366">
        <v>114385355426</v>
      </c>
      <c r="J65" s="147"/>
    </row>
    <row r="66" spans="1:14" ht="15" customHeight="1" thickBot="1">
      <c r="B66" s="370" t="s">
        <v>611</v>
      </c>
      <c r="C66" s="371">
        <v>12</v>
      </c>
      <c r="D66" s="372">
        <v>155351156</v>
      </c>
      <c r="E66" s="372">
        <v>199657264</v>
      </c>
      <c r="F66" s="373" t="s">
        <v>133</v>
      </c>
      <c r="G66" s="371">
        <v>12</v>
      </c>
      <c r="H66" s="372">
        <v>155351156</v>
      </c>
      <c r="I66" s="374">
        <v>199657264</v>
      </c>
      <c r="J66" s="147"/>
    </row>
    <row r="67" spans="1:14">
      <c r="B67" s="9"/>
      <c r="D67" s="133"/>
      <c r="E67" s="133"/>
      <c r="F67" s="9"/>
      <c r="H67" s="133"/>
      <c r="I67" s="133"/>
      <c r="J67" s="147"/>
    </row>
    <row r="68" spans="1:14">
      <c r="B68" s="13" t="s">
        <v>609</v>
      </c>
      <c r="E68" s="30"/>
      <c r="H68" s="31"/>
      <c r="I68" s="31"/>
      <c r="J68" s="147"/>
    </row>
    <row r="69" spans="1:14">
      <c r="D69" s="30"/>
      <c r="E69" s="30"/>
      <c r="F69" s="31"/>
      <c r="H69" s="31"/>
      <c r="I69" s="31"/>
      <c r="J69" s="147"/>
    </row>
    <row r="70" spans="1:14" ht="12.75" hidden="1" customHeight="1">
      <c r="B70" s="30"/>
      <c r="C70" s="212"/>
      <c r="D70" s="180">
        <v>114958921197</v>
      </c>
      <c r="E70" s="180"/>
      <c r="F70" s="180"/>
      <c r="G70" s="188"/>
      <c r="H70" s="180">
        <v>-38969337940</v>
      </c>
      <c r="I70" s="30"/>
    </row>
    <row r="71" spans="1:14" s="30" customFormat="1" ht="12.75" hidden="1" customHeight="1">
      <c r="A71" s="180"/>
      <c r="C71" s="212"/>
      <c r="D71" s="180">
        <v>-67104774117</v>
      </c>
      <c r="E71" s="180"/>
      <c r="F71" s="180"/>
      <c r="G71" s="188"/>
      <c r="H71" s="180">
        <v>67672893019</v>
      </c>
      <c r="J71" s="120"/>
      <c r="K71" s="95"/>
      <c r="L71" s="95"/>
      <c r="M71" s="95"/>
      <c r="N71" s="95"/>
    </row>
    <row r="72" spans="1:14" s="30" customFormat="1">
      <c r="A72" s="180"/>
      <c r="C72" s="212"/>
      <c r="G72" s="212"/>
      <c r="J72" s="120"/>
      <c r="K72" s="95"/>
      <c r="L72" s="95"/>
      <c r="M72" s="95"/>
      <c r="N72" s="95"/>
    </row>
    <row r="73" spans="1:14" s="30" customFormat="1">
      <c r="A73" s="180"/>
      <c r="C73" s="212"/>
      <c r="G73" s="212"/>
      <c r="J73" s="120"/>
      <c r="K73" s="95"/>
      <c r="L73" s="95"/>
      <c r="M73" s="95"/>
      <c r="N73" s="95"/>
    </row>
    <row r="74" spans="1:14" s="30" customFormat="1">
      <c r="A74" s="180"/>
      <c r="C74" s="212"/>
      <c r="G74" s="212"/>
      <c r="J74" s="120"/>
      <c r="K74" s="95"/>
      <c r="L74" s="95"/>
      <c r="M74" s="95"/>
      <c r="N74" s="95"/>
    </row>
    <row r="75" spans="1:14" s="30" customFormat="1">
      <c r="A75" s="180"/>
      <c r="C75" s="212"/>
      <c r="G75" s="212"/>
      <c r="J75" s="120"/>
      <c r="K75" s="95"/>
      <c r="L75" s="95"/>
      <c r="M75" s="95"/>
      <c r="N75" s="95"/>
    </row>
    <row r="76" spans="1:14" s="30" customFormat="1">
      <c r="A76" s="180"/>
      <c r="C76" s="212"/>
      <c r="G76" s="212"/>
      <c r="J76" s="120"/>
      <c r="K76" s="95"/>
      <c r="L76" s="95"/>
      <c r="M76" s="95"/>
      <c r="N76" s="95"/>
    </row>
    <row r="77" spans="1:14" s="30" customFormat="1">
      <c r="A77" s="180"/>
      <c r="C77" s="212"/>
      <c r="G77" s="212"/>
      <c r="J77" s="120"/>
      <c r="K77" s="95"/>
      <c r="L77" s="95"/>
      <c r="M77" s="95"/>
      <c r="N77" s="95"/>
    </row>
    <row r="78" spans="1:14" s="30" customFormat="1">
      <c r="A78" s="180"/>
      <c r="C78" s="212"/>
      <c r="G78" s="212"/>
      <c r="J78" s="120"/>
      <c r="K78" s="95"/>
      <c r="L78" s="95"/>
      <c r="M78" s="95"/>
      <c r="N78" s="95"/>
    </row>
    <row r="79" spans="1:14" s="30" customFormat="1">
      <c r="A79" s="180"/>
      <c r="C79" s="212"/>
      <c r="G79" s="212"/>
      <c r="J79" s="120"/>
      <c r="K79" s="95"/>
      <c r="L79" s="95"/>
      <c r="M79" s="95"/>
      <c r="N79" s="95"/>
    </row>
    <row r="80" spans="1:14" s="30" customFormat="1">
      <c r="A80" s="180"/>
      <c r="C80" s="212"/>
      <c r="G80" s="212"/>
      <c r="J80" s="120"/>
      <c r="K80" s="95"/>
      <c r="L80" s="95"/>
      <c r="M80" s="95"/>
      <c r="N80" s="95"/>
    </row>
    <row r="81" spans="1:14" s="30" customFormat="1">
      <c r="A81" s="180"/>
      <c r="C81" s="212"/>
      <c r="G81" s="212"/>
      <c r="J81" s="120"/>
      <c r="K81" s="95"/>
      <c r="L81" s="95"/>
      <c r="M81" s="95"/>
      <c r="N81" s="95"/>
    </row>
    <row r="82" spans="1:14" s="30" customFormat="1">
      <c r="A82" s="180"/>
      <c r="C82" s="212"/>
      <c r="G82" s="212"/>
      <c r="J82" s="120"/>
      <c r="K82" s="95"/>
      <c r="L82" s="95"/>
      <c r="M82" s="95"/>
      <c r="N82" s="95"/>
    </row>
    <row r="83" spans="1:14" s="30" customFormat="1">
      <c r="A83" s="180"/>
      <c r="C83" s="212"/>
      <c r="G83" s="212"/>
      <c r="J83" s="120"/>
      <c r="K83" s="95"/>
      <c r="L83" s="95"/>
      <c r="M83" s="95"/>
      <c r="N83" s="95"/>
    </row>
    <row r="84" spans="1:14" s="30" customFormat="1">
      <c r="A84" s="180"/>
      <c r="C84" s="212"/>
      <c r="G84" s="212"/>
      <c r="J84" s="120"/>
      <c r="K84" s="95"/>
      <c r="L84" s="95"/>
      <c r="M84" s="95"/>
      <c r="N84" s="95"/>
    </row>
    <row r="85" spans="1:14" s="30" customFormat="1">
      <c r="A85" s="180"/>
      <c r="C85" s="212"/>
      <c r="G85" s="212"/>
      <c r="J85" s="120"/>
      <c r="K85" s="95"/>
      <c r="L85" s="95"/>
      <c r="M85" s="95"/>
      <c r="N85" s="95"/>
    </row>
    <row r="86" spans="1:14" s="30" customFormat="1">
      <c r="A86" s="180"/>
      <c r="C86" s="212"/>
      <c r="G86" s="212"/>
      <c r="J86" s="120"/>
      <c r="K86" s="95"/>
      <c r="L86" s="95"/>
      <c r="M86" s="95"/>
      <c r="N86" s="95"/>
    </row>
    <row r="87" spans="1:14" s="30" customFormat="1">
      <c r="A87" s="180"/>
      <c r="C87" s="212"/>
      <c r="G87" s="212"/>
      <c r="J87" s="120"/>
      <c r="K87" s="95"/>
      <c r="L87" s="95"/>
      <c r="M87" s="95"/>
      <c r="N87" s="95"/>
    </row>
    <row r="88" spans="1:14" s="30" customFormat="1">
      <c r="A88" s="180"/>
      <c r="C88" s="212"/>
      <c r="G88" s="212"/>
      <c r="J88" s="120"/>
      <c r="K88" s="95"/>
      <c r="L88" s="95"/>
      <c r="M88" s="95"/>
      <c r="N88" s="95"/>
    </row>
    <row r="89" spans="1:14" s="30" customFormat="1">
      <c r="A89" s="180"/>
      <c r="C89" s="212"/>
      <c r="G89" s="212"/>
      <c r="J89" s="120"/>
      <c r="K89" s="95"/>
      <c r="L89" s="95"/>
      <c r="M89" s="95"/>
      <c r="N89" s="95"/>
    </row>
    <row r="90" spans="1:14" s="30" customFormat="1">
      <c r="A90" s="180"/>
      <c r="C90" s="212"/>
      <c r="G90" s="212"/>
      <c r="J90" s="120"/>
      <c r="K90" s="95"/>
      <c r="L90" s="95"/>
      <c r="M90" s="95"/>
      <c r="N90" s="95"/>
    </row>
    <row r="91" spans="1:14" s="30" customFormat="1">
      <c r="A91" s="180"/>
      <c r="C91" s="212"/>
      <c r="G91" s="212"/>
      <c r="J91" s="120"/>
      <c r="K91" s="95"/>
      <c r="L91" s="95"/>
      <c r="M91" s="95"/>
      <c r="N91" s="95"/>
    </row>
    <row r="92" spans="1:14" s="30" customFormat="1">
      <c r="A92" s="180"/>
      <c r="C92" s="212"/>
      <c r="G92" s="212"/>
      <c r="J92" s="120"/>
      <c r="K92" s="95"/>
      <c r="L92" s="95"/>
      <c r="M92" s="95"/>
      <c r="N92" s="95"/>
    </row>
    <row r="93" spans="1:14" s="30" customFormat="1" ht="12.75" hidden="1" customHeight="1">
      <c r="A93" s="180"/>
      <c r="C93" s="212"/>
      <c r="G93" s="212"/>
      <c r="J93" s="120"/>
      <c r="K93" s="95"/>
      <c r="L93" s="95"/>
      <c r="M93" s="95"/>
      <c r="N93" s="95"/>
    </row>
    <row r="94" spans="1:14" s="30" customFormat="1" ht="12.75" hidden="1" customHeight="1">
      <c r="A94" s="180"/>
      <c r="B94" s="212"/>
      <c r="C94" s="212"/>
      <c r="F94" s="212"/>
      <c r="G94" s="212"/>
      <c r="J94" s="120"/>
      <c r="K94" s="95"/>
      <c r="L94" s="95"/>
      <c r="M94" s="95"/>
      <c r="N94" s="95"/>
    </row>
    <row r="95" spans="1:14" s="30" customFormat="1" ht="12.75" hidden="1" customHeight="1">
      <c r="A95" s="180"/>
      <c r="B95" s="213"/>
      <c r="C95" s="212"/>
      <c r="D95" s="30">
        <v>280970399570</v>
      </c>
      <c r="F95" s="213"/>
      <c r="G95" s="212"/>
      <c r="J95" s="120"/>
      <c r="K95" s="95"/>
      <c r="L95" s="95"/>
      <c r="M95" s="95"/>
      <c r="N95" s="95"/>
    </row>
    <row r="96" spans="1:14" s="30" customFormat="1" ht="12.75" hidden="1" customHeight="1">
      <c r="A96" s="180"/>
      <c r="C96" s="212"/>
      <c r="D96" s="30">
        <v>166166829529</v>
      </c>
      <c r="G96" s="212"/>
      <c r="J96" s="120"/>
      <c r="K96" s="95"/>
      <c r="L96" s="95"/>
      <c r="M96" s="95"/>
      <c r="N96" s="95"/>
    </row>
    <row r="97" spans="1:14" s="30" customFormat="1" ht="12.75" hidden="1" customHeight="1">
      <c r="A97" s="180"/>
      <c r="C97" s="212"/>
      <c r="D97" s="214">
        <v>2506839550</v>
      </c>
      <c r="G97" s="212"/>
      <c r="J97" s="120"/>
      <c r="K97" s="95"/>
      <c r="L97" s="95"/>
      <c r="M97" s="95"/>
      <c r="N97" s="95"/>
    </row>
    <row r="98" spans="1:14" s="30" customFormat="1" ht="12.75" hidden="1" customHeight="1">
      <c r="A98" s="180"/>
      <c r="C98" s="212"/>
      <c r="D98" s="214">
        <v>4360703</v>
      </c>
      <c r="G98" s="212"/>
      <c r="J98" s="120"/>
      <c r="K98" s="95"/>
      <c r="L98" s="95"/>
      <c r="M98" s="95"/>
      <c r="N98" s="95"/>
    </row>
    <row r="99" spans="1:14" s="30" customFormat="1" ht="12.75" hidden="1" customHeight="1">
      <c r="A99" s="180"/>
      <c r="C99" s="212"/>
      <c r="D99" s="214">
        <v>2437607</v>
      </c>
      <c r="G99" s="212"/>
      <c r="J99" s="120"/>
      <c r="K99" s="95"/>
      <c r="L99" s="95"/>
      <c r="M99" s="95"/>
      <c r="N99" s="95"/>
    </row>
    <row r="100" spans="1:14" s="30" customFormat="1" ht="12.75" hidden="1" customHeight="1">
      <c r="A100" s="180"/>
      <c r="C100" s="212"/>
      <c r="D100" s="214">
        <v>115517</v>
      </c>
      <c r="G100" s="212"/>
      <c r="J100" s="120"/>
      <c r="K100" s="95"/>
      <c r="L100" s="95"/>
      <c r="M100" s="95"/>
      <c r="N100" s="95"/>
    </row>
    <row r="101" spans="1:14" s="30" customFormat="1" ht="12.75" hidden="1" customHeight="1">
      <c r="A101" s="180"/>
      <c r="C101" s="212"/>
      <c r="D101" s="214">
        <v>144239</v>
      </c>
      <c r="G101" s="212"/>
      <c r="J101" s="120"/>
      <c r="K101" s="95"/>
      <c r="L101" s="95"/>
      <c r="M101" s="95"/>
      <c r="N101" s="95"/>
    </row>
    <row r="102" spans="1:14" s="30" customFormat="1" ht="13.5" hidden="1" customHeight="1">
      <c r="A102" s="180"/>
      <c r="B102" s="215"/>
      <c r="C102" s="215"/>
      <c r="D102" s="216">
        <v>163652931913</v>
      </c>
      <c r="E102" s="215"/>
      <c r="F102" s="215"/>
      <c r="G102" s="217"/>
      <c r="J102" s="120"/>
      <c r="K102" s="95"/>
      <c r="L102" s="95"/>
      <c r="M102" s="95"/>
      <c r="N102" s="95"/>
    </row>
    <row r="103" spans="1:14" s="30" customFormat="1" ht="12.75" hidden="1" customHeight="1">
      <c r="A103" s="180"/>
      <c r="B103" s="215"/>
      <c r="C103" s="215"/>
      <c r="D103" s="215"/>
      <c r="E103" s="215"/>
      <c r="F103" s="215"/>
      <c r="G103" s="217"/>
      <c r="J103" s="120"/>
      <c r="K103" s="95"/>
      <c r="L103" s="95"/>
      <c r="M103" s="95"/>
      <c r="N103" s="95"/>
    </row>
    <row r="104" spans="1:14" s="30" customFormat="1" ht="12.75" hidden="1" customHeight="1">
      <c r="A104" s="180"/>
      <c r="B104" s="215"/>
      <c r="C104" s="215"/>
      <c r="D104" s="215"/>
      <c r="E104" s="215"/>
      <c r="F104" s="215"/>
      <c r="G104" s="217"/>
      <c r="H104" s="13"/>
      <c r="I104" s="13"/>
      <c r="J104" s="120"/>
      <c r="K104" s="95"/>
      <c r="L104" s="95"/>
      <c r="M104" s="95"/>
      <c r="N104" s="95"/>
    </row>
    <row r="105" spans="1:14" ht="12.75" hidden="1" customHeight="1">
      <c r="B105" s="215"/>
      <c r="C105" s="215"/>
      <c r="D105" s="215"/>
      <c r="E105" s="215"/>
      <c r="F105" s="215"/>
      <c r="G105" s="217"/>
    </row>
    <row r="106" spans="1:14" ht="12.75" hidden="1" customHeight="1">
      <c r="B106" s="215"/>
      <c r="C106" s="215"/>
      <c r="D106" s="215"/>
      <c r="E106" s="215"/>
      <c r="F106" s="215"/>
      <c r="G106" s="217"/>
    </row>
    <row r="107" spans="1:14" ht="12.75" hidden="1" customHeight="1"/>
    <row r="108" spans="1:14" ht="12.75" hidden="1" customHeight="1"/>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48" orientation="portrait" r:id="rId1"/>
  <ignoredErrors>
    <ignoredError sqref="D48:E48" formulaRange="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pageSetUpPr fitToPage="1"/>
  </sheetPr>
  <dimension ref="A6:M76"/>
  <sheetViews>
    <sheetView showGridLines="0" topLeftCell="A52" zoomScaleNormal="100" zoomScaleSheetLayoutView="100" workbookViewId="0">
      <selection activeCell="B61" sqref="B61"/>
    </sheetView>
  </sheetViews>
  <sheetFormatPr baseColWidth="10" defaultColWidth="11.5546875" defaultRowHeight="12.6"/>
  <cols>
    <col min="1" max="1" width="11.5546875" style="10"/>
    <col min="2" max="2" width="61.6640625" style="10" customWidth="1"/>
    <col min="3" max="3" width="8.109375" style="76" customWidth="1"/>
    <col min="4" max="4" width="20.33203125" style="10" customWidth="1"/>
    <col min="5" max="5" width="22.5546875" style="77" customWidth="1"/>
    <col min="6" max="6" width="25.109375" style="77" customWidth="1"/>
    <col min="7" max="7" width="22.5546875" style="77" customWidth="1"/>
    <col min="8" max="8" width="15.44140625" style="154" hidden="1" customWidth="1"/>
    <col min="9" max="9" width="15.88671875" style="164" hidden="1" customWidth="1"/>
    <col min="10" max="10" width="17.109375" style="154" bestFit="1" customWidth="1"/>
    <col min="11" max="11" width="15.44140625" style="10" bestFit="1" customWidth="1"/>
    <col min="12" max="12" width="14.6640625" style="10" bestFit="1" customWidth="1"/>
    <col min="13" max="13" width="13.6640625" style="10" bestFit="1" customWidth="1"/>
    <col min="14" max="16384" width="11.5546875" style="10"/>
  </cols>
  <sheetData>
    <row r="6" spans="2:11" ht="13.2">
      <c r="B6" s="929" t="s">
        <v>232</v>
      </c>
      <c r="C6" s="929"/>
      <c r="D6" s="929"/>
      <c r="E6" s="929"/>
      <c r="F6" s="929"/>
      <c r="G6" s="929"/>
      <c r="H6" s="929"/>
      <c r="I6" s="929"/>
      <c r="J6" s="929"/>
      <c r="K6" s="929"/>
    </row>
    <row r="7" spans="2:11" ht="12.6" customHeight="1">
      <c r="B7" s="8" t="s">
        <v>473</v>
      </c>
      <c r="C7" s="7"/>
      <c r="D7" s="7"/>
      <c r="E7" s="7"/>
      <c r="F7" s="7"/>
      <c r="G7" s="7"/>
      <c r="H7" s="159"/>
      <c r="I7" s="165"/>
      <c r="J7" s="159"/>
      <c r="K7" s="7"/>
    </row>
    <row r="8" spans="2:11" ht="15" customHeight="1">
      <c r="B8" s="8" t="s">
        <v>474</v>
      </c>
      <c r="C8" s="7"/>
      <c r="D8" s="7"/>
      <c r="E8" s="7"/>
      <c r="F8" s="273"/>
      <c r="G8" s="7"/>
      <c r="H8" s="159"/>
      <c r="I8" s="165"/>
      <c r="J8" s="159"/>
      <c r="K8" s="7"/>
    </row>
    <row r="9" spans="2:11" ht="12.6" customHeight="1">
      <c r="B9" s="6"/>
      <c r="C9" s="7"/>
      <c r="D9" s="7"/>
      <c r="E9" s="7"/>
      <c r="F9" s="7"/>
      <c r="G9" s="7"/>
      <c r="H9" s="159"/>
      <c r="I9" s="165"/>
      <c r="J9" s="159"/>
      <c r="K9" s="7"/>
    </row>
    <row r="10" spans="2:11" ht="61.5" customHeight="1" thickBot="1">
      <c r="B10" s="971" t="s">
        <v>979</v>
      </c>
      <c r="C10" s="971"/>
      <c r="D10" s="971"/>
      <c r="E10" s="971"/>
      <c r="F10" s="153"/>
      <c r="G10" s="153"/>
    </row>
    <row r="11" spans="2:11" ht="21" customHeight="1" thickBot="1">
      <c r="B11" s="375" t="s">
        <v>75</v>
      </c>
      <c r="C11" s="376" t="s">
        <v>245</v>
      </c>
      <c r="D11" s="377">
        <v>46112</v>
      </c>
      <c r="E11" s="378">
        <v>45747</v>
      </c>
      <c r="F11" s="153"/>
      <c r="G11" s="153"/>
    </row>
    <row r="12" spans="2:11" ht="15" customHeight="1">
      <c r="B12" s="379" t="s">
        <v>370</v>
      </c>
      <c r="C12" s="380"/>
      <c r="D12" s="381">
        <f>+D16+D17+D18</f>
        <v>5184300134</v>
      </c>
      <c r="E12" s="382">
        <f>+E16+E17+E18</f>
        <v>4846472793</v>
      </c>
      <c r="F12" s="85"/>
      <c r="G12" s="85"/>
      <c r="H12" s="160"/>
    </row>
    <row r="13" spans="2:11" ht="15" customHeight="1">
      <c r="B13" s="383" t="s">
        <v>194</v>
      </c>
      <c r="C13" s="384"/>
      <c r="D13" s="381"/>
      <c r="E13" s="382"/>
      <c r="F13" s="85"/>
      <c r="G13" s="85"/>
    </row>
    <row r="14" spans="2:11" ht="15" customHeight="1">
      <c r="B14" s="383" t="s">
        <v>193</v>
      </c>
      <c r="C14" s="384"/>
      <c r="D14" s="381"/>
      <c r="E14" s="382"/>
      <c r="F14" s="85"/>
      <c r="G14" s="85"/>
    </row>
    <row r="15" spans="2:11" ht="15" customHeight="1">
      <c r="B15" s="383" t="s">
        <v>195</v>
      </c>
      <c r="C15" s="385"/>
      <c r="D15" s="381"/>
      <c r="E15" s="382"/>
      <c r="F15" s="85"/>
      <c r="G15" s="85"/>
      <c r="K15" s="29"/>
    </row>
    <row r="16" spans="2:11" ht="15" customHeight="1">
      <c r="B16" s="386" t="s">
        <v>261</v>
      </c>
      <c r="C16" s="387" t="s">
        <v>426</v>
      </c>
      <c r="D16" s="388">
        <v>945560410</v>
      </c>
      <c r="E16" s="389">
        <v>2715293804</v>
      </c>
      <c r="F16" s="32"/>
      <c r="G16" s="32"/>
      <c r="K16" s="29"/>
    </row>
    <row r="17" spans="2:13" ht="15" customHeight="1">
      <c r="B17" s="386" t="s">
        <v>260</v>
      </c>
      <c r="C17" s="387" t="s">
        <v>428</v>
      </c>
      <c r="D17" s="388">
        <v>2883831285</v>
      </c>
      <c r="E17" s="389">
        <v>1183415879</v>
      </c>
      <c r="F17" s="32"/>
      <c r="G17" s="32"/>
      <c r="K17" s="28"/>
    </row>
    <row r="18" spans="2:13" ht="15" customHeight="1">
      <c r="B18" s="386" t="s">
        <v>269</v>
      </c>
      <c r="C18" s="387" t="s">
        <v>421</v>
      </c>
      <c r="D18" s="388">
        <v>1354908439</v>
      </c>
      <c r="E18" s="389">
        <v>947763110</v>
      </c>
      <c r="F18" s="32"/>
      <c r="G18" s="32"/>
      <c r="K18" s="28"/>
      <c r="L18" s="28"/>
    </row>
    <row r="19" spans="2:13" ht="15" customHeight="1">
      <c r="B19" s="379" t="s">
        <v>7</v>
      </c>
      <c r="C19" s="345"/>
      <c r="D19" s="390">
        <f>+SUM(D20:D21)</f>
        <v>-789506881</v>
      </c>
      <c r="E19" s="391">
        <f>+SUM(E20:E21)</f>
        <v>-2479383842</v>
      </c>
      <c r="F19" s="158"/>
      <c r="G19" s="158"/>
      <c r="H19" s="160"/>
      <c r="K19" s="28"/>
      <c r="L19" s="29"/>
    </row>
    <row r="20" spans="2:13" ht="15" customHeight="1">
      <c r="B20" s="392" t="s">
        <v>196</v>
      </c>
      <c r="C20" s="345"/>
      <c r="D20" s="393">
        <v>0</v>
      </c>
      <c r="E20" s="389">
        <v>-46513283</v>
      </c>
      <c r="F20" s="32"/>
      <c r="G20" s="32"/>
      <c r="K20" s="28"/>
      <c r="L20" s="29"/>
    </row>
    <row r="21" spans="2:13" ht="15" customHeight="1">
      <c r="B21" s="392" t="s">
        <v>259</v>
      </c>
      <c r="C21" s="345" t="s">
        <v>484</v>
      </c>
      <c r="D21" s="393">
        <v>-789506881</v>
      </c>
      <c r="E21" s="389">
        <v>-2432870559</v>
      </c>
      <c r="F21" s="32"/>
      <c r="G21" s="32"/>
      <c r="K21" s="28"/>
    </row>
    <row r="22" spans="2:13" ht="15" customHeight="1">
      <c r="B22" s="379" t="s">
        <v>8</v>
      </c>
      <c r="C22" s="345"/>
      <c r="D22" s="390">
        <f>+D12+D19</f>
        <v>4394793253</v>
      </c>
      <c r="E22" s="391">
        <f>+E12+E19</f>
        <v>2367088951</v>
      </c>
      <c r="F22" s="158"/>
      <c r="G22" s="158"/>
      <c r="H22" s="160"/>
      <c r="K22" s="29"/>
    </row>
    <row r="23" spans="2:13" ht="15" customHeight="1">
      <c r="B23" s="379" t="s">
        <v>191</v>
      </c>
      <c r="C23" s="345"/>
      <c r="D23" s="390">
        <f>SUM(D24:D25)</f>
        <v>-182622106</v>
      </c>
      <c r="E23" s="391">
        <f>SUM(E24:E25)</f>
        <v>-150944543</v>
      </c>
      <c r="G23" s="158"/>
      <c r="H23" s="160"/>
      <c r="K23" s="29"/>
    </row>
    <row r="24" spans="2:13" ht="15" customHeight="1">
      <c r="B24" s="392" t="s">
        <v>9</v>
      </c>
      <c r="C24" s="345"/>
      <c r="D24" s="393">
        <v>-73684902</v>
      </c>
      <c r="E24" s="389">
        <v>-65076099</v>
      </c>
      <c r="F24" s="158"/>
      <c r="G24" s="32"/>
      <c r="K24" s="29"/>
    </row>
    <row r="25" spans="2:13" ht="15" customHeight="1">
      <c r="B25" s="392" t="s">
        <v>258</v>
      </c>
      <c r="C25" s="345" t="s">
        <v>485</v>
      </c>
      <c r="D25" s="393">
        <v>-108937204</v>
      </c>
      <c r="E25" s="389">
        <v>-85868444</v>
      </c>
      <c r="F25" s="32"/>
      <c r="G25" s="32"/>
      <c r="H25" s="154">
        <f>D25+'Notas a los EEFF'!D611</f>
        <v>0</v>
      </c>
      <c r="I25" s="164">
        <f>E25+'Notas a los EEFF'!E611</f>
        <v>0</v>
      </c>
      <c r="K25" s="29"/>
      <c r="M25" s="29"/>
    </row>
    <row r="26" spans="2:13" ht="15" customHeight="1">
      <c r="B26" s="379" t="s">
        <v>190</v>
      </c>
      <c r="C26" s="345"/>
      <c r="D26" s="390">
        <f>+SUM(D27:D34)</f>
        <v>-3724917761</v>
      </c>
      <c r="E26" s="391">
        <f>+SUM(E27:E34)</f>
        <v>-3985815174</v>
      </c>
      <c r="F26" s="158"/>
      <c r="G26" s="158"/>
      <c r="H26" s="160"/>
      <c r="K26" s="29"/>
    </row>
    <row r="27" spans="2:13" ht="15" customHeight="1">
      <c r="B27" s="392" t="s">
        <v>192</v>
      </c>
      <c r="C27" s="345"/>
      <c r="D27" s="388">
        <v>-129083337</v>
      </c>
      <c r="E27" s="389">
        <v>-86153943</v>
      </c>
      <c r="F27" s="32"/>
      <c r="G27" s="32"/>
      <c r="K27" s="29"/>
      <c r="M27" s="29"/>
    </row>
    <row r="28" spans="2:13" ht="15" customHeight="1">
      <c r="B28" s="394" t="s">
        <v>10</v>
      </c>
      <c r="C28" s="358"/>
      <c r="D28" s="388">
        <v>-7381083</v>
      </c>
      <c r="E28" s="389">
        <v>-7728169</v>
      </c>
      <c r="F28" s="32"/>
      <c r="G28" s="32"/>
      <c r="K28" s="29"/>
    </row>
    <row r="29" spans="2:13" ht="15" customHeight="1">
      <c r="B29" s="392" t="s">
        <v>11</v>
      </c>
      <c r="C29" s="345"/>
      <c r="D29" s="388">
        <v>-88083980</v>
      </c>
      <c r="E29" s="389">
        <v>-101454194</v>
      </c>
      <c r="F29" s="32"/>
      <c r="G29" s="32"/>
      <c r="K29" s="29"/>
      <c r="L29" s="29"/>
      <c r="M29" s="29"/>
    </row>
    <row r="30" spans="2:13" ht="15" customHeight="1">
      <c r="B30" s="392" t="s">
        <v>12</v>
      </c>
      <c r="C30" s="345"/>
      <c r="D30" s="388">
        <v>0</v>
      </c>
      <c r="E30" s="389">
        <v>0</v>
      </c>
      <c r="F30" s="32"/>
      <c r="G30" s="32"/>
      <c r="K30" s="29"/>
    </row>
    <row r="31" spans="2:13" ht="15" customHeight="1">
      <c r="B31" s="392" t="s">
        <v>13</v>
      </c>
      <c r="C31" s="345"/>
      <c r="D31" s="388">
        <v>-2016817</v>
      </c>
      <c r="E31" s="389">
        <v>-2153685</v>
      </c>
      <c r="F31" s="32"/>
      <c r="G31" s="32"/>
    </row>
    <row r="32" spans="2:13" ht="15" hidden="1" customHeight="1">
      <c r="B32" s="392" t="s">
        <v>14</v>
      </c>
      <c r="C32" s="345"/>
      <c r="D32" s="388">
        <v>0</v>
      </c>
      <c r="E32" s="389">
        <v>0</v>
      </c>
      <c r="F32" s="32"/>
      <c r="G32" s="32"/>
    </row>
    <row r="33" spans="2:11" ht="15" customHeight="1">
      <c r="B33" s="392" t="s">
        <v>15</v>
      </c>
      <c r="C33" s="345"/>
      <c r="D33" s="388">
        <v>-29177675</v>
      </c>
      <c r="E33" s="389">
        <v>-19234540</v>
      </c>
      <c r="F33" s="32"/>
      <c r="G33" s="32"/>
    </row>
    <row r="34" spans="2:11" ht="15" customHeight="1">
      <c r="B34" s="392" t="s">
        <v>257</v>
      </c>
      <c r="C34" s="345" t="s">
        <v>486</v>
      </c>
      <c r="D34" s="388">
        <v>-3469174869</v>
      </c>
      <c r="E34" s="389">
        <v>-3769090643</v>
      </c>
      <c r="F34" s="32"/>
      <c r="G34" s="32"/>
      <c r="H34" s="154">
        <f>D34+'Notas a los EEFF'!D668</f>
        <v>0</v>
      </c>
      <c r="I34" s="164">
        <f>E34+'Notas a los EEFF'!E668</f>
        <v>0</v>
      </c>
    </row>
    <row r="35" spans="2:11" ht="15" customHeight="1">
      <c r="B35" s="379" t="s">
        <v>16</v>
      </c>
      <c r="C35" s="345"/>
      <c r="D35" s="390">
        <f>+D22+D23+D26</f>
        <v>487253386</v>
      </c>
      <c r="E35" s="391">
        <f>+E22+E23+E26</f>
        <v>-1769670766</v>
      </c>
      <c r="F35" s="158"/>
      <c r="G35" s="158"/>
      <c r="H35" s="160"/>
      <c r="K35" s="28"/>
    </row>
    <row r="36" spans="2:11" ht="15" customHeight="1">
      <c r="B36" s="379" t="s">
        <v>17</v>
      </c>
      <c r="C36" s="345" t="s">
        <v>477</v>
      </c>
      <c r="D36" s="390">
        <f>+D37+D38</f>
        <v>39911259</v>
      </c>
      <c r="E36" s="391">
        <f>+E37+E38</f>
        <v>2074087</v>
      </c>
      <c r="F36" s="158"/>
      <c r="G36" s="158"/>
      <c r="H36" s="160">
        <v>0</v>
      </c>
      <c r="I36" s="164">
        <f>E36-('Notas a los EEFF'!E676-'Notas a los EEFF'!E681)</f>
        <v>0</v>
      </c>
    </row>
    <row r="37" spans="2:11" ht="15" customHeight="1">
      <c r="B37" s="392" t="s">
        <v>256</v>
      </c>
      <c r="C37" s="345"/>
      <c r="D37" s="393">
        <v>67710164</v>
      </c>
      <c r="E37" s="389">
        <v>20224827</v>
      </c>
      <c r="F37" s="32"/>
      <c r="G37" s="32"/>
    </row>
    <row r="38" spans="2:11" ht="15" customHeight="1">
      <c r="B38" s="392" t="s">
        <v>255</v>
      </c>
      <c r="C38" s="345"/>
      <c r="D38" s="393">
        <v>-27798905</v>
      </c>
      <c r="E38" s="389">
        <v>-18150740</v>
      </c>
      <c r="F38" s="32"/>
      <c r="G38" s="32"/>
    </row>
    <row r="39" spans="2:11" ht="15" customHeight="1">
      <c r="B39" s="379" t="s">
        <v>18</v>
      </c>
      <c r="C39" s="345"/>
      <c r="D39" s="390"/>
      <c r="E39" s="391"/>
      <c r="F39" s="32"/>
      <c r="G39" s="32"/>
    </row>
    <row r="40" spans="2:11" ht="15" customHeight="1">
      <c r="B40" s="379" t="s">
        <v>19</v>
      </c>
      <c r="C40" s="345"/>
      <c r="D40" s="390">
        <f>+D41+D42+D43</f>
        <v>-13771078</v>
      </c>
      <c r="E40" s="391">
        <f>+E41+E42</f>
        <v>4074587</v>
      </c>
      <c r="F40" s="158"/>
      <c r="G40" s="158"/>
      <c r="H40" s="160"/>
    </row>
    <row r="41" spans="2:11" ht="15" customHeight="1">
      <c r="B41" s="392" t="s">
        <v>254</v>
      </c>
      <c r="C41" s="345" t="s">
        <v>478</v>
      </c>
      <c r="D41" s="393">
        <v>6495568</v>
      </c>
      <c r="E41" s="389">
        <v>4074587</v>
      </c>
      <c r="F41" s="32"/>
      <c r="G41" s="32"/>
      <c r="H41" s="154">
        <f>D41-'Notas a los EEFF'!D695</f>
        <v>0</v>
      </c>
      <c r="I41" s="164">
        <f>E41-'Notas a los EEFF'!E695</f>
        <v>0</v>
      </c>
    </row>
    <row r="42" spans="2:11" ht="15" customHeight="1">
      <c r="B42" s="392" t="s">
        <v>882</v>
      </c>
      <c r="C42" s="345"/>
      <c r="D42" s="393">
        <v>15793767773</v>
      </c>
      <c r="E42" s="389">
        <v>0</v>
      </c>
      <c r="F42" s="32"/>
      <c r="G42" s="32"/>
    </row>
    <row r="43" spans="2:11" ht="15" customHeight="1">
      <c r="B43" s="392" t="s">
        <v>883</v>
      </c>
      <c r="C43" s="345"/>
      <c r="D43" s="393">
        <v>-15814034419</v>
      </c>
      <c r="E43" s="389">
        <v>-91825871</v>
      </c>
      <c r="F43" s="32"/>
      <c r="G43" s="32"/>
    </row>
    <row r="44" spans="2:11" ht="15" customHeight="1">
      <c r="B44" s="379" t="s">
        <v>20</v>
      </c>
      <c r="C44" s="345"/>
      <c r="D44" s="381">
        <f>+D45+D46</f>
        <v>-106513292</v>
      </c>
      <c r="E44" s="382">
        <f>+E45+E46</f>
        <v>-439482262</v>
      </c>
      <c r="F44" s="85"/>
      <c r="G44" s="85"/>
      <c r="H44" s="160"/>
    </row>
    <row r="45" spans="2:11" ht="15" customHeight="1">
      <c r="B45" s="392" t="s">
        <v>253</v>
      </c>
      <c r="C45" s="345" t="s">
        <v>479</v>
      </c>
      <c r="D45" s="395">
        <v>-106513292</v>
      </c>
      <c r="E45" s="396">
        <v>-439482262</v>
      </c>
      <c r="F45" s="32"/>
      <c r="G45" s="32"/>
      <c r="H45" s="154">
        <f>D45+'Notas a los EEFF'!D703</f>
        <v>0</v>
      </c>
      <c r="I45" s="164">
        <f>E45+'Notas a los EEFF'!E703</f>
        <v>0</v>
      </c>
    </row>
    <row r="46" spans="2:11" ht="15" customHeight="1">
      <c r="B46" s="392" t="s">
        <v>882</v>
      </c>
      <c r="C46" s="345"/>
      <c r="D46" s="395">
        <v>0</v>
      </c>
      <c r="E46" s="396">
        <v>0</v>
      </c>
      <c r="F46" s="10"/>
      <c r="G46" s="10"/>
    </row>
    <row r="47" spans="2:11" ht="15" customHeight="1">
      <c r="B47" s="392" t="s">
        <v>883</v>
      </c>
      <c r="C47" s="345"/>
      <c r="D47" s="395">
        <v>0</v>
      </c>
      <c r="E47" s="396">
        <v>0</v>
      </c>
      <c r="F47" s="10"/>
      <c r="G47" s="10"/>
    </row>
    <row r="48" spans="2:11" ht="15" customHeight="1">
      <c r="B48" s="379" t="s">
        <v>21</v>
      </c>
      <c r="C48" s="345"/>
      <c r="D48" s="381">
        <v>0</v>
      </c>
      <c r="E48" s="382">
        <v>0</v>
      </c>
      <c r="F48" s="85"/>
      <c r="G48" s="85"/>
    </row>
    <row r="49" spans="1:13" ht="15" customHeight="1">
      <c r="B49" s="392" t="s">
        <v>252</v>
      </c>
      <c r="C49" s="345" t="s">
        <v>491</v>
      </c>
      <c r="D49" s="393">
        <v>0</v>
      </c>
      <c r="E49" s="389">
        <v>0</v>
      </c>
      <c r="F49" s="32"/>
      <c r="G49" s="32"/>
    </row>
    <row r="50" spans="1:13" ht="15" customHeight="1">
      <c r="B50" s="392" t="s">
        <v>588</v>
      </c>
      <c r="C50" s="345"/>
      <c r="D50" s="393">
        <v>0</v>
      </c>
      <c r="E50" s="389"/>
      <c r="F50" s="32"/>
      <c r="G50" s="32"/>
    </row>
    <row r="51" spans="1:13" ht="15" customHeight="1">
      <c r="B51" s="379" t="s">
        <v>22</v>
      </c>
      <c r="C51" s="345"/>
      <c r="D51" s="381">
        <v>0</v>
      </c>
      <c r="E51" s="382">
        <v>0</v>
      </c>
      <c r="F51" s="85"/>
      <c r="G51" s="85"/>
    </row>
    <row r="52" spans="1:13" ht="15" customHeight="1">
      <c r="B52" s="392" t="s">
        <v>23</v>
      </c>
      <c r="C52" s="345"/>
      <c r="D52" s="393">
        <v>0</v>
      </c>
      <c r="E52" s="389">
        <v>0</v>
      </c>
      <c r="F52" s="32"/>
      <c r="G52" s="32"/>
    </row>
    <row r="53" spans="1:13" ht="15" customHeight="1">
      <c r="B53" s="392" t="s">
        <v>24</v>
      </c>
      <c r="C53" s="380"/>
      <c r="D53" s="393">
        <v>0</v>
      </c>
      <c r="E53" s="389">
        <v>0</v>
      </c>
      <c r="F53" s="32"/>
      <c r="G53" s="32"/>
    </row>
    <row r="54" spans="1:13" ht="15" customHeight="1">
      <c r="B54" s="379" t="s">
        <v>25</v>
      </c>
      <c r="C54" s="380"/>
      <c r="D54" s="381">
        <f>+D35+D36+D40+D44+D48</f>
        <v>406880275</v>
      </c>
      <c r="E54" s="382">
        <f>+E35+E36+E40+E44+E48</f>
        <v>-2203004354</v>
      </c>
      <c r="F54" s="85"/>
      <c r="G54" s="85"/>
      <c r="H54" s="160"/>
      <c r="K54" s="29"/>
    </row>
    <row r="55" spans="1:13" ht="15" customHeight="1">
      <c r="A55" s="77"/>
      <c r="B55" s="379" t="s">
        <v>26</v>
      </c>
      <c r="C55" s="380"/>
      <c r="D55" s="393">
        <v>-29292590</v>
      </c>
      <c r="E55" s="389">
        <v>0</v>
      </c>
      <c r="F55" s="32"/>
      <c r="G55" s="32"/>
    </row>
    <row r="56" spans="1:13" ht="15" customHeight="1" thickBot="1">
      <c r="B56" s="397" t="s">
        <v>27</v>
      </c>
      <c r="C56" s="398"/>
      <c r="D56" s="399">
        <f>+(D54+D55)</f>
        <v>377587685</v>
      </c>
      <c r="E56" s="400">
        <f>+E54+E55</f>
        <v>-2203004354</v>
      </c>
      <c r="F56" s="85"/>
      <c r="G56" s="85"/>
      <c r="H56" s="154">
        <f>+D56-'Variacion PN'!L23</f>
        <v>-1</v>
      </c>
      <c r="I56" s="164">
        <f>+E56-'Variacion PN'!L25</f>
        <v>-9102710276</v>
      </c>
    </row>
    <row r="57" spans="1:13" ht="15" customHeight="1">
      <c r="B57" s="10" t="s">
        <v>609</v>
      </c>
      <c r="D57" s="164"/>
      <c r="E57" s="164"/>
      <c r="F57" s="78"/>
      <c r="G57" s="155"/>
      <c r="L57" s="28"/>
    </row>
    <row r="58" spans="1:13">
      <c r="D58" s="78"/>
      <c r="E58" s="78"/>
      <c r="F58" s="78"/>
      <c r="G58" s="155"/>
    </row>
    <row r="59" spans="1:13">
      <c r="B59" s="218"/>
      <c r="D59" s="146"/>
      <c r="E59" s="146"/>
      <c r="F59" s="146"/>
      <c r="G59" s="85"/>
      <c r="L59" s="28"/>
      <c r="M59" s="28"/>
    </row>
    <row r="60" spans="1:13">
      <c r="B60" s="218"/>
      <c r="D60" s="29"/>
      <c r="E60" s="164"/>
      <c r="F60" s="164"/>
      <c r="G60" s="164"/>
      <c r="M60" s="28"/>
    </row>
    <row r="61" spans="1:13">
      <c r="D61" s="29"/>
      <c r="E61" s="29"/>
      <c r="F61" s="29"/>
      <c r="G61" s="29"/>
    </row>
    <row r="62" spans="1:13">
      <c r="E62" s="78"/>
      <c r="F62" s="78"/>
      <c r="G62" s="78"/>
    </row>
    <row r="64" spans="1:13">
      <c r="D64" s="29"/>
    </row>
    <row r="72" spans="5:10">
      <c r="E72" s="972"/>
      <c r="F72" s="972"/>
      <c r="G72" s="972"/>
      <c r="H72" s="972"/>
      <c r="I72" s="972"/>
      <c r="J72" s="972"/>
    </row>
    <row r="73" spans="5:10">
      <c r="E73" s="972"/>
      <c r="F73" s="972"/>
      <c r="G73" s="972"/>
      <c r="H73" s="972"/>
      <c r="I73" s="972"/>
      <c r="J73" s="972"/>
    </row>
    <row r="74" spans="5:10">
      <c r="E74" s="972"/>
      <c r="F74" s="972"/>
      <c r="G74" s="972"/>
      <c r="H74" s="972"/>
      <c r="I74" s="972"/>
      <c r="J74" s="972"/>
    </row>
    <row r="75" spans="5:10">
      <c r="E75" s="972"/>
      <c r="F75" s="972"/>
      <c r="G75" s="972"/>
      <c r="H75" s="972"/>
      <c r="I75" s="972"/>
      <c r="J75" s="972"/>
    </row>
    <row r="76" spans="5:10">
      <c r="E76" s="972"/>
      <c r="F76" s="972"/>
      <c r="G76" s="972"/>
      <c r="H76" s="972"/>
      <c r="I76" s="972"/>
      <c r="J76" s="972"/>
    </row>
  </sheetData>
  <mergeCells count="3">
    <mergeCell ref="B10:E10"/>
    <mergeCell ref="E72:J76"/>
    <mergeCell ref="B6:K6"/>
  </mergeCells>
  <pageMargins left="0.9" right="0.70866141732283472" top="0.56999999999999995" bottom="0.74803149606299213" header="0.31496062992125984" footer="0.31496062992125984"/>
  <pageSetup paperSize="9" scale="7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pageSetUpPr fitToPage="1"/>
  </sheetPr>
  <dimension ref="B6:J59"/>
  <sheetViews>
    <sheetView showGridLines="0" topLeftCell="A37" zoomScaleNormal="100" zoomScaleSheetLayoutView="80" workbookViewId="0">
      <selection activeCell="A46" sqref="A46"/>
    </sheetView>
  </sheetViews>
  <sheetFormatPr baseColWidth="10" defaultColWidth="11.5546875" defaultRowHeight="12.6"/>
  <cols>
    <col min="1" max="1" width="11.5546875" style="2"/>
    <col min="2" max="2" width="90.88671875" style="10" customWidth="1"/>
    <col min="3" max="3" width="20.44140625" style="10" bestFit="1" customWidth="1"/>
    <col min="4" max="4" width="21" style="33" bestFit="1" customWidth="1"/>
    <col min="5" max="5" width="17.88671875" style="166" customWidth="1"/>
    <col min="6" max="6" width="10.6640625" style="166" customWidth="1"/>
    <col min="7" max="7" width="11.5546875" style="166" customWidth="1"/>
    <col min="8" max="8" width="13.44140625" style="166" customWidth="1"/>
    <col min="9" max="10" width="11.5546875" style="166"/>
    <col min="11" max="16384" width="11.5546875" style="2"/>
  </cols>
  <sheetData>
    <row r="6" spans="2:7" ht="13.2">
      <c r="B6" s="973" t="s">
        <v>232</v>
      </c>
      <c r="C6" s="973"/>
      <c r="D6" s="973"/>
      <c r="E6" s="973"/>
      <c r="F6" s="973"/>
      <c r="G6" s="973"/>
    </row>
    <row r="7" spans="2:7" ht="12.6" customHeight="1">
      <c r="B7" s="6" t="s">
        <v>473</v>
      </c>
      <c r="C7" s="7"/>
      <c r="D7" s="7"/>
      <c r="E7" s="167"/>
      <c r="F7" s="167"/>
      <c r="G7" s="167"/>
    </row>
    <row r="8" spans="2:7" ht="12.6" customHeight="1">
      <c r="B8" s="6" t="s">
        <v>474</v>
      </c>
      <c r="C8" s="7"/>
      <c r="D8" s="7"/>
      <c r="E8" s="167"/>
      <c r="F8" s="167"/>
      <c r="G8" s="167"/>
    </row>
    <row r="9" spans="2:7" ht="15.6">
      <c r="B9" s="974"/>
      <c r="C9" s="974"/>
      <c r="D9" s="974"/>
    </row>
    <row r="10" spans="2:7" ht="59.25" customHeight="1">
      <c r="B10" s="975" t="s">
        <v>980</v>
      </c>
      <c r="C10" s="975"/>
      <c r="D10" s="975"/>
    </row>
    <row r="11" spans="2:7" ht="13.2" thickBot="1"/>
    <row r="12" spans="2:7" ht="13.2" thickBot="1">
      <c r="B12" s="375"/>
      <c r="C12" s="377">
        <v>46112</v>
      </c>
      <c r="D12" s="378">
        <v>45747</v>
      </c>
    </row>
    <row r="13" spans="2:7" ht="15" customHeight="1">
      <c r="B13" s="401" t="s">
        <v>28</v>
      </c>
      <c r="C13" s="402"/>
      <c r="D13" s="403"/>
    </row>
    <row r="14" spans="2:7" ht="15" customHeight="1">
      <c r="B14" s="386" t="s">
        <v>29</v>
      </c>
      <c r="C14" s="393">
        <v>-22941107560</v>
      </c>
      <c r="D14" s="404">
        <v>1716432096</v>
      </c>
    </row>
    <row r="15" spans="2:7" ht="15" customHeight="1">
      <c r="B15" s="392" t="s">
        <v>30</v>
      </c>
      <c r="C15" s="393">
        <v>6353995068</v>
      </c>
      <c r="D15" s="404">
        <v>-1891133302</v>
      </c>
    </row>
    <row r="16" spans="2:7" ht="15" customHeight="1">
      <c r="B16" s="392" t="s">
        <v>31</v>
      </c>
      <c r="C16" s="393">
        <v>-8367814822.2599983</v>
      </c>
      <c r="D16" s="404">
        <v>63316139959</v>
      </c>
    </row>
    <row r="17" spans="2:10" ht="15" customHeight="1">
      <c r="B17" s="405" t="s">
        <v>32</v>
      </c>
      <c r="C17" s="406">
        <f>+SUM(C14:C16)</f>
        <v>-24954927314.259998</v>
      </c>
      <c r="D17" s="407">
        <f>+SUM(D14:D16)</f>
        <v>63141438753</v>
      </c>
      <c r="E17" s="168"/>
    </row>
    <row r="18" spans="2:10" ht="15" customHeight="1">
      <c r="B18" s="379" t="s">
        <v>33</v>
      </c>
      <c r="C18" s="346"/>
      <c r="D18" s="404"/>
    </row>
    <row r="19" spans="2:10" ht="15" customHeight="1">
      <c r="B19" s="392" t="s">
        <v>34</v>
      </c>
      <c r="C19" s="346">
        <v>0</v>
      </c>
      <c r="D19" s="404">
        <v>0</v>
      </c>
    </row>
    <row r="20" spans="2:10" ht="15" customHeight="1">
      <c r="B20" s="379" t="s">
        <v>35</v>
      </c>
      <c r="C20" s="346"/>
      <c r="D20" s="404"/>
    </row>
    <row r="21" spans="2:10" ht="15" customHeight="1">
      <c r="B21" s="394" t="s">
        <v>36</v>
      </c>
      <c r="C21" s="346">
        <v>0</v>
      </c>
      <c r="D21" s="404">
        <v>0</v>
      </c>
    </row>
    <row r="22" spans="2:10" ht="15" customHeight="1">
      <c r="B22" s="379" t="s">
        <v>37</v>
      </c>
      <c r="C22" s="408">
        <f>+C17+C19+C21</f>
        <v>-24954927314.259998</v>
      </c>
      <c r="D22" s="409">
        <f>+D17+D19+D21</f>
        <v>63141438753</v>
      </c>
    </row>
    <row r="23" spans="2:10" ht="15" customHeight="1">
      <c r="B23" s="392" t="s">
        <v>38</v>
      </c>
      <c r="C23" s="346">
        <v>301906094</v>
      </c>
      <c r="D23" s="404">
        <v>0</v>
      </c>
    </row>
    <row r="24" spans="2:10" ht="15" customHeight="1">
      <c r="B24" s="379" t="s">
        <v>39</v>
      </c>
      <c r="C24" s="354">
        <f>+C22+C23</f>
        <v>-24653021220.259998</v>
      </c>
      <c r="D24" s="410">
        <f>+D22+D23</f>
        <v>63141438753</v>
      </c>
      <c r="E24" s="168"/>
      <c r="H24" s="166" t="s">
        <v>229</v>
      </c>
    </row>
    <row r="25" spans="2:10" ht="15" customHeight="1">
      <c r="B25" s="401" t="s">
        <v>44</v>
      </c>
      <c r="C25" s="346"/>
      <c r="D25" s="404"/>
    </row>
    <row r="26" spans="2:10" ht="15" customHeight="1">
      <c r="B26" s="392" t="s">
        <v>40</v>
      </c>
      <c r="C26" s="346">
        <v>8467682842</v>
      </c>
      <c r="D26" s="404">
        <v>-8781432915</v>
      </c>
    </row>
    <row r="27" spans="2:10" ht="15" customHeight="1">
      <c r="B27" s="392" t="s">
        <v>41</v>
      </c>
      <c r="C27" s="346">
        <v>-6771240076</v>
      </c>
      <c r="D27" s="404">
        <v>-55793417649</v>
      </c>
    </row>
    <row r="28" spans="2:10" ht="15" customHeight="1">
      <c r="B28" s="392" t="s">
        <v>480</v>
      </c>
      <c r="C28" s="346">
        <v>278753640</v>
      </c>
      <c r="D28" s="404">
        <v>-123019869</v>
      </c>
    </row>
    <row r="29" spans="2:10" s="3" customFormat="1" ht="15" customHeight="1">
      <c r="B29" s="392" t="s">
        <v>577</v>
      </c>
      <c r="C29" s="346">
        <v>0</v>
      </c>
      <c r="D29" s="404">
        <v>0</v>
      </c>
      <c r="E29" s="169"/>
      <c r="F29" s="169"/>
      <c r="G29" s="169"/>
      <c r="H29" s="169"/>
      <c r="I29" s="169"/>
      <c r="J29" s="169"/>
    </row>
    <row r="30" spans="2:10" s="3" customFormat="1" ht="15" customHeight="1">
      <c r="B30" s="392" t="s">
        <v>697</v>
      </c>
      <c r="C30" s="346">
        <v>0</v>
      </c>
      <c r="D30" s="404">
        <v>0</v>
      </c>
      <c r="E30" s="169"/>
      <c r="F30" s="169"/>
      <c r="G30" s="169"/>
      <c r="H30" s="169"/>
      <c r="I30" s="169"/>
      <c r="J30" s="169"/>
    </row>
    <row r="31" spans="2:10" ht="15" customHeight="1">
      <c r="B31" s="379" t="s">
        <v>42</v>
      </c>
      <c r="C31" s="354">
        <f>+SUM(C26:C30)</f>
        <v>1975196406</v>
      </c>
      <c r="D31" s="410">
        <f>+D26+D27+D28+D30</f>
        <v>-64697870433</v>
      </c>
      <c r="E31" s="168"/>
    </row>
    <row r="32" spans="2:10" ht="15" customHeight="1">
      <c r="B32" s="401" t="s">
        <v>43</v>
      </c>
      <c r="C32" s="346"/>
      <c r="D32" s="404"/>
    </row>
    <row r="33" spans="2:10" ht="15" customHeight="1">
      <c r="B33" s="392" t="s">
        <v>45</v>
      </c>
      <c r="C33" s="346">
        <v>20145901867</v>
      </c>
      <c r="D33" s="404">
        <v>-1838967085</v>
      </c>
    </row>
    <row r="34" spans="2:10" ht="15" customHeight="1">
      <c r="B34" s="392" t="s">
        <v>46</v>
      </c>
      <c r="C34" s="346">
        <v>0</v>
      </c>
      <c r="D34" s="404">
        <v>0</v>
      </c>
      <c r="E34" s="168"/>
    </row>
    <row r="35" spans="2:10" ht="15" customHeight="1">
      <c r="B35" s="392" t="s">
        <v>577</v>
      </c>
      <c r="C35" s="346">
        <v>0</v>
      </c>
      <c r="D35" s="404">
        <v>0</v>
      </c>
    </row>
    <row r="36" spans="2:10" ht="15" customHeight="1">
      <c r="B36" s="379" t="s">
        <v>47</v>
      </c>
      <c r="C36" s="354">
        <f>SUM(C33:C35)</f>
        <v>20145901867</v>
      </c>
      <c r="D36" s="410">
        <f>SUM(D33:D35)</f>
        <v>-1838967085</v>
      </c>
      <c r="E36" s="168"/>
    </row>
    <row r="37" spans="2:10" s="3" customFormat="1" ht="15" customHeight="1">
      <c r="B37" s="379" t="s">
        <v>164</v>
      </c>
      <c r="C37" s="346">
        <v>241124733</v>
      </c>
      <c r="D37" s="404">
        <v>-91825871</v>
      </c>
      <c r="E37" s="170"/>
      <c r="F37" s="169"/>
      <c r="G37" s="169"/>
      <c r="H37" s="169"/>
      <c r="I37" s="169"/>
      <c r="J37" s="169"/>
    </row>
    <row r="38" spans="2:10" ht="15" customHeight="1">
      <c r="B38" s="379" t="s">
        <v>539</v>
      </c>
      <c r="C38" s="411">
        <f>+C24+C31+C37+C36</f>
        <v>-2290798214.2599983</v>
      </c>
      <c r="D38" s="412">
        <f>+D24+D31+D36+D37</f>
        <v>-3487224636</v>
      </c>
      <c r="E38" s="171"/>
    </row>
    <row r="39" spans="2:10" ht="15" customHeight="1">
      <c r="B39" s="379" t="s">
        <v>48</v>
      </c>
      <c r="C39" s="354">
        <f>+' Balance General'!E15</f>
        <v>2484565665</v>
      </c>
      <c r="D39" s="412">
        <v>3703911380</v>
      </c>
      <c r="E39" s="168"/>
    </row>
    <row r="40" spans="2:10" ht="15" customHeight="1" thickBot="1">
      <c r="B40" s="397" t="s">
        <v>49</v>
      </c>
      <c r="C40" s="413">
        <f>+C38+C39</f>
        <v>193767450.74000168</v>
      </c>
      <c r="D40" s="414">
        <f>+D38+D39</f>
        <v>216686744</v>
      </c>
      <c r="E40" s="168"/>
      <c r="H40" s="168"/>
    </row>
    <row r="41" spans="2:10" ht="15" customHeight="1">
      <c r="B41" s="10" t="s">
        <v>609</v>
      </c>
      <c r="C41" s="78"/>
      <c r="D41" s="78"/>
      <c r="E41" s="168"/>
      <c r="H41" s="168"/>
    </row>
    <row r="42" spans="2:10">
      <c r="C42" s="32"/>
      <c r="D42" s="32"/>
    </row>
    <row r="43" spans="2:10">
      <c r="C43" s="158"/>
      <c r="D43" s="158"/>
    </row>
    <row r="44" spans="2:10">
      <c r="C44" s="158"/>
      <c r="D44" s="32"/>
    </row>
    <row r="45" spans="2:10">
      <c r="C45" s="158"/>
      <c r="D45" s="32"/>
    </row>
    <row r="46" spans="2:10">
      <c r="C46" s="158"/>
      <c r="D46" s="32"/>
    </row>
    <row r="47" spans="2:10">
      <c r="C47" s="158"/>
      <c r="D47" s="32"/>
    </row>
    <row r="48" spans="2:10">
      <c r="C48" s="77"/>
      <c r="D48" s="77"/>
    </row>
    <row r="55" spans="2:5">
      <c r="B55" s="970"/>
      <c r="C55" s="970"/>
      <c r="D55" s="970"/>
      <c r="E55" s="970"/>
    </row>
    <row r="56" spans="2:5">
      <c r="B56" s="970"/>
      <c r="C56" s="970"/>
      <c r="D56" s="970"/>
      <c r="E56" s="970"/>
    </row>
    <row r="57" spans="2:5">
      <c r="B57" s="970"/>
      <c r="C57" s="970"/>
      <c r="D57" s="970"/>
      <c r="E57" s="970"/>
    </row>
    <row r="58" spans="2:5">
      <c r="B58" s="970"/>
      <c r="C58" s="970"/>
      <c r="D58" s="970"/>
      <c r="E58" s="970"/>
    </row>
    <row r="59" spans="2:5">
      <c r="B59" s="970"/>
      <c r="C59" s="970"/>
      <c r="D59" s="970"/>
      <c r="E59" s="970"/>
    </row>
  </sheetData>
  <mergeCells count="4">
    <mergeCell ref="B6:G6"/>
    <mergeCell ref="B9:D9"/>
    <mergeCell ref="B10:D10"/>
    <mergeCell ref="B55:E59"/>
  </mergeCells>
  <pageMargins left="0.34" right="0.25" top="0.74803149606299213" bottom="0.74803149606299213" header="0.31496062992125984" footer="0.31496062992125984"/>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pageSetUpPr fitToPage="1"/>
  </sheetPr>
  <dimension ref="B6:R42"/>
  <sheetViews>
    <sheetView showGridLines="0" topLeftCell="A15" zoomScale="85" zoomScaleNormal="85" zoomScaleSheetLayoutView="80" workbookViewId="0">
      <selection activeCell="N31" sqref="N31"/>
    </sheetView>
  </sheetViews>
  <sheetFormatPr baseColWidth="10" defaultColWidth="11.33203125" defaultRowHeight="12.6"/>
  <cols>
    <col min="1" max="1" width="2.6640625" style="10" customWidth="1"/>
    <col min="2" max="2" width="36.33203125" style="10" customWidth="1"/>
    <col min="3" max="3" width="16.109375" style="10" customWidth="1"/>
    <col min="4" max="4" width="15.5546875" style="10" customWidth="1"/>
    <col min="5" max="5" width="12.6640625" style="10" customWidth="1"/>
    <col min="6" max="6" width="17.6640625" style="10" bestFit="1" customWidth="1"/>
    <col min="7" max="7" width="17" style="10" bestFit="1" customWidth="1"/>
    <col min="8" max="8" width="16.109375" style="10" customWidth="1"/>
    <col min="9" max="9" width="14.33203125" style="10" customWidth="1"/>
    <col min="10" max="10" width="12.6640625" style="10" customWidth="1"/>
    <col min="11" max="11" width="16.44140625" style="10" bestFit="1" customWidth="1"/>
    <col min="12" max="12" width="16.33203125" style="10" customWidth="1"/>
    <col min="13" max="13" width="16.88671875" style="10" customWidth="1"/>
    <col min="14" max="14" width="15.6640625" style="10" customWidth="1"/>
    <col min="15" max="15" width="2.6640625" style="10" customWidth="1"/>
    <col min="16" max="16" width="16" style="10" bestFit="1" customWidth="1"/>
    <col min="17" max="16384" width="11.33203125" style="10"/>
  </cols>
  <sheetData>
    <row r="6" spans="2:16" ht="13.2">
      <c r="B6" s="929" t="s">
        <v>232</v>
      </c>
      <c r="C6" s="929"/>
      <c r="D6" s="929"/>
      <c r="E6" s="929"/>
      <c r="F6" s="929"/>
      <c r="G6" s="929"/>
      <c r="H6" s="929"/>
      <c r="I6" s="929"/>
    </row>
    <row r="7" spans="2:16" ht="12.6" customHeight="1">
      <c r="B7" s="6" t="s">
        <v>473</v>
      </c>
      <c r="C7" s="7"/>
      <c r="D7" s="7"/>
      <c r="E7" s="7"/>
      <c r="F7" s="7"/>
      <c r="G7" s="7"/>
      <c r="H7" s="7"/>
      <c r="I7" s="7"/>
    </row>
    <row r="8" spans="2:16" ht="12.6" customHeight="1">
      <c r="B8" s="6" t="s">
        <v>474</v>
      </c>
      <c r="C8" s="7"/>
      <c r="D8" s="7"/>
      <c r="E8" s="7"/>
      <c r="F8" s="7"/>
      <c r="G8" s="7"/>
      <c r="H8" s="7"/>
      <c r="I8" s="7"/>
    </row>
    <row r="9" spans="2:16" ht="15.6">
      <c r="B9" s="974"/>
      <c r="C9" s="974"/>
      <c r="D9" s="974"/>
      <c r="E9" s="974"/>
      <c r="F9" s="974"/>
      <c r="G9" s="974"/>
      <c r="H9" s="974"/>
      <c r="I9" s="974"/>
      <c r="J9" s="974"/>
      <c r="K9" s="974"/>
      <c r="L9" s="974"/>
      <c r="M9" s="974"/>
      <c r="N9" s="974"/>
    </row>
    <row r="10" spans="2:16" ht="14.25" customHeight="1">
      <c r="B10" s="975" t="s">
        <v>892</v>
      </c>
      <c r="C10" s="975"/>
      <c r="D10" s="975"/>
      <c r="E10" s="975"/>
      <c r="F10" s="975"/>
      <c r="G10" s="975"/>
      <c r="H10" s="975"/>
      <c r="I10" s="975"/>
      <c r="J10" s="975"/>
      <c r="K10" s="975"/>
      <c r="L10" s="975"/>
      <c r="M10" s="975"/>
      <c r="N10" s="975"/>
    </row>
    <row r="11" spans="2:16" ht="33" customHeight="1">
      <c r="B11" s="976" t="s">
        <v>981</v>
      </c>
      <c r="C11" s="976"/>
      <c r="D11" s="976"/>
      <c r="E11" s="976"/>
      <c r="F11" s="976"/>
      <c r="G11" s="976"/>
      <c r="H11" s="976"/>
      <c r="I11" s="976"/>
      <c r="J11" s="976"/>
      <c r="K11" s="976"/>
      <c r="L11" s="976"/>
      <c r="M11" s="976"/>
      <c r="N11" s="976"/>
    </row>
    <row r="12" spans="2:16" ht="21.75" customHeight="1" thickBot="1">
      <c r="B12" s="977" t="s">
        <v>262</v>
      </c>
      <c r="C12" s="977"/>
      <c r="D12" s="977"/>
      <c r="E12" s="977"/>
      <c r="F12" s="977"/>
      <c r="G12" s="977"/>
      <c r="H12" s="977"/>
      <c r="I12" s="977"/>
      <c r="J12" s="977"/>
      <c r="K12" s="977"/>
      <c r="L12" s="977"/>
      <c r="M12" s="977"/>
      <c r="N12" s="977"/>
    </row>
    <row r="13" spans="2:16" ht="18" customHeight="1">
      <c r="B13" s="978" t="s">
        <v>50</v>
      </c>
      <c r="C13" s="980" t="s">
        <v>51</v>
      </c>
      <c r="D13" s="980"/>
      <c r="E13" s="980"/>
      <c r="F13" s="980"/>
      <c r="G13" s="980" t="s">
        <v>54</v>
      </c>
      <c r="H13" s="980"/>
      <c r="I13" s="980"/>
      <c r="J13" s="980"/>
      <c r="K13" s="980" t="s">
        <v>156</v>
      </c>
      <c r="L13" s="980"/>
      <c r="M13" s="980" t="s">
        <v>6</v>
      </c>
      <c r="N13" s="981"/>
      <c r="O13" s="157"/>
    </row>
    <row r="14" spans="2:16" ht="13.2" thickBot="1">
      <c r="B14" s="979"/>
      <c r="C14" s="415" t="s">
        <v>162</v>
      </c>
      <c r="D14" s="415" t="s">
        <v>52</v>
      </c>
      <c r="E14" s="415" t="s">
        <v>197</v>
      </c>
      <c r="F14" s="415" t="s">
        <v>53</v>
      </c>
      <c r="G14" s="415" t="s">
        <v>55</v>
      </c>
      <c r="H14" s="415" t="s">
        <v>56</v>
      </c>
      <c r="I14" s="415" t="s">
        <v>198</v>
      </c>
      <c r="J14" s="415" t="s">
        <v>199</v>
      </c>
      <c r="K14" s="415" t="s">
        <v>157</v>
      </c>
      <c r="L14" s="415" t="s">
        <v>57</v>
      </c>
      <c r="M14" s="416">
        <v>46112</v>
      </c>
      <c r="N14" s="417">
        <v>46022</v>
      </c>
    </row>
    <row r="15" spans="2:16" ht="15" customHeight="1">
      <c r="B15" s="418" t="s">
        <v>540</v>
      </c>
      <c r="C15" s="419">
        <v>0</v>
      </c>
      <c r="D15" s="420">
        <v>0</v>
      </c>
      <c r="E15" s="420">
        <v>100000</v>
      </c>
      <c r="F15" s="420">
        <v>34000000000</v>
      </c>
      <c r="G15" s="420">
        <v>4387118247</v>
      </c>
      <c r="H15" s="420">
        <v>28971854042</v>
      </c>
      <c r="I15" s="420">
        <v>1328393790</v>
      </c>
      <c r="J15" s="420">
        <v>24823570</v>
      </c>
      <c r="K15" s="420">
        <v>0</v>
      </c>
      <c r="L15" s="420">
        <v>6899705922</v>
      </c>
      <c r="M15" s="982">
        <v>75611995571</v>
      </c>
      <c r="N15" s="983"/>
      <c r="P15" s="28"/>
    </row>
    <row r="16" spans="2:16" s="33" customFormat="1" ht="15" customHeight="1">
      <c r="B16" s="421" t="s">
        <v>226</v>
      </c>
      <c r="C16" s="422">
        <v>0</v>
      </c>
      <c r="D16" s="423">
        <v>0</v>
      </c>
      <c r="E16" s="423">
        <v>0</v>
      </c>
      <c r="F16" s="423">
        <v>0</v>
      </c>
      <c r="G16" s="423">
        <v>0</v>
      </c>
      <c r="H16" s="423">
        <v>0</v>
      </c>
      <c r="I16" s="423">
        <v>0</v>
      </c>
      <c r="J16" s="423">
        <v>0</v>
      </c>
      <c r="K16" s="423">
        <v>0</v>
      </c>
      <c r="L16" s="423">
        <v>0</v>
      </c>
      <c r="M16" s="984"/>
      <c r="N16" s="985"/>
    </row>
    <row r="17" spans="2:18" s="33" customFormat="1" ht="15" customHeight="1">
      <c r="B17" s="421" t="s">
        <v>140</v>
      </c>
      <c r="C17" s="422">
        <v>0</v>
      </c>
      <c r="D17" s="423">
        <v>0</v>
      </c>
      <c r="E17" s="423">
        <v>0</v>
      </c>
      <c r="F17" s="423">
        <v>0</v>
      </c>
      <c r="G17" s="423">
        <v>0</v>
      </c>
      <c r="H17" s="423">
        <v>0</v>
      </c>
      <c r="I17" s="423">
        <v>0</v>
      </c>
      <c r="J17" s="423">
        <v>0</v>
      </c>
      <c r="K17" s="423">
        <v>0</v>
      </c>
      <c r="L17" s="423">
        <v>0</v>
      </c>
      <c r="M17" s="984"/>
      <c r="N17" s="985"/>
      <c r="P17" s="32"/>
    </row>
    <row r="18" spans="2:18" s="33" customFormat="1" ht="15" customHeight="1">
      <c r="B18" s="421" t="s">
        <v>526</v>
      </c>
      <c r="C18" s="422">
        <v>0</v>
      </c>
      <c r="D18" s="423">
        <v>0</v>
      </c>
      <c r="E18" s="423">
        <v>0</v>
      </c>
      <c r="F18" s="423">
        <v>0</v>
      </c>
      <c r="G18" s="423">
        <v>0</v>
      </c>
      <c r="H18" s="423">
        <v>0</v>
      </c>
      <c r="I18" s="423">
        <v>0</v>
      </c>
      <c r="J18" s="423">
        <v>0</v>
      </c>
      <c r="K18" s="423">
        <v>6899705922</v>
      </c>
      <c r="L18" s="423">
        <v>-6899705922</v>
      </c>
      <c r="M18" s="984"/>
      <c r="N18" s="985"/>
      <c r="O18" s="77"/>
      <c r="P18" s="77"/>
    </row>
    <row r="19" spans="2:18" s="33" customFormat="1" ht="15" customHeight="1">
      <c r="B19" s="421" t="s">
        <v>141</v>
      </c>
      <c r="C19" s="422">
        <v>0</v>
      </c>
      <c r="D19" s="423">
        <v>0</v>
      </c>
      <c r="E19" s="423">
        <v>0</v>
      </c>
      <c r="F19" s="423">
        <v>0</v>
      </c>
      <c r="G19" s="423">
        <v>0</v>
      </c>
      <c r="H19" s="423">
        <v>0</v>
      </c>
      <c r="I19" s="423">
        <v>0</v>
      </c>
      <c r="J19" s="423">
        <v>0</v>
      </c>
      <c r="K19" s="423">
        <v>0</v>
      </c>
      <c r="L19" s="423">
        <v>0</v>
      </c>
      <c r="M19" s="984"/>
      <c r="N19" s="985"/>
      <c r="O19" s="77"/>
      <c r="P19" s="77"/>
    </row>
    <row r="20" spans="2:18" s="33" customFormat="1" ht="15" customHeight="1">
      <c r="B20" s="421" t="s">
        <v>228</v>
      </c>
      <c r="C20" s="422">
        <v>0</v>
      </c>
      <c r="D20" s="423">
        <v>0</v>
      </c>
      <c r="E20" s="423">
        <v>0</v>
      </c>
      <c r="F20" s="423">
        <v>0</v>
      </c>
      <c r="G20" s="423">
        <v>0</v>
      </c>
      <c r="H20" s="423">
        <v>0</v>
      </c>
      <c r="I20" s="423">
        <v>0</v>
      </c>
      <c r="J20" s="423">
        <v>0</v>
      </c>
      <c r="K20" s="423">
        <v>0</v>
      </c>
      <c r="L20" s="423">
        <v>0</v>
      </c>
      <c r="M20" s="984"/>
      <c r="N20" s="985"/>
      <c r="O20" s="77"/>
      <c r="P20" s="77"/>
    </row>
    <row r="21" spans="2:18" s="33" customFormat="1" ht="15" customHeight="1">
      <c r="B21" s="421" t="s">
        <v>275</v>
      </c>
      <c r="C21" s="422">
        <v>0</v>
      </c>
      <c r="D21" s="423">
        <v>0</v>
      </c>
      <c r="E21" s="423">
        <v>0</v>
      </c>
      <c r="F21" s="423">
        <v>0</v>
      </c>
      <c r="G21" s="423">
        <v>0</v>
      </c>
      <c r="H21" s="423">
        <v>0</v>
      </c>
      <c r="I21" s="423">
        <v>0</v>
      </c>
      <c r="J21" s="423">
        <v>0</v>
      </c>
      <c r="K21" s="423">
        <v>0</v>
      </c>
      <c r="L21" s="423">
        <v>0</v>
      </c>
      <c r="M21" s="984"/>
      <c r="N21" s="985"/>
      <c r="O21" s="77"/>
      <c r="P21" s="77"/>
    </row>
    <row r="22" spans="2:18" s="33" customFormat="1" ht="15" customHeight="1">
      <c r="B22" s="421" t="s">
        <v>213</v>
      </c>
      <c r="C22" s="422">
        <v>0</v>
      </c>
      <c r="D22" s="423">
        <v>0</v>
      </c>
      <c r="E22" s="423">
        <v>0</v>
      </c>
      <c r="F22" s="423">
        <v>0</v>
      </c>
      <c r="G22" s="423">
        <v>0</v>
      </c>
      <c r="H22" s="423">
        <v>0</v>
      </c>
      <c r="I22" s="423">
        <v>0</v>
      </c>
      <c r="J22" s="423">
        <v>0</v>
      </c>
      <c r="K22" s="423">
        <v>0</v>
      </c>
      <c r="L22" s="423">
        <v>0</v>
      </c>
      <c r="M22" s="984"/>
      <c r="N22" s="985"/>
      <c r="O22" s="77"/>
      <c r="P22" s="77"/>
      <c r="R22" s="175"/>
    </row>
    <row r="23" spans="2:18" s="33" customFormat="1" ht="15" customHeight="1" thickBot="1">
      <c r="B23" s="421" t="s">
        <v>227</v>
      </c>
      <c r="C23" s="422">
        <v>0</v>
      </c>
      <c r="D23" s="423">
        <v>0</v>
      </c>
      <c r="E23" s="423">
        <v>0</v>
      </c>
      <c r="F23" s="423">
        <v>0</v>
      </c>
      <c r="G23" s="423">
        <v>0</v>
      </c>
      <c r="H23" s="423">
        <v>0</v>
      </c>
      <c r="I23" s="423">
        <v>0</v>
      </c>
      <c r="J23" s="423">
        <v>0</v>
      </c>
      <c r="K23" s="423">
        <v>0</v>
      </c>
      <c r="L23" s="423">
        <v>377587686</v>
      </c>
      <c r="M23" s="986"/>
      <c r="N23" s="987"/>
      <c r="O23" s="77"/>
      <c r="P23" s="77"/>
    </row>
    <row r="24" spans="2:18" s="33" customFormat="1" ht="15" customHeight="1">
      <c r="B24" s="424" t="s">
        <v>160</v>
      </c>
      <c r="C24" s="425">
        <f>SUM(C15:C23)</f>
        <v>0</v>
      </c>
      <c r="D24" s="425">
        <f t="shared" ref="D24" si="0">SUM(D15:D23)</f>
        <v>0</v>
      </c>
      <c r="E24" s="425">
        <f t="shared" ref="E24:K24" si="1">SUM(E15:E23)</f>
        <v>100000</v>
      </c>
      <c r="F24" s="425">
        <f t="shared" si="1"/>
        <v>34000000000</v>
      </c>
      <c r="G24" s="425">
        <f>SUM(G15:G23)</f>
        <v>4387118247</v>
      </c>
      <c r="H24" s="425">
        <f t="shared" si="1"/>
        <v>28971854042</v>
      </c>
      <c r="I24" s="425">
        <f>SUM(I15:I23)</f>
        <v>1328393790</v>
      </c>
      <c r="J24" s="425">
        <f t="shared" si="1"/>
        <v>24823570</v>
      </c>
      <c r="K24" s="425">
        <f t="shared" si="1"/>
        <v>6899705922</v>
      </c>
      <c r="L24" s="425">
        <f>SUM(L15:L23)</f>
        <v>377587686</v>
      </c>
      <c r="M24" s="425">
        <v>75989583257</v>
      </c>
      <c r="N24" s="426">
        <v>0</v>
      </c>
      <c r="O24" s="77"/>
      <c r="P24" s="197"/>
    </row>
    <row r="25" spans="2:18" ht="15" customHeight="1" thickBot="1">
      <c r="B25" s="427" t="s">
        <v>161</v>
      </c>
      <c r="C25" s="428">
        <v>0</v>
      </c>
      <c r="D25" s="428">
        <v>0</v>
      </c>
      <c r="E25" s="428">
        <v>100000</v>
      </c>
      <c r="F25" s="428">
        <v>34000000000</v>
      </c>
      <c r="G25" s="428">
        <v>4387118247</v>
      </c>
      <c r="H25" s="428">
        <v>28971854042</v>
      </c>
      <c r="I25" s="428">
        <v>1328393790</v>
      </c>
      <c r="J25" s="428">
        <v>24823570</v>
      </c>
      <c r="K25" s="428">
        <v>0</v>
      </c>
      <c r="L25" s="428">
        <v>6899705922</v>
      </c>
      <c r="M25" s="428">
        <v>0</v>
      </c>
      <c r="N25" s="429">
        <v>75611995571</v>
      </c>
      <c r="O25" s="77"/>
      <c r="P25" s="197"/>
    </row>
    <row r="26" spans="2:18">
      <c r="K26" s="29"/>
      <c r="L26" s="29"/>
      <c r="M26" s="146"/>
      <c r="N26" s="146"/>
      <c r="O26" s="77"/>
      <c r="P26" s="198"/>
    </row>
    <row r="27" spans="2:18">
      <c r="B27" s="10" t="s">
        <v>609</v>
      </c>
      <c r="F27" s="252"/>
      <c r="G27" s="252"/>
      <c r="H27" s="252"/>
      <c r="I27" s="252"/>
      <c r="J27" s="252"/>
      <c r="K27" s="252"/>
      <c r="L27" s="252"/>
      <c r="M27" s="252"/>
      <c r="N27" s="252"/>
      <c r="O27" s="77"/>
      <c r="P27" s="198"/>
    </row>
    <row r="28" spans="2:18">
      <c r="F28" s="253"/>
      <c r="G28" s="253"/>
      <c r="H28" s="253"/>
      <c r="I28" s="253"/>
      <c r="J28" s="253"/>
      <c r="K28" s="253"/>
      <c r="L28" s="253"/>
      <c r="M28" s="253"/>
      <c r="N28" s="253"/>
      <c r="O28" s="77"/>
      <c r="P28" s="199"/>
    </row>
    <row r="29" spans="2:18" s="34" customFormat="1">
      <c r="F29" s="251"/>
      <c r="G29" s="251"/>
      <c r="H29" s="251"/>
      <c r="I29" s="251"/>
      <c r="J29" s="251"/>
      <c r="K29" s="174"/>
      <c r="L29" s="77"/>
      <c r="M29" s="84"/>
      <c r="N29" s="172"/>
      <c r="O29" s="172"/>
    </row>
    <row r="30" spans="2:18">
      <c r="F30" s="251"/>
      <c r="G30" s="251"/>
      <c r="H30" s="251"/>
      <c r="I30" s="251"/>
      <c r="J30" s="251"/>
      <c r="K30" s="173"/>
      <c r="L30" s="77"/>
      <c r="M30" s="78"/>
      <c r="N30" s="78"/>
      <c r="O30" s="77"/>
    </row>
    <row r="31" spans="2:18">
      <c r="F31" s="251"/>
      <c r="G31" s="251"/>
      <c r="H31" s="251"/>
      <c r="I31" s="251"/>
      <c r="J31" s="251"/>
      <c r="K31" s="77"/>
      <c r="L31" s="78"/>
      <c r="M31" s="78"/>
      <c r="N31" s="77"/>
      <c r="O31" s="77"/>
    </row>
    <row r="32" spans="2:18">
      <c r="F32" s="251"/>
      <c r="G32" s="251"/>
      <c r="H32" s="251"/>
      <c r="I32" s="251"/>
      <c r="J32" s="251"/>
      <c r="K32" s="77"/>
      <c r="L32" s="77"/>
      <c r="M32" s="77"/>
      <c r="N32" s="77"/>
    </row>
    <row r="33" spans="8:14">
      <c r="H33" s="77"/>
      <c r="I33" s="77"/>
      <c r="J33" s="77"/>
      <c r="K33" s="77"/>
      <c r="L33" s="77"/>
      <c r="M33" s="77"/>
      <c r="N33" s="77"/>
    </row>
    <row r="37" spans="8:14">
      <c r="H37" s="29"/>
      <c r="I37" s="29"/>
    </row>
    <row r="38" spans="8:14">
      <c r="J38" s="972"/>
      <c r="K38" s="972"/>
      <c r="L38" s="972"/>
      <c r="M38" s="972"/>
    </row>
    <row r="39" spans="8:14">
      <c r="J39" s="972"/>
      <c r="K39" s="972"/>
      <c r="L39" s="972"/>
      <c r="M39" s="972"/>
    </row>
    <row r="40" spans="8:14">
      <c r="J40" s="972"/>
      <c r="K40" s="972"/>
      <c r="L40" s="972"/>
      <c r="M40" s="972"/>
    </row>
    <row r="41" spans="8:14">
      <c r="J41" s="972"/>
      <c r="K41" s="972"/>
      <c r="L41" s="972"/>
      <c r="M41" s="972"/>
    </row>
    <row r="42" spans="8:14">
      <c r="J42" s="972"/>
      <c r="K42" s="972"/>
      <c r="L42" s="972"/>
      <c r="M42" s="972"/>
    </row>
  </sheetData>
  <mergeCells count="13">
    <mergeCell ref="B6:I6"/>
    <mergeCell ref="B9:N9"/>
    <mergeCell ref="J38:M42"/>
    <mergeCell ref="B10:N10"/>
    <mergeCell ref="B11:N11"/>
    <mergeCell ref="B12:N12"/>
    <mergeCell ref="B13:B14"/>
    <mergeCell ref="C13:F13"/>
    <mergeCell ref="G13:J13"/>
    <mergeCell ref="K13:L13"/>
    <mergeCell ref="M13:N13"/>
    <mergeCell ref="M15:N15"/>
    <mergeCell ref="M16:N23"/>
  </mergeCells>
  <pageMargins left="0.70866141732283472" right="0.70866141732283472" top="0.74803149606299213" bottom="0.74803149606299213" header="0.31496062992125984" footer="0.31496062992125984"/>
  <pageSetup paperSize="9" scale="58"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pageSetUpPr fitToPage="1"/>
  </sheetPr>
  <dimension ref="A6:O830"/>
  <sheetViews>
    <sheetView showGridLines="0" topLeftCell="A740" zoomScale="85" zoomScaleNormal="85" zoomScaleSheetLayoutView="80" workbookViewId="0">
      <selection activeCell="G477" sqref="G477"/>
    </sheetView>
  </sheetViews>
  <sheetFormatPr baseColWidth="10" defaultColWidth="11.33203125" defaultRowHeight="13.2"/>
  <cols>
    <col min="1" max="1" width="1.6640625" style="177" customWidth="1"/>
    <col min="2" max="2" width="7" style="35" customWidth="1"/>
    <col min="3" max="3" width="86.5546875" style="35" customWidth="1"/>
    <col min="4" max="4" width="22.109375" style="35" customWidth="1"/>
    <col min="5" max="5" width="19.33203125" style="35" customWidth="1"/>
    <col min="6" max="6" width="22.88671875" style="95" customWidth="1"/>
    <col min="7" max="7" width="22.5546875" style="95" customWidth="1"/>
    <col min="8" max="8" width="28.6640625" style="91" customWidth="1"/>
    <col min="9" max="9" width="25.33203125" style="91" customWidth="1"/>
    <col min="10" max="10" width="20.6640625" style="35" customWidth="1"/>
    <col min="11" max="11" width="25.109375" style="35" bestFit="1" customWidth="1"/>
    <col min="12" max="12" width="20.109375" style="35" bestFit="1" customWidth="1"/>
    <col min="13" max="13" width="15.6640625" style="35" bestFit="1" customWidth="1"/>
    <col min="14" max="14" width="15.33203125" style="35" bestFit="1" customWidth="1"/>
    <col min="15" max="15" width="11.88671875" style="35" bestFit="1" customWidth="1"/>
    <col min="16" max="16384" width="11.33203125" style="35"/>
  </cols>
  <sheetData>
    <row r="6" spans="1:9">
      <c r="B6" s="780" t="s">
        <v>232</v>
      </c>
      <c r="C6" s="780"/>
      <c r="D6" s="780"/>
      <c r="E6" s="780"/>
      <c r="F6" s="780"/>
      <c r="G6" s="780"/>
      <c r="H6" s="780"/>
      <c r="I6" s="780"/>
    </row>
    <row r="7" spans="1:9" ht="12.6" customHeight="1">
      <c r="B7" s="37" t="s">
        <v>473</v>
      </c>
      <c r="C7" s="38"/>
      <c r="D7" s="38"/>
      <c r="E7" s="38"/>
      <c r="F7" s="86"/>
      <c r="G7" s="86"/>
      <c r="H7" s="86"/>
      <c r="I7" s="86"/>
    </row>
    <row r="8" spans="1:9" ht="12.6" customHeight="1">
      <c r="B8" s="37" t="s">
        <v>474</v>
      </c>
      <c r="C8" s="38"/>
      <c r="D8" s="38"/>
      <c r="E8" s="38"/>
      <c r="F8" s="86"/>
      <c r="G8" s="86"/>
      <c r="H8" s="86"/>
      <c r="I8" s="86"/>
    </row>
    <row r="9" spans="1:9">
      <c r="B9" s="781"/>
      <c r="C9" s="781"/>
      <c r="D9" s="781"/>
      <c r="E9" s="781"/>
      <c r="F9" s="781"/>
      <c r="G9" s="781"/>
      <c r="H9" s="781"/>
      <c r="I9" s="781"/>
    </row>
    <row r="10" spans="1:9" s="39" customFormat="1" ht="13.5" customHeight="1">
      <c r="A10" s="181"/>
      <c r="B10" s="782" t="s">
        <v>472</v>
      </c>
      <c r="C10" s="782"/>
      <c r="D10" s="782"/>
      <c r="E10" s="782"/>
      <c r="F10" s="782"/>
      <c r="G10" s="782"/>
      <c r="H10" s="782"/>
      <c r="I10" s="782"/>
    </row>
    <row r="11" spans="1:9" s="39" customFormat="1" ht="24" customHeight="1">
      <c r="A11" s="181"/>
      <c r="B11" s="36" t="s">
        <v>371</v>
      </c>
      <c r="C11" s="36" t="s">
        <v>475</v>
      </c>
      <c r="D11" s="36"/>
      <c r="E11" s="36"/>
      <c r="F11" s="87"/>
      <c r="G11" s="88"/>
      <c r="H11" s="88"/>
      <c r="I11" s="88"/>
    </row>
    <row r="12" spans="1:9" s="39" customFormat="1" ht="21" customHeight="1">
      <c r="A12" s="181"/>
      <c r="B12" s="783" t="s">
        <v>1032</v>
      </c>
      <c r="C12" s="783"/>
      <c r="D12" s="783"/>
      <c r="E12" s="783"/>
      <c r="F12" s="783"/>
      <c r="G12" s="88"/>
      <c r="H12" s="88"/>
      <c r="I12" s="88"/>
    </row>
    <row r="13" spans="1:9" s="39" customFormat="1" ht="18.75" customHeight="1">
      <c r="A13" s="181"/>
      <c r="B13" s="42" t="s">
        <v>372</v>
      </c>
      <c r="C13" s="42" t="s">
        <v>982</v>
      </c>
      <c r="D13" s="42"/>
      <c r="E13" s="42"/>
      <c r="F13" s="93"/>
      <c r="G13" s="88"/>
      <c r="H13" s="88"/>
      <c r="I13" s="88"/>
    </row>
    <row r="14" spans="1:9" s="39" customFormat="1" ht="17.25" customHeight="1">
      <c r="A14" s="181"/>
      <c r="B14" s="40" t="s">
        <v>374</v>
      </c>
      <c r="C14" s="784" t="s">
        <v>373</v>
      </c>
      <c r="D14" s="784"/>
      <c r="E14" s="784"/>
      <c r="F14" s="784"/>
      <c r="G14" s="784"/>
      <c r="H14" s="784"/>
      <c r="I14" s="784"/>
    </row>
    <row r="15" spans="1:9" ht="127.95" customHeight="1">
      <c r="B15" s="775" t="s">
        <v>1018</v>
      </c>
      <c r="C15" s="775"/>
      <c r="D15" s="775"/>
      <c r="E15" s="775"/>
      <c r="F15" s="775"/>
      <c r="G15" s="775"/>
      <c r="H15" s="775"/>
      <c r="I15" s="775"/>
    </row>
    <row r="16" spans="1:9" ht="15" customHeight="1">
      <c r="B16" s="53"/>
      <c r="C16" s="53"/>
      <c r="D16" s="53"/>
      <c r="E16" s="53"/>
      <c r="F16" s="89"/>
      <c r="G16" s="89"/>
      <c r="H16" s="89"/>
      <c r="I16" s="89"/>
    </row>
    <row r="17" spans="1:9">
      <c r="B17" s="41" t="s">
        <v>375</v>
      </c>
      <c r="C17" s="41" t="s">
        <v>376</v>
      </c>
      <c r="D17" s="41"/>
      <c r="E17" s="41"/>
      <c r="F17" s="90"/>
      <c r="G17" s="91"/>
    </row>
    <row r="18" spans="1:9" ht="14.4" customHeight="1">
      <c r="B18" s="777" t="s">
        <v>986</v>
      </c>
      <c r="C18" s="777"/>
      <c r="D18" s="777"/>
      <c r="E18" s="777"/>
      <c r="F18" s="777"/>
      <c r="G18" s="777"/>
      <c r="H18" s="777"/>
      <c r="I18" s="777"/>
    </row>
    <row r="19" spans="1:9">
      <c r="B19" s="777" t="s">
        <v>569</v>
      </c>
      <c r="C19" s="777"/>
      <c r="D19" s="777"/>
      <c r="E19" s="777"/>
      <c r="F19" s="777"/>
      <c r="G19" s="777"/>
      <c r="H19" s="777"/>
      <c r="I19" s="777"/>
    </row>
    <row r="20" spans="1:9">
      <c r="B20" s="53"/>
      <c r="C20" s="53"/>
      <c r="D20" s="53"/>
      <c r="E20" s="53"/>
      <c r="F20" s="53"/>
      <c r="G20" s="53"/>
      <c r="H20" s="53"/>
      <c r="I20" s="53"/>
    </row>
    <row r="21" spans="1:9" ht="15" customHeight="1">
      <c r="B21" s="36" t="s">
        <v>378</v>
      </c>
      <c r="C21" s="780" t="s">
        <v>893</v>
      </c>
      <c r="D21" s="780"/>
      <c r="E21" s="780"/>
      <c r="F21" s="780"/>
      <c r="G21" s="780"/>
      <c r="H21" s="780"/>
      <c r="I21" s="780"/>
    </row>
    <row r="22" spans="1:9" s="42" customFormat="1" ht="18.75" customHeight="1">
      <c r="A22" s="182"/>
      <c r="B22" s="40" t="s">
        <v>377</v>
      </c>
      <c r="C22" s="774" t="s">
        <v>541</v>
      </c>
      <c r="D22" s="774"/>
      <c r="E22" s="774"/>
      <c r="F22" s="774"/>
      <c r="G22" s="774"/>
      <c r="H22" s="774"/>
      <c r="I22" s="774"/>
    </row>
    <row r="23" spans="1:9" ht="26.25" customHeight="1">
      <c r="B23" s="775" t="s">
        <v>1019</v>
      </c>
      <c r="C23" s="775"/>
      <c r="D23" s="775"/>
      <c r="E23" s="775"/>
      <c r="F23" s="775"/>
      <c r="G23" s="775"/>
      <c r="H23" s="775"/>
      <c r="I23" s="775"/>
    </row>
    <row r="24" spans="1:9" s="42" customFormat="1" ht="18.75" customHeight="1">
      <c r="A24" s="182"/>
      <c r="B24" s="40" t="s">
        <v>379</v>
      </c>
      <c r="C24" s="40" t="s">
        <v>380</v>
      </c>
      <c r="D24" s="40"/>
      <c r="E24" s="40"/>
      <c r="F24" s="92"/>
      <c r="G24" s="93"/>
      <c r="H24" s="93"/>
      <c r="I24" s="93"/>
    </row>
    <row r="25" spans="1:9" ht="125.25" customHeight="1">
      <c r="B25" s="776" t="s">
        <v>1029</v>
      </c>
      <c r="C25" s="776"/>
      <c r="D25" s="776"/>
      <c r="E25" s="776"/>
      <c r="F25" s="776"/>
      <c r="G25" s="776"/>
      <c r="H25" s="776"/>
      <c r="I25" s="776"/>
    </row>
    <row r="26" spans="1:9" ht="9.75" customHeight="1">
      <c r="B26" s="53"/>
      <c r="C26" s="53"/>
      <c r="D26" s="53"/>
      <c r="E26" s="53"/>
      <c r="F26" s="53"/>
      <c r="G26" s="53"/>
      <c r="H26" s="53"/>
      <c r="I26" s="53"/>
    </row>
    <row r="27" spans="1:9" s="42" customFormat="1" ht="18.75" customHeight="1">
      <c r="A27" s="182"/>
      <c r="B27" s="40" t="s">
        <v>381</v>
      </c>
      <c r="C27" s="40" t="s">
        <v>382</v>
      </c>
      <c r="D27" s="40"/>
      <c r="E27" s="40"/>
      <c r="F27" s="92"/>
      <c r="G27" s="93"/>
      <c r="H27" s="93"/>
      <c r="I27" s="93"/>
    </row>
    <row r="28" spans="1:9" ht="45.6" customHeight="1">
      <c r="B28" s="779" t="s">
        <v>888</v>
      </c>
      <c r="C28" s="779"/>
      <c r="D28" s="779"/>
      <c r="E28" s="779"/>
      <c r="F28" s="779"/>
      <c r="G28" s="779"/>
      <c r="H28" s="779"/>
      <c r="I28" s="779"/>
    </row>
    <row r="29" spans="1:9" s="42" customFormat="1" ht="18.75" customHeight="1">
      <c r="A29" s="182"/>
      <c r="B29" s="40" t="s">
        <v>383</v>
      </c>
      <c r="C29" s="774" t="s">
        <v>384</v>
      </c>
      <c r="D29" s="774"/>
      <c r="E29" s="774"/>
      <c r="F29" s="774"/>
      <c r="G29" s="774"/>
      <c r="H29" s="774"/>
      <c r="I29" s="774"/>
    </row>
    <row r="30" spans="1:9" ht="24.6" customHeight="1">
      <c r="B30" s="777" t="s">
        <v>1020</v>
      </c>
      <c r="C30" s="777"/>
      <c r="D30" s="777"/>
      <c r="E30" s="777"/>
      <c r="F30" s="777"/>
      <c r="G30" s="777"/>
      <c r="H30" s="777"/>
      <c r="I30" s="777"/>
    </row>
    <row r="31" spans="1:9" s="42" customFormat="1" ht="18.75" customHeight="1">
      <c r="A31" s="182"/>
      <c r="B31" s="40" t="s">
        <v>997</v>
      </c>
      <c r="C31" s="774" t="s">
        <v>482</v>
      </c>
      <c r="D31" s="774"/>
      <c r="E31" s="774"/>
      <c r="F31" s="774"/>
      <c r="G31" s="774"/>
      <c r="H31" s="774"/>
      <c r="I31" s="774"/>
    </row>
    <row r="32" spans="1:9" ht="30.6" customHeight="1">
      <c r="B32" s="778" t="s">
        <v>889</v>
      </c>
      <c r="C32" s="778"/>
      <c r="D32" s="778"/>
      <c r="E32" s="778"/>
      <c r="F32" s="778"/>
      <c r="G32" s="778"/>
      <c r="H32" s="778"/>
      <c r="I32" s="778"/>
    </row>
    <row r="33" spans="1:10" s="42" customFormat="1" ht="18.75" customHeight="1">
      <c r="A33" s="182"/>
      <c r="B33" s="40" t="s">
        <v>998</v>
      </c>
      <c r="C33" s="774" t="s">
        <v>385</v>
      </c>
      <c r="D33" s="774"/>
      <c r="E33" s="774"/>
      <c r="F33" s="774"/>
      <c r="G33" s="774"/>
      <c r="H33" s="774"/>
      <c r="I33" s="774"/>
    </row>
    <row r="34" spans="1:10" ht="19.2" customHeight="1">
      <c r="B34" s="777" t="s">
        <v>585</v>
      </c>
      <c r="C34" s="777"/>
      <c r="D34" s="777"/>
      <c r="E34" s="777"/>
      <c r="F34" s="777"/>
      <c r="G34" s="777"/>
      <c r="H34" s="777"/>
    </row>
    <row r="35" spans="1:10" s="42" customFormat="1" ht="19.5" customHeight="1">
      <c r="A35" s="182"/>
      <c r="B35" s="40" t="s">
        <v>999</v>
      </c>
      <c r="C35" s="774" t="s">
        <v>386</v>
      </c>
      <c r="D35" s="774"/>
      <c r="E35" s="774"/>
      <c r="F35" s="774"/>
      <c r="G35" s="774"/>
      <c r="H35" s="774"/>
      <c r="I35" s="774"/>
    </row>
    <row r="36" spans="1:10" ht="34.5" customHeight="1">
      <c r="B36" s="779" t="s">
        <v>887</v>
      </c>
      <c r="C36" s="779"/>
      <c r="D36" s="779"/>
      <c r="E36" s="779"/>
      <c r="F36" s="779"/>
      <c r="G36" s="779"/>
      <c r="H36" s="779"/>
      <c r="I36" s="779"/>
    </row>
    <row r="37" spans="1:10" s="42" customFormat="1" ht="19.5" customHeight="1">
      <c r="A37" s="182"/>
      <c r="B37" s="40" t="s">
        <v>1000</v>
      </c>
      <c r="C37" s="40" t="s">
        <v>387</v>
      </c>
      <c r="D37" s="40"/>
      <c r="E37" s="40"/>
      <c r="F37" s="92"/>
      <c r="G37" s="94"/>
      <c r="H37" s="93"/>
      <c r="I37" s="93"/>
    </row>
    <row r="38" spans="1:10" ht="15.6" customHeight="1">
      <c r="B38" s="785" t="s">
        <v>214</v>
      </c>
      <c r="C38" s="785"/>
      <c r="D38" s="785"/>
      <c r="E38" s="785"/>
      <c r="F38" s="785"/>
    </row>
    <row r="39" spans="1:10" ht="10.95" customHeight="1">
      <c r="B39" s="37"/>
      <c r="C39" s="37"/>
      <c r="D39" s="37"/>
      <c r="E39" s="37"/>
      <c r="F39" s="96"/>
    </row>
    <row r="40" spans="1:10" ht="15" customHeight="1">
      <c r="B40" s="36" t="s">
        <v>388</v>
      </c>
      <c r="C40" s="36" t="s">
        <v>894</v>
      </c>
      <c r="D40" s="36"/>
      <c r="E40" s="36"/>
      <c r="F40" s="87"/>
    </row>
    <row r="41" spans="1:10" ht="16.5" customHeight="1">
      <c r="B41" s="777" t="s">
        <v>996</v>
      </c>
      <c r="C41" s="777"/>
      <c r="D41" s="777"/>
      <c r="E41" s="777"/>
      <c r="F41" s="777"/>
      <c r="G41" s="777"/>
      <c r="H41" s="777"/>
      <c r="I41" s="777"/>
    </row>
    <row r="42" spans="1:10">
      <c r="D42" s="36"/>
    </row>
    <row r="43" spans="1:10">
      <c r="B43" s="36" t="s">
        <v>389</v>
      </c>
      <c r="C43" s="36" t="s">
        <v>895</v>
      </c>
      <c r="E43" s="36"/>
      <c r="F43" s="87"/>
    </row>
    <row r="45" spans="1:10">
      <c r="B45" s="275" t="s">
        <v>400</v>
      </c>
      <c r="C45" s="275" t="s">
        <v>896</v>
      </c>
      <c r="D45" s="275"/>
      <c r="E45" s="126"/>
      <c r="F45" s="120"/>
      <c r="G45" s="120"/>
      <c r="H45" s="126"/>
      <c r="I45" s="126"/>
      <c r="J45" s="126"/>
    </row>
    <row r="46" spans="1:10">
      <c r="B46" s="275"/>
      <c r="C46" s="275"/>
      <c r="D46" s="275"/>
      <c r="E46" s="126"/>
      <c r="F46" s="120"/>
      <c r="G46" s="120"/>
      <c r="H46" s="126"/>
      <c r="I46" s="126"/>
      <c r="J46" s="126"/>
    </row>
    <row r="47" spans="1:10" ht="12.75" customHeight="1">
      <c r="B47" s="777" t="s">
        <v>1021</v>
      </c>
      <c r="C47" s="777"/>
      <c r="D47" s="777"/>
      <c r="E47" s="777"/>
      <c r="F47" s="777"/>
      <c r="G47" s="777"/>
      <c r="H47" s="777"/>
      <c r="I47" s="777"/>
      <c r="J47" s="777"/>
    </row>
    <row r="48" spans="1:10" ht="13.8" thickBot="1">
      <c r="E48" s="196" t="s">
        <v>705</v>
      </c>
      <c r="F48" s="180"/>
      <c r="G48" s="196" t="s">
        <v>705</v>
      </c>
    </row>
    <row r="49" spans="1:11" ht="18" customHeight="1" thickBot="1">
      <c r="B49" s="766" t="s">
        <v>75</v>
      </c>
      <c r="C49" s="767"/>
      <c r="D49" s="767"/>
      <c r="E49" s="430">
        <v>46112</v>
      </c>
      <c r="F49" s="430">
        <v>46022</v>
      </c>
      <c r="G49" s="276"/>
    </row>
    <row r="50" spans="1:11" ht="18" customHeight="1">
      <c r="B50" s="786" t="s">
        <v>85</v>
      </c>
      <c r="C50" s="787"/>
      <c r="D50" s="787"/>
      <c r="E50" s="431">
        <v>6503.49</v>
      </c>
      <c r="F50" s="431">
        <v>6575.71</v>
      </c>
      <c r="G50" s="277"/>
      <c r="H50" s="104"/>
    </row>
    <row r="51" spans="1:11" ht="18" customHeight="1" thickBot="1">
      <c r="B51" s="788" t="s">
        <v>86</v>
      </c>
      <c r="C51" s="789"/>
      <c r="D51" s="789"/>
      <c r="E51" s="432">
        <v>6503.49</v>
      </c>
      <c r="F51" s="432">
        <v>6575.71</v>
      </c>
      <c r="G51" s="277"/>
      <c r="H51" s="104"/>
    </row>
    <row r="52" spans="1:11" s="177" customFormat="1" ht="16.5" customHeight="1">
      <c r="D52" s="178"/>
      <c r="E52" s="179"/>
      <c r="F52" s="180"/>
      <c r="G52" s="180"/>
    </row>
    <row r="53" spans="1:11">
      <c r="B53" s="42" t="s">
        <v>401</v>
      </c>
      <c r="C53" s="42" t="s">
        <v>897</v>
      </c>
      <c r="D53" s="42"/>
    </row>
    <row r="55" spans="1:11" ht="15" customHeight="1">
      <c r="B55" s="36" t="s">
        <v>438</v>
      </c>
      <c r="C55" s="42" t="s">
        <v>390</v>
      </c>
      <c r="D55" s="42"/>
      <c r="E55" s="44"/>
    </row>
    <row r="56" spans="1:11" ht="9.75" customHeight="1" thickBot="1">
      <c r="B56" s="36"/>
      <c r="C56" s="42"/>
      <c r="D56" s="42"/>
      <c r="E56" s="44"/>
    </row>
    <row r="57" spans="1:11" ht="44.4" customHeight="1" thickBot="1">
      <c r="B57" s="766" t="s">
        <v>87</v>
      </c>
      <c r="C57" s="767"/>
      <c r="D57" s="289" t="s">
        <v>441</v>
      </c>
      <c r="E57" s="289" t="s">
        <v>88</v>
      </c>
      <c r="F57" s="433" t="s">
        <v>983</v>
      </c>
      <c r="G57" s="433" t="s">
        <v>946</v>
      </c>
      <c r="H57" s="433" t="s">
        <v>947</v>
      </c>
      <c r="I57" s="290" t="s">
        <v>948</v>
      </c>
      <c r="J57" s="91"/>
    </row>
    <row r="58" spans="1:11" ht="15" customHeight="1">
      <c r="B58" s="790" t="s">
        <v>0</v>
      </c>
      <c r="C58" s="791"/>
      <c r="D58" s="434"/>
      <c r="E58" s="434"/>
      <c r="F58" s="435"/>
      <c r="G58" s="435"/>
      <c r="H58" s="434"/>
      <c r="I58" s="436"/>
    </row>
    <row r="59" spans="1:11" ht="15" customHeight="1">
      <c r="B59" s="790" t="s">
        <v>89</v>
      </c>
      <c r="C59" s="791"/>
      <c r="D59" s="434"/>
      <c r="E59" s="437"/>
      <c r="F59" s="438"/>
      <c r="G59" s="438"/>
      <c r="H59" s="437"/>
      <c r="I59" s="439"/>
    </row>
    <row r="60" spans="1:11" ht="15" customHeight="1">
      <c r="B60" s="792" t="s">
        <v>90</v>
      </c>
      <c r="C60" s="793"/>
      <c r="D60" s="434"/>
      <c r="E60" s="437"/>
      <c r="F60" s="438"/>
      <c r="G60" s="438"/>
      <c r="H60" s="437"/>
      <c r="I60" s="439"/>
    </row>
    <row r="61" spans="1:11" s="91" customFormat="1" ht="15" customHeight="1">
      <c r="A61" s="177"/>
      <c r="B61" s="794" t="s">
        <v>586</v>
      </c>
      <c r="C61" s="795"/>
      <c r="D61" s="440" t="s">
        <v>91</v>
      </c>
      <c r="E61" s="441">
        <v>0</v>
      </c>
      <c r="F61" s="442">
        <v>6503.49</v>
      </c>
      <c r="G61" s="443">
        <v>0</v>
      </c>
      <c r="H61" s="444">
        <v>6575.71</v>
      </c>
      <c r="I61" s="445">
        <v>815537505.88829994</v>
      </c>
      <c r="J61" s="219"/>
      <c r="K61" s="220"/>
    </row>
    <row r="62" spans="1:11" s="91" customFormat="1" ht="15" customHeight="1">
      <c r="A62" s="177"/>
      <c r="B62" s="794" t="s">
        <v>706</v>
      </c>
      <c r="C62" s="795"/>
      <c r="D62" s="440" t="s">
        <v>91</v>
      </c>
      <c r="E62" s="441">
        <v>0</v>
      </c>
      <c r="F62" s="442">
        <v>6503.49</v>
      </c>
      <c r="G62" s="443">
        <v>0</v>
      </c>
      <c r="H62" s="444">
        <v>6575.71</v>
      </c>
      <c r="I62" s="445">
        <v>71414051.798800007</v>
      </c>
      <c r="J62" s="219"/>
      <c r="K62" s="220"/>
    </row>
    <row r="63" spans="1:11" s="91" customFormat="1" ht="15" customHeight="1">
      <c r="A63" s="177"/>
      <c r="B63" s="794" t="s">
        <v>92</v>
      </c>
      <c r="C63" s="795"/>
      <c r="D63" s="440" t="s">
        <v>91</v>
      </c>
      <c r="E63" s="441">
        <v>0</v>
      </c>
      <c r="F63" s="442">
        <v>6503.49</v>
      </c>
      <c r="G63" s="443">
        <v>0</v>
      </c>
      <c r="H63" s="444">
        <v>6575.71</v>
      </c>
      <c r="I63" s="445">
        <v>36370252.009999998</v>
      </c>
      <c r="J63" s="221"/>
      <c r="K63" s="220"/>
    </row>
    <row r="64" spans="1:11" s="91" customFormat="1" ht="15" customHeight="1">
      <c r="A64" s="177"/>
      <c r="B64" s="794" t="s">
        <v>92</v>
      </c>
      <c r="C64" s="795"/>
      <c r="D64" s="440" t="s">
        <v>91</v>
      </c>
      <c r="E64" s="441">
        <v>5003</v>
      </c>
      <c r="F64" s="442">
        <v>6503.49</v>
      </c>
      <c r="G64" s="443">
        <v>32536960.469999999</v>
      </c>
      <c r="H64" s="444">
        <v>6575.71</v>
      </c>
      <c r="I64" s="445">
        <v>0</v>
      </c>
      <c r="J64" s="221"/>
      <c r="K64" s="220"/>
    </row>
    <row r="65" spans="1:11" s="91" customFormat="1" ht="15" customHeight="1">
      <c r="A65" s="177"/>
      <c r="B65" s="794" t="s">
        <v>206</v>
      </c>
      <c r="C65" s="795"/>
      <c r="D65" s="440" t="s">
        <v>91</v>
      </c>
      <c r="E65" s="441">
        <v>3438.29</v>
      </c>
      <c r="F65" s="442">
        <v>6503.49</v>
      </c>
      <c r="G65" s="443">
        <v>22360884.632099997</v>
      </c>
      <c r="H65" s="444">
        <v>6575.71</v>
      </c>
      <c r="I65" s="445">
        <v>22826196.365899999</v>
      </c>
      <c r="J65" s="221"/>
      <c r="K65" s="220"/>
    </row>
    <row r="66" spans="1:11" s="91" customFormat="1" ht="15" customHeight="1">
      <c r="A66" s="177"/>
      <c r="B66" s="794" t="s">
        <v>207</v>
      </c>
      <c r="C66" s="795"/>
      <c r="D66" s="440" t="s">
        <v>91</v>
      </c>
      <c r="E66" s="441">
        <v>0</v>
      </c>
      <c r="F66" s="442">
        <v>6503.49</v>
      </c>
      <c r="G66" s="443">
        <v>0</v>
      </c>
      <c r="H66" s="444">
        <v>6575.71</v>
      </c>
      <c r="I66" s="445">
        <v>2005065.4932000001</v>
      </c>
      <c r="J66" s="219"/>
      <c r="K66" s="220"/>
    </row>
    <row r="67" spans="1:11" s="91" customFormat="1" ht="15" customHeight="1">
      <c r="A67" s="177"/>
      <c r="B67" s="794" t="s">
        <v>625</v>
      </c>
      <c r="C67" s="795"/>
      <c r="D67" s="440" t="s">
        <v>91</v>
      </c>
      <c r="E67" s="441">
        <v>1969.18</v>
      </c>
      <c r="F67" s="442">
        <v>6503.49</v>
      </c>
      <c r="G67" s="443">
        <v>12806542.438200001</v>
      </c>
      <c r="H67" s="444">
        <v>6575.71</v>
      </c>
      <c r="I67" s="445">
        <v>1720600.2786000001</v>
      </c>
      <c r="J67" s="221"/>
      <c r="K67" s="220"/>
    </row>
    <row r="68" spans="1:11" s="91" customFormat="1" ht="15" customHeight="1">
      <c r="A68" s="177"/>
      <c r="B68" s="794" t="s">
        <v>266</v>
      </c>
      <c r="C68" s="795"/>
      <c r="D68" s="440" t="s">
        <v>91</v>
      </c>
      <c r="E68" s="441">
        <v>511.02</v>
      </c>
      <c r="F68" s="442">
        <v>6503.49</v>
      </c>
      <c r="G68" s="443">
        <v>3323413.4597999998</v>
      </c>
      <c r="H68" s="444">
        <v>6575.71</v>
      </c>
      <c r="I68" s="445">
        <v>4806844.01</v>
      </c>
      <c r="J68" s="221"/>
      <c r="K68" s="220"/>
    </row>
    <row r="69" spans="1:11" s="91" customFormat="1" ht="15" customHeight="1">
      <c r="A69" s="177"/>
      <c r="B69" s="794" t="s">
        <v>590</v>
      </c>
      <c r="C69" s="795"/>
      <c r="D69" s="440" t="s">
        <v>91</v>
      </c>
      <c r="E69" s="441">
        <v>287</v>
      </c>
      <c r="F69" s="442">
        <v>6503.49</v>
      </c>
      <c r="G69" s="443">
        <v>1866501.63</v>
      </c>
      <c r="H69" s="444">
        <v>6575.71</v>
      </c>
      <c r="I69" s="445">
        <v>1887228.77</v>
      </c>
      <c r="J69" s="221"/>
      <c r="K69" s="220"/>
    </row>
    <row r="70" spans="1:11" s="91" customFormat="1" ht="15" customHeight="1">
      <c r="A70" s="177"/>
      <c r="B70" s="794" t="s">
        <v>626</v>
      </c>
      <c r="C70" s="795"/>
      <c r="D70" s="440" t="s">
        <v>91</v>
      </c>
      <c r="E70" s="441">
        <v>4680.99</v>
      </c>
      <c r="F70" s="442">
        <v>6503.49</v>
      </c>
      <c r="G70" s="443">
        <v>30442771.655099999</v>
      </c>
      <c r="H70" s="444">
        <v>6575.71</v>
      </c>
      <c r="I70" s="445">
        <v>10216088.813099999</v>
      </c>
      <c r="J70" s="221"/>
      <c r="K70" s="220"/>
    </row>
    <row r="71" spans="1:11" s="91" customFormat="1" ht="15" customHeight="1">
      <c r="A71" s="177"/>
      <c r="B71" s="794" t="s">
        <v>626</v>
      </c>
      <c r="C71" s="795"/>
      <c r="D71" s="440" t="s">
        <v>91</v>
      </c>
      <c r="E71" s="441">
        <v>0.27</v>
      </c>
      <c r="F71" s="442">
        <v>6503.49</v>
      </c>
      <c r="G71" s="443">
        <v>1755.9423000000002</v>
      </c>
      <c r="H71" s="444">
        <v>6575.71</v>
      </c>
      <c r="I71" s="445">
        <v>11892631.8347</v>
      </c>
      <c r="J71" s="221"/>
      <c r="K71" s="220"/>
    </row>
    <row r="72" spans="1:11" s="91" customFormat="1" ht="15" customHeight="1">
      <c r="A72" s="177"/>
      <c r="B72" s="794" t="s">
        <v>591</v>
      </c>
      <c r="C72" s="795"/>
      <c r="D72" s="440" t="s">
        <v>91</v>
      </c>
      <c r="E72" s="441">
        <v>5000</v>
      </c>
      <c r="F72" s="442">
        <v>6503.49</v>
      </c>
      <c r="G72" s="443">
        <v>32517450</v>
      </c>
      <c r="H72" s="444">
        <v>6575.71</v>
      </c>
      <c r="I72" s="445">
        <v>32878550</v>
      </c>
      <c r="J72" s="221"/>
      <c r="K72" s="220"/>
    </row>
    <row r="73" spans="1:11" s="91" customFormat="1" ht="15" customHeight="1">
      <c r="A73" s="177"/>
      <c r="B73" s="794" t="s">
        <v>863</v>
      </c>
      <c r="C73" s="795"/>
      <c r="D73" s="440" t="s">
        <v>91</v>
      </c>
      <c r="E73" s="441">
        <v>0</v>
      </c>
      <c r="F73" s="442">
        <v>6503.49</v>
      </c>
      <c r="G73" s="443">
        <v>0</v>
      </c>
      <c r="H73" s="444">
        <v>6575.71</v>
      </c>
      <c r="I73" s="445">
        <v>65.757100000000008</v>
      </c>
      <c r="J73" s="221"/>
      <c r="K73" s="220"/>
    </row>
    <row r="74" spans="1:11" s="91" customFormat="1" ht="15" customHeight="1">
      <c r="A74" s="177"/>
      <c r="B74" s="794" t="s">
        <v>898</v>
      </c>
      <c r="C74" s="795"/>
      <c r="D74" s="440" t="s">
        <v>91</v>
      </c>
      <c r="E74" s="441">
        <v>167.13</v>
      </c>
      <c r="F74" s="442">
        <v>6503.49</v>
      </c>
      <c r="G74" s="443">
        <v>1086928.2837</v>
      </c>
      <c r="H74" s="444">
        <v>6575.71</v>
      </c>
      <c r="I74" s="445">
        <v>427421.15</v>
      </c>
      <c r="J74" s="221"/>
      <c r="K74" s="220"/>
    </row>
    <row r="75" spans="1:11" s="91" customFormat="1" ht="15" customHeight="1">
      <c r="A75" s="177"/>
      <c r="B75" s="792" t="s">
        <v>93</v>
      </c>
      <c r="C75" s="793"/>
      <c r="D75" s="440"/>
      <c r="E75" s="441"/>
      <c r="F75" s="442"/>
      <c r="G75" s="443"/>
      <c r="H75" s="444"/>
      <c r="I75" s="445"/>
      <c r="J75" s="221"/>
      <c r="K75" s="220"/>
    </row>
    <row r="76" spans="1:11" s="91" customFormat="1" ht="15" customHeight="1">
      <c r="A76" s="177"/>
      <c r="B76" s="794" t="s">
        <v>94</v>
      </c>
      <c r="C76" s="795"/>
      <c r="D76" s="440" t="s">
        <v>91</v>
      </c>
      <c r="E76" s="441">
        <v>89703.44</v>
      </c>
      <c r="F76" s="442">
        <v>6503.49</v>
      </c>
      <c r="G76" s="443">
        <v>583385425.00559998</v>
      </c>
      <c r="H76" s="444">
        <v>6575.71</v>
      </c>
      <c r="I76" s="445">
        <v>291194598.94270003</v>
      </c>
      <c r="J76" s="221"/>
      <c r="K76" s="220"/>
    </row>
    <row r="77" spans="1:11" s="91" customFormat="1" ht="15" customHeight="1">
      <c r="A77" s="177"/>
      <c r="B77" s="792" t="s">
        <v>95</v>
      </c>
      <c r="C77" s="793"/>
      <c r="D77" s="440"/>
      <c r="E77" s="441"/>
      <c r="F77" s="442"/>
      <c r="G77" s="443"/>
      <c r="H77" s="444"/>
      <c r="I77" s="445"/>
      <c r="J77" s="221"/>
      <c r="K77" s="220"/>
    </row>
    <row r="78" spans="1:11" s="91" customFormat="1" ht="15" customHeight="1">
      <c r="A78" s="177"/>
      <c r="B78" s="794" t="s">
        <v>542</v>
      </c>
      <c r="C78" s="795"/>
      <c r="D78" s="440" t="s">
        <v>91</v>
      </c>
      <c r="E78" s="441">
        <v>480448</v>
      </c>
      <c r="F78" s="442">
        <v>6503.49</v>
      </c>
      <c r="G78" s="443">
        <v>3124588763</v>
      </c>
      <c r="H78" s="444">
        <v>6575.71</v>
      </c>
      <c r="I78" s="445">
        <v>2996076544</v>
      </c>
      <c r="J78" s="221"/>
      <c r="K78" s="220"/>
    </row>
    <row r="79" spans="1:11" s="91" customFormat="1" ht="15" customHeight="1">
      <c r="A79" s="177"/>
      <c r="B79" s="794" t="s">
        <v>543</v>
      </c>
      <c r="C79" s="795"/>
      <c r="D79" s="440" t="s">
        <v>91</v>
      </c>
      <c r="E79" s="441">
        <v>0</v>
      </c>
      <c r="F79" s="442">
        <v>6503.49</v>
      </c>
      <c r="G79" s="443">
        <v>0</v>
      </c>
      <c r="H79" s="444">
        <v>6575.71</v>
      </c>
      <c r="I79" s="445">
        <v>2722541145</v>
      </c>
      <c r="J79" s="221"/>
      <c r="K79" s="220"/>
    </row>
    <row r="80" spans="1:11" s="91" customFormat="1" ht="15" customHeight="1" thickBot="1">
      <c r="A80" s="177"/>
      <c r="B80" s="798" t="s">
        <v>58</v>
      </c>
      <c r="C80" s="799"/>
      <c r="D80" s="446"/>
      <c r="E80" s="447">
        <f>SUM(E61:E79)</f>
        <v>591208.32000000007</v>
      </c>
      <c r="F80" s="448"/>
      <c r="G80" s="449">
        <f>SUM(G61:G79)</f>
        <v>3844917396.5167999</v>
      </c>
      <c r="H80" s="448"/>
      <c r="I80" s="450">
        <f>SUM(I61:I79)</f>
        <v>7021794790.1124001</v>
      </c>
      <c r="K80" s="176"/>
    </row>
    <row r="81" spans="2:11">
      <c r="B81" s="49"/>
      <c r="C81" s="49"/>
      <c r="D81" s="50"/>
      <c r="E81" s="231"/>
      <c r="F81" s="232"/>
      <c r="G81" s="233"/>
      <c r="H81" s="234"/>
      <c r="I81" s="235"/>
      <c r="K81" s="48"/>
    </row>
    <row r="82" spans="2:11">
      <c r="B82" s="36" t="s">
        <v>439</v>
      </c>
      <c r="C82" s="36" t="s">
        <v>173</v>
      </c>
      <c r="D82" s="36"/>
      <c r="E82" s="36"/>
      <c r="F82" s="97"/>
      <c r="G82" s="98"/>
      <c r="H82" s="99"/>
      <c r="I82" s="100"/>
      <c r="K82" s="48"/>
    </row>
    <row r="83" spans="2:11" ht="9.75" customHeight="1" thickBot="1">
      <c r="B83" s="36"/>
      <c r="C83" s="36"/>
      <c r="D83" s="36"/>
      <c r="E83" s="36"/>
      <c r="F83" s="97"/>
      <c r="G83" s="98"/>
      <c r="H83" s="99"/>
      <c r="I83" s="100"/>
      <c r="K83" s="48"/>
    </row>
    <row r="84" spans="2:11" ht="42.6" customHeight="1" thickBot="1">
      <c r="B84" s="766" t="s">
        <v>87</v>
      </c>
      <c r="C84" s="767"/>
      <c r="D84" s="289" t="s">
        <v>441</v>
      </c>
      <c r="E84" s="289" t="s">
        <v>88</v>
      </c>
      <c r="F84" s="433" t="s">
        <v>983</v>
      </c>
      <c r="G84" s="433" t="s">
        <v>946</v>
      </c>
      <c r="H84" s="433" t="s">
        <v>947</v>
      </c>
      <c r="I84" s="290" t="s">
        <v>948</v>
      </c>
      <c r="J84" s="91"/>
    </row>
    <row r="85" spans="2:11" ht="15" customHeight="1">
      <c r="B85" s="796" t="s">
        <v>96</v>
      </c>
      <c r="C85" s="797"/>
      <c r="D85" s="451"/>
      <c r="E85" s="452"/>
      <c r="F85" s="453"/>
      <c r="G85" s="454"/>
      <c r="H85" s="453"/>
      <c r="I85" s="455"/>
    </row>
    <row r="86" spans="2:11" ht="15" customHeight="1">
      <c r="B86" s="735" t="s">
        <v>97</v>
      </c>
      <c r="C86" s="736"/>
      <c r="D86" s="456" t="s">
        <v>91</v>
      </c>
      <c r="E86" s="457">
        <v>2575.56</v>
      </c>
      <c r="F86" s="442">
        <v>6503.49</v>
      </c>
      <c r="G86" s="458">
        <v>16750128.704399999</v>
      </c>
      <c r="H86" s="459">
        <v>6575.71</v>
      </c>
      <c r="I86" s="460">
        <v>6921329.3175999997</v>
      </c>
    </row>
    <row r="87" spans="2:11" ht="15" customHeight="1">
      <c r="B87" s="796" t="s">
        <v>277</v>
      </c>
      <c r="C87" s="797"/>
      <c r="D87" s="451"/>
      <c r="E87" s="452"/>
      <c r="F87" s="453"/>
      <c r="G87" s="458"/>
      <c r="H87" s="453"/>
      <c r="I87" s="455"/>
    </row>
    <row r="88" spans="2:11" ht="15" customHeight="1">
      <c r="B88" s="735" t="s">
        <v>278</v>
      </c>
      <c r="C88" s="736"/>
      <c r="D88" s="456" t="s">
        <v>91</v>
      </c>
      <c r="E88" s="457">
        <v>482701.66</v>
      </c>
      <c r="F88" s="442">
        <v>6503.49</v>
      </c>
      <c r="G88" s="458">
        <v>3139245418.7933998</v>
      </c>
      <c r="H88" s="459">
        <v>6575.71</v>
      </c>
      <c r="I88" s="460">
        <v>5713420971.4534006</v>
      </c>
    </row>
    <row r="89" spans="2:11" ht="15" customHeight="1" thickBot="1">
      <c r="B89" s="743" t="s">
        <v>200</v>
      </c>
      <c r="C89" s="744"/>
      <c r="D89" s="461" t="s">
        <v>111</v>
      </c>
      <c r="E89" s="462">
        <f>SUM(E86:E88)</f>
        <v>485277.22</v>
      </c>
      <c r="F89" s="463"/>
      <c r="G89" s="463">
        <f>SUM(G86:G88)</f>
        <v>3155995547.4977999</v>
      </c>
      <c r="H89" s="464"/>
      <c r="I89" s="465">
        <f>SUM(I86:I88)</f>
        <v>5720342300.7710009</v>
      </c>
      <c r="J89" s="79"/>
      <c r="K89" s="48"/>
    </row>
    <row r="91" spans="2:11">
      <c r="B91" s="52" t="s">
        <v>402</v>
      </c>
      <c r="C91" s="36" t="s">
        <v>391</v>
      </c>
    </row>
    <row r="92" spans="2:11" ht="13.8" thickBot="1"/>
    <row r="93" spans="2:11" ht="40.200000000000003" customHeight="1" thickBot="1">
      <c r="B93" s="766" t="s">
        <v>75</v>
      </c>
      <c r="C93" s="767"/>
      <c r="D93" s="767"/>
      <c r="E93" s="289" t="s">
        <v>949</v>
      </c>
      <c r="F93" s="289" t="s">
        <v>950</v>
      </c>
      <c r="G93" s="433" t="s">
        <v>864</v>
      </c>
      <c r="H93" s="466" t="s">
        <v>872</v>
      </c>
      <c r="I93" s="177" t="s">
        <v>866</v>
      </c>
    </row>
    <row r="94" spans="2:11" ht="15" customHeight="1">
      <c r="B94" s="735" t="s">
        <v>243</v>
      </c>
      <c r="C94" s="736"/>
      <c r="D94" s="736"/>
      <c r="E94" s="467">
        <v>6503.49</v>
      </c>
      <c r="F94" s="468">
        <v>15793767773</v>
      </c>
      <c r="G94" s="468">
        <v>6575.71</v>
      </c>
      <c r="H94" s="469">
        <v>49394861084</v>
      </c>
      <c r="I94" s="177"/>
    </row>
    <row r="95" spans="2:11" ht="15" customHeight="1">
      <c r="B95" s="735" t="s">
        <v>596</v>
      </c>
      <c r="C95" s="736"/>
      <c r="D95" s="736"/>
      <c r="E95" s="467">
        <v>6503.49</v>
      </c>
      <c r="F95" s="468">
        <v>0</v>
      </c>
      <c r="G95" s="468">
        <v>6575.71</v>
      </c>
      <c r="H95" s="469">
        <v>77290330</v>
      </c>
      <c r="I95" s="177"/>
    </row>
    <row r="96" spans="2:11" ht="15" customHeight="1">
      <c r="B96" s="735" t="s">
        <v>597</v>
      </c>
      <c r="C96" s="736"/>
      <c r="D96" s="736"/>
      <c r="E96" s="467">
        <v>6503.49</v>
      </c>
      <c r="F96" s="468">
        <v>-15814034419</v>
      </c>
      <c r="G96" s="468">
        <v>6575.71</v>
      </c>
      <c r="H96" s="469">
        <v>-49733542793</v>
      </c>
      <c r="I96" s="177"/>
    </row>
    <row r="97" spans="1:9" ht="15" customHeight="1" thickBot="1">
      <c r="B97" s="800" t="s">
        <v>242</v>
      </c>
      <c r="C97" s="801"/>
      <c r="D97" s="801"/>
      <c r="E97" s="470">
        <v>6503.49</v>
      </c>
      <c r="F97" s="471">
        <v>0</v>
      </c>
      <c r="G97" s="471">
        <v>6575.71</v>
      </c>
      <c r="H97" s="472">
        <v>0</v>
      </c>
      <c r="I97" s="177"/>
    </row>
    <row r="98" spans="1:9">
      <c r="I98" s="177"/>
    </row>
    <row r="99" spans="1:9">
      <c r="B99" s="52" t="s">
        <v>403</v>
      </c>
      <c r="C99" s="52" t="s">
        <v>392</v>
      </c>
      <c r="I99" s="177"/>
    </row>
    <row r="100" spans="1:9" ht="21" customHeight="1" thickBot="1">
      <c r="B100" s="44" t="s">
        <v>404</v>
      </c>
      <c r="C100" s="44" t="s">
        <v>393</v>
      </c>
      <c r="D100" s="39"/>
      <c r="E100" s="39"/>
      <c r="F100" s="101"/>
      <c r="G100" s="101"/>
      <c r="H100" s="177"/>
      <c r="I100" s="177"/>
    </row>
    <row r="101" spans="1:9" ht="13.2" customHeight="1" thickBot="1">
      <c r="B101" s="766" t="s">
        <v>87</v>
      </c>
      <c r="C101" s="767"/>
      <c r="D101" s="289" t="s">
        <v>98</v>
      </c>
      <c r="E101" s="289" t="s">
        <v>99</v>
      </c>
      <c r="F101" s="433" t="s">
        <v>951</v>
      </c>
      <c r="G101" s="466" t="s">
        <v>865</v>
      </c>
      <c r="H101" s="177" t="s">
        <v>866</v>
      </c>
      <c r="I101" s="161"/>
    </row>
    <row r="102" spans="1:9" ht="15" customHeight="1">
      <c r="A102" s="183">
        <v>1101010110205000</v>
      </c>
      <c r="B102" s="735" t="s">
        <v>170</v>
      </c>
      <c r="C102" s="736"/>
      <c r="D102" s="473" t="s">
        <v>168</v>
      </c>
      <c r="E102" s="468">
        <v>0</v>
      </c>
      <c r="F102" s="453">
        <v>3000000</v>
      </c>
      <c r="G102" s="474">
        <v>3000000</v>
      </c>
      <c r="H102" s="87"/>
      <c r="I102" s="87"/>
    </row>
    <row r="103" spans="1:9" ht="15" customHeight="1" thickBot="1">
      <c r="B103" s="739" t="s">
        <v>244</v>
      </c>
      <c r="C103" s="740"/>
      <c r="D103" s="475" t="s">
        <v>168</v>
      </c>
      <c r="E103" s="476">
        <f>SUM(E102:E102)</f>
        <v>0</v>
      </c>
      <c r="F103" s="477">
        <f>SUM(F102:F102)</f>
        <v>3000000</v>
      </c>
      <c r="G103" s="478">
        <f>SUM(G102:G102)</f>
        <v>3000000</v>
      </c>
      <c r="H103" s="254"/>
      <c r="I103" s="125"/>
    </row>
    <row r="104" spans="1:9">
      <c r="B104" s="53"/>
      <c r="C104" s="53"/>
      <c r="D104" s="54"/>
      <c r="E104" s="55"/>
      <c r="F104" s="254"/>
      <c r="G104" s="97"/>
      <c r="H104" s="254"/>
      <c r="I104" s="87"/>
    </row>
    <row r="105" spans="1:9">
      <c r="B105" s="53"/>
      <c r="C105" s="53"/>
      <c r="D105" s="54"/>
      <c r="E105" s="55"/>
      <c r="F105" s="125"/>
      <c r="G105" s="97"/>
      <c r="H105" s="87"/>
      <c r="I105" s="87"/>
    </row>
    <row r="106" spans="1:9">
      <c r="B106" s="53"/>
      <c r="C106" s="53"/>
      <c r="D106" s="54"/>
      <c r="E106" s="55"/>
      <c r="F106" s="97"/>
      <c r="G106" s="97"/>
      <c r="H106" s="87"/>
      <c r="I106" s="87"/>
    </row>
    <row r="107" spans="1:9" ht="14.4" customHeight="1">
      <c r="B107" s="44" t="s">
        <v>405</v>
      </c>
      <c r="C107" s="44" t="s">
        <v>663</v>
      </c>
      <c r="D107" s="39"/>
      <c r="E107" s="39"/>
      <c r="F107" s="101"/>
      <c r="G107" s="101"/>
    </row>
    <row r="108" spans="1:9" ht="10.95" customHeight="1" thickBot="1">
      <c r="B108" s="56" t="s">
        <v>236</v>
      </c>
      <c r="C108" s="56"/>
      <c r="D108" s="39"/>
      <c r="E108" s="39"/>
      <c r="F108" s="101"/>
      <c r="G108" s="101"/>
      <c r="H108" s="177"/>
    </row>
    <row r="109" spans="1:9" s="91" customFormat="1" ht="27.6" customHeight="1" thickBot="1">
      <c r="A109" s="177"/>
      <c r="B109" s="766" t="s">
        <v>87</v>
      </c>
      <c r="C109" s="767"/>
      <c r="D109" s="289" t="s">
        <v>98</v>
      </c>
      <c r="E109" s="289" t="s">
        <v>99</v>
      </c>
      <c r="F109" s="433" t="s">
        <v>951</v>
      </c>
      <c r="G109" s="466" t="s">
        <v>865</v>
      </c>
      <c r="H109" s="177" t="s">
        <v>866</v>
      </c>
    </row>
    <row r="110" spans="1:9" s="91" customFormat="1" ht="15" customHeight="1">
      <c r="A110" s="184" t="s">
        <v>727</v>
      </c>
      <c r="B110" s="735" t="s">
        <v>101</v>
      </c>
      <c r="C110" s="736"/>
      <c r="D110" s="473" t="s">
        <v>168</v>
      </c>
      <c r="E110" s="479">
        <v>0</v>
      </c>
      <c r="F110" s="468">
        <v>0</v>
      </c>
      <c r="G110" s="469">
        <v>43495701</v>
      </c>
      <c r="H110" s="177"/>
    </row>
    <row r="111" spans="1:9" s="91" customFormat="1" ht="15" customHeight="1">
      <c r="A111" s="184" t="s">
        <v>737</v>
      </c>
      <c r="B111" s="735" t="s">
        <v>167</v>
      </c>
      <c r="C111" s="736"/>
      <c r="D111" s="473" t="s">
        <v>168</v>
      </c>
      <c r="E111" s="479">
        <v>0</v>
      </c>
      <c r="F111" s="468">
        <v>6111818</v>
      </c>
      <c r="G111" s="469">
        <v>1299913188</v>
      </c>
      <c r="H111" s="177"/>
    </row>
    <row r="112" spans="1:9" s="91" customFormat="1" ht="15" customHeight="1">
      <c r="A112" s="184" t="s">
        <v>728</v>
      </c>
      <c r="B112" s="735" t="s">
        <v>263</v>
      </c>
      <c r="C112" s="736"/>
      <c r="D112" s="473" t="s">
        <v>168</v>
      </c>
      <c r="E112" s="479">
        <v>0</v>
      </c>
      <c r="F112" s="468">
        <v>6955011</v>
      </c>
      <c r="G112" s="469">
        <v>5285011</v>
      </c>
      <c r="H112" s="177"/>
    </row>
    <row r="113" spans="1:8" s="91" customFormat="1" ht="15" customHeight="1">
      <c r="A113" s="184" t="s">
        <v>739</v>
      </c>
      <c r="B113" s="735" t="s">
        <v>103</v>
      </c>
      <c r="C113" s="736"/>
      <c r="D113" s="473" t="s">
        <v>168</v>
      </c>
      <c r="E113" s="479">
        <v>0</v>
      </c>
      <c r="F113" s="468">
        <v>2144012</v>
      </c>
      <c r="G113" s="469">
        <v>2275302</v>
      </c>
      <c r="H113" s="177"/>
    </row>
    <row r="114" spans="1:8" s="91" customFormat="1" ht="15" customHeight="1">
      <c r="A114" s="184" t="s">
        <v>731</v>
      </c>
      <c r="B114" s="735" t="s">
        <v>104</v>
      </c>
      <c r="C114" s="736"/>
      <c r="D114" s="473" t="s">
        <v>168</v>
      </c>
      <c r="E114" s="479">
        <v>0</v>
      </c>
      <c r="F114" s="468">
        <v>18865390</v>
      </c>
      <c r="G114" s="469">
        <v>18865390</v>
      </c>
      <c r="H114" s="177"/>
    </row>
    <row r="115" spans="1:8" s="91" customFormat="1" ht="15" customHeight="1">
      <c r="A115" s="184" t="s">
        <v>730</v>
      </c>
      <c r="B115" s="735" t="s">
        <v>209</v>
      </c>
      <c r="C115" s="736"/>
      <c r="D115" s="473" t="s">
        <v>168</v>
      </c>
      <c r="E115" s="479">
        <v>0</v>
      </c>
      <c r="F115" s="468">
        <v>4335000</v>
      </c>
      <c r="G115" s="469">
        <v>4170000</v>
      </c>
      <c r="H115" s="177"/>
    </row>
    <row r="116" spans="1:8" s="91" customFormat="1" ht="15" customHeight="1">
      <c r="A116" s="184" t="s">
        <v>741</v>
      </c>
      <c r="B116" s="735" t="s">
        <v>564</v>
      </c>
      <c r="C116" s="736"/>
      <c r="D116" s="473" t="s">
        <v>168</v>
      </c>
      <c r="E116" s="479">
        <v>0</v>
      </c>
      <c r="F116" s="468">
        <v>5630058</v>
      </c>
      <c r="G116" s="469">
        <v>5999913</v>
      </c>
      <c r="H116" s="177"/>
    </row>
    <row r="117" spans="1:8" s="91" customFormat="1" ht="15" customHeight="1">
      <c r="A117" s="184" t="s">
        <v>733</v>
      </c>
      <c r="B117" s="735" t="s">
        <v>208</v>
      </c>
      <c r="C117" s="736"/>
      <c r="D117" s="473" t="s">
        <v>168</v>
      </c>
      <c r="E117" s="479">
        <v>0</v>
      </c>
      <c r="F117" s="468">
        <v>7085000</v>
      </c>
      <c r="G117" s="469">
        <v>5515000</v>
      </c>
      <c r="H117" s="177"/>
    </row>
    <row r="118" spans="1:8" s="91" customFormat="1" ht="15" customHeight="1">
      <c r="A118" s="184" t="s">
        <v>850</v>
      </c>
      <c r="B118" s="735" t="s">
        <v>210</v>
      </c>
      <c r="C118" s="736"/>
      <c r="D118" s="473" t="s">
        <v>168</v>
      </c>
      <c r="E118" s="479">
        <v>0</v>
      </c>
      <c r="F118" s="468">
        <v>0</v>
      </c>
      <c r="G118" s="469">
        <v>156616169</v>
      </c>
      <c r="H118" s="177"/>
    </row>
    <row r="119" spans="1:8" s="91" customFormat="1" ht="15" customHeight="1">
      <c r="A119" s="184" t="s">
        <v>743</v>
      </c>
      <c r="B119" s="735" t="s">
        <v>216</v>
      </c>
      <c r="C119" s="736"/>
      <c r="D119" s="473" t="s">
        <v>168</v>
      </c>
      <c r="E119" s="479">
        <v>0</v>
      </c>
      <c r="F119" s="468">
        <v>80101</v>
      </c>
      <c r="G119" s="469">
        <v>80101</v>
      </c>
      <c r="H119" s="177"/>
    </row>
    <row r="120" spans="1:8" s="91" customFormat="1" ht="15" customHeight="1">
      <c r="A120" s="184" t="s">
        <v>738</v>
      </c>
      <c r="B120" s="735" t="s">
        <v>650</v>
      </c>
      <c r="C120" s="736"/>
      <c r="D120" s="473" t="s">
        <v>168</v>
      </c>
      <c r="E120" s="480">
        <v>0</v>
      </c>
      <c r="F120" s="468">
        <v>61</v>
      </c>
      <c r="G120" s="469">
        <v>66</v>
      </c>
      <c r="H120" s="177"/>
    </row>
    <row r="121" spans="1:8" s="91" customFormat="1" ht="15" customHeight="1">
      <c r="A121" s="184" t="s">
        <v>916</v>
      </c>
      <c r="B121" s="735" t="s">
        <v>651</v>
      </c>
      <c r="C121" s="736"/>
      <c r="D121" s="473" t="s">
        <v>168</v>
      </c>
      <c r="E121" s="479">
        <v>0</v>
      </c>
      <c r="F121" s="468">
        <v>500000</v>
      </c>
      <c r="G121" s="469">
        <v>0</v>
      </c>
      <c r="H121" s="177"/>
    </row>
    <row r="122" spans="1:8" s="91" customFormat="1" ht="15" customHeight="1">
      <c r="A122" s="184" t="s">
        <v>851</v>
      </c>
      <c r="B122" s="735" t="s">
        <v>264</v>
      </c>
      <c r="C122" s="736"/>
      <c r="D122" s="473" t="s">
        <v>168</v>
      </c>
      <c r="E122" s="479">
        <v>0</v>
      </c>
      <c r="F122" s="468">
        <v>1450250</v>
      </c>
      <c r="G122" s="469">
        <v>99</v>
      </c>
      <c r="H122" s="177"/>
    </row>
    <row r="123" spans="1:8" s="91" customFormat="1" ht="15" customHeight="1">
      <c r="A123" s="184" t="s">
        <v>745</v>
      </c>
      <c r="B123" s="735" t="s">
        <v>279</v>
      </c>
      <c r="C123" s="736"/>
      <c r="D123" s="473" t="s">
        <v>168</v>
      </c>
      <c r="E123" s="479">
        <v>0</v>
      </c>
      <c r="F123" s="468">
        <v>0</v>
      </c>
      <c r="G123" s="469">
        <v>118864</v>
      </c>
      <c r="H123" s="177"/>
    </row>
    <row r="124" spans="1:8" s="91" customFormat="1" ht="15" customHeight="1">
      <c r="A124" s="184" t="s">
        <v>746</v>
      </c>
      <c r="B124" s="735" t="s">
        <v>587</v>
      </c>
      <c r="C124" s="736"/>
      <c r="D124" s="473" t="s">
        <v>168</v>
      </c>
      <c r="E124" s="479">
        <v>0</v>
      </c>
      <c r="F124" s="468">
        <v>167863</v>
      </c>
      <c r="G124" s="469">
        <v>167863</v>
      </c>
      <c r="H124" s="177"/>
    </row>
    <row r="125" spans="1:8" s="91" customFormat="1" ht="15" customHeight="1">
      <c r="A125" s="184" t="s">
        <v>848</v>
      </c>
      <c r="B125" s="735" t="s">
        <v>648</v>
      </c>
      <c r="C125" s="736"/>
      <c r="D125" s="473" t="s">
        <v>168</v>
      </c>
      <c r="E125" s="479">
        <v>0</v>
      </c>
      <c r="F125" s="468">
        <v>499679</v>
      </c>
      <c r="G125" s="469">
        <v>499679</v>
      </c>
      <c r="H125" s="177"/>
    </row>
    <row r="126" spans="1:8" s="91" customFormat="1" ht="15" customHeight="1">
      <c r="A126" s="184" t="s">
        <v>736</v>
      </c>
      <c r="B126" s="735" t="s">
        <v>265</v>
      </c>
      <c r="C126" s="736"/>
      <c r="D126" s="473" t="s">
        <v>91</v>
      </c>
      <c r="E126" s="479">
        <v>511.01992929949921</v>
      </c>
      <c r="F126" s="468">
        <v>3323413</v>
      </c>
      <c r="G126" s="469">
        <v>4806844</v>
      </c>
      <c r="H126" s="195"/>
    </row>
    <row r="127" spans="1:8" s="91" customFormat="1" ht="15" customHeight="1">
      <c r="A127" s="184" t="s">
        <v>847</v>
      </c>
      <c r="B127" s="735" t="s">
        <v>105</v>
      </c>
      <c r="C127" s="736"/>
      <c r="D127" s="473" t="s">
        <v>91</v>
      </c>
      <c r="E127" s="479">
        <v>0</v>
      </c>
      <c r="F127" s="468">
        <v>0</v>
      </c>
      <c r="G127" s="469">
        <v>815537506</v>
      </c>
      <c r="H127" s="195"/>
    </row>
    <row r="128" spans="1:8" s="91" customFormat="1" ht="15" customHeight="1">
      <c r="A128" s="184" t="s">
        <v>849</v>
      </c>
      <c r="B128" s="735" t="s">
        <v>649</v>
      </c>
      <c r="C128" s="736"/>
      <c r="D128" s="473" t="s">
        <v>91</v>
      </c>
      <c r="E128" s="479">
        <v>167.1299563772682</v>
      </c>
      <c r="F128" s="468">
        <v>1086928</v>
      </c>
      <c r="G128" s="469">
        <v>427421</v>
      </c>
      <c r="H128" s="195"/>
    </row>
    <row r="129" spans="1:10" ht="15" customHeight="1">
      <c r="A129" s="184" t="s">
        <v>729</v>
      </c>
      <c r="B129" s="735" t="s">
        <v>263</v>
      </c>
      <c r="C129" s="736"/>
      <c r="D129" s="473" t="s">
        <v>91</v>
      </c>
      <c r="E129" s="479">
        <v>5002.9999277311108</v>
      </c>
      <c r="F129" s="468">
        <v>32536960</v>
      </c>
      <c r="G129" s="469">
        <v>36370252</v>
      </c>
      <c r="H129" s="195"/>
    </row>
    <row r="130" spans="1:10" ht="15" customHeight="1">
      <c r="A130" s="184" t="s">
        <v>734</v>
      </c>
      <c r="B130" s="735" t="s">
        <v>589</v>
      </c>
      <c r="C130" s="736"/>
      <c r="D130" s="473" t="s">
        <v>91</v>
      </c>
      <c r="E130" s="479">
        <v>5000</v>
      </c>
      <c r="F130" s="468">
        <v>32517450</v>
      </c>
      <c r="G130" s="469">
        <v>32878550</v>
      </c>
      <c r="H130" s="195"/>
    </row>
    <row r="131" spans="1:10" ht="15" customHeight="1">
      <c r="A131" s="184" t="s">
        <v>732</v>
      </c>
      <c r="B131" s="735" t="s">
        <v>211</v>
      </c>
      <c r="C131" s="736"/>
      <c r="D131" s="473" t="s">
        <v>91</v>
      </c>
      <c r="E131" s="479">
        <v>3438.2900565696264</v>
      </c>
      <c r="F131" s="468">
        <v>22360885</v>
      </c>
      <c r="G131" s="469">
        <v>22826196</v>
      </c>
      <c r="H131" s="195"/>
    </row>
    <row r="132" spans="1:10" ht="15" customHeight="1">
      <c r="A132" s="184" t="s">
        <v>744</v>
      </c>
      <c r="B132" s="735" t="s">
        <v>216</v>
      </c>
      <c r="C132" s="736"/>
      <c r="D132" s="473" t="s">
        <v>91</v>
      </c>
      <c r="E132" s="479">
        <v>287.00005689253004</v>
      </c>
      <c r="F132" s="468">
        <v>1866502</v>
      </c>
      <c r="G132" s="469">
        <v>1887229</v>
      </c>
      <c r="H132" s="195"/>
    </row>
    <row r="133" spans="1:10" ht="15" customHeight="1">
      <c r="A133" s="184" t="s">
        <v>740</v>
      </c>
      <c r="B133" s="735" t="s">
        <v>628</v>
      </c>
      <c r="C133" s="736"/>
      <c r="D133" s="473" t="s">
        <v>91</v>
      </c>
      <c r="E133" s="479">
        <v>0.27000887215940983</v>
      </c>
      <c r="F133" s="468">
        <v>1756</v>
      </c>
      <c r="G133" s="469">
        <v>10216089</v>
      </c>
      <c r="H133" s="195"/>
    </row>
    <row r="134" spans="1:10" ht="15" customHeight="1">
      <c r="A134" s="184" t="s">
        <v>735</v>
      </c>
      <c r="B134" s="735" t="s">
        <v>628</v>
      </c>
      <c r="C134" s="736"/>
      <c r="D134" s="473" t="s">
        <v>91</v>
      </c>
      <c r="E134" s="479">
        <v>4680.9900530330642</v>
      </c>
      <c r="F134" s="468">
        <v>30442772</v>
      </c>
      <c r="G134" s="469">
        <v>11892632</v>
      </c>
      <c r="H134" s="195"/>
    </row>
    <row r="135" spans="1:10" ht="15" customHeight="1">
      <c r="A135" s="184" t="s">
        <v>742</v>
      </c>
      <c r="B135" s="735" t="s">
        <v>627</v>
      </c>
      <c r="C135" s="736"/>
      <c r="D135" s="473" t="s">
        <v>91</v>
      </c>
      <c r="E135" s="479">
        <v>1969.1799326207929</v>
      </c>
      <c r="F135" s="468">
        <v>12806542</v>
      </c>
      <c r="G135" s="469">
        <v>1720600</v>
      </c>
      <c r="H135" s="200"/>
    </row>
    <row r="136" spans="1:10" ht="15" customHeight="1" thickBot="1">
      <c r="B136" s="743" t="s">
        <v>169</v>
      </c>
      <c r="C136" s="744"/>
      <c r="D136" s="481"/>
      <c r="E136" s="484">
        <f>SUM(E110:E135)</f>
        <v>21056.879921396052</v>
      </c>
      <c r="F136" s="482">
        <f>SUM(F110:F135)</f>
        <v>190767451</v>
      </c>
      <c r="G136" s="483">
        <f>SUM(G110:G135)</f>
        <v>2481565665</v>
      </c>
      <c r="H136" s="254"/>
      <c r="I136" s="125"/>
    </row>
    <row r="137" spans="1:10" ht="3.9" customHeight="1">
      <c r="E137" s="224"/>
      <c r="F137" s="225"/>
      <c r="G137" s="225"/>
      <c r="H137" s="87"/>
      <c r="I137" s="87"/>
    </row>
    <row r="138" spans="1:10" ht="6" customHeight="1" thickBot="1">
      <c r="B138" s="127"/>
      <c r="C138" s="127"/>
      <c r="D138" s="128"/>
      <c r="E138" s="226"/>
      <c r="F138" s="227"/>
      <c r="G138" s="227"/>
      <c r="H138" s="87"/>
      <c r="I138" s="87"/>
    </row>
    <row r="139" spans="1:10" ht="15" customHeight="1" thickBot="1">
      <c r="B139" s="810" t="s">
        <v>171</v>
      </c>
      <c r="C139" s="811"/>
      <c r="D139" s="485"/>
      <c r="E139" s="486">
        <f>+E136</f>
        <v>21056.879921396052</v>
      </c>
      <c r="F139" s="487">
        <f>+F136</f>
        <v>190767451</v>
      </c>
      <c r="G139" s="488">
        <f>+G136</f>
        <v>2481565665</v>
      </c>
      <c r="H139" s="137"/>
      <c r="I139" s="137"/>
    </row>
    <row r="140" spans="1:10" ht="3.75" customHeight="1" thickBot="1">
      <c r="B140" s="489"/>
      <c r="C140" s="489"/>
      <c r="D140" s="490"/>
      <c r="E140" s="226"/>
      <c r="F140" s="227"/>
      <c r="G140" s="227"/>
      <c r="H140" s="87"/>
      <c r="I140" s="87"/>
    </row>
    <row r="141" spans="1:10" ht="16.5" customHeight="1" thickBot="1">
      <c r="B141" s="810" t="s">
        <v>106</v>
      </c>
      <c r="C141" s="811"/>
      <c r="D141" s="485"/>
      <c r="E141" s="486">
        <f>+E139</f>
        <v>21056.879921396052</v>
      </c>
      <c r="F141" s="487">
        <f>+F139</f>
        <v>190767451</v>
      </c>
      <c r="G141" s="488">
        <f>+G139</f>
        <v>2481565665</v>
      </c>
      <c r="H141" s="82"/>
      <c r="I141" s="82"/>
      <c r="J141" s="46"/>
    </row>
    <row r="142" spans="1:10">
      <c r="H142" s="137"/>
      <c r="I142" s="87"/>
    </row>
    <row r="143" spans="1:10">
      <c r="F143" s="254"/>
      <c r="H143" s="137"/>
      <c r="I143" s="87"/>
    </row>
    <row r="144" spans="1:10">
      <c r="F144" s="125"/>
      <c r="H144" s="137"/>
      <c r="I144" s="87"/>
    </row>
    <row r="145" spans="1:13">
      <c r="B145" s="52" t="s">
        <v>406</v>
      </c>
      <c r="C145" s="52" t="s">
        <v>442</v>
      </c>
    </row>
    <row r="146" spans="1:13" ht="11.25" customHeight="1" thickBot="1"/>
    <row r="147" spans="1:13" ht="18" customHeight="1">
      <c r="B147" s="812" t="s">
        <v>107</v>
      </c>
      <c r="C147" s="802"/>
      <c r="D147" s="802"/>
      <c r="E147" s="802"/>
      <c r="F147" s="802"/>
      <c r="G147" s="802"/>
      <c r="H147" s="802" t="s">
        <v>1026</v>
      </c>
      <c r="I147" s="802"/>
      <c r="J147" s="803"/>
      <c r="K147" s="91"/>
    </row>
    <row r="148" spans="1:13" ht="26.4">
      <c r="B148" s="804" t="s">
        <v>110</v>
      </c>
      <c r="C148" s="805"/>
      <c r="D148" s="491" t="s">
        <v>560</v>
      </c>
      <c r="E148" s="492" t="s">
        <v>561</v>
      </c>
      <c r="F148" s="492" t="s">
        <v>108</v>
      </c>
      <c r="G148" s="491" t="s">
        <v>115</v>
      </c>
      <c r="H148" s="491" t="s">
        <v>51</v>
      </c>
      <c r="I148" s="491" t="s">
        <v>109</v>
      </c>
      <c r="J148" s="493" t="s">
        <v>6</v>
      </c>
    </row>
    <row r="149" spans="1:13" ht="15" customHeight="1">
      <c r="B149" s="806" t="s">
        <v>95</v>
      </c>
      <c r="C149" s="807"/>
      <c r="D149" s="807"/>
      <c r="E149" s="807"/>
      <c r="F149" s="807"/>
      <c r="G149" s="807"/>
      <c r="H149" s="494"/>
      <c r="I149" s="494"/>
      <c r="J149" s="495"/>
    </row>
    <row r="150" spans="1:13" ht="15" customHeight="1">
      <c r="B150" s="808" t="s">
        <v>559</v>
      </c>
      <c r="C150" s="809"/>
      <c r="D150" s="809"/>
      <c r="E150" s="809"/>
      <c r="F150" s="809"/>
      <c r="G150" s="809"/>
      <c r="H150" s="496"/>
      <c r="I150" s="496"/>
      <c r="J150" s="497"/>
    </row>
    <row r="151" spans="1:13" s="126" customFormat="1" ht="15" customHeight="1">
      <c r="A151" s="177" t="s">
        <v>624</v>
      </c>
      <c r="B151" s="721" t="s">
        <v>964</v>
      </c>
      <c r="C151" s="722"/>
      <c r="D151" s="498" t="s">
        <v>595</v>
      </c>
      <c r="E151" s="499">
        <v>201</v>
      </c>
      <c r="F151" s="500">
        <v>201000000</v>
      </c>
      <c r="G151" s="500">
        <v>201536918</v>
      </c>
      <c r="H151" s="501">
        <v>570000000000</v>
      </c>
      <c r="I151" s="501">
        <v>420442643124</v>
      </c>
      <c r="J151" s="502">
        <v>1632324954862</v>
      </c>
      <c r="K151" s="236"/>
      <c r="L151" s="237"/>
      <c r="M151" s="201"/>
    </row>
    <row r="152" spans="1:13" s="126" customFormat="1" ht="15" customHeight="1">
      <c r="A152" s="177" t="s">
        <v>624</v>
      </c>
      <c r="B152" s="704" t="s">
        <v>877</v>
      </c>
      <c r="C152" s="705"/>
      <c r="D152" s="505" t="s">
        <v>595</v>
      </c>
      <c r="E152" s="506">
        <v>704</v>
      </c>
      <c r="F152" s="507">
        <v>704000000</v>
      </c>
      <c r="G152" s="507">
        <v>705282630</v>
      </c>
      <c r="H152" s="508">
        <v>43700000000</v>
      </c>
      <c r="I152" s="508">
        <v>733988946</v>
      </c>
      <c r="J152" s="509">
        <v>137954308160</v>
      </c>
      <c r="K152" s="236"/>
      <c r="L152" s="237"/>
      <c r="M152" s="201"/>
    </row>
    <row r="153" spans="1:13" s="126" customFormat="1" ht="15" customHeight="1">
      <c r="A153" s="177" t="s">
        <v>624</v>
      </c>
      <c r="B153" s="704" t="s">
        <v>878</v>
      </c>
      <c r="C153" s="705"/>
      <c r="D153" s="505" t="s">
        <v>595</v>
      </c>
      <c r="E153" s="506">
        <v>6779</v>
      </c>
      <c r="F153" s="507">
        <v>6779000000</v>
      </c>
      <c r="G153" s="507">
        <v>6924757786</v>
      </c>
      <c r="H153" s="508">
        <v>2161946130000</v>
      </c>
      <c r="I153" s="508">
        <v>1316435259789</v>
      </c>
      <c r="J153" s="509">
        <v>6338636396704</v>
      </c>
      <c r="K153" s="236"/>
      <c r="L153" s="237"/>
      <c r="M153" s="201"/>
    </row>
    <row r="154" spans="1:13" s="126" customFormat="1" ht="15" customHeight="1">
      <c r="A154" s="177" t="s">
        <v>111</v>
      </c>
      <c r="B154" s="503" t="s">
        <v>710</v>
      </c>
      <c r="C154" s="504"/>
      <c r="D154" s="505" t="s">
        <v>595</v>
      </c>
      <c r="E154" s="506">
        <v>165</v>
      </c>
      <c r="F154" s="507">
        <v>165000000</v>
      </c>
      <c r="G154" s="507">
        <v>166918295</v>
      </c>
      <c r="H154" s="508">
        <v>2617769223000</v>
      </c>
      <c r="I154" s="508">
        <v>640695316453</v>
      </c>
      <c r="J154" s="509">
        <v>3888563756819</v>
      </c>
      <c r="K154" s="236"/>
      <c r="L154" s="237"/>
      <c r="M154" s="201"/>
    </row>
    <row r="155" spans="1:13" s="126" customFormat="1" ht="15" customHeight="1">
      <c r="A155" s="177" t="s">
        <v>111</v>
      </c>
      <c r="B155" s="503" t="s">
        <v>876</v>
      </c>
      <c r="C155" s="504"/>
      <c r="D155" s="505" t="s">
        <v>594</v>
      </c>
      <c r="E155" s="506">
        <v>1</v>
      </c>
      <c r="F155" s="507">
        <v>250000000</v>
      </c>
      <c r="G155" s="507">
        <v>254602740</v>
      </c>
      <c r="H155" s="508">
        <v>696666670000</v>
      </c>
      <c r="I155" s="508">
        <v>338353724662</v>
      </c>
      <c r="J155" s="509">
        <v>1497469116958</v>
      </c>
      <c r="K155" s="236"/>
      <c r="L155" s="237"/>
      <c r="M155" s="201"/>
    </row>
    <row r="156" spans="1:13" s="126" customFormat="1" ht="15" customHeight="1">
      <c r="A156" s="177"/>
      <c r="B156" s="503" t="s">
        <v>664</v>
      </c>
      <c r="C156" s="504"/>
      <c r="D156" s="505" t="s">
        <v>594</v>
      </c>
      <c r="E156" s="506">
        <v>1</v>
      </c>
      <c r="F156" s="507">
        <v>500000000</v>
      </c>
      <c r="G156" s="507">
        <v>500684929</v>
      </c>
      <c r="H156" s="508" t="s">
        <v>968</v>
      </c>
      <c r="I156" s="508" t="s">
        <v>968</v>
      </c>
      <c r="J156" s="509" t="s">
        <v>968</v>
      </c>
      <c r="K156" s="236"/>
      <c r="L156" s="237"/>
      <c r="M156" s="201"/>
    </row>
    <row r="157" spans="1:13" s="126" customFormat="1" ht="15" customHeight="1">
      <c r="A157" s="177"/>
      <c r="B157" s="503" t="s">
        <v>664</v>
      </c>
      <c r="C157" s="504"/>
      <c r="D157" s="505" t="s">
        <v>594</v>
      </c>
      <c r="E157" s="506">
        <v>1</v>
      </c>
      <c r="F157" s="507">
        <v>1000000000</v>
      </c>
      <c r="G157" s="507">
        <v>1000000000</v>
      </c>
      <c r="H157" s="508" t="s">
        <v>968</v>
      </c>
      <c r="I157" s="508" t="s">
        <v>968</v>
      </c>
      <c r="J157" s="509" t="s">
        <v>968</v>
      </c>
      <c r="K157" s="236"/>
      <c r="L157" s="237"/>
      <c r="M157" s="201"/>
    </row>
    <row r="158" spans="1:13" s="126" customFormat="1" ht="15" customHeight="1">
      <c r="A158" s="177"/>
      <c r="B158" s="503" t="s">
        <v>664</v>
      </c>
      <c r="C158" s="504"/>
      <c r="D158" s="505" t="s">
        <v>594</v>
      </c>
      <c r="E158" s="506">
        <v>1</v>
      </c>
      <c r="F158" s="507">
        <v>1000000000</v>
      </c>
      <c r="G158" s="507">
        <v>1000000000</v>
      </c>
      <c r="H158" s="508" t="s">
        <v>968</v>
      </c>
      <c r="I158" s="508" t="s">
        <v>968</v>
      </c>
      <c r="J158" s="509" t="s">
        <v>968</v>
      </c>
      <c r="K158" s="236"/>
      <c r="L158" s="237"/>
      <c r="M158" s="201"/>
    </row>
    <row r="159" spans="1:13" s="126" customFormat="1" ht="15" customHeight="1">
      <c r="A159" s="177"/>
      <c r="B159" s="503" t="s">
        <v>664</v>
      </c>
      <c r="C159" s="504"/>
      <c r="D159" s="505" t="s">
        <v>594</v>
      </c>
      <c r="E159" s="506">
        <v>1</v>
      </c>
      <c r="F159" s="507">
        <v>1000000000</v>
      </c>
      <c r="G159" s="507">
        <v>1000000000</v>
      </c>
      <c r="H159" s="508" t="s">
        <v>968</v>
      </c>
      <c r="I159" s="508" t="s">
        <v>968</v>
      </c>
      <c r="J159" s="509" t="s">
        <v>968</v>
      </c>
      <c r="K159" s="236"/>
      <c r="L159" s="237"/>
      <c r="M159" s="201"/>
    </row>
    <row r="160" spans="1:13" s="126" customFormat="1" ht="15" customHeight="1">
      <c r="A160" s="177"/>
      <c r="B160" s="503" t="s">
        <v>664</v>
      </c>
      <c r="C160" s="504"/>
      <c r="D160" s="505" t="s">
        <v>594</v>
      </c>
      <c r="E160" s="506">
        <v>1</v>
      </c>
      <c r="F160" s="507">
        <v>1000000000</v>
      </c>
      <c r="G160" s="507">
        <v>1000000000</v>
      </c>
      <c r="H160" s="508" t="s">
        <v>968</v>
      </c>
      <c r="I160" s="508" t="s">
        <v>968</v>
      </c>
      <c r="J160" s="509" t="s">
        <v>968</v>
      </c>
      <c r="K160" s="236"/>
      <c r="L160" s="237"/>
      <c r="M160" s="201"/>
    </row>
    <row r="161" spans="1:13" s="126" customFormat="1" ht="15" customHeight="1">
      <c r="A161" s="177"/>
      <c r="B161" s="503" t="s">
        <v>664</v>
      </c>
      <c r="C161" s="504"/>
      <c r="D161" s="505" t="s">
        <v>594</v>
      </c>
      <c r="E161" s="506">
        <v>1</v>
      </c>
      <c r="F161" s="507">
        <v>500000000</v>
      </c>
      <c r="G161" s="507">
        <v>499999999</v>
      </c>
      <c r="H161" s="508" t="s">
        <v>968</v>
      </c>
      <c r="I161" s="508" t="s">
        <v>968</v>
      </c>
      <c r="J161" s="509" t="s">
        <v>968</v>
      </c>
      <c r="K161" s="236"/>
      <c r="L161" s="237"/>
      <c r="M161" s="201"/>
    </row>
    <row r="162" spans="1:13" s="126" customFormat="1" ht="15" customHeight="1">
      <c r="A162" s="177"/>
      <c r="B162" s="503" t="s">
        <v>664</v>
      </c>
      <c r="C162" s="504"/>
      <c r="D162" s="505" t="s">
        <v>594</v>
      </c>
      <c r="E162" s="506">
        <v>1</v>
      </c>
      <c r="F162" s="507">
        <v>500000000</v>
      </c>
      <c r="G162" s="507">
        <v>500684929</v>
      </c>
      <c r="H162" s="508" t="s">
        <v>968</v>
      </c>
      <c r="I162" s="508" t="s">
        <v>968</v>
      </c>
      <c r="J162" s="509" t="s">
        <v>968</v>
      </c>
      <c r="K162" s="236"/>
      <c r="L162" s="237"/>
      <c r="M162" s="201"/>
    </row>
    <row r="163" spans="1:13" s="126" customFormat="1" ht="15" customHeight="1">
      <c r="A163" s="177"/>
      <c r="B163" s="503" t="s">
        <v>664</v>
      </c>
      <c r="C163" s="504"/>
      <c r="D163" s="505" t="s">
        <v>594</v>
      </c>
      <c r="E163" s="506">
        <v>1</v>
      </c>
      <c r="F163" s="507">
        <v>1000000000</v>
      </c>
      <c r="G163" s="507">
        <v>1000000000</v>
      </c>
      <c r="H163" s="508" t="s">
        <v>968</v>
      </c>
      <c r="I163" s="508" t="s">
        <v>968</v>
      </c>
      <c r="J163" s="509" t="s">
        <v>968</v>
      </c>
      <c r="K163" s="236"/>
      <c r="L163" s="237"/>
      <c r="M163" s="201"/>
    </row>
    <row r="164" spans="1:13" s="126" customFormat="1" ht="15" customHeight="1">
      <c r="A164" s="177"/>
      <c r="B164" s="503" t="s">
        <v>664</v>
      </c>
      <c r="C164" s="504"/>
      <c r="D164" s="505" t="s">
        <v>594</v>
      </c>
      <c r="E164" s="506">
        <v>1</v>
      </c>
      <c r="F164" s="507">
        <v>500000000</v>
      </c>
      <c r="G164" s="507">
        <v>499999999</v>
      </c>
      <c r="H164" s="508" t="s">
        <v>968</v>
      </c>
      <c r="I164" s="508" t="s">
        <v>968</v>
      </c>
      <c r="J164" s="509" t="s">
        <v>968</v>
      </c>
      <c r="K164" s="236"/>
      <c r="L164" s="237"/>
      <c r="M164" s="201"/>
    </row>
    <row r="165" spans="1:13" s="126" customFormat="1" ht="15" customHeight="1">
      <c r="A165" s="177"/>
      <c r="B165" s="503" t="s">
        <v>664</v>
      </c>
      <c r="C165" s="504"/>
      <c r="D165" s="505" t="s">
        <v>594</v>
      </c>
      <c r="E165" s="506">
        <v>1</v>
      </c>
      <c r="F165" s="507">
        <v>1000000000</v>
      </c>
      <c r="G165" s="507">
        <v>1000000000</v>
      </c>
      <c r="H165" s="508" t="s">
        <v>968</v>
      </c>
      <c r="I165" s="508" t="s">
        <v>968</v>
      </c>
      <c r="J165" s="509" t="s">
        <v>968</v>
      </c>
      <c r="K165" s="236"/>
      <c r="L165" s="237"/>
      <c r="M165" s="201"/>
    </row>
    <row r="166" spans="1:13" s="126" customFormat="1" ht="15" customHeight="1">
      <c r="A166" s="177"/>
      <c r="B166" s="503" t="s">
        <v>664</v>
      </c>
      <c r="C166" s="504"/>
      <c r="D166" s="505" t="s">
        <v>594</v>
      </c>
      <c r="E166" s="506">
        <v>1</v>
      </c>
      <c r="F166" s="507">
        <v>500000000</v>
      </c>
      <c r="G166" s="507">
        <v>499999999</v>
      </c>
      <c r="H166" s="508" t="s">
        <v>968</v>
      </c>
      <c r="I166" s="508" t="s">
        <v>968</v>
      </c>
      <c r="J166" s="509" t="s">
        <v>968</v>
      </c>
      <c r="K166" s="236"/>
      <c r="L166" s="237"/>
      <c r="M166" s="201"/>
    </row>
    <row r="167" spans="1:13" s="126" customFormat="1" ht="15" customHeight="1">
      <c r="A167" s="177"/>
      <c r="B167" s="503" t="s">
        <v>664</v>
      </c>
      <c r="C167" s="504"/>
      <c r="D167" s="505" t="s">
        <v>594</v>
      </c>
      <c r="E167" s="506">
        <v>1</v>
      </c>
      <c r="F167" s="507">
        <v>1000000000</v>
      </c>
      <c r="G167" s="507">
        <v>1000000000</v>
      </c>
      <c r="H167" s="508" t="s">
        <v>968</v>
      </c>
      <c r="I167" s="508" t="s">
        <v>968</v>
      </c>
      <c r="J167" s="509" t="s">
        <v>968</v>
      </c>
      <c r="K167" s="236"/>
      <c r="L167" s="237"/>
      <c r="M167" s="201"/>
    </row>
    <row r="168" spans="1:13" s="126" customFormat="1" ht="15" customHeight="1">
      <c r="A168" s="177"/>
      <c r="B168" s="503" t="s">
        <v>664</v>
      </c>
      <c r="C168" s="504"/>
      <c r="D168" s="505" t="s">
        <v>594</v>
      </c>
      <c r="E168" s="506">
        <v>1</v>
      </c>
      <c r="F168" s="507">
        <v>500000000</v>
      </c>
      <c r="G168" s="507">
        <v>499999999</v>
      </c>
      <c r="H168" s="508" t="s">
        <v>968</v>
      </c>
      <c r="I168" s="508" t="s">
        <v>968</v>
      </c>
      <c r="J168" s="509" t="s">
        <v>968</v>
      </c>
      <c r="K168" s="236"/>
      <c r="L168" s="237"/>
      <c r="M168" s="201"/>
    </row>
    <row r="169" spans="1:13" s="126" customFormat="1" ht="15" customHeight="1">
      <c r="A169" s="177"/>
      <c r="B169" s="503" t="s">
        <v>664</v>
      </c>
      <c r="C169" s="504"/>
      <c r="D169" s="505" t="s">
        <v>594</v>
      </c>
      <c r="E169" s="506">
        <v>1</v>
      </c>
      <c r="F169" s="507">
        <v>1000000000</v>
      </c>
      <c r="G169" s="507">
        <v>1000000000</v>
      </c>
      <c r="H169" s="508" t="s">
        <v>968</v>
      </c>
      <c r="I169" s="508" t="s">
        <v>968</v>
      </c>
      <c r="J169" s="509" t="s">
        <v>968</v>
      </c>
      <c r="K169" s="236"/>
      <c r="L169" s="237"/>
      <c r="M169" s="201"/>
    </row>
    <row r="170" spans="1:13" s="126" customFormat="1" ht="15" customHeight="1">
      <c r="A170" s="177"/>
      <c r="B170" s="503" t="s">
        <v>664</v>
      </c>
      <c r="C170" s="504"/>
      <c r="D170" s="505" t="s">
        <v>594</v>
      </c>
      <c r="E170" s="506">
        <v>1</v>
      </c>
      <c r="F170" s="507">
        <v>500000000</v>
      </c>
      <c r="G170" s="507">
        <v>499999999</v>
      </c>
      <c r="H170" s="508" t="s">
        <v>968</v>
      </c>
      <c r="I170" s="508" t="s">
        <v>968</v>
      </c>
      <c r="J170" s="509" t="s">
        <v>968</v>
      </c>
      <c r="K170" s="236"/>
      <c r="L170" s="237"/>
      <c r="M170" s="201"/>
    </row>
    <row r="171" spans="1:13" s="126" customFormat="1" ht="15" customHeight="1">
      <c r="A171" s="177"/>
      <c r="B171" s="503" t="s">
        <v>664</v>
      </c>
      <c r="C171" s="504"/>
      <c r="D171" s="505" t="s">
        <v>594</v>
      </c>
      <c r="E171" s="506">
        <v>1</v>
      </c>
      <c r="F171" s="507">
        <v>500000000</v>
      </c>
      <c r="G171" s="507">
        <v>499999999</v>
      </c>
      <c r="H171" s="508" t="s">
        <v>968</v>
      </c>
      <c r="I171" s="508" t="s">
        <v>968</v>
      </c>
      <c r="J171" s="509" t="s">
        <v>968</v>
      </c>
      <c r="K171" s="236"/>
      <c r="L171" s="237"/>
      <c r="M171" s="201"/>
    </row>
    <row r="172" spans="1:13" s="126" customFormat="1" ht="15" customHeight="1">
      <c r="A172" s="177"/>
      <c r="B172" s="503" t="s">
        <v>664</v>
      </c>
      <c r="C172" s="504"/>
      <c r="D172" s="505" t="s">
        <v>594</v>
      </c>
      <c r="E172" s="506">
        <v>1</v>
      </c>
      <c r="F172" s="507">
        <v>500000000</v>
      </c>
      <c r="G172" s="507">
        <v>499999999</v>
      </c>
      <c r="H172" s="508" t="s">
        <v>968</v>
      </c>
      <c r="I172" s="508" t="s">
        <v>968</v>
      </c>
      <c r="J172" s="509" t="s">
        <v>968</v>
      </c>
      <c r="K172" s="236"/>
      <c r="L172" s="237"/>
      <c r="M172" s="201"/>
    </row>
    <row r="173" spans="1:13" s="126" customFormat="1" ht="15" customHeight="1">
      <c r="A173" s="177"/>
      <c r="B173" s="503" t="s">
        <v>664</v>
      </c>
      <c r="C173" s="504"/>
      <c r="D173" s="505" t="s">
        <v>594</v>
      </c>
      <c r="E173" s="506">
        <v>1</v>
      </c>
      <c r="F173" s="507">
        <v>500000000</v>
      </c>
      <c r="G173" s="507">
        <v>499999999</v>
      </c>
      <c r="H173" s="508" t="s">
        <v>968</v>
      </c>
      <c r="I173" s="508" t="s">
        <v>968</v>
      </c>
      <c r="J173" s="509" t="s">
        <v>968</v>
      </c>
      <c r="K173" s="236"/>
      <c r="L173" s="237"/>
      <c r="M173" s="201"/>
    </row>
    <row r="174" spans="1:13" s="126" customFormat="1" ht="15" customHeight="1">
      <c r="A174" s="177"/>
      <c r="B174" s="503" t="s">
        <v>664</v>
      </c>
      <c r="C174" s="504"/>
      <c r="D174" s="505" t="s">
        <v>594</v>
      </c>
      <c r="E174" s="506">
        <v>1</v>
      </c>
      <c r="F174" s="507">
        <v>500000000</v>
      </c>
      <c r="G174" s="507">
        <v>499999999</v>
      </c>
      <c r="H174" s="508" t="s">
        <v>968</v>
      </c>
      <c r="I174" s="508" t="s">
        <v>968</v>
      </c>
      <c r="J174" s="509" t="s">
        <v>968</v>
      </c>
      <c r="K174" s="236"/>
      <c r="L174" s="237"/>
      <c r="M174" s="201"/>
    </row>
    <row r="175" spans="1:13" s="126" customFormat="1" ht="15" customHeight="1">
      <c r="A175" s="177"/>
      <c r="B175" s="503" t="s">
        <v>664</v>
      </c>
      <c r="C175" s="504"/>
      <c r="D175" s="505" t="s">
        <v>594</v>
      </c>
      <c r="E175" s="506">
        <v>1</v>
      </c>
      <c r="F175" s="507">
        <v>500000000</v>
      </c>
      <c r="G175" s="507">
        <v>499999999</v>
      </c>
      <c r="H175" s="508" t="s">
        <v>968</v>
      </c>
      <c r="I175" s="508" t="s">
        <v>968</v>
      </c>
      <c r="J175" s="509" t="s">
        <v>968</v>
      </c>
      <c r="K175" s="236"/>
      <c r="L175" s="237"/>
      <c r="M175" s="201"/>
    </row>
    <row r="176" spans="1:13" s="126" customFormat="1" ht="15" customHeight="1">
      <c r="A176" s="177"/>
      <c r="B176" s="503" t="s">
        <v>664</v>
      </c>
      <c r="C176" s="504"/>
      <c r="D176" s="505" t="s">
        <v>594</v>
      </c>
      <c r="E176" s="506">
        <v>1</v>
      </c>
      <c r="F176" s="507">
        <v>500000000</v>
      </c>
      <c r="G176" s="507">
        <v>499999999</v>
      </c>
      <c r="H176" s="508" t="s">
        <v>968</v>
      </c>
      <c r="I176" s="508" t="s">
        <v>968</v>
      </c>
      <c r="J176" s="509" t="s">
        <v>968</v>
      </c>
      <c r="K176" s="236"/>
      <c r="L176" s="237"/>
      <c r="M176" s="201"/>
    </row>
    <row r="177" spans="1:13" s="126" customFormat="1" ht="15" customHeight="1">
      <c r="A177" s="177"/>
      <c r="B177" s="503" t="s">
        <v>664</v>
      </c>
      <c r="C177" s="504"/>
      <c r="D177" s="505" t="s">
        <v>594</v>
      </c>
      <c r="E177" s="506">
        <v>1</v>
      </c>
      <c r="F177" s="507">
        <v>1000000000</v>
      </c>
      <c r="G177" s="507">
        <v>1000000000</v>
      </c>
      <c r="H177" s="508" t="s">
        <v>968</v>
      </c>
      <c r="I177" s="508" t="s">
        <v>968</v>
      </c>
      <c r="J177" s="509" t="s">
        <v>968</v>
      </c>
      <c r="K177" s="236"/>
      <c r="L177" s="237"/>
      <c r="M177" s="201"/>
    </row>
    <row r="178" spans="1:13" s="126" customFormat="1" ht="15" customHeight="1">
      <c r="A178" s="177"/>
      <c r="B178" s="503" t="s">
        <v>664</v>
      </c>
      <c r="C178" s="504"/>
      <c r="D178" s="505" t="s">
        <v>594</v>
      </c>
      <c r="E178" s="506">
        <v>1</v>
      </c>
      <c r="F178" s="507">
        <v>500000000</v>
      </c>
      <c r="G178" s="507">
        <v>500684929</v>
      </c>
      <c r="H178" s="508" t="s">
        <v>968</v>
      </c>
      <c r="I178" s="508" t="s">
        <v>968</v>
      </c>
      <c r="J178" s="509" t="s">
        <v>968</v>
      </c>
      <c r="K178" s="236"/>
      <c r="L178" s="237"/>
      <c r="M178" s="201"/>
    </row>
    <row r="179" spans="1:13" s="126" customFormat="1" ht="15" customHeight="1">
      <c r="A179" s="177"/>
      <c r="B179" s="503" t="s">
        <v>664</v>
      </c>
      <c r="C179" s="504"/>
      <c r="D179" s="505" t="s">
        <v>594</v>
      </c>
      <c r="E179" s="506">
        <v>1</v>
      </c>
      <c r="F179" s="507">
        <v>500000000</v>
      </c>
      <c r="G179" s="507">
        <v>499999999</v>
      </c>
      <c r="H179" s="508" t="s">
        <v>968</v>
      </c>
      <c r="I179" s="508" t="s">
        <v>968</v>
      </c>
      <c r="J179" s="509" t="s">
        <v>968</v>
      </c>
      <c r="K179" s="236"/>
      <c r="L179" s="237"/>
      <c r="M179" s="201"/>
    </row>
    <row r="180" spans="1:13" s="126" customFormat="1" ht="15" customHeight="1">
      <c r="A180" s="177"/>
      <c r="B180" s="503" t="s">
        <v>664</v>
      </c>
      <c r="C180" s="504"/>
      <c r="D180" s="505" t="s">
        <v>594</v>
      </c>
      <c r="E180" s="506">
        <v>1</v>
      </c>
      <c r="F180" s="507">
        <v>500000000</v>
      </c>
      <c r="G180" s="507">
        <v>499999999</v>
      </c>
      <c r="H180" s="508" t="s">
        <v>968</v>
      </c>
      <c r="I180" s="508" t="s">
        <v>968</v>
      </c>
      <c r="J180" s="509" t="s">
        <v>968</v>
      </c>
      <c r="K180" s="236"/>
      <c r="L180" s="237"/>
      <c r="M180" s="201"/>
    </row>
    <row r="181" spans="1:13" s="126" customFormat="1" ht="15" customHeight="1">
      <c r="A181" s="177"/>
      <c r="B181" s="503" t="s">
        <v>664</v>
      </c>
      <c r="C181" s="504"/>
      <c r="D181" s="505" t="s">
        <v>594</v>
      </c>
      <c r="E181" s="506">
        <v>1</v>
      </c>
      <c r="F181" s="507">
        <v>500000000</v>
      </c>
      <c r="G181" s="507">
        <v>499999999</v>
      </c>
      <c r="H181" s="508" t="s">
        <v>968</v>
      </c>
      <c r="I181" s="508" t="s">
        <v>968</v>
      </c>
      <c r="J181" s="509" t="s">
        <v>968</v>
      </c>
      <c r="K181" s="236"/>
      <c r="L181" s="237"/>
      <c r="M181" s="201"/>
    </row>
    <row r="182" spans="1:13" s="126" customFormat="1" ht="15" customHeight="1">
      <c r="A182" s="177"/>
      <c r="B182" s="503" t="s">
        <v>664</v>
      </c>
      <c r="C182" s="504"/>
      <c r="D182" s="505" t="s">
        <v>594</v>
      </c>
      <c r="E182" s="506">
        <v>1</v>
      </c>
      <c r="F182" s="507">
        <v>500000000</v>
      </c>
      <c r="G182" s="507">
        <v>499999999</v>
      </c>
      <c r="H182" s="508" t="s">
        <v>968</v>
      </c>
      <c r="I182" s="508" t="s">
        <v>968</v>
      </c>
      <c r="J182" s="509" t="s">
        <v>968</v>
      </c>
      <c r="K182" s="236"/>
      <c r="L182" s="237"/>
      <c r="M182" s="201"/>
    </row>
    <row r="183" spans="1:13" s="126" customFormat="1" ht="15" customHeight="1">
      <c r="A183" s="177"/>
      <c r="B183" s="503" t="s">
        <v>664</v>
      </c>
      <c r="C183" s="504"/>
      <c r="D183" s="505" t="s">
        <v>594</v>
      </c>
      <c r="E183" s="506">
        <v>1</v>
      </c>
      <c r="F183" s="507">
        <v>500000000</v>
      </c>
      <c r="G183" s="507">
        <v>499999999</v>
      </c>
      <c r="H183" s="508" t="s">
        <v>968</v>
      </c>
      <c r="I183" s="508" t="s">
        <v>968</v>
      </c>
      <c r="J183" s="509" t="s">
        <v>968</v>
      </c>
      <c r="K183" s="236"/>
      <c r="L183" s="237"/>
      <c r="M183" s="201"/>
    </row>
    <row r="184" spans="1:13" s="126" customFormat="1" ht="15" customHeight="1">
      <c r="A184" s="177"/>
      <c r="B184" s="503" t="s">
        <v>664</v>
      </c>
      <c r="C184" s="504"/>
      <c r="D184" s="505" t="s">
        <v>594</v>
      </c>
      <c r="E184" s="506">
        <v>1</v>
      </c>
      <c r="F184" s="507">
        <v>1000000000</v>
      </c>
      <c r="G184" s="507">
        <v>1000000000</v>
      </c>
      <c r="H184" s="508" t="s">
        <v>968</v>
      </c>
      <c r="I184" s="508" t="s">
        <v>968</v>
      </c>
      <c r="J184" s="509" t="s">
        <v>968</v>
      </c>
      <c r="K184" s="236"/>
      <c r="L184" s="237"/>
      <c r="M184" s="201"/>
    </row>
    <row r="185" spans="1:13" s="126" customFormat="1" ht="15" customHeight="1">
      <c r="A185" s="177"/>
      <c r="B185" s="704" t="s">
        <v>664</v>
      </c>
      <c r="C185" s="705"/>
      <c r="D185" s="505" t="s">
        <v>594</v>
      </c>
      <c r="E185" s="506">
        <v>1</v>
      </c>
      <c r="F185" s="507">
        <v>500000000</v>
      </c>
      <c r="G185" s="507">
        <v>499999999</v>
      </c>
      <c r="H185" s="508" t="s">
        <v>968</v>
      </c>
      <c r="I185" s="508" t="s">
        <v>968</v>
      </c>
      <c r="J185" s="509" t="s">
        <v>968</v>
      </c>
      <c r="K185" s="236"/>
      <c r="L185" s="237"/>
      <c r="M185" s="201"/>
    </row>
    <row r="186" spans="1:13" s="126" customFormat="1" ht="15" customHeight="1">
      <c r="A186" s="177"/>
      <c r="B186" s="704" t="s">
        <v>664</v>
      </c>
      <c r="C186" s="705"/>
      <c r="D186" s="505" t="s">
        <v>594</v>
      </c>
      <c r="E186" s="506">
        <v>1</v>
      </c>
      <c r="F186" s="507">
        <v>500000000</v>
      </c>
      <c r="G186" s="507">
        <v>499999999</v>
      </c>
      <c r="H186" s="508" t="s">
        <v>968</v>
      </c>
      <c r="I186" s="508" t="s">
        <v>968</v>
      </c>
      <c r="J186" s="509" t="s">
        <v>968</v>
      </c>
      <c r="K186" s="236"/>
      <c r="L186" s="237"/>
      <c r="M186" s="201"/>
    </row>
    <row r="187" spans="1:13" s="126" customFormat="1" ht="15" customHeight="1">
      <c r="A187" s="177"/>
      <c r="B187" s="704" t="s">
        <v>664</v>
      </c>
      <c r="C187" s="705"/>
      <c r="D187" s="505" t="s">
        <v>594</v>
      </c>
      <c r="E187" s="506">
        <v>1</v>
      </c>
      <c r="F187" s="507">
        <v>500000000</v>
      </c>
      <c r="G187" s="507">
        <v>500684929</v>
      </c>
      <c r="H187" s="508" t="s">
        <v>968</v>
      </c>
      <c r="I187" s="508" t="s">
        <v>968</v>
      </c>
      <c r="J187" s="509" t="s">
        <v>968</v>
      </c>
      <c r="K187" s="236"/>
      <c r="L187" s="237"/>
      <c r="M187" s="201"/>
    </row>
    <row r="188" spans="1:13" s="126" customFormat="1" ht="15" customHeight="1">
      <c r="A188" s="177"/>
      <c r="B188" s="704" t="s">
        <v>664</v>
      </c>
      <c r="C188" s="705"/>
      <c r="D188" s="505" t="s">
        <v>594</v>
      </c>
      <c r="E188" s="506">
        <v>1</v>
      </c>
      <c r="F188" s="507">
        <v>500000000</v>
      </c>
      <c r="G188" s="507">
        <v>500684929</v>
      </c>
      <c r="H188" s="508" t="s">
        <v>968</v>
      </c>
      <c r="I188" s="508" t="s">
        <v>968</v>
      </c>
      <c r="J188" s="509" t="s">
        <v>968</v>
      </c>
      <c r="K188" s="236"/>
      <c r="L188" s="237"/>
      <c r="M188" s="201"/>
    </row>
    <row r="189" spans="1:13" s="126" customFormat="1" ht="15" customHeight="1">
      <c r="A189" s="177"/>
      <c r="B189" s="704" t="s">
        <v>664</v>
      </c>
      <c r="C189" s="705"/>
      <c r="D189" s="505" t="s">
        <v>594</v>
      </c>
      <c r="E189" s="506">
        <v>1</v>
      </c>
      <c r="F189" s="507">
        <v>500000000</v>
      </c>
      <c r="G189" s="507">
        <v>500684929</v>
      </c>
      <c r="H189" s="508" t="s">
        <v>968</v>
      </c>
      <c r="I189" s="508" t="s">
        <v>968</v>
      </c>
      <c r="J189" s="509" t="s">
        <v>968</v>
      </c>
      <c r="K189" s="236"/>
      <c r="L189" s="237"/>
      <c r="M189" s="201"/>
    </row>
    <row r="190" spans="1:13" s="126" customFormat="1" ht="15" customHeight="1">
      <c r="A190" s="177"/>
      <c r="B190" s="704" t="s">
        <v>664</v>
      </c>
      <c r="C190" s="705"/>
      <c r="D190" s="505" t="s">
        <v>594</v>
      </c>
      <c r="E190" s="506">
        <v>1</v>
      </c>
      <c r="F190" s="507">
        <v>500000000</v>
      </c>
      <c r="G190" s="507">
        <v>499999999</v>
      </c>
      <c r="H190" s="508" t="s">
        <v>968</v>
      </c>
      <c r="I190" s="508" t="s">
        <v>968</v>
      </c>
      <c r="J190" s="509" t="s">
        <v>968</v>
      </c>
      <c r="K190" s="236"/>
      <c r="L190" s="237"/>
      <c r="M190" s="201"/>
    </row>
    <row r="191" spans="1:13" s="126" customFormat="1" ht="15" customHeight="1">
      <c r="A191" s="177"/>
      <c r="B191" s="704" t="s">
        <v>875</v>
      </c>
      <c r="C191" s="705"/>
      <c r="D191" s="505" t="s">
        <v>594</v>
      </c>
      <c r="E191" s="506">
        <v>1</v>
      </c>
      <c r="F191" s="507">
        <v>100000000</v>
      </c>
      <c r="G191" s="507">
        <v>100345206</v>
      </c>
      <c r="H191" s="508">
        <v>162000000000</v>
      </c>
      <c r="I191" s="508">
        <v>35143982453</v>
      </c>
      <c r="J191" s="509">
        <v>236733144374</v>
      </c>
      <c r="K191" s="236"/>
      <c r="L191" s="237"/>
      <c r="M191" s="201"/>
    </row>
    <row r="192" spans="1:13" s="126" customFormat="1" ht="15" customHeight="1">
      <c r="A192" s="177"/>
      <c r="B192" s="704" t="s">
        <v>875</v>
      </c>
      <c r="C192" s="705"/>
      <c r="D192" s="505" t="s">
        <v>594</v>
      </c>
      <c r="E192" s="506">
        <v>1</v>
      </c>
      <c r="F192" s="507">
        <v>100000000</v>
      </c>
      <c r="G192" s="507">
        <v>100345206</v>
      </c>
      <c r="H192" s="508">
        <v>162000000000</v>
      </c>
      <c r="I192" s="508">
        <v>35143982453</v>
      </c>
      <c r="J192" s="509">
        <v>236733144374</v>
      </c>
      <c r="K192" s="236"/>
      <c r="L192" s="237"/>
      <c r="M192" s="201"/>
    </row>
    <row r="193" spans="1:13" s="126" customFormat="1" ht="15" customHeight="1">
      <c r="A193" s="177"/>
      <c r="B193" s="704" t="s">
        <v>875</v>
      </c>
      <c r="C193" s="705"/>
      <c r="D193" s="505" t="s">
        <v>594</v>
      </c>
      <c r="E193" s="506">
        <v>1</v>
      </c>
      <c r="F193" s="507">
        <v>100000000</v>
      </c>
      <c r="G193" s="507">
        <v>100345206</v>
      </c>
      <c r="H193" s="508">
        <v>162000000000</v>
      </c>
      <c r="I193" s="508">
        <v>35143982453</v>
      </c>
      <c r="J193" s="509">
        <v>236733144374</v>
      </c>
      <c r="K193" s="236"/>
      <c r="L193" s="237"/>
      <c r="M193" s="201"/>
    </row>
    <row r="194" spans="1:13" s="126" customFormat="1" ht="15" customHeight="1">
      <c r="A194" s="177"/>
      <c r="B194" s="704" t="s">
        <v>875</v>
      </c>
      <c r="C194" s="705"/>
      <c r="D194" s="505" t="s">
        <v>594</v>
      </c>
      <c r="E194" s="506">
        <v>1</v>
      </c>
      <c r="F194" s="507">
        <v>100000000</v>
      </c>
      <c r="G194" s="507">
        <v>100345206</v>
      </c>
      <c r="H194" s="508">
        <v>162000000000</v>
      </c>
      <c r="I194" s="508">
        <v>35143982453</v>
      </c>
      <c r="J194" s="509">
        <v>236733144374</v>
      </c>
      <c r="K194" s="236"/>
      <c r="L194" s="237"/>
      <c r="M194" s="201"/>
    </row>
    <row r="195" spans="1:13" s="126" customFormat="1" ht="15" customHeight="1">
      <c r="A195" s="177"/>
      <c r="B195" s="704" t="s">
        <v>875</v>
      </c>
      <c r="C195" s="705"/>
      <c r="D195" s="505" t="s">
        <v>594</v>
      </c>
      <c r="E195" s="506">
        <v>1</v>
      </c>
      <c r="F195" s="507">
        <v>100000000</v>
      </c>
      <c r="G195" s="507">
        <v>100345206</v>
      </c>
      <c r="H195" s="508">
        <v>162000000000</v>
      </c>
      <c r="I195" s="508">
        <v>35143982453</v>
      </c>
      <c r="J195" s="509">
        <v>236733144374</v>
      </c>
      <c r="K195" s="236"/>
      <c r="L195" s="237"/>
      <c r="M195" s="201"/>
    </row>
    <row r="196" spans="1:13" s="126" customFormat="1" ht="15" customHeight="1">
      <c r="A196" s="177"/>
      <c r="B196" s="704" t="s">
        <v>875</v>
      </c>
      <c r="C196" s="705"/>
      <c r="D196" s="505" t="s">
        <v>594</v>
      </c>
      <c r="E196" s="506">
        <v>1</v>
      </c>
      <c r="F196" s="507">
        <v>100000000</v>
      </c>
      <c r="G196" s="507">
        <v>100345206</v>
      </c>
      <c r="H196" s="508">
        <v>162000000000</v>
      </c>
      <c r="I196" s="508">
        <v>35143982453</v>
      </c>
      <c r="J196" s="509">
        <v>236733144374</v>
      </c>
      <c r="K196" s="236"/>
      <c r="L196" s="237"/>
      <c r="M196" s="201"/>
    </row>
    <row r="197" spans="1:13" s="126" customFormat="1" ht="15" customHeight="1">
      <c r="A197" s="177"/>
      <c r="B197" s="704" t="s">
        <v>875</v>
      </c>
      <c r="C197" s="705"/>
      <c r="D197" s="505" t="s">
        <v>594</v>
      </c>
      <c r="E197" s="506">
        <v>1</v>
      </c>
      <c r="F197" s="507">
        <v>100000000</v>
      </c>
      <c r="G197" s="507">
        <v>100345206</v>
      </c>
      <c r="H197" s="508">
        <v>162000000000</v>
      </c>
      <c r="I197" s="508">
        <v>35143982453</v>
      </c>
      <c r="J197" s="509">
        <v>236733144374</v>
      </c>
      <c r="K197" s="236"/>
      <c r="L197" s="237"/>
      <c r="M197" s="201"/>
    </row>
    <row r="198" spans="1:13" s="126" customFormat="1" ht="15" customHeight="1">
      <c r="A198" s="177"/>
      <c r="B198" s="704" t="s">
        <v>875</v>
      </c>
      <c r="C198" s="705"/>
      <c r="D198" s="505" t="s">
        <v>594</v>
      </c>
      <c r="E198" s="506">
        <v>1</v>
      </c>
      <c r="F198" s="507">
        <v>100000000</v>
      </c>
      <c r="G198" s="507">
        <v>100345206</v>
      </c>
      <c r="H198" s="508">
        <v>162000000000</v>
      </c>
      <c r="I198" s="508">
        <v>35143982453</v>
      </c>
      <c r="J198" s="509">
        <v>236733144374</v>
      </c>
      <c r="K198" s="236"/>
      <c r="L198" s="237"/>
      <c r="M198" s="201"/>
    </row>
    <row r="199" spans="1:13" s="126" customFormat="1" ht="15" customHeight="1">
      <c r="A199" s="177"/>
      <c r="B199" s="704" t="s">
        <v>875</v>
      </c>
      <c r="C199" s="705"/>
      <c r="D199" s="505" t="s">
        <v>594</v>
      </c>
      <c r="E199" s="506">
        <v>1</v>
      </c>
      <c r="F199" s="507">
        <v>100000000</v>
      </c>
      <c r="G199" s="507">
        <v>100345206</v>
      </c>
      <c r="H199" s="508">
        <v>162000000000</v>
      </c>
      <c r="I199" s="508">
        <v>35143982453</v>
      </c>
      <c r="J199" s="509">
        <v>236733144374</v>
      </c>
      <c r="K199" s="236"/>
      <c r="L199" s="237"/>
      <c r="M199" s="201"/>
    </row>
    <row r="200" spans="1:13" s="126" customFormat="1" ht="15" customHeight="1">
      <c r="A200" s="177"/>
      <c r="B200" s="704" t="s">
        <v>875</v>
      </c>
      <c r="C200" s="705"/>
      <c r="D200" s="505" t="s">
        <v>594</v>
      </c>
      <c r="E200" s="506">
        <v>1</v>
      </c>
      <c r="F200" s="507">
        <v>100000000</v>
      </c>
      <c r="G200" s="507">
        <v>100345206</v>
      </c>
      <c r="H200" s="508">
        <v>162000000000</v>
      </c>
      <c r="I200" s="508">
        <v>35143982453</v>
      </c>
      <c r="J200" s="509">
        <v>236733144374</v>
      </c>
      <c r="K200" s="236"/>
      <c r="L200" s="237"/>
      <c r="M200" s="201"/>
    </row>
    <row r="201" spans="1:13" s="126" customFormat="1" ht="15" customHeight="1">
      <c r="A201" s="177"/>
      <c r="B201" s="704" t="s">
        <v>710</v>
      </c>
      <c r="C201" s="705"/>
      <c r="D201" s="505" t="s">
        <v>594</v>
      </c>
      <c r="E201" s="506">
        <v>1</v>
      </c>
      <c r="F201" s="507">
        <v>250000000</v>
      </c>
      <c r="G201" s="507">
        <v>254668493</v>
      </c>
      <c r="H201" s="508">
        <v>2617769223000</v>
      </c>
      <c r="I201" s="508">
        <v>640695316453</v>
      </c>
      <c r="J201" s="509">
        <v>3888563756819</v>
      </c>
      <c r="K201" s="236"/>
      <c r="L201" s="237"/>
      <c r="M201" s="201"/>
    </row>
    <row r="202" spans="1:13" s="126" customFormat="1" ht="15" customHeight="1">
      <c r="A202" s="177"/>
      <c r="B202" s="704" t="s">
        <v>710</v>
      </c>
      <c r="C202" s="705"/>
      <c r="D202" s="505" t="s">
        <v>594</v>
      </c>
      <c r="E202" s="506">
        <v>1</v>
      </c>
      <c r="F202" s="507">
        <v>250000000</v>
      </c>
      <c r="G202" s="507">
        <v>254668493</v>
      </c>
      <c r="H202" s="508">
        <v>2617769223000</v>
      </c>
      <c r="I202" s="508">
        <v>640695316453</v>
      </c>
      <c r="J202" s="509">
        <v>3888563756819</v>
      </c>
      <c r="K202" s="236"/>
      <c r="L202" s="237"/>
      <c r="M202" s="201"/>
    </row>
    <row r="203" spans="1:13" s="126" customFormat="1" ht="15" customHeight="1">
      <c r="A203" s="177"/>
      <c r="B203" s="704" t="s">
        <v>710</v>
      </c>
      <c r="C203" s="705"/>
      <c r="D203" s="505" t="s">
        <v>594</v>
      </c>
      <c r="E203" s="506">
        <v>1</v>
      </c>
      <c r="F203" s="507">
        <v>250000000</v>
      </c>
      <c r="G203" s="507">
        <v>254668493</v>
      </c>
      <c r="H203" s="508">
        <v>2617769223000</v>
      </c>
      <c r="I203" s="508">
        <v>640695316453</v>
      </c>
      <c r="J203" s="509">
        <v>3888563756819</v>
      </c>
      <c r="K203" s="236"/>
      <c r="L203" s="237"/>
      <c r="M203" s="201"/>
    </row>
    <row r="204" spans="1:13" s="126" customFormat="1" ht="15" customHeight="1">
      <c r="A204" s="177"/>
      <c r="B204" s="704" t="s">
        <v>710</v>
      </c>
      <c r="C204" s="705"/>
      <c r="D204" s="505" t="s">
        <v>594</v>
      </c>
      <c r="E204" s="506">
        <v>1</v>
      </c>
      <c r="F204" s="507">
        <v>250000000</v>
      </c>
      <c r="G204" s="507">
        <v>254668493</v>
      </c>
      <c r="H204" s="508">
        <v>2617769223000</v>
      </c>
      <c r="I204" s="508">
        <v>640695316453</v>
      </c>
      <c r="J204" s="509">
        <v>3888563756819</v>
      </c>
      <c r="K204" s="236"/>
      <c r="L204" s="237"/>
      <c r="M204" s="201"/>
    </row>
    <row r="205" spans="1:13" s="126" customFormat="1" ht="15" customHeight="1">
      <c r="A205" s="177"/>
      <c r="B205" s="704" t="s">
        <v>710</v>
      </c>
      <c r="C205" s="705"/>
      <c r="D205" s="505" t="s">
        <v>594</v>
      </c>
      <c r="E205" s="506">
        <v>1</v>
      </c>
      <c r="F205" s="510">
        <v>250000000</v>
      </c>
      <c r="G205" s="507">
        <v>254668493</v>
      </c>
      <c r="H205" s="511">
        <v>2617769223000</v>
      </c>
      <c r="I205" s="511">
        <v>640695316453</v>
      </c>
      <c r="J205" s="512">
        <v>3888563756819</v>
      </c>
      <c r="K205" s="236"/>
      <c r="L205" s="237"/>
      <c r="M205" s="201"/>
    </row>
    <row r="206" spans="1:13" s="126" customFormat="1" ht="15" customHeight="1">
      <c r="A206" s="177"/>
      <c r="B206" s="704" t="s">
        <v>710</v>
      </c>
      <c r="C206" s="705"/>
      <c r="D206" s="505" t="s">
        <v>594</v>
      </c>
      <c r="E206" s="506">
        <v>1</v>
      </c>
      <c r="F206" s="510">
        <v>250000000</v>
      </c>
      <c r="G206" s="507">
        <v>254668493</v>
      </c>
      <c r="H206" s="508">
        <v>2617769223000</v>
      </c>
      <c r="I206" s="508">
        <v>640695316453</v>
      </c>
      <c r="J206" s="509">
        <v>3888563756819</v>
      </c>
      <c r="K206" s="236"/>
      <c r="L206" s="237"/>
      <c r="M206" s="201"/>
    </row>
    <row r="207" spans="1:13" s="126" customFormat="1" ht="15" customHeight="1">
      <c r="A207" s="177"/>
      <c r="B207" s="704" t="s">
        <v>710</v>
      </c>
      <c r="C207" s="705"/>
      <c r="D207" s="505" t="s">
        <v>594</v>
      </c>
      <c r="E207" s="506">
        <v>1</v>
      </c>
      <c r="F207" s="510">
        <v>250000000</v>
      </c>
      <c r="G207" s="507">
        <v>254668493</v>
      </c>
      <c r="H207" s="507">
        <v>2617769223000</v>
      </c>
      <c r="I207" s="507">
        <v>640695316453</v>
      </c>
      <c r="J207" s="513">
        <v>3888563756819</v>
      </c>
      <c r="K207" s="236"/>
      <c r="L207" s="237"/>
      <c r="M207" s="201"/>
    </row>
    <row r="208" spans="1:13" s="126" customFormat="1" ht="15" customHeight="1">
      <c r="A208" s="177"/>
      <c r="B208" s="704" t="s">
        <v>710</v>
      </c>
      <c r="C208" s="705"/>
      <c r="D208" s="505" t="s">
        <v>594</v>
      </c>
      <c r="E208" s="506">
        <v>1</v>
      </c>
      <c r="F208" s="510">
        <v>250000000</v>
      </c>
      <c r="G208" s="507">
        <v>254668493</v>
      </c>
      <c r="H208" s="507">
        <v>2617769223000</v>
      </c>
      <c r="I208" s="507">
        <v>640695316453</v>
      </c>
      <c r="J208" s="513">
        <v>3888563756819</v>
      </c>
      <c r="K208" s="236"/>
      <c r="L208" s="237"/>
      <c r="M208" s="201"/>
    </row>
    <row r="209" spans="1:13" s="126" customFormat="1" ht="15" customHeight="1">
      <c r="A209" s="177" t="s">
        <v>111</v>
      </c>
      <c r="B209" s="704" t="s">
        <v>710</v>
      </c>
      <c r="C209" s="705"/>
      <c r="D209" s="505" t="s">
        <v>594</v>
      </c>
      <c r="E209" s="506">
        <v>1</v>
      </c>
      <c r="F209" s="510">
        <v>250000000</v>
      </c>
      <c r="G209" s="507">
        <v>254668493</v>
      </c>
      <c r="H209" s="507">
        <v>2617769223000</v>
      </c>
      <c r="I209" s="507">
        <v>640695316453</v>
      </c>
      <c r="J209" s="513">
        <v>3888563756819</v>
      </c>
      <c r="K209" s="236"/>
      <c r="L209" s="237"/>
      <c r="M209" s="201"/>
    </row>
    <row r="210" spans="1:13" s="126" customFormat="1" ht="15" customHeight="1">
      <c r="A210" s="177"/>
      <c r="B210" s="704" t="s">
        <v>711</v>
      </c>
      <c r="C210" s="705"/>
      <c r="D210" s="505" t="s">
        <v>594</v>
      </c>
      <c r="E210" s="506">
        <v>1</v>
      </c>
      <c r="F210" s="510">
        <v>150000000</v>
      </c>
      <c r="G210" s="507">
        <v>150000000</v>
      </c>
      <c r="H210" s="507">
        <v>157624000000</v>
      </c>
      <c r="I210" s="507">
        <v>116740489407</v>
      </c>
      <c r="J210" s="513">
        <v>337688665250</v>
      </c>
      <c r="K210" s="236"/>
      <c r="L210" s="237"/>
      <c r="M210" s="201"/>
    </row>
    <row r="211" spans="1:13" s="126" customFormat="1" ht="15" customHeight="1">
      <c r="A211" s="177"/>
      <c r="B211" s="704" t="s">
        <v>711</v>
      </c>
      <c r="C211" s="705"/>
      <c r="D211" s="505" t="s">
        <v>594</v>
      </c>
      <c r="E211" s="506">
        <v>1</v>
      </c>
      <c r="F211" s="510">
        <v>150000000</v>
      </c>
      <c r="G211" s="507">
        <v>150000000</v>
      </c>
      <c r="H211" s="507">
        <v>157624000000</v>
      </c>
      <c r="I211" s="507">
        <v>116740489407</v>
      </c>
      <c r="J211" s="513">
        <v>337688665250</v>
      </c>
      <c r="K211" s="236"/>
      <c r="L211" s="237"/>
      <c r="M211" s="201"/>
    </row>
    <row r="212" spans="1:13" s="126" customFormat="1" ht="15" customHeight="1">
      <c r="A212" s="177"/>
      <c r="B212" s="704" t="s">
        <v>711</v>
      </c>
      <c r="C212" s="705"/>
      <c r="D212" s="505" t="s">
        <v>594</v>
      </c>
      <c r="E212" s="506">
        <v>1</v>
      </c>
      <c r="F212" s="510">
        <v>150000000</v>
      </c>
      <c r="G212" s="507">
        <v>150000000</v>
      </c>
      <c r="H212" s="507">
        <v>157624000000</v>
      </c>
      <c r="I212" s="507">
        <v>116740489407</v>
      </c>
      <c r="J212" s="513">
        <v>337688665250</v>
      </c>
      <c r="K212" s="236"/>
      <c r="L212" s="237"/>
      <c r="M212" s="201"/>
    </row>
    <row r="213" spans="1:13" s="126" customFormat="1" ht="15" customHeight="1">
      <c r="A213" s="177"/>
      <c r="B213" s="704" t="s">
        <v>711</v>
      </c>
      <c r="C213" s="705"/>
      <c r="D213" s="505" t="s">
        <v>594</v>
      </c>
      <c r="E213" s="506">
        <v>1</v>
      </c>
      <c r="F213" s="510">
        <v>150000000</v>
      </c>
      <c r="G213" s="507">
        <v>150000000</v>
      </c>
      <c r="H213" s="507">
        <v>157624000000</v>
      </c>
      <c r="I213" s="507">
        <v>116740489407</v>
      </c>
      <c r="J213" s="513">
        <v>337688665250</v>
      </c>
      <c r="K213" s="236"/>
      <c r="L213" s="237"/>
      <c r="M213" s="201"/>
    </row>
    <row r="214" spans="1:13" s="126" customFormat="1" ht="15" customHeight="1">
      <c r="A214" s="177"/>
      <c r="B214" s="704" t="s">
        <v>711</v>
      </c>
      <c r="C214" s="705"/>
      <c r="D214" s="505" t="s">
        <v>594</v>
      </c>
      <c r="E214" s="506">
        <v>1</v>
      </c>
      <c r="F214" s="510">
        <v>150000000</v>
      </c>
      <c r="G214" s="507">
        <v>150000000</v>
      </c>
      <c r="H214" s="507">
        <v>157624000000</v>
      </c>
      <c r="I214" s="507">
        <v>116740489407</v>
      </c>
      <c r="J214" s="513">
        <v>337688665250</v>
      </c>
      <c r="K214" s="236"/>
      <c r="L214" s="237"/>
      <c r="M214" s="201"/>
    </row>
    <row r="215" spans="1:13" s="126" customFormat="1" ht="15" customHeight="1">
      <c r="A215" s="177"/>
      <c r="B215" s="704" t="s">
        <v>711</v>
      </c>
      <c r="C215" s="705"/>
      <c r="D215" s="505" t="s">
        <v>594</v>
      </c>
      <c r="E215" s="506">
        <v>1</v>
      </c>
      <c r="F215" s="514">
        <v>150000000</v>
      </c>
      <c r="G215" s="507">
        <v>150000000</v>
      </c>
      <c r="H215" s="508">
        <v>157624000000</v>
      </c>
      <c r="I215" s="508">
        <v>116740489407</v>
      </c>
      <c r="J215" s="509">
        <v>337688665250</v>
      </c>
      <c r="K215" s="236"/>
      <c r="L215" s="237"/>
      <c r="M215" s="201"/>
    </row>
    <row r="216" spans="1:13" s="126" customFormat="1" ht="15" customHeight="1">
      <c r="A216" s="177"/>
      <c r="B216" s="704" t="s">
        <v>711</v>
      </c>
      <c r="C216" s="705"/>
      <c r="D216" s="505" t="s">
        <v>594</v>
      </c>
      <c r="E216" s="506">
        <v>1</v>
      </c>
      <c r="F216" s="514">
        <v>150000000</v>
      </c>
      <c r="G216" s="507">
        <v>150000000</v>
      </c>
      <c r="H216" s="508">
        <v>157624000000</v>
      </c>
      <c r="I216" s="508">
        <v>116740489407</v>
      </c>
      <c r="J216" s="509">
        <v>337688665250</v>
      </c>
      <c r="K216" s="236"/>
      <c r="L216" s="237"/>
      <c r="M216" s="201"/>
    </row>
    <row r="217" spans="1:13" s="126" customFormat="1" ht="15" customHeight="1">
      <c r="A217" s="177"/>
      <c r="B217" s="704" t="s">
        <v>711</v>
      </c>
      <c r="C217" s="705"/>
      <c r="D217" s="505" t="s">
        <v>594</v>
      </c>
      <c r="E217" s="506">
        <v>1</v>
      </c>
      <c r="F217" s="514">
        <v>150000000</v>
      </c>
      <c r="G217" s="507">
        <v>150000000</v>
      </c>
      <c r="H217" s="508">
        <v>157624000000</v>
      </c>
      <c r="I217" s="508">
        <v>116740489407</v>
      </c>
      <c r="J217" s="509">
        <v>337688665250</v>
      </c>
      <c r="K217" s="236"/>
      <c r="L217" s="237"/>
      <c r="M217" s="201"/>
    </row>
    <row r="218" spans="1:13" s="126" customFormat="1" ht="15" customHeight="1">
      <c r="A218" s="177"/>
      <c r="B218" s="704" t="s">
        <v>711</v>
      </c>
      <c r="C218" s="705"/>
      <c r="D218" s="505" t="s">
        <v>594</v>
      </c>
      <c r="E218" s="506">
        <v>1</v>
      </c>
      <c r="F218" s="514">
        <v>150000000</v>
      </c>
      <c r="G218" s="507">
        <v>150000000</v>
      </c>
      <c r="H218" s="508">
        <v>157624000000</v>
      </c>
      <c r="I218" s="508">
        <v>116740489407</v>
      </c>
      <c r="J218" s="509">
        <v>337688665250</v>
      </c>
      <c r="K218" s="236"/>
      <c r="L218" s="237"/>
      <c r="M218" s="201"/>
    </row>
    <row r="219" spans="1:13" s="126" customFormat="1" ht="15" customHeight="1">
      <c r="A219" s="177"/>
      <c r="B219" s="704" t="s">
        <v>711</v>
      </c>
      <c r="C219" s="705"/>
      <c r="D219" s="505" t="s">
        <v>594</v>
      </c>
      <c r="E219" s="506">
        <v>1</v>
      </c>
      <c r="F219" s="514">
        <v>150000000</v>
      </c>
      <c r="G219" s="507">
        <v>150000000</v>
      </c>
      <c r="H219" s="508">
        <v>157624000000</v>
      </c>
      <c r="I219" s="508">
        <v>116740489407</v>
      </c>
      <c r="J219" s="509">
        <v>337688665250</v>
      </c>
      <c r="K219" s="236"/>
      <c r="L219" s="237"/>
      <c r="M219" s="201"/>
    </row>
    <row r="220" spans="1:13" s="126" customFormat="1" ht="15" customHeight="1">
      <c r="A220" s="177"/>
      <c r="B220" s="704" t="s">
        <v>711</v>
      </c>
      <c r="C220" s="705"/>
      <c r="D220" s="505" t="s">
        <v>594</v>
      </c>
      <c r="E220" s="506">
        <v>1</v>
      </c>
      <c r="F220" s="514">
        <v>150000000</v>
      </c>
      <c r="G220" s="507">
        <v>150000000</v>
      </c>
      <c r="H220" s="508">
        <v>157624000000</v>
      </c>
      <c r="I220" s="508">
        <v>116740489407</v>
      </c>
      <c r="J220" s="509">
        <v>337688665250</v>
      </c>
      <c r="K220" s="236"/>
      <c r="L220" s="237"/>
      <c r="M220" s="201"/>
    </row>
    <row r="221" spans="1:13" s="126" customFormat="1" ht="15" customHeight="1">
      <c r="A221" s="177"/>
      <c r="B221" s="704" t="s">
        <v>711</v>
      </c>
      <c r="C221" s="705"/>
      <c r="D221" s="505" t="s">
        <v>594</v>
      </c>
      <c r="E221" s="506">
        <v>1</v>
      </c>
      <c r="F221" s="514">
        <v>150000000</v>
      </c>
      <c r="G221" s="507">
        <v>150000000</v>
      </c>
      <c r="H221" s="508">
        <v>157624000000</v>
      </c>
      <c r="I221" s="508">
        <v>116740489407</v>
      </c>
      <c r="J221" s="509">
        <v>337688665250</v>
      </c>
      <c r="K221" s="236"/>
      <c r="L221" s="237"/>
      <c r="M221" s="201"/>
    </row>
    <row r="222" spans="1:13" s="126" customFormat="1" ht="15" customHeight="1">
      <c r="A222" s="177"/>
      <c r="B222" s="704" t="s">
        <v>711</v>
      </c>
      <c r="C222" s="705"/>
      <c r="D222" s="505" t="s">
        <v>594</v>
      </c>
      <c r="E222" s="506">
        <v>1</v>
      </c>
      <c r="F222" s="514">
        <v>150000000</v>
      </c>
      <c r="G222" s="507">
        <v>150000000</v>
      </c>
      <c r="H222" s="508">
        <v>157624000000</v>
      </c>
      <c r="I222" s="508">
        <v>116740489407</v>
      </c>
      <c r="J222" s="509">
        <v>337688665250</v>
      </c>
      <c r="K222" s="236"/>
      <c r="L222" s="237"/>
      <c r="M222" s="201"/>
    </row>
    <row r="223" spans="1:13" s="126" customFormat="1" ht="15" customHeight="1">
      <c r="A223" s="177"/>
      <c r="B223" s="704" t="s">
        <v>711</v>
      </c>
      <c r="C223" s="705"/>
      <c r="D223" s="505" t="s">
        <v>594</v>
      </c>
      <c r="E223" s="506">
        <v>1</v>
      </c>
      <c r="F223" s="514">
        <v>150000000</v>
      </c>
      <c r="G223" s="507">
        <v>150000000</v>
      </c>
      <c r="H223" s="508">
        <v>157624000000</v>
      </c>
      <c r="I223" s="508">
        <v>116740489407</v>
      </c>
      <c r="J223" s="509">
        <v>337688665250</v>
      </c>
      <c r="K223" s="236"/>
      <c r="L223" s="237"/>
      <c r="M223" s="201"/>
    </row>
    <row r="224" spans="1:13" s="126" customFormat="1" ht="15" customHeight="1">
      <c r="A224" s="177"/>
      <c r="B224" s="704" t="s">
        <v>711</v>
      </c>
      <c r="C224" s="705"/>
      <c r="D224" s="505" t="s">
        <v>594</v>
      </c>
      <c r="E224" s="506">
        <v>1</v>
      </c>
      <c r="F224" s="514">
        <v>150000000</v>
      </c>
      <c r="G224" s="507">
        <v>150000000</v>
      </c>
      <c r="H224" s="508">
        <v>157624000000</v>
      </c>
      <c r="I224" s="508">
        <v>116740489407</v>
      </c>
      <c r="J224" s="509">
        <v>337688665250</v>
      </c>
      <c r="K224" s="236"/>
      <c r="L224" s="237"/>
      <c r="M224" s="201"/>
    </row>
    <row r="225" spans="1:13" s="126" customFormat="1" ht="15" customHeight="1">
      <c r="A225" s="177"/>
      <c r="B225" s="704" t="s">
        <v>711</v>
      </c>
      <c r="C225" s="705"/>
      <c r="D225" s="505" t="s">
        <v>594</v>
      </c>
      <c r="E225" s="506">
        <v>1</v>
      </c>
      <c r="F225" s="514">
        <v>150000000</v>
      </c>
      <c r="G225" s="507">
        <v>150000000</v>
      </c>
      <c r="H225" s="508">
        <v>157624000000</v>
      </c>
      <c r="I225" s="508">
        <v>116740489407</v>
      </c>
      <c r="J225" s="509">
        <v>337688665250</v>
      </c>
      <c r="K225" s="236"/>
      <c r="L225" s="237"/>
      <c r="M225" s="201"/>
    </row>
    <row r="226" spans="1:13" s="126" customFormat="1" ht="15" customHeight="1">
      <c r="A226" s="177"/>
      <c r="B226" s="704" t="s">
        <v>711</v>
      </c>
      <c r="C226" s="705"/>
      <c r="D226" s="505" t="s">
        <v>594</v>
      </c>
      <c r="E226" s="506">
        <v>1</v>
      </c>
      <c r="F226" s="514">
        <v>150000000</v>
      </c>
      <c r="G226" s="507">
        <v>150000000</v>
      </c>
      <c r="H226" s="508">
        <v>157624000000</v>
      </c>
      <c r="I226" s="508">
        <v>116740489407</v>
      </c>
      <c r="J226" s="509">
        <v>337688665250</v>
      </c>
      <c r="K226" s="236"/>
      <c r="L226" s="237"/>
      <c r="M226" s="201"/>
    </row>
    <row r="227" spans="1:13" s="126" customFormat="1" ht="15" customHeight="1">
      <c r="A227" s="177"/>
      <c r="B227" s="704" t="s">
        <v>711</v>
      </c>
      <c r="C227" s="705"/>
      <c r="D227" s="505" t="s">
        <v>594</v>
      </c>
      <c r="E227" s="506">
        <v>1</v>
      </c>
      <c r="F227" s="514">
        <v>150000000</v>
      </c>
      <c r="G227" s="507">
        <v>150000000</v>
      </c>
      <c r="H227" s="508">
        <v>157624000000</v>
      </c>
      <c r="I227" s="508">
        <v>116740489407</v>
      </c>
      <c r="J227" s="509">
        <v>337688665250</v>
      </c>
      <c r="K227" s="236"/>
      <c r="L227" s="237"/>
      <c r="M227" s="201"/>
    </row>
    <row r="228" spans="1:13" s="126" customFormat="1" ht="15" customHeight="1">
      <c r="A228" s="177"/>
      <c r="B228" s="704" t="s">
        <v>711</v>
      </c>
      <c r="C228" s="705"/>
      <c r="D228" s="505" t="s">
        <v>594</v>
      </c>
      <c r="E228" s="506">
        <v>1</v>
      </c>
      <c r="F228" s="514">
        <v>150000000</v>
      </c>
      <c r="G228" s="507">
        <v>150000000</v>
      </c>
      <c r="H228" s="508">
        <v>157624000000</v>
      </c>
      <c r="I228" s="508">
        <v>116740489407</v>
      </c>
      <c r="J228" s="509">
        <v>337688665250</v>
      </c>
      <c r="K228" s="236"/>
      <c r="L228" s="237"/>
      <c r="M228" s="201"/>
    </row>
    <row r="229" spans="1:13" s="126" customFormat="1" ht="15" customHeight="1">
      <c r="A229" s="177"/>
      <c r="B229" s="704" t="s">
        <v>711</v>
      </c>
      <c r="C229" s="705"/>
      <c r="D229" s="505" t="s">
        <v>594</v>
      </c>
      <c r="E229" s="506">
        <v>1</v>
      </c>
      <c r="F229" s="514">
        <v>150000000</v>
      </c>
      <c r="G229" s="507">
        <v>150000000</v>
      </c>
      <c r="H229" s="508">
        <v>157624000000</v>
      </c>
      <c r="I229" s="508">
        <v>116740489407</v>
      </c>
      <c r="J229" s="509">
        <v>337688665250</v>
      </c>
      <c r="K229" s="236"/>
      <c r="L229" s="237"/>
      <c r="M229" s="201"/>
    </row>
    <row r="230" spans="1:13" s="126" customFormat="1" ht="15" customHeight="1">
      <c r="A230" s="177"/>
      <c r="B230" s="704" t="s">
        <v>711</v>
      </c>
      <c r="C230" s="705"/>
      <c r="D230" s="505" t="s">
        <v>594</v>
      </c>
      <c r="E230" s="506">
        <v>1</v>
      </c>
      <c r="F230" s="514">
        <v>150000000</v>
      </c>
      <c r="G230" s="507">
        <v>150000000</v>
      </c>
      <c r="H230" s="508">
        <v>157624000000</v>
      </c>
      <c r="I230" s="508">
        <v>116740489407</v>
      </c>
      <c r="J230" s="509">
        <v>337688665250</v>
      </c>
      <c r="K230" s="236"/>
      <c r="L230" s="237"/>
      <c r="M230" s="201"/>
    </row>
    <row r="231" spans="1:13" s="126" customFormat="1" ht="15" customHeight="1">
      <c r="A231" s="177"/>
      <c r="B231" s="704" t="s">
        <v>711</v>
      </c>
      <c r="C231" s="705"/>
      <c r="D231" s="505" t="s">
        <v>594</v>
      </c>
      <c r="E231" s="506">
        <v>1</v>
      </c>
      <c r="F231" s="514">
        <v>150000000</v>
      </c>
      <c r="G231" s="507">
        <v>150000000</v>
      </c>
      <c r="H231" s="508">
        <v>157624000000</v>
      </c>
      <c r="I231" s="508">
        <v>116740489407</v>
      </c>
      <c r="J231" s="509">
        <v>337688665250</v>
      </c>
      <c r="K231" s="236"/>
      <c r="L231" s="237"/>
      <c r="M231" s="201"/>
    </row>
    <row r="232" spans="1:13" s="126" customFormat="1" ht="15" customHeight="1">
      <c r="A232" s="177"/>
      <c r="B232" s="704" t="s">
        <v>711</v>
      </c>
      <c r="C232" s="705"/>
      <c r="D232" s="505" t="s">
        <v>594</v>
      </c>
      <c r="E232" s="506">
        <v>1</v>
      </c>
      <c r="F232" s="514">
        <v>150000000</v>
      </c>
      <c r="G232" s="507">
        <v>150000000</v>
      </c>
      <c r="H232" s="508">
        <v>157624000000</v>
      </c>
      <c r="I232" s="508">
        <v>116740489407</v>
      </c>
      <c r="J232" s="509">
        <v>337688665250</v>
      </c>
      <c r="K232" s="236"/>
      <c r="L232" s="237"/>
      <c r="M232" s="201"/>
    </row>
    <row r="233" spans="1:13" s="126" customFormat="1" ht="15" customHeight="1">
      <c r="A233" s="177"/>
      <c r="B233" s="704" t="s">
        <v>711</v>
      </c>
      <c r="C233" s="705"/>
      <c r="D233" s="505" t="s">
        <v>594</v>
      </c>
      <c r="E233" s="506">
        <v>1</v>
      </c>
      <c r="F233" s="514">
        <v>150000000</v>
      </c>
      <c r="G233" s="507">
        <v>150000000</v>
      </c>
      <c r="H233" s="508">
        <v>157624000000</v>
      </c>
      <c r="I233" s="508">
        <v>116740489407</v>
      </c>
      <c r="J233" s="509">
        <v>337688665250</v>
      </c>
      <c r="K233" s="236"/>
      <c r="L233" s="237"/>
      <c r="M233" s="201"/>
    </row>
    <row r="234" spans="1:13" s="126" customFormat="1" ht="15" customHeight="1">
      <c r="A234" s="177"/>
      <c r="B234" s="704" t="s">
        <v>711</v>
      </c>
      <c r="C234" s="705"/>
      <c r="D234" s="505" t="s">
        <v>594</v>
      </c>
      <c r="E234" s="506">
        <v>1</v>
      </c>
      <c r="F234" s="514">
        <v>150000000</v>
      </c>
      <c r="G234" s="507">
        <v>150000000</v>
      </c>
      <c r="H234" s="508">
        <v>157624000000</v>
      </c>
      <c r="I234" s="508">
        <v>116740489407</v>
      </c>
      <c r="J234" s="509">
        <v>337688665250</v>
      </c>
      <c r="K234" s="236"/>
      <c r="L234" s="237"/>
      <c r="M234" s="201"/>
    </row>
    <row r="235" spans="1:13" s="126" customFormat="1" ht="15" customHeight="1">
      <c r="A235" s="177"/>
      <c r="B235" s="704" t="s">
        <v>711</v>
      </c>
      <c r="C235" s="705"/>
      <c r="D235" s="505" t="s">
        <v>594</v>
      </c>
      <c r="E235" s="506">
        <v>1</v>
      </c>
      <c r="F235" s="514">
        <v>150000000</v>
      </c>
      <c r="G235" s="507">
        <v>150000000</v>
      </c>
      <c r="H235" s="508">
        <v>157624000000</v>
      </c>
      <c r="I235" s="508">
        <v>116740489407</v>
      </c>
      <c r="J235" s="509">
        <v>337688665250</v>
      </c>
      <c r="K235" s="236"/>
      <c r="L235" s="237"/>
      <c r="M235" s="201"/>
    </row>
    <row r="236" spans="1:13" s="126" customFormat="1" ht="15" customHeight="1">
      <c r="A236" s="177"/>
      <c r="B236" s="704" t="s">
        <v>711</v>
      </c>
      <c r="C236" s="705"/>
      <c r="D236" s="505" t="s">
        <v>594</v>
      </c>
      <c r="E236" s="506">
        <v>1</v>
      </c>
      <c r="F236" s="514">
        <v>150000000</v>
      </c>
      <c r="G236" s="507">
        <v>150000000</v>
      </c>
      <c r="H236" s="508">
        <v>157624000000</v>
      </c>
      <c r="I236" s="508">
        <v>116740489407</v>
      </c>
      <c r="J236" s="509">
        <v>337688665250</v>
      </c>
      <c r="K236" s="236"/>
      <c r="L236" s="237"/>
      <c r="M236" s="201"/>
    </row>
    <row r="237" spans="1:13" s="126" customFormat="1" ht="15" customHeight="1">
      <c r="A237" s="177"/>
      <c r="B237" s="704" t="s">
        <v>711</v>
      </c>
      <c r="C237" s="705"/>
      <c r="D237" s="505" t="s">
        <v>594</v>
      </c>
      <c r="E237" s="506">
        <v>1</v>
      </c>
      <c r="F237" s="514">
        <v>150000000</v>
      </c>
      <c r="G237" s="507">
        <v>150000000</v>
      </c>
      <c r="H237" s="508">
        <v>157624000000</v>
      </c>
      <c r="I237" s="508">
        <v>116740489407</v>
      </c>
      <c r="J237" s="509">
        <v>337688665250</v>
      </c>
      <c r="K237" s="236"/>
      <c r="L237" s="237"/>
      <c r="M237" s="201"/>
    </row>
    <row r="238" spans="1:13" s="126" customFormat="1" ht="15" customHeight="1">
      <c r="A238" s="177"/>
      <c r="B238" s="704" t="s">
        <v>711</v>
      </c>
      <c r="C238" s="705"/>
      <c r="D238" s="505" t="s">
        <v>594</v>
      </c>
      <c r="E238" s="506">
        <v>1</v>
      </c>
      <c r="F238" s="514">
        <v>150000000</v>
      </c>
      <c r="G238" s="507">
        <v>150000000</v>
      </c>
      <c r="H238" s="508">
        <v>157624000000</v>
      </c>
      <c r="I238" s="508">
        <v>116740489407</v>
      </c>
      <c r="J238" s="509">
        <v>337688665250</v>
      </c>
      <c r="K238" s="236"/>
      <c r="L238" s="237"/>
      <c r="M238" s="201"/>
    </row>
    <row r="239" spans="1:13" s="126" customFormat="1" ht="15" customHeight="1">
      <c r="A239" s="177"/>
      <c r="B239" s="704" t="s">
        <v>711</v>
      </c>
      <c r="C239" s="705"/>
      <c r="D239" s="505" t="s">
        <v>594</v>
      </c>
      <c r="E239" s="506">
        <v>1</v>
      </c>
      <c r="F239" s="514">
        <v>150000000</v>
      </c>
      <c r="G239" s="507">
        <v>150000000</v>
      </c>
      <c r="H239" s="508">
        <v>157624000000</v>
      </c>
      <c r="I239" s="508">
        <v>116740489407</v>
      </c>
      <c r="J239" s="509">
        <v>337688665250</v>
      </c>
      <c r="K239" s="236"/>
      <c r="L239" s="237"/>
      <c r="M239" s="201"/>
    </row>
    <row r="240" spans="1:13" s="126" customFormat="1" ht="15" customHeight="1">
      <c r="A240" s="177"/>
      <c r="B240" s="704" t="s">
        <v>711</v>
      </c>
      <c r="C240" s="705"/>
      <c r="D240" s="505" t="s">
        <v>594</v>
      </c>
      <c r="E240" s="506">
        <v>1</v>
      </c>
      <c r="F240" s="514">
        <v>150000000</v>
      </c>
      <c r="G240" s="507">
        <v>150000000</v>
      </c>
      <c r="H240" s="508">
        <v>157624000000</v>
      </c>
      <c r="I240" s="508">
        <v>116740489407</v>
      </c>
      <c r="J240" s="509">
        <v>337688665250</v>
      </c>
      <c r="K240" s="236"/>
      <c r="L240" s="237"/>
      <c r="M240" s="201"/>
    </row>
    <row r="241" spans="1:14" s="126" customFormat="1" ht="15" customHeight="1">
      <c r="A241" s="177"/>
      <c r="B241" s="704" t="s">
        <v>711</v>
      </c>
      <c r="C241" s="705"/>
      <c r="D241" s="505" t="s">
        <v>594</v>
      </c>
      <c r="E241" s="506">
        <v>1</v>
      </c>
      <c r="F241" s="514">
        <v>150000000</v>
      </c>
      <c r="G241" s="507">
        <v>150000000</v>
      </c>
      <c r="H241" s="508">
        <v>157624000000</v>
      </c>
      <c r="I241" s="508">
        <v>116740489407</v>
      </c>
      <c r="J241" s="509">
        <v>337688665250</v>
      </c>
      <c r="K241" s="236"/>
      <c r="L241" s="237"/>
      <c r="M241" s="201"/>
    </row>
    <row r="242" spans="1:14" s="126" customFormat="1" ht="15" customHeight="1">
      <c r="A242" s="177"/>
      <c r="B242" s="704" t="s">
        <v>711</v>
      </c>
      <c r="C242" s="705"/>
      <c r="D242" s="505" t="s">
        <v>594</v>
      </c>
      <c r="E242" s="506">
        <v>1</v>
      </c>
      <c r="F242" s="514">
        <v>150000000</v>
      </c>
      <c r="G242" s="507">
        <v>150000000</v>
      </c>
      <c r="H242" s="508">
        <v>157624000000</v>
      </c>
      <c r="I242" s="508">
        <v>116740489407</v>
      </c>
      <c r="J242" s="509">
        <v>337688665250</v>
      </c>
      <c r="K242" s="236"/>
      <c r="L242" s="237"/>
      <c r="M242" s="201"/>
    </row>
    <row r="243" spans="1:14" s="126" customFormat="1" ht="15" customHeight="1">
      <c r="A243" s="177"/>
      <c r="B243" s="704" t="s">
        <v>711</v>
      </c>
      <c r="C243" s="705"/>
      <c r="D243" s="505" t="s">
        <v>594</v>
      </c>
      <c r="E243" s="506">
        <v>1</v>
      </c>
      <c r="F243" s="514">
        <v>150000000</v>
      </c>
      <c r="G243" s="507">
        <v>150000000</v>
      </c>
      <c r="H243" s="508">
        <v>157624000000</v>
      </c>
      <c r="I243" s="508">
        <v>116740489407</v>
      </c>
      <c r="J243" s="509">
        <v>337688665250</v>
      </c>
      <c r="K243" s="236"/>
      <c r="L243" s="237"/>
      <c r="M243" s="201"/>
    </row>
    <row r="244" spans="1:14" s="126" customFormat="1" ht="15" customHeight="1">
      <c r="A244" s="177"/>
      <c r="B244" s="704" t="s">
        <v>711</v>
      </c>
      <c r="C244" s="705"/>
      <c r="D244" s="505" t="s">
        <v>594</v>
      </c>
      <c r="E244" s="506">
        <v>1</v>
      </c>
      <c r="F244" s="514">
        <v>150000000</v>
      </c>
      <c r="G244" s="507">
        <v>150000000</v>
      </c>
      <c r="H244" s="508">
        <v>157624000000</v>
      </c>
      <c r="I244" s="508">
        <v>116740489407</v>
      </c>
      <c r="J244" s="509">
        <v>337688665250</v>
      </c>
      <c r="K244" s="236"/>
      <c r="L244" s="237"/>
      <c r="M244" s="201"/>
    </row>
    <row r="245" spans="1:14" s="126" customFormat="1" ht="15" customHeight="1">
      <c r="A245" s="177"/>
      <c r="B245" s="704" t="s">
        <v>709</v>
      </c>
      <c r="C245" s="705"/>
      <c r="D245" s="505" t="s">
        <v>594</v>
      </c>
      <c r="E245" s="506">
        <v>1</v>
      </c>
      <c r="F245" s="514">
        <v>650349000</v>
      </c>
      <c r="G245" s="507">
        <v>659543113.88279998</v>
      </c>
      <c r="H245" s="508">
        <v>2161946130000</v>
      </c>
      <c r="I245" s="508">
        <v>1316435259789</v>
      </c>
      <c r="J245" s="509">
        <v>6338636396704</v>
      </c>
      <c r="K245" s="236"/>
      <c r="L245" s="237"/>
      <c r="M245" s="201"/>
    </row>
    <row r="246" spans="1:14" s="126" customFormat="1" ht="15" customHeight="1">
      <c r="A246" s="177"/>
      <c r="B246" s="704" t="s">
        <v>709</v>
      </c>
      <c r="C246" s="705"/>
      <c r="D246" s="505" t="s">
        <v>594</v>
      </c>
      <c r="E246" s="506">
        <v>1</v>
      </c>
      <c r="F246" s="514">
        <v>650349000</v>
      </c>
      <c r="G246" s="507">
        <v>659543113.88279998</v>
      </c>
      <c r="H246" s="508">
        <v>2161946130000</v>
      </c>
      <c r="I246" s="508">
        <v>1316435259789</v>
      </c>
      <c r="J246" s="509">
        <v>6338636396704</v>
      </c>
      <c r="K246" s="236"/>
      <c r="L246" s="237"/>
      <c r="M246" s="201"/>
    </row>
    <row r="247" spans="1:14" s="126" customFormat="1" ht="15" customHeight="1">
      <c r="A247" s="177"/>
      <c r="B247" s="704" t="s">
        <v>875</v>
      </c>
      <c r="C247" s="705"/>
      <c r="D247" s="505" t="s">
        <v>594</v>
      </c>
      <c r="E247" s="506">
        <v>1</v>
      </c>
      <c r="F247" s="514">
        <v>325174500</v>
      </c>
      <c r="G247" s="507">
        <v>325496747.92949998</v>
      </c>
      <c r="H247" s="508">
        <v>162000000000</v>
      </c>
      <c r="I247" s="508">
        <v>35143982453</v>
      </c>
      <c r="J247" s="509">
        <v>236733144374</v>
      </c>
      <c r="K247" s="236"/>
      <c r="L247" s="237"/>
      <c r="M247" s="201"/>
    </row>
    <row r="248" spans="1:14" s="126" customFormat="1" ht="15" customHeight="1">
      <c r="A248" s="177"/>
      <c r="B248" s="704" t="s">
        <v>875</v>
      </c>
      <c r="C248" s="705"/>
      <c r="D248" s="505" t="s">
        <v>594</v>
      </c>
      <c r="E248" s="506">
        <v>1</v>
      </c>
      <c r="F248" s="514">
        <v>325174500</v>
      </c>
      <c r="G248" s="507">
        <v>325496747.92949998</v>
      </c>
      <c r="H248" s="508">
        <v>162000000000</v>
      </c>
      <c r="I248" s="508">
        <v>35143982453</v>
      </c>
      <c r="J248" s="509">
        <v>236733144374</v>
      </c>
      <c r="K248" s="236"/>
      <c r="L248" s="237"/>
      <c r="M248" s="201"/>
    </row>
    <row r="249" spans="1:14" s="126" customFormat="1" ht="15" customHeight="1">
      <c r="A249" s="177"/>
      <c r="B249" s="704" t="s">
        <v>875</v>
      </c>
      <c r="C249" s="705"/>
      <c r="D249" s="505" t="s">
        <v>594</v>
      </c>
      <c r="E249" s="506">
        <v>1</v>
      </c>
      <c r="F249" s="514">
        <v>162587250</v>
      </c>
      <c r="G249" s="507">
        <v>162745089.70230001</v>
      </c>
      <c r="H249" s="508">
        <v>162000000000</v>
      </c>
      <c r="I249" s="508">
        <v>35143982453</v>
      </c>
      <c r="J249" s="509">
        <v>236733144374</v>
      </c>
      <c r="K249" s="236"/>
      <c r="L249" s="237"/>
      <c r="M249" s="201"/>
    </row>
    <row r="250" spans="1:14" s="126" customFormat="1" ht="15" customHeight="1">
      <c r="A250" s="177"/>
      <c r="B250" s="704" t="s">
        <v>875</v>
      </c>
      <c r="C250" s="705"/>
      <c r="D250" s="505" t="s">
        <v>594</v>
      </c>
      <c r="E250" s="506">
        <v>1</v>
      </c>
      <c r="F250" s="514">
        <v>325174500</v>
      </c>
      <c r="G250" s="507">
        <v>325496747.92949998</v>
      </c>
      <c r="H250" s="508">
        <v>162000000000</v>
      </c>
      <c r="I250" s="508">
        <v>35143982453</v>
      </c>
      <c r="J250" s="509">
        <v>236733144374</v>
      </c>
      <c r="K250" s="236"/>
      <c r="L250" s="237"/>
      <c r="M250" s="201"/>
    </row>
    <row r="251" spans="1:14" s="126" customFormat="1" ht="15" customHeight="1">
      <c r="A251" s="177"/>
      <c r="B251" s="704" t="s">
        <v>875</v>
      </c>
      <c r="C251" s="705"/>
      <c r="D251" s="505" t="s">
        <v>594</v>
      </c>
      <c r="E251" s="506">
        <v>1</v>
      </c>
      <c r="F251" s="515">
        <v>325174500</v>
      </c>
      <c r="G251" s="507">
        <v>325496747.92949998</v>
      </c>
      <c r="H251" s="507">
        <v>162000000000</v>
      </c>
      <c r="I251" s="507">
        <v>35143982453</v>
      </c>
      <c r="J251" s="513">
        <v>236733144374</v>
      </c>
      <c r="K251" s="236"/>
      <c r="L251" s="237"/>
      <c r="M251" s="201"/>
    </row>
    <row r="252" spans="1:14" s="126" customFormat="1" ht="15" customHeight="1">
      <c r="A252" s="177"/>
      <c r="B252" s="704" t="s">
        <v>875</v>
      </c>
      <c r="C252" s="705"/>
      <c r="D252" s="505" t="s">
        <v>594</v>
      </c>
      <c r="E252" s="506">
        <v>1</v>
      </c>
      <c r="F252" s="515">
        <v>325174500</v>
      </c>
      <c r="G252" s="507">
        <v>325496747.92949998</v>
      </c>
      <c r="H252" s="508">
        <v>162000000000</v>
      </c>
      <c r="I252" s="508">
        <v>35143982453</v>
      </c>
      <c r="J252" s="509">
        <v>236733144374</v>
      </c>
      <c r="K252" s="236"/>
      <c r="L252" s="237"/>
      <c r="M252" s="201"/>
    </row>
    <row r="253" spans="1:14" ht="14.25" customHeight="1">
      <c r="B253" s="723" t="s">
        <v>965</v>
      </c>
      <c r="C253" s="724"/>
      <c r="D253" s="724"/>
      <c r="E253" s="724"/>
      <c r="F253" s="516">
        <f>SUM(F151:F252)</f>
        <v>42188157750</v>
      </c>
      <c r="G253" s="517">
        <f>SUM(G151:G252)</f>
        <v>42411991478.115379</v>
      </c>
      <c r="H253" s="518"/>
      <c r="I253" s="518"/>
      <c r="J253" s="519"/>
      <c r="K253" s="105"/>
      <c r="L253" s="140"/>
      <c r="M253" s="140"/>
      <c r="N253" s="144"/>
    </row>
    <row r="254" spans="1:14" ht="14.4" customHeight="1">
      <c r="B254" s="520"/>
      <c r="C254" s="521"/>
      <c r="D254" s="521"/>
      <c r="E254" s="521"/>
      <c r="F254" s="522"/>
      <c r="G254" s="522"/>
      <c r="H254" s="523"/>
      <c r="I254" s="523"/>
      <c r="J254" s="524"/>
      <c r="K254" s="95"/>
      <c r="L254" s="91"/>
      <c r="M254" s="91"/>
    </row>
    <row r="255" spans="1:14" ht="15" customHeight="1">
      <c r="B255" s="879" t="s">
        <v>562</v>
      </c>
      <c r="C255" s="880"/>
      <c r="D255" s="880"/>
      <c r="E255" s="880"/>
      <c r="F255" s="880"/>
      <c r="G255" s="881"/>
      <c r="H255" s="719"/>
      <c r="I255" s="719"/>
      <c r="J255" s="720"/>
      <c r="K255" s="240"/>
      <c r="L255" s="102"/>
      <c r="M255" s="91"/>
    </row>
    <row r="256" spans="1:14" s="126" customFormat="1" ht="16.2" customHeight="1">
      <c r="A256" s="177" t="s">
        <v>624</v>
      </c>
      <c r="B256" s="721" t="s">
        <v>652</v>
      </c>
      <c r="C256" s="722"/>
      <c r="D256" s="498" t="s">
        <v>113</v>
      </c>
      <c r="E256" s="525">
        <v>107867</v>
      </c>
      <c r="F256" s="533">
        <v>0</v>
      </c>
      <c r="G256" s="526">
        <v>30533967823</v>
      </c>
      <c r="H256" s="501">
        <v>2161946130000</v>
      </c>
      <c r="I256" s="501">
        <v>1316435259789</v>
      </c>
      <c r="J256" s="502">
        <v>6338636396704</v>
      </c>
      <c r="K256" s="120"/>
      <c r="L256" s="237"/>
      <c r="M256" s="238"/>
    </row>
    <row r="257" spans="1:13" s="126" customFormat="1" ht="16.2" customHeight="1">
      <c r="A257" s="177" t="s">
        <v>624</v>
      </c>
      <c r="B257" s="704" t="s">
        <v>715</v>
      </c>
      <c r="C257" s="705"/>
      <c r="D257" s="505" t="s">
        <v>113</v>
      </c>
      <c r="E257" s="527">
        <v>45663</v>
      </c>
      <c r="F257" s="534">
        <v>0</v>
      </c>
      <c r="G257" s="528">
        <v>12925849173</v>
      </c>
      <c r="H257" s="508">
        <v>2161946130000</v>
      </c>
      <c r="I257" s="508">
        <v>1316435259789</v>
      </c>
      <c r="J257" s="509">
        <v>6338636396704</v>
      </c>
      <c r="K257" s="120"/>
      <c r="L257" s="237"/>
      <c r="M257" s="238"/>
    </row>
    <row r="258" spans="1:13" ht="15" customHeight="1" thickBot="1">
      <c r="B258" s="882" t="s">
        <v>966</v>
      </c>
      <c r="C258" s="883"/>
      <c r="D258" s="883"/>
      <c r="E258" s="883"/>
      <c r="F258" s="529">
        <f>SUM(F256:F257)</f>
        <v>0</v>
      </c>
      <c r="G258" s="530">
        <f>SUM(G256:G257)</f>
        <v>43459816996</v>
      </c>
      <c r="H258" s="531"/>
      <c r="I258" s="531"/>
      <c r="J258" s="532"/>
      <c r="K258" s="140"/>
      <c r="L258" s="91"/>
      <c r="M258" s="104"/>
    </row>
    <row r="259" spans="1:13" ht="15.75" customHeight="1" thickBot="1">
      <c r="B259" s="126"/>
      <c r="C259" s="126"/>
      <c r="D259" s="126"/>
      <c r="E259" s="126"/>
      <c r="F259" s="126"/>
      <c r="G259" s="201"/>
    </row>
    <row r="260" spans="1:13" ht="15" customHeight="1" thickBot="1">
      <c r="B260" s="884" t="s">
        <v>563</v>
      </c>
      <c r="C260" s="885"/>
      <c r="D260" s="885"/>
      <c r="E260" s="885"/>
      <c r="F260" s="885"/>
      <c r="G260" s="885"/>
      <c r="H260" s="733"/>
      <c r="I260" s="733"/>
      <c r="J260" s="734"/>
      <c r="L260" s="177"/>
    </row>
    <row r="261" spans="1:13" s="126" customFormat="1" ht="15" customHeight="1">
      <c r="A261" s="177"/>
      <c r="B261" s="704" t="s">
        <v>709</v>
      </c>
      <c r="C261" s="705"/>
      <c r="D261" s="505" t="s">
        <v>595</v>
      </c>
      <c r="E261" s="506">
        <v>1</v>
      </c>
      <c r="F261" s="514">
        <v>325174500</v>
      </c>
      <c r="G261" s="507">
        <v>330515361.0927</v>
      </c>
      <c r="H261" s="508">
        <v>2161946130000</v>
      </c>
      <c r="I261" s="508">
        <v>1316435259789</v>
      </c>
      <c r="J261" s="509">
        <v>6338636396704</v>
      </c>
      <c r="K261" s="236"/>
      <c r="L261" s="237"/>
      <c r="M261" s="201"/>
    </row>
    <row r="262" spans="1:13" s="126" customFormat="1" ht="15" customHeight="1">
      <c r="A262" s="177"/>
      <c r="B262" s="704" t="s">
        <v>709</v>
      </c>
      <c r="C262" s="705"/>
      <c r="D262" s="505" t="s">
        <v>595</v>
      </c>
      <c r="E262" s="535">
        <v>1</v>
      </c>
      <c r="F262" s="515">
        <v>1300698000</v>
      </c>
      <c r="G262" s="507">
        <v>1323226804.7438998</v>
      </c>
      <c r="H262" s="508">
        <v>2161946130000</v>
      </c>
      <c r="I262" s="508">
        <v>1316435259789</v>
      </c>
      <c r="J262" s="509">
        <v>6338636396704</v>
      </c>
      <c r="K262" s="236"/>
      <c r="L262" s="237"/>
      <c r="M262" s="201"/>
    </row>
    <row r="263" spans="1:13" s="126" customFormat="1" ht="15" customHeight="1">
      <c r="A263" s="177" t="s">
        <v>624</v>
      </c>
      <c r="B263" s="704" t="s">
        <v>709</v>
      </c>
      <c r="C263" s="705"/>
      <c r="D263" s="505" t="s">
        <v>594</v>
      </c>
      <c r="E263" s="535">
        <v>1</v>
      </c>
      <c r="F263" s="515">
        <v>500000000</v>
      </c>
      <c r="G263" s="507">
        <v>503184928</v>
      </c>
      <c r="H263" s="508">
        <v>2161946130000</v>
      </c>
      <c r="I263" s="508">
        <v>1316435259789</v>
      </c>
      <c r="J263" s="509">
        <v>6338636396704</v>
      </c>
      <c r="K263" s="236"/>
      <c r="L263" s="237"/>
      <c r="M263" s="201"/>
    </row>
    <row r="264" spans="1:13" s="126" customFormat="1" ht="15" customHeight="1">
      <c r="A264" s="177" t="s">
        <v>111</v>
      </c>
      <c r="B264" s="704" t="s">
        <v>709</v>
      </c>
      <c r="C264" s="705"/>
      <c r="D264" s="505" t="s">
        <v>594</v>
      </c>
      <c r="E264" s="535">
        <v>1</v>
      </c>
      <c r="F264" s="515">
        <v>500000000</v>
      </c>
      <c r="G264" s="514">
        <v>503184928</v>
      </c>
      <c r="H264" s="508">
        <v>2161946130000</v>
      </c>
      <c r="I264" s="508">
        <v>1316435259789</v>
      </c>
      <c r="J264" s="509">
        <v>6338636396704</v>
      </c>
      <c r="K264" s="237"/>
      <c r="L264" s="239"/>
    </row>
    <row r="265" spans="1:13" s="126" customFormat="1" ht="15" customHeight="1">
      <c r="A265" s="177" t="s">
        <v>624</v>
      </c>
      <c r="B265" s="704" t="s">
        <v>664</v>
      </c>
      <c r="C265" s="705"/>
      <c r="D265" s="505" t="s">
        <v>594</v>
      </c>
      <c r="E265" s="535">
        <v>1</v>
      </c>
      <c r="F265" s="515">
        <v>650349000</v>
      </c>
      <c r="G265" s="514">
        <v>652647398.40090001</v>
      </c>
      <c r="H265" s="508" t="s">
        <v>968</v>
      </c>
      <c r="I265" s="508" t="s">
        <v>968</v>
      </c>
      <c r="J265" s="509" t="s">
        <v>968</v>
      </c>
      <c r="K265" s="237"/>
    </row>
    <row r="266" spans="1:13" s="126" customFormat="1" ht="15" customHeight="1">
      <c r="A266" s="177" t="s">
        <v>624</v>
      </c>
      <c r="B266" s="704" t="s">
        <v>664</v>
      </c>
      <c r="C266" s="705"/>
      <c r="D266" s="505" t="s">
        <v>594</v>
      </c>
      <c r="E266" s="535">
        <v>1</v>
      </c>
      <c r="F266" s="515">
        <v>650349000</v>
      </c>
      <c r="G266" s="514">
        <v>652647398.40090001</v>
      </c>
      <c r="H266" s="508" t="s">
        <v>968</v>
      </c>
      <c r="I266" s="508" t="s">
        <v>968</v>
      </c>
      <c r="J266" s="509" t="s">
        <v>968</v>
      </c>
      <c r="K266" s="237"/>
    </row>
    <row r="267" spans="1:13" s="126" customFormat="1" ht="15" customHeight="1">
      <c r="A267" s="177" t="s">
        <v>624</v>
      </c>
      <c r="B267" s="704" t="s">
        <v>664</v>
      </c>
      <c r="C267" s="705"/>
      <c r="D267" s="505" t="s">
        <v>594</v>
      </c>
      <c r="E267" s="506">
        <v>1</v>
      </c>
      <c r="F267" s="514">
        <v>650349000</v>
      </c>
      <c r="G267" s="514">
        <v>652647398.40090001</v>
      </c>
      <c r="H267" s="508" t="s">
        <v>968</v>
      </c>
      <c r="I267" s="508" t="s">
        <v>968</v>
      </c>
      <c r="J267" s="509" t="s">
        <v>968</v>
      </c>
      <c r="K267" s="237"/>
    </row>
    <row r="268" spans="1:13" s="126" customFormat="1" ht="15" customHeight="1">
      <c r="A268" s="177" t="s">
        <v>624</v>
      </c>
      <c r="B268" s="704" t="s">
        <v>664</v>
      </c>
      <c r="C268" s="705"/>
      <c r="D268" s="505" t="s">
        <v>594</v>
      </c>
      <c r="E268" s="506">
        <v>1</v>
      </c>
      <c r="F268" s="514">
        <v>650349000</v>
      </c>
      <c r="G268" s="514">
        <v>652647398.40090001</v>
      </c>
      <c r="H268" s="508" t="s">
        <v>968</v>
      </c>
      <c r="I268" s="508" t="s">
        <v>968</v>
      </c>
      <c r="J268" s="509" t="s">
        <v>968</v>
      </c>
      <c r="K268" s="237"/>
    </row>
    <row r="269" spans="1:13" s="126" customFormat="1" ht="15" customHeight="1">
      <c r="A269" s="177" t="s">
        <v>624</v>
      </c>
      <c r="B269" s="704" t="s">
        <v>875</v>
      </c>
      <c r="C269" s="705"/>
      <c r="D269" s="505" t="s">
        <v>594</v>
      </c>
      <c r="E269" s="506">
        <v>1</v>
      </c>
      <c r="F269" s="514">
        <v>162587250</v>
      </c>
      <c r="G269" s="514">
        <v>162745089.70230001</v>
      </c>
      <c r="H269" s="508">
        <v>162000000000</v>
      </c>
      <c r="I269" s="508">
        <v>35143982453</v>
      </c>
      <c r="J269" s="509">
        <v>236733144374</v>
      </c>
      <c r="K269" s="237"/>
    </row>
    <row r="270" spans="1:13" s="126" customFormat="1" ht="15" customHeight="1">
      <c r="A270" s="177" t="s">
        <v>624</v>
      </c>
      <c r="B270" s="704" t="s">
        <v>875</v>
      </c>
      <c r="C270" s="705"/>
      <c r="D270" s="505" t="s">
        <v>594</v>
      </c>
      <c r="E270" s="506">
        <v>1</v>
      </c>
      <c r="F270" s="514">
        <v>162587250</v>
      </c>
      <c r="G270" s="514">
        <v>162745089.70230001</v>
      </c>
      <c r="H270" s="508">
        <v>162000000000</v>
      </c>
      <c r="I270" s="508">
        <v>35143982453</v>
      </c>
      <c r="J270" s="509">
        <v>236733144374</v>
      </c>
      <c r="K270" s="237"/>
    </row>
    <row r="271" spans="1:13" s="126" customFormat="1" ht="15" customHeight="1">
      <c r="A271" s="177" t="s">
        <v>624</v>
      </c>
      <c r="B271" s="704" t="s">
        <v>875</v>
      </c>
      <c r="C271" s="705"/>
      <c r="D271" s="505" t="s">
        <v>594</v>
      </c>
      <c r="E271" s="506">
        <v>1</v>
      </c>
      <c r="F271" s="514">
        <v>162587250</v>
      </c>
      <c r="G271" s="514">
        <v>162745089.70230001</v>
      </c>
      <c r="H271" s="508">
        <v>162000000000</v>
      </c>
      <c r="I271" s="508">
        <v>35143982453</v>
      </c>
      <c r="J271" s="509">
        <v>236733144374</v>
      </c>
      <c r="K271" s="237"/>
    </row>
    <row r="272" spans="1:13" s="126" customFormat="1" ht="15" customHeight="1">
      <c r="A272" s="177" t="s">
        <v>624</v>
      </c>
      <c r="B272" s="704" t="s">
        <v>875</v>
      </c>
      <c r="C272" s="705"/>
      <c r="D272" s="505" t="s">
        <v>594</v>
      </c>
      <c r="E272" s="506">
        <v>1</v>
      </c>
      <c r="F272" s="514">
        <v>162587250</v>
      </c>
      <c r="G272" s="514">
        <v>162745089.70230001</v>
      </c>
      <c r="H272" s="508">
        <v>162000000000</v>
      </c>
      <c r="I272" s="508">
        <v>35143982453</v>
      </c>
      <c r="J272" s="509">
        <v>236733144374</v>
      </c>
      <c r="K272" s="237"/>
    </row>
    <row r="273" spans="1:12" s="126" customFormat="1" ht="15" customHeight="1">
      <c r="A273" s="177" t="s">
        <v>624</v>
      </c>
      <c r="B273" s="704" t="s">
        <v>875</v>
      </c>
      <c r="C273" s="705"/>
      <c r="D273" s="505" t="s">
        <v>594</v>
      </c>
      <c r="E273" s="506">
        <v>1</v>
      </c>
      <c r="F273" s="514">
        <v>162587250</v>
      </c>
      <c r="G273" s="514">
        <v>162745089.70230001</v>
      </c>
      <c r="H273" s="508">
        <v>162000000000</v>
      </c>
      <c r="I273" s="508">
        <v>35143982453</v>
      </c>
      <c r="J273" s="509">
        <v>236733144374</v>
      </c>
      <c r="K273" s="237"/>
    </row>
    <row r="274" spans="1:12" s="126" customFormat="1" ht="15" customHeight="1">
      <c r="A274" s="177" t="s">
        <v>624</v>
      </c>
      <c r="B274" s="704" t="s">
        <v>875</v>
      </c>
      <c r="C274" s="705"/>
      <c r="D274" s="505" t="s">
        <v>594</v>
      </c>
      <c r="E274" s="506">
        <v>1</v>
      </c>
      <c r="F274" s="514">
        <v>162587250</v>
      </c>
      <c r="G274" s="514">
        <v>162745089.70230001</v>
      </c>
      <c r="H274" s="508">
        <v>162000000000</v>
      </c>
      <c r="I274" s="508">
        <v>35143982453</v>
      </c>
      <c r="J274" s="509">
        <v>236733144374</v>
      </c>
      <c r="K274" s="237"/>
    </row>
    <row r="275" spans="1:12" s="126" customFormat="1" ht="15" customHeight="1">
      <c r="A275" s="177" t="s">
        <v>624</v>
      </c>
      <c r="B275" s="704" t="s">
        <v>875</v>
      </c>
      <c r="C275" s="705"/>
      <c r="D275" s="505" t="s">
        <v>594</v>
      </c>
      <c r="E275" s="506">
        <v>1</v>
      </c>
      <c r="F275" s="514">
        <v>162587250</v>
      </c>
      <c r="G275" s="514">
        <v>162745089.70230001</v>
      </c>
      <c r="H275" s="508">
        <v>162000000000</v>
      </c>
      <c r="I275" s="508">
        <v>35143982453</v>
      </c>
      <c r="J275" s="509">
        <v>236733144374</v>
      </c>
      <c r="K275" s="237"/>
    </row>
    <row r="276" spans="1:12" s="126" customFormat="1" ht="15" customHeight="1">
      <c r="A276" s="177" t="s">
        <v>624</v>
      </c>
      <c r="B276" s="704" t="s">
        <v>875</v>
      </c>
      <c r="C276" s="705"/>
      <c r="D276" s="505" t="s">
        <v>594</v>
      </c>
      <c r="E276" s="506">
        <v>1</v>
      </c>
      <c r="F276" s="514">
        <v>162587250</v>
      </c>
      <c r="G276" s="514">
        <v>162745089.70230001</v>
      </c>
      <c r="H276" s="508">
        <v>162000000000</v>
      </c>
      <c r="I276" s="508">
        <v>35143982453</v>
      </c>
      <c r="J276" s="509">
        <v>236733144374</v>
      </c>
      <c r="K276" s="237"/>
    </row>
    <row r="277" spans="1:12" s="126" customFormat="1" ht="15" customHeight="1">
      <c r="A277" s="177" t="s">
        <v>624</v>
      </c>
      <c r="B277" s="704" t="s">
        <v>875</v>
      </c>
      <c r="C277" s="705"/>
      <c r="D277" s="505" t="s">
        <v>594</v>
      </c>
      <c r="E277" s="506">
        <v>1</v>
      </c>
      <c r="F277" s="514">
        <v>162587250</v>
      </c>
      <c r="G277" s="514">
        <v>162745089.70230001</v>
      </c>
      <c r="H277" s="508">
        <v>162000000000</v>
      </c>
      <c r="I277" s="508">
        <v>35143982453</v>
      </c>
      <c r="J277" s="509">
        <v>236733144374</v>
      </c>
      <c r="K277" s="237"/>
    </row>
    <row r="278" spans="1:12" s="126" customFormat="1" ht="15" customHeight="1">
      <c r="A278" s="177" t="s">
        <v>624</v>
      </c>
      <c r="B278" s="704" t="s">
        <v>875</v>
      </c>
      <c r="C278" s="705"/>
      <c r="D278" s="505" t="s">
        <v>594</v>
      </c>
      <c r="E278" s="506">
        <v>1</v>
      </c>
      <c r="F278" s="514">
        <v>162587250</v>
      </c>
      <c r="G278" s="514">
        <v>162745089.70230001</v>
      </c>
      <c r="H278" s="508">
        <v>162000000000</v>
      </c>
      <c r="I278" s="508">
        <v>35143982453</v>
      </c>
      <c r="J278" s="509">
        <v>236733144374</v>
      </c>
      <c r="K278" s="237"/>
    </row>
    <row r="279" spans="1:12" s="126" customFormat="1" ht="15" customHeight="1">
      <c r="A279" s="177" t="s">
        <v>624</v>
      </c>
      <c r="B279" s="704" t="s">
        <v>875</v>
      </c>
      <c r="C279" s="705"/>
      <c r="D279" s="505" t="s">
        <v>594</v>
      </c>
      <c r="E279" s="506">
        <v>1</v>
      </c>
      <c r="F279" s="514">
        <v>162587250</v>
      </c>
      <c r="G279" s="514">
        <v>162745089.70230001</v>
      </c>
      <c r="H279" s="508">
        <v>162000000000</v>
      </c>
      <c r="I279" s="508">
        <v>35143982453</v>
      </c>
      <c r="J279" s="509">
        <v>236733144374</v>
      </c>
      <c r="K279" s="237"/>
    </row>
    <row r="280" spans="1:12" s="126" customFormat="1" ht="15" customHeight="1">
      <c r="A280" s="177" t="s">
        <v>624</v>
      </c>
      <c r="B280" s="704" t="s">
        <v>875</v>
      </c>
      <c r="C280" s="705"/>
      <c r="D280" s="505" t="s">
        <v>594</v>
      </c>
      <c r="E280" s="506">
        <v>1</v>
      </c>
      <c r="F280" s="514">
        <v>162587250</v>
      </c>
      <c r="G280" s="514">
        <v>162745089.70230001</v>
      </c>
      <c r="H280" s="508">
        <v>162000000000</v>
      </c>
      <c r="I280" s="508">
        <v>35143982453</v>
      </c>
      <c r="J280" s="509">
        <v>236733144374</v>
      </c>
      <c r="K280" s="237"/>
    </row>
    <row r="281" spans="1:12" s="126" customFormat="1" ht="15" customHeight="1">
      <c r="A281" s="177" t="s">
        <v>624</v>
      </c>
      <c r="B281" s="704" t="s">
        <v>875</v>
      </c>
      <c r="C281" s="705"/>
      <c r="D281" s="505" t="s">
        <v>594</v>
      </c>
      <c r="E281" s="506">
        <v>1</v>
      </c>
      <c r="F281" s="514">
        <v>162587250</v>
      </c>
      <c r="G281" s="514">
        <v>162745089.70230001</v>
      </c>
      <c r="H281" s="508">
        <v>162000000000</v>
      </c>
      <c r="I281" s="508">
        <v>35143982453</v>
      </c>
      <c r="J281" s="509">
        <v>236733144374</v>
      </c>
      <c r="K281" s="237"/>
    </row>
    <row r="282" spans="1:12" s="126" customFormat="1" ht="15" customHeight="1">
      <c r="A282" s="177" t="s">
        <v>624</v>
      </c>
      <c r="B282" s="704" t="s">
        <v>875</v>
      </c>
      <c r="C282" s="705"/>
      <c r="D282" s="505" t="s">
        <v>594</v>
      </c>
      <c r="E282" s="506">
        <v>1</v>
      </c>
      <c r="F282" s="514">
        <v>162587250</v>
      </c>
      <c r="G282" s="514">
        <v>162745089.70230001</v>
      </c>
      <c r="H282" s="508">
        <v>162000000000</v>
      </c>
      <c r="I282" s="508">
        <v>35143982453</v>
      </c>
      <c r="J282" s="509">
        <v>236733144374</v>
      </c>
      <c r="K282" s="237"/>
    </row>
    <row r="283" spans="1:12" s="126" customFormat="1" ht="15" customHeight="1">
      <c r="A283" s="177" t="s">
        <v>624</v>
      </c>
      <c r="B283" s="503" t="s">
        <v>875</v>
      </c>
      <c r="C283" s="504"/>
      <c r="D283" s="505" t="s">
        <v>594</v>
      </c>
      <c r="E283" s="506">
        <v>1</v>
      </c>
      <c r="F283" s="514">
        <v>162587250</v>
      </c>
      <c r="G283" s="514">
        <v>162745089.70230001</v>
      </c>
      <c r="H283" s="508">
        <v>162000000000</v>
      </c>
      <c r="I283" s="508">
        <v>35143982453</v>
      </c>
      <c r="J283" s="509">
        <v>236733144374</v>
      </c>
      <c r="K283" s="237"/>
    </row>
    <row r="284" spans="1:12" s="126" customFormat="1" ht="15" customHeight="1">
      <c r="A284" s="177" t="s">
        <v>624</v>
      </c>
      <c r="B284" s="704" t="s">
        <v>875</v>
      </c>
      <c r="C284" s="705"/>
      <c r="D284" s="505" t="s">
        <v>594</v>
      </c>
      <c r="E284" s="506">
        <v>1</v>
      </c>
      <c r="F284" s="514">
        <v>162587250</v>
      </c>
      <c r="G284" s="514">
        <v>162745089.70230001</v>
      </c>
      <c r="H284" s="508">
        <v>162000000000</v>
      </c>
      <c r="I284" s="508">
        <v>35143982453</v>
      </c>
      <c r="J284" s="509">
        <v>236733144374</v>
      </c>
      <c r="K284" s="237"/>
    </row>
    <row r="285" spans="1:12" s="126" customFormat="1" ht="15" customHeight="1">
      <c r="A285" s="177" t="s">
        <v>624</v>
      </c>
      <c r="B285" s="704" t="s">
        <v>710</v>
      </c>
      <c r="C285" s="705"/>
      <c r="D285" s="505" t="s">
        <v>594</v>
      </c>
      <c r="E285" s="506">
        <v>1</v>
      </c>
      <c r="F285" s="514">
        <v>1625872500</v>
      </c>
      <c r="G285" s="514">
        <v>1627649838.7821</v>
      </c>
      <c r="H285" s="508">
        <v>2617769223000</v>
      </c>
      <c r="I285" s="508">
        <v>640695316453</v>
      </c>
      <c r="J285" s="509">
        <v>3888563756819</v>
      </c>
      <c r="K285" s="237"/>
    </row>
    <row r="286" spans="1:12" s="126" customFormat="1" ht="15" customHeight="1">
      <c r="A286" s="177" t="s">
        <v>624</v>
      </c>
      <c r="B286" s="704" t="s">
        <v>710</v>
      </c>
      <c r="C286" s="705"/>
      <c r="D286" s="505" t="s">
        <v>594</v>
      </c>
      <c r="E286" s="506">
        <v>1</v>
      </c>
      <c r="F286" s="514">
        <v>1625872500</v>
      </c>
      <c r="G286" s="514">
        <v>1627649838.7821</v>
      </c>
      <c r="H286" s="508">
        <v>2617769223000</v>
      </c>
      <c r="I286" s="508">
        <v>640695316453</v>
      </c>
      <c r="J286" s="509">
        <v>3888563756819</v>
      </c>
      <c r="K286" s="237"/>
    </row>
    <row r="287" spans="1:12" s="126" customFormat="1" ht="15" customHeight="1" thickBot="1">
      <c r="A287" s="177"/>
      <c r="B287" s="747" t="s">
        <v>967</v>
      </c>
      <c r="C287" s="748"/>
      <c r="D287" s="748"/>
      <c r="E287" s="748"/>
      <c r="F287" s="530">
        <f>SUM(F261:F286)</f>
        <v>11080409500</v>
      </c>
      <c r="G287" s="530">
        <f>SUM(G261:G286)</f>
        <v>11129922728.241201</v>
      </c>
      <c r="H287" s="536">
        <v>0</v>
      </c>
      <c r="I287" s="536">
        <v>0</v>
      </c>
      <c r="J287" s="537">
        <v>0</v>
      </c>
      <c r="K287" s="201"/>
      <c r="L287" s="123"/>
    </row>
    <row r="288" spans="1:12" ht="13.8" thickBot="1">
      <c r="B288" s="129"/>
      <c r="C288" s="129"/>
      <c r="D288" s="129"/>
      <c r="E288" s="129"/>
      <c r="F288" s="130"/>
      <c r="G288" s="274"/>
      <c r="H288" s="131"/>
      <c r="I288" s="131"/>
      <c r="J288" s="131"/>
      <c r="K288" s="156"/>
      <c r="L288" s="46"/>
    </row>
    <row r="289" spans="2:13" ht="15" customHeight="1" thickBot="1">
      <c r="B289" s="749" t="s">
        <v>483</v>
      </c>
      <c r="C289" s="750"/>
      <c r="D289" s="750"/>
      <c r="E289" s="750"/>
      <c r="F289" s="538">
        <v>0</v>
      </c>
      <c r="G289" s="538">
        <v>0</v>
      </c>
      <c r="H289" s="539" t="s">
        <v>571</v>
      </c>
      <c r="I289" s="539" t="s">
        <v>610</v>
      </c>
      <c r="J289" s="540" t="s">
        <v>571</v>
      </c>
      <c r="L289" s="46"/>
    </row>
    <row r="290" spans="2:13" ht="13.8" thickBot="1">
      <c r="B290" s="541"/>
      <c r="C290" s="541"/>
      <c r="D290" s="542"/>
      <c r="E290" s="543"/>
      <c r="F290" s="263"/>
      <c r="G290" s="264"/>
      <c r="H290" s="264"/>
      <c r="I290" s="264"/>
      <c r="J290" s="264"/>
      <c r="K290" s="202"/>
      <c r="L290" s="46"/>
    </row>
    <row r="291" spans="2:13" ht="15" customHeight="1">
      <c r="B291" s="751" t="s">
        <v>956</v>
      </c>
      <c r="C291" s="752"/>
      <c r="D291" s="752"/>
      <c r="E291" s="752"/>
      <c r="F291" s="544">
        <f>+F287+F258+F253</f>
        <v>53268567250</v>
      </c>
      <c r="G291" s="544">
        <f>+G287+G258+G253</f>
        <v>97001731202.356583</v>
      </c>
      <c r="H291" s="545" t="s">
        <v>571</v>
      </c>
      <c r="I291" s="545" t="s">
        <v>610</v>
      </c>
      <c r="J291" s="546" t="s">
        <v>571</v>
      </c>
      <c r="K291" s="203"/>
      <c r="L291" s="46"/>
    </row>
    <row r="292" spans="2:13" ht="15" customHeight="1" thickBot="1">
      <c r="B292" s="753" t="s">
        <v>867</v>
      </c>
      <c r="C292" s="754"/>
      <c r="D292" s="754"/>
      <c r="E292" s="754"/>
      <c r="F292" s="547">
        <v>73696623805</v>
      </c>
      <c r="G292" s="547">
        <v>106648485942</v>
      </c>
      <c r="H292" s="548" t="s">
        <v>571</v>
      </c>
      <c r="I292" s="548" t="s">
        <v>610</v>
      </c>
      <c r="J292" s="549" t="s">
        <v>571</v>
      </c>
      <c r="K292" s="204"/>
      <c r="M292" s="46"/>
    </row>
    <row r="293" spans="2:13">
      <c r="B293" s="145" t="s">
        <v>700</v>
      </c>
      <c r="C293" s="255"/>
      <c r="D293" s="256"/>
      <c r="E293" s="257"/>
      <c r="F293" s="258"/>
      <c r="G293" s="259"/>
      <c r="H293" s="259"/>
      <c r="I293" s="259"/>
      <c r="J293" s="259"/>
      <c r="K293" s="260"/>
      <c r="L293" s="46"/>
    </row>
    <row r="294" spans="2:13" ht="13.8" thickBot="1">
      <c r="B294" s="250"/>
      <c r="C294" s="250"/>
      <c r="D294" s="261"/>
      <c r="E294" s="262"/>
      <c r="F294" s="263"/>
      <c r="G294" s="264"/>
      <c r="H294" s="264"/>
      <c r="I294" s="264"/>
      <c r="J294" s="264"/>
      <c r="K294" s="260"/>
      <c r="L294" s="46"/>
    </row>
    <row r="295" spans="2:13" ht="15" customHeight="1">
      <c r="B295" s="755" t="s">
        <v>112</v>
      </c>
      <c r="C295" s="756"/>
      <c r="D295" s="756"/>
      <c r="E295" s="756"/>
      <c r="F295" s="756"/>
      <c r="G295" s="756"/>
      <c r="H295" s="550"/>
      <c r="I295" s="550"/>
      <c r="J295" s="551"/>
      <c r="K295" s="105"/>
      <c r="M295" s="46"/>
    </row>
    <row r="296" spans="2:13" ht="15" customHeight="1" thickBot="1">
      <c r="B296" s="757" t="s">
        <v>562</v>
      </c>
      <c r="C296" s="758"/>
      <c r="D296" s="758"/>
      <c r="E296" s="758"/>
      <c r="F296" s="758"/>
      <c r="G296" s="758"/>
      <c r="H296" s="552"/>
      <c r="I296" s="552"/>
      <c r="J296" s="553"/>
      <c r="K296" s="202"/>
      <c r="M296" s="46"/>
    </row>
    <row r="297" spans="2:13" ht="15" customHeight="1">
      <c r="B297" s="735" t="s">
        <v>530</v>
      </c>
      <c r="C297" s="736"/>
      <c r="D297" s="554" t="s">
        <v>113</v>
      </c>
      <c r="E297" s="555">
        <v>90020</v>
      </c>
      <c r="F297" s="556">
        <v>9002000000</v>
      </c>
      <c r="G297" s="556">
        <v>9002000000</v>
      </c>
      <c r="H297" s="557" t="s">
        <v>571</v>
      </c>
      <c r="I297" s="557" t="s">
        <v>610</v>
      </c>
      <c r="J297" s="558" t="s">
        <v>571</v>
      </c>
      <c r="K297" s="241"/>
      <c r="M297" s="46"/>
    </row>
    <row r="298" spans="2:13" ht="15" customHeight="1">
      <c r="B298" s="735" t="s">
        <v>582</v>
      </c>
      <c r="C298" s="736"/>
      <c r="D298" s="554" t="s">
        <v>113</v>
      </c>
      <c r="E298" s="555">
        <v>1</v>
      </c>
      <c r="F298" s="556">
        <v>600000000</v>
      </c>
      <c r="G298" s="559">
        <v>1560000000</v>
      </c>
      <c r="H298" s="557" t="s">
        <v>571</v>
      </c>
      <c r="I298" s="557" t="s">
        <v>610</v>
      </c>
      <c r="J298" s="558" t="s">
        <v>571</v>
      </c>
      <c r="K298" s="241"/>
      <c r="M298" s="46"/>
    </row>
    <row r="299" spans="2:13" ht="15" customHeight="1" thickBot="1">
      <c r="B299" s="759" t="s">
        <v>952</v>
      </c>
      <c r="C299" s="760"/>
      <c r="D299" s="560"/>
      <c r="E299" s="561"/>
      <c r="F299" s="561">
        <f>SUM(F297:F298)</f>
        <v>9602000000</v>
      </c>
      <c r="G299" s="561">
        <f>SUM(G297:G298)</f>
        <v>10562000000</v>
      </c>
      <c r="H299" s="562"/>
      <c r="I299" s="562"/>
      <c r="J299" s="563"/>
      <c r="K299" s="205"/>
      <c r="M299" s="46"/>
    </row>
    <row r="300" spans="2:13" ht="15" customHeight="1" thickBot="1">
      <c r="B300" s="761" t="s">
        <v>873</v>
      </c>
      <c r="C300" s="762"/>
      <c r="D300" s="564"/>
      <c r="E300" s="565"/>
      <c r="F300" s="565">
        <v>9602000000</v>
      </c>
      <c r="G300" s="566">
        <v>10562000000</v>
      </c>
      <c r="H300" s="132"/>
      <c r="I300" s="242"/>
      <c r="J300" s="242"/>
      <c r="K300" s="205"/>
      <c r="M300" s="46"/>
    </row>
    <row r="301" spans="2:13" ht="15" customHeight="1">
      <c r="B301" s="145"/>
      <c r="C301" s="139"/>
      <c r="D301" s="139"/>
      <c r="E301" s="139"/>
      <c r="F301" s="139"/>
      <c r="G301" s="139"/>
      <c r="H301" s="139"/>
      <c r="I301" s="139"/>
      <c r="J301" s="139"/>
      <c r="M301" s="46"/>
    </row>
    <row r="302" spans="2:13" ht="15" customHeight="1">
      <c r="B302" s="145"/>
      <c r="C302" s="139"/>
      <c r="D302" s="139"/>
      <c r="E302" s="139"/>
      <c r="F302" s="139"/>
      <c r="G302" s="265"/>
      <c r="H302" s="139"/>
      <c r="I302" s="139"/>
      <c r="J302" s="139"/>
      <c r="M302" s="46"/>
    </row>
    <row r="303" spans="2:13" ht="15" customHeight="1" thickBot="1">
      <c r="B303" s="58"/>
      <c r="C303" s="58"/>
      <c r="D303" s="58"/>
      <c r="E303" s="58"/>
      <c r="F303" s="152"/>
      <c r="G303" s="266"/>
      <c r="H303" s="103"/>
      <c r="I303" s="100"/>
      <c r="J303" s="51"/>
    </row>
    <row r="304" spans="2:13" ht="15" customHeight="1" thickBot="1">
      <c r="B304" s="763" t="s">
        <v>529</v>
      </c>
      <c r="C304" s="764"/>
      <c r="D304" s="567"/>
      <c r="E304" s="567"/>
      <c r="F304" s="567"/>
      <c r="G304" s="568"/>
      <c r="H304" s="82"/>
      <c r="I304" s="92"/>
      <c r="J304" s="40"/>
      <c r="K304" s="40"/>
    </row>
    <row r="305" spans="1:11" ht="15" customHeight="1">
      <c r="B305" s="735" t="s">
        <v>530</v>
      </c>
      <c r="C305" s="736"/>
      <c r="D305" s="556">
        <v>9002000000</v>
      </c>
      <c r="E305" s="556">
        <v>9002000000</v>
      </c>
      <c r="F305" s="556">
        <v>9002000000</v>
      </c>
      <c r="G305" s="569">
        <v>9002000000</v>
      </c>
      <c r="H305" s="162"/>
      <c r="I305" s="243"/>
      <c r="J305" s="40"/>
      <c r="K305" s="40"/>
    </row>
    <row r="306" spans="1:11" ht="15" customHeight="1">
      <c r="B306" s="735" t="s">
        <v>582</v>
      </c>
      <c r="C306" s="736"/>
      <c r="D306" s="556">
        <v>600000000</v>
      </c>
      <c r="E306" s="556">
        <v>1560000000</v>
      </c>
      <c r="F306" s="556">
        <v>600000000</v>
      </c>
      <c r="G306" s="569">
        <v>1003000000</v>
      </c>
      <c r="H306" s="162"/>
      <c r="I306" s="243"/>
      <c r="J306" s="40"/>
      <c r="K306" s="40"/>
    </row>
    <row r="307" spans="1:11" ht="15" customHeight="1">
      <c r="B307" s="723" t="s">
        <v>953</v>
      </c>
      <c r="C307" s="724"/>
      <c r="D307" s="570">
        <f>SUM(D305:D306)</f>
        <v>9602000000</v>
      </c>
      <c r="E307" s="570">
        <f>SUM(E305:E306)</f>
        <v>10562000000</v>
      </c>
      <c r="F307" s="570">
        <f>SUM(F305:F306)</f>
        <v>9602000000</v>
      </c>
      <c r="G307" s="571">
        <f>SUM(G305:G306)</f>
        <v>10005000000</v>
      </c>
      <c r="H307" s="162">
        <v>0</v>
      </c>
      <c r="I307" s="243"/>
      <c r="J307" s="40"/>
      <c r="K307" s="40"/>
    </row>
    <row r="308" spans="1:11" ht="15" customHeight="1" thickBot="1">
      <c r="B308" s="747" t="s">
        <v>954</v>
      </c>
      <c r="C308" s="748"/>
      <c r="D308" s="572">
        <v>9602000000</v>
      </c>
      <c r="E308" s="572">
        <v>10562000000</v>
      </c>
      <c r="F308" s="572">
        <v>9602000000</v>
      </c>
      <c r="G308" s="573">
        <v>10005000000</v>
      </c>
      <c r="H308" s="162">
        <v>0</v>
      </c>
      <c r="I308" s="243"/>
      <c r="J308" s="40"/>
      <c r="K308" s="40"/>
    </row>
    <row r="309" spans="1:11">
      <c r="B309" s="59"/>
      <c r="C309" s="59"/>
      <c r="D309" s="60"/>
      <c r="E309" s="61"/>
      <c r="F309" s="121"/>
      <c r="G309" s="122"/>
      <c r="H309" s="194"/>
      <c r="I309" s="194"/>
      <c r="J309" s="62"/>
      <c r="K309" s="62"/>
    </row>
    <row r="310" spans="1:11" ht="14.25" customHeight="1" thickBot="1">
      <c r="B310" s="765" t="s">
        <v>899</v>
      </c>
      <c r="C310" s="765"/>
      <c r="D310" s="765"/>
      <c r="E310" s="765"/>
      <c r="F310" s="87"/>
      <c r="H310" s="102"/>
      <c r="J310" s="45"/>
    </row>
    <row r="311" spans="1:11" ht="15" customHeight="1" thickBot="1">
      <c r="B311" s="766" t="s">
        <v>116</v>
      </c>
      <c r="C311" s="767"/>
      <c r="D311" s="289" t="s">
        <v>117</v>
      </c>
      <c r="E311" s="290" t="s">
        <v>598</v>
      </c>
      <c r="I311" s="104"/>
    </row>
    <row r="312" spans="1:11" ht="15" customHeight="1">
      <c r="B312" s="735" t="s">
        <v>118</v>
      </c>
      <c r="C312" s="736"/>
      <c r="D312" s="556">
        <v>600000000</v>
      </c>
      <c r="E312" s="574">
        <v>1560000000</v>
      </c>
      <c r="F312" s="162"/>
      <c r="G312" s="156"/>
    </row>
    <row r="313" spans="1:11" ht="15" customHeight="1">
      <c r="B313" s="768" t="s">
        <v>955</v>
      </c>
      <c r="C313" s="769"/>
      <c r="D313" s="575">
        <f>+D312</f>
        <v>600000000</v>
      </c>
      <c r="E313" s="576">
        <f>+E312</f>
        <v>1560000000</v>
      </c>
      <c r="F313" s="82"/>
      <c r="G313" s="180"/>
      <c r="H313" s="102"/>
      <c r="I313" s="102"/>
      <c r="J313" s="46"/>
    </row>
    <row r="314" spans="1:11" ht="15" customHeight="1" thickBot="1">
      <c r="B314" s="739" t="s">
        <v>874</v>
      </c>
      <c r="C314" s="740"/>
      <c r="D314" s="577">
        <v>600000000</v>
      </c>
      <c r="E314" s="578">
        <v>1560000000</v>
      </c>
      <c r="F314" s="162">
        <v>0</v>
      </c>
      <c r="G314" s="177"/>
      <c r="H314" s="102"/>
      <c r="I314" s="102"/>
      <c r="J314" s="46"/>
    </row>
    <row r="315" spans="1:11">
      <c r="F315" s="180"/>
      <c r="G315" s="180"/>
      <c r="H315" s="104"/>
      <c r="I315" s="102"/>
      <c r="J315" s="46"/>
      <c r="K315" s="46"/>
    </row>
    <row r="316" spans="1:11" ht="12.75" customHeight="1">
      <c r="B316" s="63" t="s">
        <v>407</v>
      </c>
      <c r="C316" s="63" t="s">
        <v>186</v>
      </c>
      <c r="H316" s="104"/>
    </row>
    <row r="317" spans="1:11">
      <c r="C317" s="36" t="s">
        <v>119</v>
      </c>
    </row>
    <row r="318" spans="1:11" ht="13.8" thickBot="1">
      <c r="K318" s="46"/>
    </row>
    <row r="319" spans="1:11" ht="27.75" customHeight="1" thickBot="1">
      <c r="A319" s="185"/>
      <c r="B319" s="741" t="s">
        <v>120</v>
      </c>
      <c r="C319" s="742"/>
      <c r="D319" s="580" t="s">
        <v>445</v>
      </c>
      <c r="E319" s="289" t="s">
        <v>202</v>
      </c>
      <c r="F319" s="290" t="s">
        <v>203</v>
      </c>
      <c r="G319" s="156" t="s">
        <v>707</v>
      </c>
      <c r="H319" s="177"/>
      <c r="I319" s="102"/>
    </row>
    <row r="320" spans="1:11" ht="15" customHeight="1">
      <c r="A320" s="186" t="s">
        <v>750</v>
      </c>
      <c r="B320" s="735" t="s">
        <v>699</v>
      </c>
      <c r="C320" s="736"/>
      <c r="D320" s="456" t="s">
        <v>443</v>
      </c>
      <c r="E320" s="468">
        <v>91166014</v>
      </c>
      <c r="F320" s="469">
        <v>0</v>
      </c>
      <c r="G320" s="177"/>
      <c r="H320" s="177"/>
      <c r="I320" s="102"/>
    </row>
    <row r="321" spans="1:9" ht="15" customHeight="1">
      <c r="A321" s="186" t="s">
        <v>751</v>
      </c>
      <c r="B321" s="735" t="s">
        <v>444</v>
      </c>
      <c r="C321" s="736"/>
      <c r="D321" s="456" t="s">
        <v>443</v>
      </c>
      <c r="E321" s="468">
        <v>574761797.25999999</v>
      </c>
      <c r="F321" s="469">
        <v>0</v>
      </c>
      <c r="G321" s="102"/>
    </row>
    <row r="322" spans="1:9" ht="15" customHeight="1">
      <c r="A322" s="186" t="s">
        <v>854</v>
      </c>
      <c r="B322" s="735" t="s">
        <v>699</v>
      </c>
      <c r="C322" s="736"/>
      <c r="D322" s="456" t="s">
        <v>443</v>
      </c>
      <c r="E322" s="468">
        <v>446119</v>
      </c>
      <c r="F322" s="469">
        <v>0</v>
      </c>
      <c r="G322" s="102"/>
    </row>
    <row r="323" spans="1:9" ht="15" customHeight="1">
      <c r="A323" s="185"/>
      <c r="B323" s="706" t="s">
        <v>956</v>
      </c>
      <c r="C323" s="707"/>
      <c r="D323" s="707"/>
      <c r="E323" s="581">
        <f>SUM(E320:E322)</f>
        <v>666373930.25999999</v>
      </c>
      <c r="F323" s="582">
        <v>0</v>
      </c>
      <c r="G323" s="82"/>
      <c r="H323" s="105"/>
      <c r="I323" s="105"/>
    </row>
    <row r="324" spans="1:9" ht="15" customHeight="1" thickBot="1">
      <c r="A324" s="185"/>
      <c r="B324" s="743" t="s">
        <v>867</v>
      </c>
      <c r="C324" s="744"/>
      <c r="D324" s="744"/>
      <c r="E324" s="583">
        <v>822837882</v>
      </c>
      <c r="F324" s="584">
        <v>0</v>
      </c>
      <c r="G324" s="82"/>
    </row>
    <row r="325" spans="1:9">
      <c r="A325" s="184"/>
      <c r="F325" s="120"/>
      <c r="H325" s="102"/>
    </row>
    <row r="326" spans="1:9">
      <c r="A326" s="184"/>
      <c r="E326" s="46"/>
      <c r="F326" s="120"/>
      <c r="H326" s="102"/>
    </row>
    <row r="327" spans="1:9">
      <c r="A327" s="184"/>
      <c r="C327" s="36" t="s">
        <v>174</v>
      </c>
      <c r="E327" s="46"/>
    </row>
    <row r="328" spans="1:9" ht="13.8" thickBot="1">
      <c r="A328" s="184"/>
      <c r="E328" s="46"/>
      <c r="G328" s="180"/>
      <c r="H328" s="177"/>
    </row>
    <row r="329" spans="1:9" ht="27" customHeight="1" thickBot="1">
      <c r="A329" s="185"/>
      <c r="B329" s="741" t="s">
        <v>120</v>
      </c>
      <c r="C329" s="742"/>
      <c r="D329" s="742"/>
      <c r="E329" s="580" t="s">
        <v>177</v>
      </c>
      <c r="F329" s="585" t="s">
        <v>178</v>
      </c>
      <c r="G329" s="156"/>
      <c r="H329" s="156"/>
    </row>
    <row r="330" spans="1:9" ht="15" customHeight="1">
      <c r="A330" s="185">
        <v>1103010600100100</v>
      </c>
      <c r="B330" s="698" t="s">
        <v>884</v>
      </c>
      <c r="C330" s="699"/>
      <c r="D330" s="699"/>
      <c r="E330" s="468">
        <v>2488963213</v>
      </c>
      <c r="F330" s="588"/>
      <c r="H330" s="102"/>
    </row>
    <row r="331" spans="1:9" ht="15" customHeight="1">
      <c r="A331" s="185">
        <v>1103010600100200</v>
      </c>
      <c r="B331" s="586" t="s">
        <v>884</v>
      </c>
      <c r="C331" s="589"/>
      <c r="D331" s="590"/>
      <c r="E331" s="468">
        <v>849664233</v>
      </c>
      <c r="F331" s="588">
        <v>0</v>
      </c>
      <c r="G331" s="82"/>
      <c r="H331" s="102"/>
    </row>
    <row r="332" spans="1:9" ht="15" customHeight="1">
      <c r="A332" s="185" t="s">
        <v>856</v>
      </c>
      <c r="B332" s="586" t="s">
        <v>844</v>
      </c>
      <c r="C332" s="589"/>
      <c r="D332" s="591"/>
      <c r="E332" s="468">
        <v>385267</v>
      </c>
      <c r="F332" s="588">
        <v>0</v>
      </c>
      <c r="G332" s="82"/>
      <c r="H332" s="102"/>
    </row>
    <row r="333" spans="1:9" ht="15" customHeight="1">
      <c r="A333" s="185"/>
      <c r="B333" s="706" t="s">
        <v>956</v>
      </c>
      <c r="C333" s="707"/>
      <c r="D333" s="707"/>
      <c r="E333" s="592">
        <f>SUM(E330:E332)</f>
        <v>3339012713</v>
      </c>
      <c r="F333" s="593">
        <v>0</v>
      </c>
      <c r="G333" s="82"/>
      <c r="H333" s="102"/>
    </row>
    <row r="334" spans="1:9" ht="15" customHeight="1" thickBot="1">
      <c r="A334" s="185"/>
      <c r="B334" s="743" t="s">
        <v>867</v>
      </c>
      <c r="C334" s="744"/>
      <c r="D334" s="744"/>
      <c r="E334" s="482">
        <v>4253829008</v>
      </c>
      <c r="F334" s="483">
        <v>0</v>
      </c>
      <c r="G334" s="82"/>
      <c r="H334" s="102"/>
    </row>
    <row r="335" spans="1:9">
      <c r="B335" s="47"/>
      <c r="C335" s="47"/>
      <c r="D335" s="64"/>
      <c r="E335" s="64"/>
      <c r="H335" s="102"/>
    </row>
    <row r="336" spans="1:9">
      <c r="B336" s="47"/>
      <c r="C336" s="47"/>
      <c r="D336" s="64"/>
      <c r="E336" s="64"/>
      <c r="H336" s="102"/>
    </row>
    <row r="337" spans="2:13">
      <c r="B337" s="36" t="s">
        <v>408</v>
      </c>
      <c r="C337" s="36" t="s">
        <v>187</v>
      </c>
      <c r="D337" s="36"/>
      <c r="E337" s="36"/>
      <c r="F337" s="108"/>
      <c r="G337" s="108"/>
      <c r="H337" s="109"/>
    </row>
    <row r="338" spans="2:13" ht="13.8" thickBot="1">
      <c r="B338" s="66"/>
      <c r="C338" s="66"/>
      <c r="D338" s="66"/>
      <c r="H338" s="102"/>
    </row>
    <row r="339" spans="2:13" ht="18" customHeight="1">
      <c r="B339" s="710" t="s">
        <v>114</v>
      </c>
      <c r="C339" s="711"/>
      <c r="D339" s="712"/>
      <c r="E339" s="716" t="s">
        <v>201</v>
      </c>
      <c r="F339" s="717"/>
      <c r="G339" s="717"/>
      <c r="H339" s="717"/>
      <c r="I339" s="718"/>
    </row>
    <row r="340" spans="2:13" ht="33.6" customHeight="1" thickBot="1">
      <c r="B340" s="713"/>
      <c r="C340" s="714"/>
      <c r="D340" s="715"/>
      <c r="E340" s="594" t="s">
        <v>868</v>
      </c>
      <c r="F340" s="595" t="s">
        <v>545</v>
      </c>
      <c r="G340" s="595" t="s">
        <v>546</v>
      </c>
      <c r="H340" s="595" t="s">
        <v>547</v>
      </c>
      <c r="I340" s="596" t="s">
        <v>957</v>
      </c>
      <c r="J340" s="156" t="s">
        <v>707</v>
      </c>
    </row>
    <row r="341" spans="2:13" ht="15" customHeight="1">
      <c r="B341" s="737" t="s">
        <v>549</v>
      </c>
      <c r="C341" s="738"/>
      <c r="D341" s="738"/>
      <c r="E341" s="597">
        <v>389963073</v>
      </c>
      <c r="F341" s="597">
        <v>0</v>
      </c>
      <c r="G341" s="597">
        <v>681818</v>
      </c>
      <c r="H341" s="597">
        <v>0</v>
      </c>
      <c r="I341" s="598">
        <v>389281255</v>
      </c>
    </row>
    <row r="342" spans="2:13" ht="15" customHeight="1">
      <c r="B342" s="698" t="s">
        <v>900</v>
      </c>
      <c r="C342" s="699"/>
      <c r="D342" s="699"/>
      <c r="E342" s="534">
        <v>1143439845</v>
      </c>
      <c r="F342" s="534">
        <v>0</v>
      </c>
      <c r="G342" s="534">
        <v>8872641</v>
      </c>
      <c r="H342" s="534">
        <v>0</v>
      </c>
      <c r="I342" s="588">
        <v>1134567204</v>
      </c>
    </row>
    <row r="343" spans="2:13" ht="15" customHeight="1">
      <c r="B343" s="698" t="s">
        <v>165</v>
      </c>
      <c r="C343" s="699"/>
      <c r="D343" s="699"/>
      <c r="E343" s="534">
        <v>47868979</v>
      </c>
      <c r="F343" s="534">
        <v>0</v>
      </c>
      <c r="G343" s="534">
        <v>0</v>
      </c>
      <c r="H343" s="534">
        <v>0</v>
      </c>
      <c r="I343" s="588">
        <v>47868979</v>
      </c>
    </row>
    <row r="344" spans="2:13" ht="15" customHeight="1">
      <c r="B344" s="698" t="s">
        <v>121</v>
      </c>
      <c r="C344" s="699"/>
      <c r="D344" s="699"/>
      <c r="E344" s="534">
        <v>638406609</v>
      </c>
      <c r="F344" s="534">
        <v>0</v>
      </c>
      <c r="G344" s="534">
        <v>0</v>
      </c>
      <c r="H344" s="534">
        <v>0</v>
      </c>
      <c r="I344" s="588">
        <v>638406609</v>
      </c>
    </row>
    <row r="345" spans="2:13" ht="15" customHeight="1">
      <c r="B345" s="706" t="s">
        <v>956</v>
      </c>
      <c r="C345" s="707"/>
      <c r="D345" s="707"/>
      <c r="E345" s="599">
        <f>SUM(E341:E344)</f>
        <v>2219678506</v>
      </c>
      <c r="F345" s="599">
        <f>SUM(F341:F344)</f>
        <v>0</v>
      </c>
      <c r="G345" s="599">
        <f>SUM(G341:G344)</f>
        <v>9554459</v>
      </c>
      <c r="H345" s="599">
        <f>SUM(H341:H344)</f>
        <v>0</v>
      </c>
      <c r="I345" s="600">
        <f>SUM(I341:I344)</f>
        <v>2210124047</v>
      </c>
      <c r="J345" s="140"/>
    </row>
    <row r="346" spans="2:13" ht="15" customHeight="1" thickBot="1">
      <c r="B346" s="743" t="s">
        <v>867</v>
      </c>
      <c r="C346" s="744"/>
      <c r="D346" s="744"/>
      <c r="E346" s="601">
        <v>2093845792</v>
      </c>
      <c r="F346" s="601">
        <v>263585282</v>
      </c>
      <c r="G346" s="601">
        <v>138562097</v>
      </c>
      <c r="H346" s="601">
        <v>0</v>
      </c>
      <c r="I346" s="602">
        <v>2218868977</v>
      </c>
      <c r="J346" s="144"/>
    </row>
    <row r="347" spans="2:13" ht="18" customHeight="1">
      <c r="B347" s="725" t="s">
        <v>114</v>
      </c>
      <c r="C347" s="726"/>
      <c r="D347" s="717" t="s">
        <v>122</v>
      </c>
      <c r="E347" s="717"/>
      <c r="F347" s="717"/>
      <c r="G347" s="717"/>
      <c r="H347" s="717"/>
      <c r="I347" s="718"/>
      <c r="J347" s="91"/>
      <c r="K347" s="67"/>
    </row>
    <row r="348" spans="2:13" ht="36.6" customHeight="1">
      <c r="B348" s="727"/>
      <c r="C348" s="728"/>
      <c r="D348" s="603" t="s">
        <v>958</v>
      </c>
      <c r="E348" s="603" t="s">
        <v>545</v>
      </c>
      <c r="F348" s="603" t="s">
        <v>546</v>
      </c>
      <c r="G348" s="603" t="s">
        <v>547</v>
      </c>
      <c r="H348" s="603" t="s">
        <v>548</v>
      </c>
      <c r="I348" s="604" t="s">
        <v>959</v>
      </c>
      <c r="J348" s="156" t="s">
        <v>707</v>
      </c>
      <c r="K348" s="156"/>
    </row>
    <row r="349" spans="2:13" ht="15" customHeight="1">
      <c r="B349" s="708" t="s">
        <v>549</v>
      </c>
      <c r="C349" s="709"/>
      <c r="D349" s="605">
        <v>299606204</v>
      </c>
      <c r="E349" s="605">
        <v>1661447</v>
      </c>
      <c r="F349" s="605">
        <v>0</v>
      </c>
      <c r="G349" s="605">
        <v>0</v>
      </c>
      <c r="H349" s="605">
        <v>301267651</v>
      </c>
      <c r="I349" s="606">
        <v>301267651</v>
      </c>
      <c r="J349" s="193"/>
      <c r="K349" s="156"/>
    </row>
    <row r="350" spans="2:13" ht="15" customHeight="1">
      <c r="B350" s="698" t="s">
        <v>900</v>
      </c>
      <c r="C350" s="699"/>
      <c r="D350" s="534">
        <v>866526894</v>
      </c>
      <c r="E350" s="534">
        <v>11604020</v>
      </c>
      <c r="F350" s="534">
        <v>7768998</v>
      </c>
      <c r="G350" s="534">
        <v>0</v>
      </c>
      <c r="H350" s="534">
        <v>870361916</v>
      </c>
      <c r="I350" s="588">
        <v>870361916</v>
      </c>
      <c r="J350" s="205"/>
      <c r="K350" s="102"/>
      <c r="L350" s="91"/>
      <c r="M350" s="91"/>
    </row>
    <row r="351" spans="2:13" ht="15" customHeight="1">
      <c r="B351" s="698" t="s">
        <v>165</v>
      </c>
      <c r="C351" s="699"/>
      <c r="D351" s="534">
        <v>37828333</v>
      </c>
      <c r="E351" s="534">
        <v>224151</v>
      </c>
      <c r="F351" s="534">
        <v>0</v>
      </c>
      <c r="G351" s="534">
        <v>0</v>
      </c>
      <c r="H351" s="534">
        <v>38052484</v>
      </c>
      <c r="I351" s="588">
        <v>38052484</v>
      </c>
      <c r="J351" s="205"/>
      <c r="K351" s="102"/>
      <c r="L351" s="91"/>
      <c r="M351" s="91"/>
    </row>
    <row r="352" spans="2:13" ht="15" customHeight="1">
      <c r="B352" s="813" t="s">
        <v>121</v>
      </c>
      <c r="C352" s="814"/>
      <c r="D352" s="607">
        <v>342538249</v>
      </c>
      <c r="E352" s="607">
        <v>4973433</v>
      </c>
      <c r="F352" s="607">
        <v>0</v>
      </c>
      <c r="G352" s="607">
        <v>0</v>
      </c>
      <c r="H352" s="607">
        <v>347511682</v>
      </c>
      <c r="I352" s="608">
        <v>347511682</v>
      </c>
      <c r="J352" s="205"/>
      <c r="K352" s="102"/>
      <c r="L352" s="91"/>
      <c r="M352" s="91"/>
    </row>
    <row r="353" spans="2:13" ht="15" customHeight="1">
      <c r="B353" s="706" t="s">
        <v>956</v>
      </c>
      <c r="C353" s="707"/>
      <c r="D353" s="599">
        <f t="shared" ref="D353:I353" si="0">SUM(D349:D352)</f>
        <v>1546499680</v>
      </c>
      <c r="E353" s="599">
        <f t="shared" si="0"/>
        <v>18463051</v>
      </c>
      <c r="F353" s="599">
        <f t="shared" si="0"/>
        <v>7768998</v>
      </c>
      <c r="G353" s="599">
        <f t="shared" si="0"/>
        <v>0</v>
      </c>
      <c r="H353" s="599">
        <f t="shared" si="0"/>
        <v>1557193733</v>
      </c>
      <c r="I353" s="600">
        <f t="shared" si="0"/>
        <v>1557193733</v>
      </c>
      <c r="J353" s="137"/>
      <c r="K353" s="102"/>
      <c r="L353" s="91"/>
      <c r="M353" s="91"/>
    </row>
    <row r="354" spans="2:13" ht="15" customHeight="1" thickBot="1">
      <c r="B354" s="772" t="s">
        <v>867</v>
      </c>
      <c r="C354" s="773"/>
      <c r="D354" s="601">
        <v>1253261291</v>
      </c>
      <c r="E354" s="601">
        <v>277777708</v>
      </c>
      <c r="F354" s="601">
        <v>21465421</v>
      </c>
      <c r="G354" s="601">
        <v>0</v>
      </c>
      <c r="H354" s="601">
        <v>1509573578</v>
      </c>
      <c r="I354" s="602">
        <v>1509573578</v>
      </c>
      <c r="J354" s="137"/>
      <c r="K354" s="102"/>
      <c r="L354" s="91"/>
      <c r="M354" s="91"/>
    </row>
    <row r="355" spans="2:13">
      <c r="I355" s="64"/>
      <c r="J355" s="137"/>
      <c r="K355" s="91"/>
      <c r="L355" s="91"/>
      <c r="M355" s="91"/>
    </row>
    <row r="356" spans="2:13">
      <c r="I356" s="268"/>
      <c r="J356" s="137"/>
      <c r="K356" s="91"/>
      <c r="L356" s="91"/>
      <c r="M356" s="91"/>
    </row>
    <row r="357" spans="2:13" ht="13.8" thickBot="1">
      <c r="B357" s="36" t="s">
        <v>409</v>
      </c>
      <c r="C357" s="36" t="s">
        <v>464</v>
      </c>
      <c r="D357" s="36"/>
      <c r="E357" s="36"/>
      <c r="F357" s="108"/>
      <c r="G357" s="108"/>
      <c r="H357" s="109"/>
      <c r="I357" s="109"/>
      <c r="J357" s="109"/>
      <c r="K357" s="91"/>
      <c r="L357" s="91"/>
      <c r="M357" s="91"/>
    </row>
    <row r="358" spans="2:13" ht="18" customHeight="1">
      <c r="B358" s="729" t="s">
        <v>75</v>
      </c>
      <c r="C358" s="730"/>
      <c r="D358" s="730" t="s">
        <v>557</v>
      </c>
      <c r="E358" s="815" t="s">
        <v>123</v>
      </c>
      <c r="F358" s="815"/>
      <c r="G358" s="816"/>
      <c r="H358" s="177" t="s">
        <v>707</v>
      </c>
      <c r="J358" s="87"/>
      <c r="K358" s="91"/>
      <c r="L358" s="91"/>
      <c r="M358" s="91"/>
    </row>
    <row r="359" spans="2:13" ht="18" customHeight="1">
      <c r="B359" s="817"/>
      <c r="C359" s="818"/>
      <c r="D359" s="818"/>
      <c r="E359" s="609" t="s">
        <v>124</v>
      </c>
      <c r="F359" s="492" t="s">
        <v>125</v>
      </c>
      <c r="G359" s="610" t="s">
        <v>126</v>
      </c>
      <c r="H359" s="177"/>
      <c r="J359" s="87"/>
      <c r="K359" s="91"/>
      <c r="L359" s="91"/>
      <c r="M359" s="91"/>
    </row>
    <row r="360" spans="2:13" ht="15" customHeight="1">
      <c r="B360" s="819" t="s">
        <v>550</v>
      </c>
      <c r="C360" s="820"/>
      <c r="D360" s="611">
        <v>86795316</v>
      </c>
      <c r="E360" s="611">
        <v>0</v>
      </c>
      <c r="F360" s="611">
        <v>86795316</v>
      </c>
      <c r="G360" s="612">
        <f>+D360+E360-F360</f>
        <v>0</v>
      </c>
      <c r="H360" s="177"/>
      <c r="J360" s="91"/>
      <c r="K360" s="91"/>
      <c r="L360" s="91"/>
      <c r="M360" s="91"/>
    </row>
    <row r="361" spans="2:13" ht="15" customHeight="1">
      <c r="B361" s="706" t="s">
        <v>956</v>
      </c>
      <c r="C361" s="707"/>
      <c r="D361" s="592">
        <f>SUM(D360)</f>
        <v>86795316</v>
      </c>
      <c r="E361" s="592">
        <f>SUM(E360)</f>
        <v>0</v>
      </c>
      <c r="F361" s="592">
        <f>SUM(F360)</f>
        <v>86795316</v>
      </c>
      <c r="G361" s="593">
        <f>SUM(G360)</f>
        <v>0</v>
      </c>
      <c r="H361" s="140"/>
      <c r="J361" s="91"/>
      <c r="K361" s="91"/>
      <c r="L361" s="91"/>
      <c r="M361" s="91"/>
    </row>
    <row r="362" spans="2:13" ht="15" customHeight="1" thickBot="1">
      <c r="B362" s="772" t="s">
        <v>869</v>
      </c>
      <c r="C362" s="773"/>
      <c r="D362" s="482">
        <v>35090895</v>
      </c>
      <c r="E362" s="482">
        <v>143153599</v>
      </c>
      <c r="F362" s="482">
        <v>95801439</v>
      </c>
      <c r="G362" s="483">
        <v>82443055</v>
      </c>
      <c r="H362" s="140"/>
      <c r="J362" s="91"/>
      <c r="K362" s="91"/>
    </row>
    <row r="363" spans="2:13">
      <c r="G363" s="268"/>
      <c r="H363" s="102"/>
      <c r="I363" s="102"/>
      <c r="J363" s="102"/>
      <c r="K363" s="91"/>
    </row>
    <row r="364" spans="2:13">
      <c r="G364" s="64"/>
      <c r="H364" s="102"/>
      <c r="I364" s="102"/>
      <c r="J364" s="102"/>
      <c r="K364" s="91"/>
    </row>
    <row r="365" spans="2:13" ht="13.8" thickBot="1">
      <c r="B365" s="63" t="s">
        <v>410</v>
      </c>
      <c r="C365" s="63" t="s">
        <v>465</v>
      </c>
      <c r="D365" s="36"/>
      <c r="H365" s="102"/>
      <c r="J365" s="206"/>
      <c r="K365" s="206"/>
    </row>
    <row r="366" spans="2:13" ht="13.2" customHeight="1">
      <c r="B366" s="729" t="s">
        <v>75</v>
      </c>
      <c r="C366" s="730"/>
      <c r="D366" s="730" t="s">
        <v>557</v>
      </c>
      <c r="E366" s="815" t="s">
        <v>123</v>
      </c>
      <c r="F366" s="815"/>
      <c r="G366" s="816"/>
      <c r="J366" s="91"/>
      <c r="K366" s="91"/>
    </row>
    <row r="367" spans="2:13" ht="13.8" thickBot="1">
      <c r="B367" s="731"/>
      <c r="C367" s="732"/>
      <c r="D367" s="732"/>
      <c r="E367" s="613" t="s">
        <v>124</v>
      </c>
      <c r="F367" s="614" t="s">
        <v>125</v>
      </c>
      <c r="G367" s="615" t="s">
        <v>126</v>
      </c>
      <c r="J367" s="102"/>
      <c r="K367" s="91"/>
    </row>
    <row r="368" spans="2:13" ht="15" customHeight="1">
      <c r="B368" s="698" t="s">
        <v>215</v>
      </c>
      <c r="C368" s="699"/>
      <c r="D368" s="616">
        <v>726822839</v>
      </c>
      <c r="E368" s="616">
        <v>71407177</v>
      </c>
      <c r="F368" s="617">
        <v>71407177</v>
      </c>
      <c r="G368" s="618">
        <v>726822839</v>
      </c>
      <c r="H368" s="110"/>
      <c r="I368" s="110"/>
      <c r="J368" s="91"/>
      <c r="K368" s="91"/>
    </row>
    <row r="369" spans="1:11" ht="15" customHeight="1">
      <c r="B369" s="698" t="s">
        <v>602</v>
      </c>
      <c r="C369" s="699"/>
      <c r="D369" s="616">
        <v>628052392</v>
      </c>
      <c r="E369" s="616">
        <v>9936364</v>
      </c>
      <c r="F369" s="617">
        <v>0</v>
      </c>
      <c r="G369" s="618">
        <v>637988756</v>
      </c>
      <c r="H369" s="110"/>
      <c r="I369" s="110"/>
      <c r="J369" s="91"/>
      <c r="K369" s="91"/>
    </row>
    <row r="370" spans="1:11" ht="15" customHeight="1">
      <c r="B370" s="698" t="s">
        <v>696</v>
      </c>
      <c r="C370" s="699"/>
      <c r="D370" s="616">
        <v>256017684</v>
      </c>
      <c r="E370" s="616">
        <v>0</v>
      </c>
      <c r="F370" s="617">
        <v>36847092</v>
      </c>
      <c r="G370" s="618">
        <v>-292864776</v>
      </c>
      <c r="H370" s="110"/>
      <c r="I370" s="110"/>
      <c r="J370" s="91"/>
      <c r="K370" s="91"/>
    </row>
    <row r="371" spans="1:11" ht="15" customHeight="1">
      <c r="B371" s="706" t="s">
        <v>956</v>
      </c>
      <c r="C371" s="707"/>
      <c r="D371" s="592">
        <f>SUM(D368:D370)</f>
        <v>1610892915</v>
      </c>
      <c r="E371" s="592">
        <f>SUM(E368:E370)</f>
        <v>81343541</v>
      </c>
      <c r="F371" s="592">
        <f>SUM(F368:F370)</f>
        <v>108254269</v>
      </c>
      <c r="G371" s="593">
        <f>SUM(G368:G370)</f>
        <v>1071946819</v>
      </c>
      <c r="H371" s="205"/>
      <c r="I371" s="111"/>
      <c r="J371" s="91"/>
      <c r="K371" s="91"/>
    </row>
    <row r="372" spans="1:11" ht="15" customHeight="1" thickBot="1">
      <c r="B372" s="772" t="s">
        <v>869</v>
      </c>
      <c r="C372" s="773"/>
      <c r="D372" s="482">
        <v>1067489725</v>
      </c>
      <c r="E372" s="482">
        <v>676790533</v>
      </c>
      <c r="F372" s="482">
        <v>321174313</v>
      </c>
      <c r="G372" s="483">
        <v>1123386457</v>
      </c>
      <c r="H372" s="137"/>
      <c r="J372" s="91"/>
      <c r="K372" s="91"/>
    </row>
    <row r="373" spans="1:11">
      <c r="B373" s="36"/>
      <c r="C373" s="36"/>
      <c r="D373" s="36"/>
      <c r="G373" s="64"/>
      <c r="H373" s="102"/>
      <c r="I373" s="102"/>
      <c r="J373" s="102"/>
      <c r="K373" s="91"/>
    </row>
    <row r="374" spans="1:11">
      <c r="B374" s="36"/>
      <c r="C374" s="36"/>
      <c r="D374" s="36"/>
      <c r="G374" s="268"/>
      <c r="H374" s="102"/>
      <c r="I374" s="102"/>
      <c r="J374" s="102"/>
      <c r="K374" s="91"/>
    </row>
    <row r="375" spans="1:11">
      <c r="B375" s="36" t="s">
        <v>411</v>
      </c>
      <c r="C375" s="36" t="s">
        <v>466</v>
      </c>
      <c r="D375" s="36"/>
      <c r="E375" s="36"/>
      <c r="G375" s="64"/>
      <c r="H375" s="102"/>
      <c r="I375" s="102"/>
      <c r="J375" s="102"/>
      <c r="K375" s="91"/>
    </row>
    <row r="376" spans="1:11" ht="13.8" thickBot="1">
      <c r="B376" s="36"/>
      <c r="C376" s="36"/>
      <c r="D376" s="36"/>
      <c r="E376" s="36"/>
      <c r="H376" s="102"/>
      <c r="I376" s="102"/>
      <c r="J376" s="46"/>
    </row>
    <row r="377" spans="1:11" ht="13.2" customHeight="1">
      <c r="B377" s="821" t="s">
        <v>75</v>
      </c>
      <c r="C377" s="822"/>
      <c r="D377" s="717" t="s">
        <v>123</v>
      </c>
      <c r="E377" s="718"/>
      <c r="F377" s="180" t="s">
        <v>707</v>
      </c>
      <c r="H377" s="102"/>
      <c r="I377" s="102"/>
      <c r="J377" s="46"/>
    </row>
    <row r="378" spans="1:11" ht="13.8" thickBot="1">
      <c r="B378" s="823"/>
      <c r="C378" s="824"/>
      <c r="D378" s="619">
        <v>46112</v>
      </c>
      <c r="E378" s="620">
        <v>46022</v>
      </c>
      <c r="F378" s="180" t="s">
        <v>707</v>
      </c>
      <c r="H378" s="102"/>
    </row>
    <row r="379" spans="1:11" ht="12.75" customHeight="1">
      <c r="A379" s="184" t="s">
        <v>747</v>
      </c>
      <c r="B379" s="737" t="s">
        <v>712</v>
      </c>
      <c r="C379" s="738"/>
      <c r="D379" s="597">
        <v>32076043</v>
      </c>
      <c r="E379" s="598">
        <v>10577380</v>
      </c>
      <c r="F379" s="180" t="s">
        <v>707</v>
      </c>
      <c r="H379" s="102"/>
    </row>
    <row r="380" spans="1:11">
      <c r="A380" s="184" t="s">
        <v>852</v>
      </c>
      <c r="B380" s="698" t="s">
        <v>842</v>
      </c>
      <c r="C380" s="699"/>
      <c r="D380" s="534">
        <v>30396402</v>
      </c>
      <c r="E380" s="588">
        <v>105737</v>
      </c>
      <c r="F380" s="180" t="s">
        <v>707</v>
      </c>
      <c r="H380" s="102"/>
    </row>
    <row r="381" spans="1:11">
      <c r="A381" s="184" t="s">
        <v>853</v>
      </c>
      <c r="B381" s="698" t="s">
        <v>843</v>
      </c>
      <c r="C381" s="699"/>
      <c r="D381" s="534">
        <v>0</v>
      </c>
      <c r="E381" s="588">
        <v>175095</v>
      </c>
      <c r="F381" s="180" t="s">
        <v>707</v>
      </c>
      <c r="H381" s="102"/>
    </row>
    <row r="382" spans="1:11">
      <c r="A382" s="184" t="s">
        <v>748</v>
      </c>
      <c r="B382" s="698" t="s">
        <v>713</v>
      </c>
      <c r="C382" s="699"/>
      <c r="D382" s="534">
        <v>3582714</v>
      </c>
      <c r="E382" s="588">
        <v>4083891</v>
      </c>
      <c r="F382" s="180" t="s">
        <v>707</v>
      </c>
      <c r="H382" s="102"/>
    </row>
    <row r="383" spans="1:11">
      <c r="A383" s="184" t="s">
        <v>749</v>
      </c>
      <c r="B383" s="698" t="s">
        <v>714</v>
      </c>
      <c r="C383" s="699"/>
      <c r="D383" s="534">
        <v>1616995</v>
      </c>
      <c r="E383" s="588">
        <v>2123099</v>
      </c>
      <c r="F383" s="180" t="s">
        <v>707</v>
      </c>
      <c r="H383" s="102"/>
    </row>
    <row r="384" spans="1:11">
      <c r="A384" s="184" t="s">
        <v>752</v>
      </c>
      <c r="B384" s="698" t="s">
        <v>635</v>
      </c>
      <c r="C384" s="699"/>
      <c r="D384" s="534">
        <v>67308089</v>
      </c>
      <c r="E384" s="588">
        <v>76730208</v>
      </c>
      <c r="F384" s="180"/>
      <c r="H384" s="102"/>
    </row>
    <row r="385" spans="1:10">
      <c r="A385" s="184" t="s">
        <v>753</v>
      </c>
      <c r="B385" s="698" t="s">
        <v>636</v>
      </c>
      <c r="C385" s="699"/>
      <c r="D385" s="534">
        <v>619373708</v>
      </c>
      <c r="E385" s="588">
        <v>619373708</v>
      </c>
      <c r="F385" s="180"/>
      <c r="H385" s="102"/>
    </row>
    <row r="386" spans="1:10">
      <c r="A386" s="184" t="s">
        <v>855</v>
      </c>
      <c r="B386" s="698" t="s">
        <v>637</v>
      </c>
      <c r="C386" s="699"/>
      <c r="D386" s="534">
        <v>24615602</v>
      </c>
      <c r="E386" s="588">
        <v>24615602</v>
      </c>
      <c r="F386" s="180"/>
      <c r="H386" s="102"/>
    </row>
    <row r="387" spans="1:10">
      <c r="A387" s="184"/>
      <c r="B387" s="698" t="s">
        <v>639</v>
      </c>
      <c r="C387" s="699"/>
      <c r="D387" s="534">
        <v>33320899</v>
      </c>
      <c r="E387" s="588">
        <v>0</v>
      </c>
      <c r="F387" s="180"/>
      <c r="H387" s="102"/>
    </row>
    <row r="388" spans="1:10">
      <c r="A388" s="184" t="s">
        <v>754</v>
      </c>
      <c r="B388" s="698" t="s">
        <v>638</v>
      </c>
      <c r="C388" s="699"/>
      <c r="D388" s="534">
        <v>5109115</v>
      </c>
      <c r="E388" s="588">
        <v>3953687</v>
      </c>
      <c r="F388" s="180"/>
      <c r="H388" s="102"/>
    </row>
    <row r="389" spans="1:10">
      <c r="A389" s="184" t="s">
        <v>755</v>
      </c>
      <c r="B389" s="698" t="s">
        <v>640</v>
      </c>
      <c r="C389" s="699"/>
      <c r="D389" s="534">
        <v>28494168</v>
      </c>
      <c r="E389" s="588">
        <v>28494168</v>
      </c>
      <c r="F389" s="180"/>
      <c r="H389" s="102"/>
    </row>
    <row r="390" spans="1:10">
      <c r="A390" s="184" t="s">
        <v>756</v>
      </c>
      <c r="B390" s="698" t="s">
        <v>237</v>
      </c>
      <c r="C390" s="699"/>
      <c r="D390" s="534">
        <v>271123282</v>
      </c>
      <c r="E390" s="588">
        <v>0</v>
      </c>
      <c r="F390" s="180"/>
      <c r="H390" s="102"/>
    </row>
    <row r="391" spans="1:10" ht="13.8" thickBot="1">
      <c r="B391" s="772" t="s">
        <v>984</v>
      </c>
      <c r="C391" s="773"/>
      <c r="D391" s="482">
        <f>SUM(D379:D390)</f>
        <v>1117017017</v>
      </c>
      <c r="E391" s="483">
        <f>SUM(E379:E390)</f>
        <v>770232575</v>
      </c>
      <c r="G391" s="105"/>
      <c r="H391" s="102"/>
      <c r="I391" s="102"/>
      <c r="J391" s="46"/>
    </row>
    <row r="392" spans="1:10">
      <c r="B392" s="38"/>
      <c r="C392" s="38"/>
      <c r="D392" s="269"/>
      <c r="E392" s="68"/>
      <c r="F392" s="192"/>
      <c r="G392" s="112"/>
      <c r="H392" s="102"/>
      <c r="I392" s="102"/>
      <c r="J392" s="46"/>
    </row>
    <row r="393" spans="1:10">
      <c r="B393" s="38"/>
      <c r="C393" s="38"/>
      <c r="D393" s="270"/>
      <c r="E393" s="68"/>
      <c r="F393" s="192"/>
      <c r="G393" s="112"/>
      <c r="H393" s="102"/>
      <c r="I393" s="102"/>
      <c r="J393" s="46"/>
    </row>
    <row r="394" spans="1:10">
      <c r="B394" s="36" t="s">
        <v>412</v>
      </c>
      <c r="C394" s="36" t="s">
        <v>447</v>
      </c>
      <c r="D394" s="36"/>
      <c r="E394" s="36"/>
      <c r="F394" s="189"/>
      <c r="G394" s="108"/>
      <c r="H394" s="109"/>
      <c r="I394" s="102"/>
      <c r="J394" s="46"/>
    </row>
    <row r="395" spans="1:10">
      <c r="B395" s="52"/>
      <c r="C395" s="52"/>
      <c r="D395" s="52"/>
      <c r="E395" s="52"/>
      <c r="F395" s="189"/>
      <c r="G395" s="108"/>
      <c r="H395" s="109"/>
      <c r="I395" s="102"/>
      <c r="J395" s="46"/>
    </row>
    <row r="396" spans="1:10" ht="13.8" thickBot="1">
      <c r="C396" s="52" t="s">
        <v>446</v>
      </c>
      <c r="D396" s="52"/>
      <c r="E396" s="52"/>
      <c r="F396" s="189"/>
      <c r="G396" s="108"/>
      <c r="H396" s="109"/>
      <c r="I396" s="102"/>
      <c r="J396" s="46"/>
    </row>
    <row r="397" spans="1:10" ht="13.2" customHeight="1" thickBot="1">
      <c r="B397" s="821" t="s">
        <v>127</v>
      </c>
      <c r="C397" s="822"/>
      <c r="D397" s="580" t="s">
        <v>177</v>
      </c>
      <c r="E397" s="585" t="s">
        <v>178</v>
      </c>
      <c r="H397" s="102"/>
    </row>
    <row r="398" spans="1:10" ht="15" customHeight="1">
      <c r="A398" s="177" t="s">
        <v>859</v>
      </c>
      <c r="B398" s="825" t="s">
        <v>1022</v>
      </c>
      <c r="C398" s="826"/>
      <c r="D398" s="534">
        <v>22776587152</v>
      </c>
      <c r="E398" s="469">
        <v>0</v>
      </c>
      <c r="H398" s="102"/>
    </row>
    <row r="399" spans="1:10" ht="15" customHeight="1">
      <c r="A399" s="177" t="s">
        <v>760</v>
      </c>
      <c r="B399" s="825" t="s">
        <v>1023</v>
      </c>
      <c r="C399" s="826"/>
      <c r="D399" s="534">
        <v>3139245419</v>
      </c>
      <c r="E399" s="469">
        <v>0</v>
      </c>
      <c r="H399" s="102"/>
    </row>
    <row r="400" spans="1:10" ht="15" customHeight="1">
      <c r="A400" s="177" t="s">
        <v>919</v>
      </c>
      <c r="B400" s="698" t="s">
        <v>1024</v>
      </c>
      <c r="C400" s="699"/>
      <c r="D400" s="534">
        <v>565207</v>
      </c>
      <c r="E400" s="469">
        <v>0</v>
      </c>
      <c r="H400" s="102"/>
    </row>
    <row r="401" spans="2:10" ht="15" customHeight="1">
      <c r="B401" s="706" t="s">
        <v>960</v>
      </c>
      <c r="C401" s="707"/>
      <c r="D401" s="592">
        <f>SUM(D398:D400)</f>
        <v>25916397778</v>
      </c>
      <c r="E401" s="593">
        <f>SUM(E398:E400)</f>
        <v>0</v>
      </c>
      <c r="H401" s="102"/>
    </row>
    <row r="402" spans="2:10" ht="15" customHeight="1" thickBot="1">
      <c r="B402" s="743" t="s">
        <v>869</v>
      </c>
      <c r="C402" s="744"/>
      <c r="D402" s="482">
        <v>5713420971</v>
      </c>
      <c r="E402" s="621">
        <v>0</v>
      </c>
      <c r="H402" s="102"/>
      <c r="I402" s="102"/>
      <c r="J402" s="46"/>
    </row>
    <row r="403" spans="2:10">
      <c r="B403" s="43"/>
      <c r="C403" s="43"/>
      <c r="D403" s="271"/>
      <c r="E403" s="82"/>
      <c r="H403" s="102"/>
      <c r="I403" s="102"/>
      <c r="J403" s="46"/>
    </row>
    <row r="404" spans="2:10">
      <c r="B404" s="43"/>
      <c r="C404" s="43"/>
      <c r="D404" s="43"/>
      <c r="E404" s="43"/>
      <c r="H404" s="102"/>
      <c r="I404" s="102"/>
      <c r="J404" s="46"/>
    </row>
    <row r="405" spans="2:10" ht="13.8" thickBot="1">
      <c r="C405" s="52" t="s">
        <v>551</v>
      </c>
      <c r="D405" s="43"/>
      <c r="E405" s="43"/>
      <c r="H405" s="102"/>
      <c r="I405" s="102"/>
      <c r="J405" s="46"/>
    </row>
    <row r="406" spans="2:10" ht="30" customHeight="1" thickBot="1">
      <c r="B406" s="741" t="s">
        <v>127</v>
      </c>
      <c r="C406" s="742"/>
      <c r="D406" s="580" t="s">
        <v>177</v>
      </c>
      <c r="E406" s="585" t="s">
        <v>178</v>
      </c>
      <c r="H406" s="102"/>
      <c r="I406" s="102"/>
      <c r="J406" s="46"/>
    </row>
    <row r="407" spans="2:10" ht="15" customHeight="1">
      <c r="B407" s="827" t="s">
        <v>1006</v>
      </c>
      <c r="C407" s="828"/>
      <c r="D407" s="622">
        <v>104782</v>
      </c>
      <c r="E407" s="623">
        <v>0</v>
      </c>
      <c r="F407" s="180"/>
      <c r="H407" s="102"/>
      <c r="I407" s="102"/>
      <c r="J407" s="46"/>
    </row>
    <row r="408" spans="2:10" ht="15" customHeight="1">
      <c r="B408" s="706" t="s">
        <v>960</v>
      </c>
      <c r="C408" s="707"/>
      <c r="D408" s="592">
        <f>+D407</f>
        <v>104782</v>
      </c>
      <c r="E408" s="593">
        <f>+E407</f>
        <v>0</v>
      </c>
      <c r="F408" s="180"/>
      <c r="H408" s="102"/>
      <c r="I408" s="102"/>
      <c r="J408" s="46"/>
    </row>
    <row r="409" spans="2:10" ht="15" customHeight="1" thickBot="1">
      <c r="B409" s="743" t="s">
        <v>869</v>
      </c>
      <c r="C409" s="744"/>
      <c r="D409" s="482">
        <v>104782</v>
      </c>
      <c r="E409" s="483">
        <v>0</v>
      </c>
      <c r="F409" s="180"/>
      <c r="H409" s="102"/>
      <c r="I409" s="102"/>
      <c r="J409" s="46"/>
    </row>
    <row r="410" spans="2:10" ht="13.8" thickBot="1">
      <c r="B410" s="69"/>
      <c r="C410" s="69"/>
      <c r="D410" s="280"/>
      <c r="E410" s="280"/>
      <c r="H410" s="102"/>
      <c r="I410" s="102"/>
      <c r="J410" s="46"/>
    </row>
    <row r="411" spans="2:10" ht="15" customHeight="1">
      <c r="B411" s="700" t="s">
        <v>961</v>
      </c>
      <c r="C411" s="701"/>
      <c r="D411" s="624">
        <v>25916502560</v>
      </c>
      <c r="E411" s="625">
        <v>0</v>
      </c>
      <c r="H411" s="102"/>
      <c r="I411" s="102"/>
      <c r="J411" s="46"/>
    </row>
    <row r="412" spans="2:10" ht="15" customHeight="1" thickBot="1">
      <c r="B412" s="702" t="s">
        <v>870</v>
      </c>
      <c r="C412" s="703"/>
      <c r="D412" s="626">
        <v>5713525753</v>
      </c>
      <c r="E412" s="627">
        <v>0</v>
      </c>
      <c r="H412" s="102"/>
      <c r="I412" s="102"/>
      <c r="J412" s="46"/>
    </row>
    <row r="413" spans="2:10">
      <c r="B413" s="69"/>
      <c r="C413" s="69"/>
      <c r="D413" s="64"/>
      <c r="E413" s="64"/>
      <c r="H413" s="102"/>
      <c r="I413" s="102"/>
      <c r="J413" s="46"/>
    </row>
    <row r="414" spans="2:10">
      <c r="B414" s="69"/>
      <c r="C414" s="69"/>
      <c r="D414" s="64"/>
      <c r="E414" s="64"/>
      <c r="H414" s="102"/>
      <c r="I414" s="102"/>
      <c r="J414" s="46"/>
    </row>
    <row r="415" spans="2:10">
      <c r="B415" s="36" t="s">
        <v>413</v>
      </c>
      <c r="C415" s="36" t="s">
        <v>467</v>
      </c>
      <c r="D415" s="36"/>
      <c r="E415" s="36"/>
      <c r="F415" s="108"/>
      <c r="G415" s="108"/>
      <c r="H415" s="109"/>
      <c r="I415" s="102"/>
      <c r="J415" s="46"/>
    </row>
    <row r="416" spans="2:10" ht="13.8" thickBot="1">
      <c r="B416" s="63"/>
      <c r="C416" s="63"/>
      <c r="D416" s="63"/>
      <c r="H416" s="102"/>
      <c r="I416" s="102"/>
      <c r="J416" s="46"/>
    </row>
    <row r="417" spans="2:10" ht="21" customHeight="1" thickBot="1">
      <c r="B417" s="821" t="s">
        <v>75</v>
      </c>
      <c r="C417" s="822"/>
      <c r="D417" s="580" t="s">
        <v>177</v>
      </c>
      <c r="E417" s="585" t="s">
        <v>178</v>
      </c>
      <c r="H417" s="102"/>
      <c r="I417" s="102"/>
      <c r="J417" s="46"/>
    </row>
    <row r="418" spans="2:10" ht="16.5" customHeight="1">
      <c r="B418" s="825" t="s">
        <v>189</v>
      </c>
      <c r="C418" s="826"/>
      <c r="D418" s="534">
        <v>97243014</v>
      </c>
      <c r="E418" s="469">
        <v>0</v>
      </c>
      <c r="H418" s="102"/>
      <c r="I418" s="102"/>
      <c r="J418" s="46"/>
    </row>
    <row r="419" spans="2:10" ht="16.5" customHeight="1">
      <c r="B419" s="825" t="s">
        <v>1003</v>
      </c>
      <c r="C419" s="826"/>
      <c r="D419" s="534">
        <v>11093463630</v>
      </c>
      <c r="E419" s="469">
        <v>0</v>
      </c>
      <c r="H419" s="102"/>
      <c r="I419" s="102"/>
      <c r="J419" s="46"/>
    </row>
    <row r="420" spans="2:10" ht="16.5" customHeight="1">
      <c r="B420" s="825" t="s">
        <v>1004</v>
      </c>
      <c r="C420" s="826"/>
      <c r="D420" s="534">
        <v>76142464</v>
      </c>
      <c r="E420" s="469">
        <v>0</v>
      </c>
      <c r="H420" s="102"/>
      <c r="I420" s="102"/>
      <c r="J420" s="46"/>
    </row>
    <row r="421" spans="2:10" ht="16.5" customHeight="1">
      <c r="B421" s="698" t="s">
        <v>1005</v>
      </c>
      <c r="C421" s="699"/>
      <c r="D421" s="534">
        <v>-20666666</v>
      </c>
      <c r="E421" s="469">
        <v>0</v>
      </c>
      <c r="H421" s="102"/>
      <c r="I421" s="102"/>
      <c r="J421" s="46"/>
    </row>
    <row r="422" spans="2:10" ht="17.399999999999999" customHeight="1">
      <c r="B422" s="706" t="s">
        <v>960</v>
      </c>
      <c r="C422" s="707"/>
      <c r="D422" s="592">
        <f>SUM(D418:D421)</f>
        <v>11246182442</v>
      </c>
      <c r="E422" s="593">
        <f>SUM(E418:E421)</f>
        <v>0</v>
      </c>
      <c r="H422" s="102"/>
      <c r="I422" s="102"/>
      <c r="J422" s="46"/>
    </row>
    <row r="423" spans="2:10" ht="17.399999999999999" customHeight="1" thickBot="1">
      <c r="B423" s="743" t="s">
        <v>869</v>
      </c>
      <c r="C423" s="744"/>
      <c r="D423" s="482">
        <v>0</v>
      </c>
      <c r="E423" s="621">
        <v>0</v>
      </c>
      <c r="H423" s="102"/>
      <c r="I423" s="102"/>
      <c r="J423" s="46"/>
    </row>
    <row r="424" spans="2:10">
      <c r="B424" s="69"/>
      <c r="C424" s="69"/>
      <c r="D424" s="244"/>
      <c r="E424" s="244"/>
      <c r="H424" s="102"/>
      <c r="I424" s="102"/>
      <c r="J424" s="46"/>
    </row>
    <row r="425" spans="2:10">
      <c r="B425" s="36" t="s">
        <v>414</v>
      </c>
      <c r="C425" s="36" t="s">
        <v>901</v>
      </c>
      <c r="D425" s="36"/>
      <c r="E425" s="36"/>
      <c r="F425" s="108"/>
      <c r="G425" s="108"/>
      <c r="H425" s="109"/>
      <c r="I425" s="102"/>
      <c r="J425" s="46"/>
    </row>
    <row r="426" spans="2:10" ht="13.8" thickBot="1">
      <c r="B426" s="63"/>
      <c r="C426" s="63"/>
      <c r="D426" s="63"/>
      <c r="H426" s="102"/>
      <c r="I426" s="102"/>
      <c r="J426" s="46"/>
    </row>
    <row r="427" spans="2:10" ht="21" customHeight="1" thickBot="1">
      <c r="B427" s="741" t="s">
        <v>75</v>
      </c>
      <c r="C427" s="742"/>
      <c r="D427" s="580" t="s">
        <v>177</v>
      </c>
      <c r="E427" s="585" t="s">
        <v>178</v>
      </c>
      <c r="G427" s="91"/>
      <c r="H427" s="102"/>
      <c r="I427" s="102"/>
      <c r="J427" s="46"/>
    </row>
    <row r="428" spans="2:10" ht="15" customHeight="1">
      <c r="B428" s="829" t="s">
        <v>175</v>
      </c>
      <c r="C428" s="830"/>
      <c r="D428" s="628">
        <v>0</v>
      </c>
      <c r="E428" s="629">
        <v>0</v>
      </c>
      <c r="F428" s="91"/>
      <c r="G428" s="102"/>
      <c r="H428" s="102"/>
      <c r="I428" s="102"/>
      <c r="J428" s="46"/>
    </row>
    <row r="429" spans="2:10" ht="15" customHeight="1">
      <c r="B429" s="706" t="s">
        <v>960</v>
      </c>
      <c r="C429" s="707"/>
      <c r="D429" s="592">
        <v>0</v>
      </c>
      <c r="E429" s="593">
        <v>0</v>
      </c>
      <c r="F429" s="91"/>
      <c r="G429" s="91"/>
      <c r="H429" s="102"/>
      <c r="I429" s="102"/>
      <c r="J429" s="46"/>
    </row>
    <row r="430" spans="2:10" ht="15" customHeight="1" thickBot="1">
      <c r="B430" s="743" t="s">
        <v>869</v>
      </c>
      <c r="C430" s="744"/>
      <c r="D430" s="482">
        <v>0</v>
      </c>
      <c r="E430" s="483">
        <v>0</v>
      </c>
      <c r="F430" s="91"/>
      <c r="G430" s="91"/>
      <c r="H430" s="102"/>
      <c r="I430" s="102"/>
      <c r="J430" s="46"/>
    </row>
    <row r="431" spans="2:10">
      <c r="B431" s="70"/>
      <c r="C431" s="70"/>
      <c r="D431" s="245"/>
      <c r="E431" s="246"/>
      <c r="F431" s="91"/>
      <c r="G431" s="91"/>
      <c r="H431" s="102"/>
      <c r="I431" s="102"/>
      <c r="J431" s="46"/>
    </row>
    <row r="432" spans="2:10">
      <c r="B432" s="36" t="s">
        <v>415</v>
      </c>
      <c r="C432" s="36" t="s">
        <v>468</v>
      </c>
      <c r="D432" s="36"/>
      <c r="E432" s="36"/>
      <c r="H432" s="102"/>
      <c r="I432" s="102"/>
      <c r="J432" s="46"/>
    </row>
    <row r="433" spans="2:10" ht="13.8" thickBot="1">
      <c r="B433" s="52"/>
      <c r="C433" s="52"/>
      <c r="D433" s="52"/>
      <c r="E433" s="52"/>
      <c r="H433" s="102"/>
      <c r="I433" s="102"/>
      <c r="J433" s="46"/>
    </row>
    <row r="434" spans="2:10" ht="18" customHeight="1" thickBot="1">
      <c r="B434" s="741" t="s">
        <v>127</v>
      </c>
      <c r="C434" s="742"/>
      <c r="D434" s="580" t="s">
        <v>177</v>
      </c>
      <c r="E434" s="585" t="s">
        <v>178</v>
      </c>
      <c r="G434" s="91"/>
      <c r="H434" s="109"/>
      <c r="I434" s="102"/>
      <c r="J434" s="46"/>
    </row>
    <row r="435" spans="2:10" ht="15" customHeight="1">
      <c r="B435" s="829" t="s">
        <v>189</v>
      </c>
      <c r="C435" s="830"/>
      <c r="D435" s="628">
        <v>97243014</v>
      </c>
      <c r="E435" s="629">
        <v>0</v>
      </c>
      <c r="F435" s="91"/>
      <c r="G435" s="91"/>
      <c r="H435" s="109"/>
      <c r="I435" s="102"/>
      <c r="J435" s="46"/>
    </row>
    <row r="436" spans="2:10" ht="15" customHeight="1">
      <c r="B436" s="706" t="s">
        <v>960</v>
      </c>
      <c r="C436" s="707"/>
      <c r="D436" s="592">
        <f>+D435</f>
        <v>97243014</v>
      </c>
      <c r="E436" s="593">
        <f>+E435</f>
        <v>0</v>
      </c>
      <c r="F436" s="91"/>
      <c r="G436" s="91"/>
      <c r="H436" s="102"/>
      <c r="I436" s="102"/>
      <c r="J436" s="46"/>
    </row>
    <row r="437" spans="2:10" ht="15" customHeight="1" thickBot="1">
      <c r="B437" s="743" t="s">
        <v>869</v>
      </c>
      <c r="C437" s="744"/>
      <c r="D437" s="482">
        <v>0</v>
      </c>
      <c r="E437" s="483">
        <v>0</v>
      </c>
      <c r="F437" s="91"/>
      <c r="G437" s="91"/>
      <c r="H437" s="102"/>
      <c r="I437" s="102"/>
      <c r="J437" s="46"/>
    </row>
    <row r="438" spans="2:10">
      <c r="B438" s="57"/>
      <c r="C438" s="57"/>
      <c r="D438" s="57"/>
      <c r="E438" s="57"/>
      <c r="H438" s="102"/>
      <c r="I438" s="102"/>
      <c r="J438" s="46"/>
    </row>
    <row r="439" spans="2:10">
      <c r="B439" s="36" t="s">
        <v>416</v>
      </c>
      <c r="C439" s="36" t="s">
        <v>902</v>
      </c>
      <c r="D439" s="36"/>
      <c r="E439" s="36"/>
      <c r="H439" s="102"/>
      <c r="I439" s="102"/>
      <c r="J439" s="46"/>
    </row>
    <row r="440" spans="2:10" ht="13.8" thickBot="1">
      <c r="B440" s="52"/>
      <c r="C440" s="52"/>
      <c r="D440" s="52"/>
      <c r="E440" s="52"/>
      <c r="H440" s="102"/>
      <c r="I440" s="102"/>
      <c r="J440" s="46"/>
    </row>
    <row r="441" spans="2:10" ht="25.2" customHeight="1" thickBot="1">
      <c r="B441" s="741" t="s">
        <v>127</v>
      </c>
      <c r="C441" s="742"/>
      <c r="D441" s="580" t="s">
        <v>177</v>
      </c>
      <c r="E441" s="585" t="s">
        <v>178</v>
      </c>
      <c r="G441" s="108"/>
      <c r="H441" s="102"/>
      <c r="I441" s="102"/>
      <c r="J441" s="46"/>
    </row>
    <row r="442" spans="2:10" ht="15" customHeight="1">
      <c r="B442" s="829" t="s">
        <v>175</v>
      </c>
      <c r="C442" s="830"/>
      <c r="D442" s="628">
        <v>0</v>
      </c>
      <c r="E442" s="629">
        <v>0</v>
      </c>
      <c r="F442" s="108"/>
      <c r="G442" s="108"/>
      <c r="H442" s="102"/>
      <c r="I442" s="102"/>
      <c r="J442" s="46"/>
    </row>
    <row r="443" spans="2:10" ht="15" customHeight="1">
      <c r="B443" s="706" t="s">
        <v>960</v>
      </c>
      <c r="C443" s="707"/>
      <c r="D443" s="592">
        <v>0</v>
      </c>
      <c r="E443" s="593">
        <v>0</v>
      </c>
      <c r="H443" s="102"/>
      <c r="I443" s="102"/>
      <c r="J443" s="46"/>
    </row>
    <row r="444" spans="2:10" ht="15" customHeight="1" thickBot="1">
      <c r="B444" s="743" t="s">
        <v>869</v>
      </c>
      <c r="C444" s="744"/>
      <c r="D444" s="482">
        <v>0</v>
      </c>
      <c r="E444" s="483">
        <v>0</v>
      </c>
      <c r="H444" s="102"/>
      <c r="I444" s="102"/>
      <c r="J444" s="46"/>
    </row>
    <row r="445" spans="2:10">
      <c r="B445" s="71"/>
      <c r="C445" s="71"/>
      <c r="D445" s="71"/>
      <c r="H445" s="102"/>
      <c r="I445" s="102"/>
      <c r="J445" s="46"/>
    </row>
    <row r="446" spans="2:10">
      <c r="B446" s="36" t="s">
        <v>417</v>
      </c>
      <c r="C446" s="36" t="s">
        <v>469</v>
      </c>
      <c r="D446" s="36"/>
      <c r="E446" s="36"/>
      <c r="H446" s="102"/>
      <c r="I446" s="102"/>
      <c r="J446" s="46"/>
    </row>
    <row r="447" spans="2:10" ht="13.8" thickBot="1">
      <c r="B447" s="71"/>
      <c r="C447" s="71"/>
      <c r="D447" s="71"/>
      <c r="H447" s="102"/>
      <c r="I447" s="102"/>
      <c r="J447" s="46"/>
    </row>
    <row r="448" spans="2:10" ht="30" customHeight="1" thickBot="1">
      <c r="B448" s="741" t="s">
        <v>128</v>
      </c>
      <c r="C448" s="742"/>
      <c r="D448" s="580" t="s">
        <v>176</v>
      </c>
      <c r="E448" s="580" t="s">
        <v>129</v>
      </c>
      <c r="F448" s="433" t="s">
        <v>130</v>
      </c>
      <c r="G448" s="433" t="s">
        <v>131</v>
      </c>
      <c r="H448" s="433" t="s">
        <v>951</v>
      </c>
      <c r="I448" s="466" t="s">
        <v>865</v>
      </c>
      <c r="J448" s="180" t="s">
        <v>707</v>
      </c>
    </row>
    <row r="449" spans="1:10" ht="15" customHeight="1">
      <c r="B449" s="831" t="s">
        <v>175</v>
      </c>
      <c r="C449" s="832"/>
      <c r="D449" s="630" t="s">
        <v>175</v>
      </c>
      <c r="E449" s="630" t="s">
        <v>175</v>
      </c>
      <c r="F449" s="631" t="s">
        <v>175</v>
      </c>
      <c r="G449" s="631" t="s">
        <v>175</v>
      </c>
      <c r="H449" s="632">
        <v>0</v>
      </c>
      <c r="I449" s="633">
        <v>0</v>
      </c>
      <c r="J449" s="156"/>
    </row>
    <row r="450" spans="1:10" ht="15" customHeight="1">
      <c r="B450" s="706" t="s">
        <v>960</v>
      </c>
      <c r="C450" s="707"/>
      <c r="D450" s="592">
        <v>0</v>
      </c>
      <c r="E450" s="592">
        <v>0</v>
      </c>
      <c r="F450" s="592">
        <v>0</v>
      </c>
      <c r="G450" s="592">
        <v>0</v>
      </c>
      <c r="H450" s="592">
        <v>0</v>
      </c>
      <c r="I450" s="593">
        <v>0</v>
      </c>
      <c r="J450" s="46"/>
    </row>
    <row r="451" spans="1:10" ht="15" customHeight="1" thickBot="1">
      <c r="B451" s="743" t="s">
        <v>869</v>
      </c>
      <c r="C451" s="744"/>
      <c r="D451" s="482">
        <v>0</v>
      </c>
      <c r="E451" s="482">
        <v>0</v>
      </c>
      <c r="F451" s="482">
        <v>0</v>
      </c>
      <c r="G451" s="482">
        <v>0</v>
      </c>
      <c r="H451" s="482">
        <v>0</v>
      </c>
      <c r="I451" s="483">
        <v>0</v>
      </c>
      <c r="J451" s="46"/>
    </row>
    <row r="452" spans="1:10">
      <c r="B452" s="71"/>
      <c r="C452" s="71"/>
      <c r="D452" s="71"/>
      <c r="F452" s="120"/>
      <c r="G452" s="120"/>
      <c r="H452" s="123"/>
      <c r="I452" s="123"/>
      <c r="J452" s="46"/>
    </row>
    <row r="453" spans="1:10">
      <c r="B453" s="36" t="s">
        <v>418</v>
      </c>
      <c r="C453" s="36" t="s">
        <v>470</v>
      </c>
      <c r="D453" s="36"/>
      <c r="E453" s="36"/>
      <c r="F453" s="108"/>
      <c r="G453" s="108"/>
      <c r="H453" s="109"/>
      <c r="I453" s="109"/>
      <c r="J453" s="46"/>
    </row>
    <row r="454" spans="1:10" ht="13.8" thickBot="1">
      <c r="B454" s="71"/>
      <c r="C454" s="71"/>
      <c r="D454" s="71"/>
      <c r="H454" s="102"/>
      <c r="I454" s="102"/>
      <c r="J454" s="46"/>
    </row>
    <row r="455" spans="1:10" ht="40.200000000000003" thickBot="1">
      <c r="B455" s="741" t="s">
        <v>110</v>
      </c>
      <c r="C455" s="742"/>
      <c r="D455" s="580" t="s">
        <v>558</v>
      </c>
      <c r="E455" s="580" t="s">
        <v>132</v>
      </c>
      <c r="F455" s="433" t="s">
        <v>177</v>
      </c>
      <c r="G455" s="466" t="s">
        <v>178</v>
      </c>
      <c r="H455" s="156" t="s">
        <v>707</v>
      </c>
      <c r="I455" s="102"/>
      <c r="J455" s="46"/>
    </row>
    <row r="456" spans="1:10" ht="15" customHeight="1">
      <c r="B456" s="831" t="s">
        <v>175</v>
      </c>
      <c r="C456" s="832"/>
      <c r="D456" s="630" t="s">
        <v>175</v>
      </c>
      <c r="E456" s="630" t="s">
        <v>175</v>
      </c>
      <c r="F456" s="628">
        <v>0</v>
      </c>
      <c r="G456" s="629">
        <v>0</v>
      </c>
      <c r="H456" s="102"/>
      <c r="I456" s="102"/>
      <c r="J456" s="46"/>
    </row>
    <row r="457" spans="1:10" ht="15" customHeight="1">
      <c r="B457" s="706" t="s">
        <v>960</v>
      </c>
      <c r="C457" s="707"/>
      <c r="D457" s="592">
        <v>0</v>
      </c>
      <c r="E457" s="592">
        <v>0</v>
      </c>
      <c r="F457" s="592">
        <v>0</v>
      </c>
      <c r="G457" s="593">
        <v>0</v>
      </c>
      <c r="H457" s="102"/>
      <c r="I457" s="102"/>
      <c r="J457" s="46"/>
    </row>
    <row r="458" spans="1:10" ht="15" customHeight="1" thickBot="1">
      <c r="B458" s="743" t="s">
        <v>869</v>
      </c>
      <c r="C458" s="744"/>
      <c r="D458" s="482">
        <v>0</v>
      </c>
      <c r="E458" s="482">
        <v>0</v>
      </c>
      <c r="F458" s="482">
        <v>0</v>
      </c>
      <c r="G458" s="483">
        <v>0</v>
      </c>
      <c r="H458" s="102"/>
      <c r="I458" s="102"/>
      <c r="J458" s="46"/>
    </row>
    <row r="459" spans="1:10">
      <c r="B459" s="57"/>
      <c r="C459" s="57"/>
      <c r="D459" s="57"/>
      <c r="E459" s="57"/>
      <c r="F459" s="124"/>
      <c r="G459" s="124"/>
      <c r="H459" s="102"/>
      <c r="I459" s="102"/>
      <c r="J459" s="46"/>
    </row>
    <row r="460" spans="1:10">
      <c r="B460" s="36" t="s">
        <v>419</v>
      </c>
      <c r="C460" s="36" t="s">
        <v>462</v>
      </c>
      <c r="D460" s="36"/>
      <c r="E460" s="36"/>
      <c r="F460" s="108"/>
      <c r="G460" s="108"/>
      <c r="H460" s="108"/>
      <c r="I460" s="109"/>
      <c r="J460" s="46"/>
    </row>
    <row r="461" spans="1:10" ht="13.8" thickBot="1">
      <c r="B461" s="63"/>
      <c r="C461" s="63"/>
      <c r="D461" s="63"/>
      <c r="H461" s="95"/>
      <c r="I461" s="102"/>
      <c r="J461" s="46"/>
    </row>
    <row r="462" spans="1:10" ht="13.2" customHeight="1" thickBot="1">
      <c r="B462" s="741" t="s">
        <v>75</v>
      </c>
      <c r="C462" s="742"/>
      <c r="D462" s="580" t="s">
        <v>239</v>
      </c>
      <c r="E462" s="585" t="s">
        <v>240</v>
      </c>
      <c r="F462" s="91"/>
      <c r="G462" s="91"/>
      <c r="H462" s="95"/>
      <c r="I462" s="102"/>
      <c r="J462" s="46"/>
    </row>
    <row r="463" spans="1:10" ht="15" customHeight="1">
      <c r="A463" s="184" t="s">
        <v>917</v>
      </c>
      <c r="B463" s="833" t="s">
        <v>671</v>
      </c>
      <c r="C463" s="834"/>
      <c r="D463" s="597">
        <v>4503954</v>
      </c>
      <c r="E463" s="634">
        <v>0</v>
      </c>
      <c r="F463" s="105"/>
      <c r="G463" s="91"/>
      <c r="H463" s="95"/>
      <c r="I463" s="102"/>
      <c r="J463" s="46"/>
    </row>
    <row r="464" spans="1:10" ht="15" customHeight="1">
      <c r="A464" s="184" t="s">
        <v>757</v>
      </c>
      <c r="B464" s="735" t="s">
        <v>716</v>
      </c>
      <c r="C464" s="736"/>
      <c r="D464" s="534">
        <v>56490</v>
      </c>
      <c r="E464" s="469">
        <v>0</v>
      </c>
      <c r="F464" s="105"/>
      <c r="G464" s="91"/>
      <c r="H464" s="95"/>
      <c r="I464" s="102"/>
      <c r="J464" s="46"/>
    </row>
    <row r="465" spans="1:10" ht="15" customHeight="1">
      <c r="A465" s="184" t="s">
        <v>758</v>
      </c>
      <c r="B465" s="735" t="s">
        <v>717</v>
      </c>
      <c r="C465" s="736"/>
      <c r="D465" s="534">
        <v>241800</v>
      </c>
      <c r="E465" s="469">
        <v>0</v>
      </c>
      <c r="F465" s="105"/>
      <c r="G465" s="91"/>
      <c r="H465" s="95"/>
      <c r="I465" s="102"/>
      <c r="J465" s="46"/>
    </row>
    <row r="466" spans="1:10" ht="15" customHeight="1">
      <c r="A466" s="184" t="s">
        <v>857</v>
      </c>
      <c r="B466" s="735" t="s">
        <v>845</v>
      </c>
      <c r="C466" s="736"/>
      <c r="D466" s="534">
        <v>2407424</v>
      </c>
      <c r="E466" s="469">
        <v>0</v>
      </c>
      <c r="F466" s="105"/>
      <c r="G466" s="91"/>
      <c r="H466" s="95"/>
      <c r="I466" s="102"/>
      <c r="J466" s="46"/>
    </row>
    <row r="467" spans="1:10" ht="15" customHeight="1">
      <c r="A467" s="184" t="s">
        <v>858</v>
      </c>
      <c r="B467" s="735" t="s">
        <v>846</v>
      </c>
      <c r="C467" s="736"/>
      <c r="D467" s="534">
        <v>544827</v>
      </c>
      <c r="E467" s="469">
        <v>0</v>
      </c>
      <c r="F467" s="105"/>
      <c r="G467" s="91"/>
      <c r="H467" s="95"/>
      <c r="I467" s="102"/>
      <c r="J467" s="46"/>
    </row>
    <row r="468" spans="1:10" ht="15" customHeight="1">
      <c r="A468" s="184" t="s">
        <v>918</v>
      </c>
      <c r="B468" s="735" t="s">
        <v>718</v>
      </c>
      <c r="C468" s="736"/>
      <c r="D468" s="534">
        <v>5813730</v>
      </c>
      <c r="E468" s="469">
        <v>0</v>
      </c>
      <c r="F468" s="105"/>
      <c r="G468" s="91"/>
      <c r="H468" s="95"/>
      <c r="I468" s="102"/>
      <c r="J468" s="46"/>
    </row>
    <row r="469" spans="1:10" ht="15" customHeight="1">
      <c r="A469" s="184" t="s">
        <v>759</v>
      </c>
      <c r="B469" s="735" t="s">
        <v>881</v>
      </c>
      <c r="C469" s="736"/>
      <c r="D469" s="534">
        <v>65</v>
      </c>
      <c r="E469" s="469">
        <v>0</v>
      </c>
      <c r="F469" s="105"/>
      <c r="G469" s="91"/>
      <c r="H469" s="95"/>
      <c r="I469" s="102"/>
      <c r="J469" s="46"/>
    </row>
    <row r="470" spans="1:10" ht="15" customHeight="1">
      <c r="A470" s="184" t="s">
        <v>943</v>
      </c>
      <c r="B470" s="735" t="s">
        <v>689</v>
      </c>
      <c r="C470" s="736"/>
      <c r="D470" s="534">
        <v>9500001</v>
      </c>
      <c r="E470" s="469">
        <v>0</v>
      </c>
      <c r="F470" s="105"/>
      <c r="G470" s="91"/>
      <c r="H470" s="95"/>
      <c r="I470" s="102"/>
      <c r="J470" s="46"/>
    </row>
    <row r="471" spans="1:10" ht="15" customHeight="1">
      <c r="A471" s="184" t="s">
        <v>860</v>
      </c>
      <c r="B471" s="698" t="s">
        <v>630</v>
      </c>
      <c r="C471" s="699"/>
      <c r="D471" s="534">
        <v>18000000</v>
      </c>
      <c r="E471" s="469">
        <v>0</v>
      </c>
      <c r="F471" s="105"/>
      <c r="G471" s="148"/>
      <c r="H471" s="95"/>
      <c r="I471" s="102"/>
      <c r="J471" s="46"/>
    </row>
    <row r="472" spans="1:10" ht="15" customHeight="1">
      <c r="A472" s="184" t="s">
        <v>761</v>
      </c>
      <c r="B472" s="698" t="s">
        <v>690</v>
      </c>
      <c r="C472" s="699"/>
      <c r="D472" s="534">
        <v>4999999</v>
      </c>
      <c r="E472" s="469">
        <v>0</v>
      </c>
      <c r="F472" s="105"/>
      <c r="G472" s="91"/>
      <c r="H472" s="95"/>
      <c r="I472" s="102"/>
      <c r="J472" s="46"/>
    </row>
    <row r="473" spans="1:10" ht="15" customHeight="1">
      <c r="A473" s="184" t="s">
        <v>762</v>
      </c>
      <c r="B473" s="735" t="s">
        <v>631</v>
      </c>
      <c r="C473" s="736"/>
      <c r="D473" s="534">
        <v>131181719</v>
      </c>
      <c r="E473" s="469">
        <v>0</v>
      </c>
      <c r="F473" s="105"/>
      <c r="G473" s="91"/>
      <c r="H473" s="95"/>
      <c r="I473" s="102"/>
      <c r="J473" s="46"/>
    </row>
    <row r="474" spans="1:10" ht="15" customHeight="1">
      <c r="A474" s="184" t="s">
        <v>763</v>
      </c>
      <c r="B474" s="735" t="s">
        <v>632</v>
      </c>
      <c r="C474" s="736"/>
      <c r="D474" s="534">
        <v>175237501</v>
      </c>
      <c r="E474" s="469">
        <v>0</v>
      </c>
      <c r="F474" s="105"/>
      <c r="G474" s="91"/>
      <c r="H474" s="95"/>
      <c r="I474" s="102"/>
      <c r="J474" s="46"/>
    </row>
    <row r="475" spans="1:10" ht="15" customHeight="1">
      <c r="A475" s="184" t="s">
        <v>764</v>
      </c>
      <c r="B475" s="735" t="s">
        <v>633</v>
      </c>
      <c r="C475" s="736"/>
      <c r="D475" s="534">
        <v>691342892</v>
      </c>
      <c r="E475" s="469">
        <v>0</v>
      </c>
      <c r="F475" s="105"/>
      <c r="G475" s="91"/>
      <c r="H475" s="95"/>
      <c r="I475" s="102"/>
      <c r="J475" s="46"/>
    </row>
    <row r="476" spans="1:10" ht="15" customHeight="1">
      <c r="A476" s="184" t="s">
        <v>765</v>
      </c>
      <c r="B476" s="735" t="s">
        <v>708</v>
      </c>
      <c r="C476" s="736"/>
      <c r="D476" s="534">
        <v>97450867</v>
      </c>
      <c r="E476" s="469">
        <v>0</v>
      </c>
      <c r="F476" s="102"/>
      <c r="G476" s="91"/>
      <c r="H476" s="95"/>
      <c r="I476" s="102"/>
      <c r="J476" s="46"/>
    </row>
    <row r="477" spans="1:10" ht="15" customHeight="1">
      <c r="A477" s="184" t="s">
        <v>766</v>
      </c>
      <c r="B477" s="735" t="s">
        <v>719</v>
      </c>
      <c r="C477" s="736"/>
      <c r="D477" s="534">
        <v>38622090</v>
      </c>
      <c r="E477" s="469">
        <v>0</v>
      </c>
      <c r="F477" s="102"/>
      <c r="G477" s="91"/>
      <c r="H477" s="95"/>
      <c r="I477" s="102"/>
      <c r="J477" s="46"/>
    </row>
    <row r="478" spans="1:10" ht="15" customHeight="1">
      <c r="B478" s="706" t="s">
        <v>960</v>
      </c>
      <c r="C478" s="707"/>
      <c r="D478" s="592">
        <f>SUM(D463:D477)</f>
        <v>1179903359</v>
      </c>
      <c r="E478" s="593">
        <f>SUM(E463:E477)</f>
        <v>0</v>
      </c>
      <c r="F478" s="140"/>
      <c r="G478" s="91"/>
      <c r="H478" s="95"/>
      <c r="I478" s="102"/>
      <c r="J478" s="46"/>
    </row>
    <row r="479" spans="1:10" ht="15" customHeight="1" thickBot="1">
      <c r="B479" s="743" t="s">
        <v>869</v>
      </c>
      <c r="C479" s="744"/>
      <c r="D479" s="482">
        <v>1140944841</v>
      </c>
      <c r="E479" s="483">
        <v>0</v>
      </c>
      <c r="F479" s="140"/>
      <c r="G479" s="91"/>
      <c r="H479" s="95"/>
      <c r="I479" s="102"/>
      <c r="J479" s="46"/>
    </row>
    <row r="480" spans="1:10" ht="15" customHeight="1">
      <c r="B480" s="63"/>
      <c r="C480" s="63"/>
      <c r="D480" s="269"/>
      <c r="E480" s="126"/>
      <c r="F480" s="91"/>
      <c r="H480" s="109"/>
      <c r="I480" s="109"/>
      <c r="J480" s="46"/>
    </row>
    <row r="481" spans="1:10">
      <c r="B481" s="63"/>
      <c r="C481" s="63"/>
      <c r="D481" s="63"/>
      <c r="H481" s="102"/>
      <c r="I481" s="102"/>
      <c r="J481" s="46"/>
    </row>
    <row r="482" spans="1:10">
      <c r="B482" s="36" t="s">
        <v>420</v>
      </c>
      <c r="C482" s="36" t="s">
        <v>463</v>
      </c>
      <c r="D482" s="36"/>
      <c r="E482" s="36"/>
      <c r="F482" s="107"/>
      <c r="G482" s="107"/>
      <c r="H482" s="107"/>
      <c r="I482" s="102"/>
      <c r="J482" s="65"/>
    </row>
    <row r="483" spans="1:10" ht="13.8" thickBot="1">
      <c r="B483" s="71"/>
      <c r="C483" s="71"/>
      <c r="D483" s="71"/>
      <c r="H483" s="102"/>
      <c r="I483" s="102"/>
      <c r="J483" s="46"/>
    </row>
    <row r="484" spans="1:10" ht="13.2" customHeight="1">
      <c r="B484" s="729" t="s">
        <v>134</v>
      </c>
      <c r="C484" s="730"/>
      <c r="D484" s="730" t="s">
        <v>176</v>
      </c>
      <c r="E484" s="730" t="s">
        <v>129</v>
      </c>
      <c r="F484" s="835" t="s">
        <v>135</v>
      </c>
      <c r="G484" s="836"/>
      <c r="H484" s="156" t="s">
        <v>707</v>
      </c>
      <c r="I484" s="102"/>
      <c r="J484" s="46"/>
    </row>
    <row r="485" spans="1:10" ht="13.8" thickBot="1">
      <c r="B485" s="731"/>
      <c r="C485" s="732"/>
      <c r="D485" s="732"/>
      <c r="E485" s="732"/>
      <c r="F485" s="614" t="s">
        <v>238</v>
      </c>
      <c r="G485" s="615" t="s">
        <v>241</v>
      </c>
      <c r="H485" s="156"/>
      <c r="I485" s="102"/>
      <c r="J485" s="46"/>
    </row>
    <row r="486" spans="1:10" ht="15" customHeight="1">
      <c r="B486" s="837" t="s">
        <v>620</v>
      </c>
      <c r="C486" s="838"/>
      <c r="D486" s="635" t="s">
        <v>528</v>
      </c>
      <c r="E486" s="635" t="s">
        <v>443</v>
      </c>
      <c r="F486" s="534">
        <v>134825932</v>
      </c>
      <c r="G486" s="636">
        <v>0</v>
      </c>
      <c r="H486" s="102"/>
      <c r="I486" s="102"/>
      <c r="J486" s="46"/>
    </row>
    <row r="487" spans="1:10" ht="15" customHeight="1" thickBot="1">
      <c r="B487" s="743" t="s">
        <v>960</v>
      </c>
      <c r="C487" s="744"/>
      <c r="D487" s="637"/>
      <c r="E487" s="637"/>
      <c r="F487" s="638">
        <f>+F486</f>
        <v>134825932</v>
      </c>
      <c r="G487" s="639">
        <f>+G486</f>
        <v>0</v>
      </c>
      <c r="H487" s="105"/>
      <c r="I487" s="105"/>
      <c r="J487" s="46"/>
    </row>
    <row r="488" spans="1:10">
      <c r="B488" s="70"/>
      <c r="C488" s="70"/>
      <c r="D488" s="70"/>
      <c r="E488" s="57"/>
      <c r="F488" s="125"/>
      <c r="G488" s="125"/>
      <c r="H488" s="102"/>
      <c r="I488" s="102"/>
      <c r="J488" s="46"/>
    </row>
    <row r="489" spans="1:10">
      <c r="B489" s="71"/>
      <c r="C489" s="71"/>
      <c r="D489" s="71"/>
      <c r="F489" s="120"/>
      <c r="G489" s="120"/>
      <c r="H489" s="102"/>
      <c r="I489" s="102"/>
      <c r="J489" s="46"/>
    </row>
    <row r="490" spans="1:10">
      <c r="B490" s="36" t="s">
        <v>421</v>
      </c>
      <c r="C490" s="36" t="s">
        <v>451</v>
      </c>
      <c r="D490" s="36"/>
      <c r="E490" s="36"/>
      <c r="F490" s="107"/>
      <c r="G490" s="107"/>
      <c r="H490" s="107"/>
      <c r="I490" s="102"/>
      <c r="J490" s="46"/>
    </row>
    <row r="491" spans="1:10" ht="13.8" thickBot="1">
      <c r="B491" s="71"/>
      <c r="C491" s="71"/>
      <c r="D491" s="71"/>
      <c r="H491" s="109"/>
      <c r="I491" s="109"/>
      <c r="J491" s="46"/>
    </row>
    <row r="492" spans="1:10" ht="26.4" customHeight="1">
      <c r="B492" s="839" t="s">
        <v>136</v>
      </c>
      <c r="C492" s="840"/>
      <c r="D492" s="640" t="s">
        <v>176</v>
      </c>
      <c r="E492" s="641" t="s">
        <v>137</v>
      </c>
      <c r="F492" s="642" t="s">
        <v>159</v>
      </c>
      <c r="G492" s="91"/>
      <c r="H492" s="102"/>
      <c r="I492" s="102"/>
    </row>
    <row r="493" spans="1:10" ht="15" customHeight="1">
      <c r="A493" s="184" t="s">
        <v>787</v>
      </c>
      <c r="B493" s="841" t="s">
        <v>530</v>
      </c>
      <c r="C493" s="842"/>
      <c r="D493" s="643" t="s">
        <v>528</v>
      </c>
      <c r="E493" s="605">
        <v>251776961</v>
      </c>
      <c r="F493" s="644">
        <v>0</v>
      </c>
      <c r="G493" s="91"/>
      <c r="H493" s="102"/>
      <c r="I493" s="102"/>
      <c r="J493" s="46"/>
    </row>
    <row r="494" spans="1:10" ht="15" customHeight="1">
      <c r="A494" s="184" t="s">
        <v>788</v>
      </c>
      <c r="B494" s="770" t="s">
        <v>530</v>
      </c>
      <c r="C494" s="771"/>
      <c r="D494" s="645" t="s">
        <v>528</v>
      </c>
      <c r="E494" s="534">
        <v>720000000</v>
      </c>
      <c r="F494" s="646">
        <v>0</v>
      </c>
      <c r="G494" s="91"/>
      <c r="H494" s="102"/>
      <c r="I494" s="102"/>
      <c r="J494" s="46"/>
    </row>
    <row r="495" spans="1:10" ht="15" customHeight="1">
      <c r="A495" s="184"/>
      <c r="B495" s="770" t="s">
        <v>698</v>
      </c>
      <c r="C495" s="771"/>
      <c r="D495" s="645" t="s">
        <v>885</v>
      </c>
      <c r="E495" s="534">
        <v>71001592</v>
      </c>
      <c r="F495" s="646">
        <v>0</v>
      </c>
      <c r="G495" s="91"/>
      <c r="H495" s="102"/>
      <c r="I495" s="102"/>
      <c r="J495" s="46"/>
    </row>
    <row r="496" spans="1:10" ht="15" customHeight="1">
      <c r="A496" s="184" t="s">
        <v>788</v>
      </c>
      <c r="B496" s="886" t="s">
        <v>886</v>
      </c>
      <c r="C496" s="887"/>
      <c r="D496" s="635"/>
      <c r="E496" s="607">
        <v>312129886</v>
      </c>
      <c r="F496" s="636">
        <v>0</v>
      </c>
      <c r="G496" s="91"/>
      <c r="H496" s="102"/>
      <c r="I496" s="102"/>
      <c r="J496" s="46"/>
    </row>
    <row r="497" spans="2:12" ht="15" customHeight="1">
      <c r="B497" s="847" t="s">
        <v>960</v>
      </c>
      <c r="C497" s="848"/>
      <c r="D497" s="848"/>
      <c r="E497" s="647">
        <f>SUM(E493:E496)</f>
        <v>1354908439</v>
      </c>
      <c r="F497" s="648">
        <f>SUM(F493:F496)</f>
        <v>0</v>
      </c>
      <c r="G497" s="102"/>
      <c r="H497" s="102"/>
      <c r="I497" s="102"/>
      <c r="J497" s="46"/>
    </row>
    <row r="498" spans="2:12" ht="15" customHeight="1" thickBot="1">
      <c r="B498" s="743" t="s">
        <v>963</v>
      </c>
      <c r="C498" s="744"/>
      <c r="D498" s="744"/>
      <c r="E498" s="482">
        <v>947763110</v>
      </c>
      <c r="F498" s="639">
        <v>0</v>
      </c>
      <c r="G498" s="91"/>
      <c r="H498" s="102"/>
      <c r="I498" s="102"/>
      <c r="J498" s="46"/>
    </row>
    <row r="499" spans="2:12">
      <c r="B499" s="71"/>
      <c r="C499" s="71"/>
      <c r="D499" s="71"/>
      <c r="E499" s="68"/>
      <c r="F499" s="120"/>
      <c r="H499" s="102"/>
      <c r="I499" s="102"/>
      <c r="J499" s="46"/>
      <c r="K499" s="46"/>
    </row>
    <row r="500" spans="2:12">
      <c r="B500" s="71"/>
      <c r="C500" s="71"/>
      <c r="D500" s="71"/>
      <c r="E500" s="269"/>
      <c r="F500" s="120"/>
      <c r="H500" s="102"/>
      <c r="I500" s="102"/>
      <c r="J500" s="46"/>
      <c r="K500" s="46"/>
    </row>
    <row r="501" spans="2:12">
      <c r="B501" s="36" t="s">
        <v>422</v>
      </c>
      <c r="C501" s="36" t="s">
        <v>450</v>
      </c>
      <c r="D501" s="36"/>
      <c r="E501" s="68"/>
      <c r="F501" s="91"/>
      <c r="G501" s="91"/>
      <c r="I501" s="102"/>
      <c r="J501" s="46"/>
      <c r="K501" s="46"/>
    </row>
    <row r="502" spans="2:12" ht="13.8" thickBot="1">
      <c r="B502" s="71"/>
      <c r="C502" s="71"/>
      <c r="D502" s="71"/>
      <c r="H502" s="156"/>
      <c r="I502" s="102"/>
      <c r="J502" s="46"/>
      <c r="K502" s="46"/>
    </row>
    <row r="503" spans="2:12" ht="24.6" customHeight="1" thickBot="1">
      <c r="B503" s="741" t="s">
        <v>75</v>
      </c>
      <c r="C503" s="742"/>
      <c r="D503" s="580" t="s">
        <v>865</v>
      </c>
      <c r="E503" s="580" t="s">
        <v>124</v>
      </c>
      <c r="F503" s="433" t="s">
        <v>138</v>
      </c>
      <c r="G503" s="466" t="s">
        <v>951</v>
      </c>
      <c r="H503" s="102"/>
      <c r="I503" s="102"/>
      <c r="J503" s="46"/>
      <c r="K503" s="46"/>
    </row>
    <row r="504" spans="2:12" ht="15" customHeight="1">
      <c r="B504" s="735" t="s">
        <v>139</v>
      </c>
      <c r="C504" s="736"/>
      <c r="D504" s="649">
        <v>34000000000</v>
      </c>
      <c r="E504" s="649">
        <v>0</v>
      </c>
      <c r="F504" s="649">
        <v>0</v>
      </c>
      <c r="G504" s="650">
        <v>34000000000</v>
      </c>
      <c r="H504" s="102"/>
      <c r="I504" s="102"/>
      <c r="J504" s="46"/>
      <c r="K504" s="46"/>
    </row>
    <row r="505" spans="2:12" ht="15" customHeight="1">
      <c r="B505" s="735" t="s">
        <v>552</v>
      </c>
      <c r="C505" s="736"/>
      <c r="D505" s="649">
        <v>24823570</v>
      </c>
      <c r="E505" s="649">
        <v>0</v>
      </c>
      <c r="F505" s="649">
        <v>0</v>
      </c>
      <c r="G505" s="650">
        <v>24823570</v>
      </c>
      <c r="H505" s="102"/>
      <c r="I505" s="102"/>
      <c r="J505" s="46"/>
      <c r="K505" s="46"/>
    </row>
    <row r="506" spans="2:12" ht="15" customHeight="1">
      <c r="B506" s="735" t="s">
        <v>179</v>
      </c>
      <c r="C506" s="736"/>
      <c r="D506" s="649">
        <v>100000</v>
      </c>
      <c r="E506" s="649">
        <v>0</v>
      </c>
      <c r="F506" s="649">
        <v>0</v>
      </c>
      <c r="G506" s="650">
        <v>100000</v>
      </c>
      <c r="H506" s="102"/>
      <c r="I506" s="102"/>
      <c r="J506" s="46"/>
      <c r="K506" s="46"/>
      <c r="L506" s="46"/>
    </row>
    <row r="507" spans="2:12" ht="14.4" customHeight="1">
      <c r="B507" s="735" t="s">
        <v>140</v>
      </c>
      <c r="C507" s="736"/>
      <c r="D507" s="649">
        <v>4387118247</v>
      </c>
      <c r="E507" s="649">
        <v>0</v>
      </c>
      <c r="F507" s="649">
        <v>0</v>
      </c>
      <c r="G507" s="650">
        <v>4387118247</v>
      </c>
      <c r="H507" s="102"/>
      <c r="I507" s="102"/>
      <c r="J507" s="46"/>
      <c r="K507" s="46"/>
    </row>
    <row r="508" spans="2:12" ht="15" customHeight="1">
      <c r="B508" s="735" t="s">
        <v>141</v>
      </c>
      <c r="C508" s="736"/>
      <c r="D508" s="649">
        <v>28971854042</v>
      </c>
      <c r="E508" s="649">
        <v>0</v>
      </c>
      <c r="F508" s="649">
        <v>0</v>
      </c>
      <c r="G508" s="650">
        <v>28971854042</v>
      </c>
      <c r="H508" s="102"/>
      <c r="I508" s="102"/>
      <c r="J508" s="46"/>
      <c r="K508" s="46"/>
    </row>
    <row r="509" spans="2:12" ht="15" customHeight="1">
      <c r="B509" s="735" t="s">
        <v>553</v>
      </c>
      <c r="C509" s="736"/>
      <c r="D509" s="649">
        <v>1328393790</v>
      </c>
      <c r="E509" s="649">
        <v>0</v>
      </c>
      <c r="F509" s="649">
        <v>0</v>
      </c>
      <c r="G509" s="650">
        <v>1328393790</v>
      </c>
      <c r="H509" s="102"/>
      <c r="I509" s="102"/>
      <c r="J509" s="46"/>
      <c r="K509" s="46"/>
    </row>
    <row r="510" spans="2:12" ht="15" customHeight="1">
      <c r="B510" s="735" t="s">
        <v>142</v>
      </c>
      <c r="C510" s="736"/>
      <c r="D510" s="649">
        <v>0</v>
      </c>
      <c r="E510" s="649">
        <v>6899705922</v>
      </c>
      <c r="F510" s="649">
        <v>0</v>
      </c>
      <c r="G510" s="650">
        <v>6899705922</v>
      </c>
      <c r="H510" s="102"/>
      <c r="I510" s="102"/>
      <c r="J510" s="46"/>
      <c r="K510" s="46"/>
    </row>
    <row r="511" spans="2:12" ht="15" customHeight="1">
      <c r="B511" s="735" t="s">
        <v>143</v>
      </c>
      <c r="C511" s="736"/>
      <c r="D511" s="649">
        <v>6899705922</v>
      </c>
      <c r="E511" s="649">
        <v>377587686</v>
      </c>
      <c r="F511" s="649">
        <v>6899705922</v>
      </c>
      <c r="G511" s="650">
        <v>377587686</v>
      </c>
      <c r="H511" s="102"/>
      <c r="I511" s="102"/>
      <c r="J511" s="46"/>
      <c r="K511" s="46"/>
      <c r="L511" s="43"/>
    </row>
    <row r="512" spans="2:12" ht="15" customHeight="1" thickBot="1">
      <c r="B512" s="743" t="s">
        <v>60</v>
      </c>
      <c r="C512" s="744"/>
      <c r="D512" s="651">
        <f>SUM(D504:D511)</f>
        <v>75611995571</v>
      </c>
      <c r="E512" s="651">
        <f>SUM(E504:E511)</f>
        <v>7277293608</v>
      </c>
      <c r="F512" s="651">
        <f>SUM(F504:F511)</f>
        <v>6899705922</v>
      </c>
      <c r="G512" s="652">
        <f>SUM(G504:G511)</f>
        <v>75989583257</v>
      </c>
      <c r="H512" s="102"/>
      <c r="I512" s="102"/>
      <c r="J512" s="46"/>
      <c r="K512" s="46"/>
    </row>
    <row r="513" spans="1:11">
      <c r="B513" s="70"/>
      <c r="C513" s="70"/>
      <c r="D513" s="207"/>
      <c r="E513" s="72"/>
      <c r="F513" s="114"/>
      <c r="G513" s="269"/>
      <c r="H513" s="102"/>
      <c r="I513" s="102"/>
      <c r="J513" s="45"/>
      <c r="K513" s="46"/>
    </row>
    <row r="514" spans="1:11">
      <c r="B514" s="70"/>
      <c r="C514" s="70"/>
      <c r="D514" s="207"/>
      <c r="E514" s="72"/>
      <c r="F514" s="114"/>
      <c r="G514" s="68"/>
      <c r="H514" s="102"/>
      <c r="I514" s="102"/>
      <c r="J514" s="45"/>
      <c r="K514" s="46"/>
    </row>
    <row r="515" spans="1:11">
      <c r="B515" s="36" t="s">
        <v>423</v>
      </c>
      <c r="C515" s="36" t="s">
        <v>452</v>
      </c>
      <c r="D515" s="36"/>
      <c r="E515" s="36"/>
      <c r="H515" s="115"/>
      <c r="I515" s="102"/>
      <c r="J515" s="46"/>
      <c r="K515" s="46"/>
    </row>
    <row r="516" spans="1:11" ht="13.8" thickBot="1">
      <c r="B516" s="36"/>
      <c r="C516" s="36"/>
      <c r="D516" s="36"/>
      <c r="E516" s="36"/>
      <c r="H516" s="115"/>
      <c r="I516" s="102"/>
      <c r="J516" s="46"/>
      <c r="K516" s="46"/>
    </row>
    <row r="517" spans="1:11" ht="13.2" customHeight="1" thickBot="1">
      <c r="B517" s="741" t="s">
        <v>114</v>
      </c>
      <c r="C517" s="742"/>
      <c r="D517" s="580" t="s">
        <v>871</v>
      </c>
      <c r="E517" s="580" t="s">
        <v>124</v>
      </c>
      <c r="F517" s="433" t="s">
        <v>144</v>
      </c>
      <c r="G517" s="466" t="s">
        <v>962</v>
      </c>
      <c r="H517" s="579" t="s">
        <v>871</v>
      </c>
      <c r="I517" s="102"/>
      <c r="J517" s="46"/>
      <c r="K517" s="46"/>
    </row>
    <row r="518" spans="1:11" ht="15" customHeight="1">
      <c r="B518" s="843" t="s">
        <v>145</v>
      </c>
      <c r="C518" s="844"/>
      <c r="D518" s="468">
        <v>0</v>
      </c>
      <c r="E518" s="468">
        <v>0</v>
      </c>
      <c r="F518" s="468">
        <v>0</v>
      </c>
      <c r="G518" s="469">
        <v>0</v>
      </c>
      <c r="H518" s="653">
        <v>0</v>
      </c>
      <c r="J518" s="46"/>
      <c r="K518" s="46"/>
    </row>
    <row r="519" spans="1:11" ht="15" customHeight="1">
      <c r="B519" s="843" t="s">
        <v>146</v>
      </c>
      <c r="C519" s="844"/>
      <c r="D519" s="468">
        <v>0</v>
      </c>
      <c r="E519" s="468">
        <v>0</v>
      </c>
      <c r="F519" s="468">
        <v>0</v>
      </c>
      <c r="G519" s="469">
        <v>0</v>
      </c>
      <c r="H519" s="653">
        <v>0</v>
      </c>
      <c r="I519" s="102"/>
      <c r="J519" s="46"/>
      <c r="K519" s="46"/>
    </row>
    <row r="520" spans="1:11" ht="15" customHeight="1" thickBot="1">
      <c r="B520" s="743" t="s">
        <v>60</v>
      </c>
      <c r="C520" s="744"/>
      <c r="D520" s="482">
        <v>0</v>
      </c>
      <c r="E520" s="482">
        <v>0</v>
      </c>
      <c r="F520" s="482">
        <v>0</v>
      </c>
      <c r="G520" s="483">
        <v>0</v>
      </c>
      <c r="H520" s="654">
        <v>0</v>
      </c>
      <c r="I520" s="102"/>
      <c r="J520" s="46"/>
      <c r="K520" s="46"/>
    </row>
    <row r="521" spans="1:11">
      <c r="B521" s="57"/>
      <c r="C521" s="57"/>
      <c r="D521" s="57"/>
      <c r="E521" s="57"/>
      <c r="F521" s="124"/>
      <c r="G521" s="124"/>
      <c r="H521" s="123"/>
      <c r="I521" s="102"/>
      <c r="J521" s="46"/>
      <c r="K521" s="46"/>
    </row>
    <row r="522" spans="1:11">
      <c r="B522" s="36" t="s">
        <v>424</v>
      </c>
      <c r="C522" s="36" t="s">
        <v>370</v>
      </c>
      <c r="D522" s="36"/>
      <c r="E522" s="36"/>
      <c r="F522" s="113"/>
      <c r="G522" s="113"/>
      <c r="H522" s="115"/>
      <c r="I522" s="102"/>
      <c r="J522" s="46"/>
      <c r="K522" s="46"/>
    </row>
    <row r="523" spans="1:11">
      <c r="B523" s="36" t="s">
        <v>426</v>
      </c>
      <c r="C523" s="36" t="s">
        <v>453</v>
      </c>
      <c r="D523" s="36"/>
      <c r="E523" s="36"/>
      <c r="F523" s="188"/>
      <c r="G523" s="188"/>
      <c r="H523" s="115"/>
      <c r="I523" s="102"/>
      <c r="J523" s="46"/>
      <c r="K523" s="46"/>
    </row>
    <row r="524" spans="1:11" ht="13.8" thickBot="1">
      <c r="B524" s="38"/>
      <c r="C524" s="38"/>
      <c r="D524" s="38"/>
      <c r="E524" s="38"/>
      <c r="F524" s="188"/>
      <c r="G524" s="188"/>
      <c r="H524" s="107"/>
      <c r="I524" s="107"/>
      <c r="J524" s="46"/>
      <c r="K524" s="46"/>
    </row>
    <row r="525" spans="1:11" ht="12.75" customHeight="1">
      <c r="B525" s="839" t="s">
        <v>75</v>
      </c>
      <c r="C525" s="840"/>
      <c r="D525" s="717" t="s">
        <v>180</v>
      </c>
      <c r="E525" s="718"/>
      <c r="F525" s="188" t="s">
        <v>707</v>
      </c>
      <c r="G525" s="188"/>
      <c r="H525" s="107"/>
      <c r="I525" s="107"/>
      <c r="J525" s="46"/>
      <c r="K525" s="46"/>
    </row>
    <row r="526" spans="1:11" ht="19.5" customHeight="1" thickBot="1">
      <c r="B526" s="845"/>
      <c r="C526" s="846"/>
      <c r="D526" s="619">
        <v>46112</v>
      </c>
      <c r="E526" s="620">
        <v>45747</v>
      </c>
      <c r="F526" s="188"/>
      <c r="G526" s="188"/>
      <c r="H526" s="107"/>
      <c r="I526" s="107"/>
      <c r="J526" s="46"/>
      <c r="K526" s="46"/>
    </row>
    <row r="527" spans="1:11" ht="15" customHeight="1">
      <c r="A527" s="186">
        <v>6201010100100700</v>
      </c>
      <c r="B527" s="698" t="s">
        <v>1007</v>
      </c>
      <c r="C527" s="699"/>
      <c r="D527" s="468">
        <v>0</v>
      </c>
      <c r="E527" s="469">
        <v>1356375127</v>
      </c>
      <c r="F527" s="189"/>
      <c r="G527" s="188"/>
      <c r="H527" s="107"/>
      <c r="I527" s="107"/>
      <c r="J527" s="46"/>
      <c r="K527" s="46"/>
    </row>
    <row r="528" spans="1:11" ht="15" customHeight="1">
      <c r="A528" s="186">
        <v>6201010100100800</v>
      </c>
      <c r="B528" s="698" t="s">
        <v>1008</v>
      </c>
      <c r="C528" s="699"/>
      <c r="D528" s="468">
        <v>0</v>
      </c>
      <c r="E528" s="469">
        <v>309009352</v>
      </c>
      <c r="F528" s="189"/>
      <c r="G528" s="188"/>
      <c r="H528" s="107"/>
      <c r="I528" s="107"/>
      <c r="J528" s="46"/>
      <c r="K528" s="46"/>
    </row>
    <row r="529" spans="1:11" ht="15" customHeight="1">
      <c r="A529" s="186">
        <v>6201010100100900</v>
      </c>
      <c r="B529" s="698" t="s">
        <v>1009</v>
      </c>
      <c r="C529" s="699"/>
      <c r="D529" s="468">
        <v>0</v>
      </c>
      <c r="E529" s="469">
        <v>458708005</v>
      </c>
      <c r="F529" s="189"/>
      <c r="G529" s="188"/>
      <c r="H529" s="107"/>
      <c r="I529" s="107"/>
      <c r="J529" s="46"/>
      <c r="K529" s="46"/>
    </row>
    <row r="530" spans="1:11" ht="15" customHeight="1">
      <c r="A530" s="186">
        <v>6201010100101000</v>
      </c>
      <c r="B530" s="698" t="s">
        <v>1010</v>
      </c>
      <c r="C530" s="699"/>
      <c r="D530" s="468">
        <v>0</v>
      </c>
      <c r="E530" s="469">
        <v>583695334</v>
      </c>
      <c r="F530" s="189"/>
      <c r="G530" s="188"/>
      <c r="H530" s="107"/>
      <c r="I530" s="107"/>
      <c r="J530" s="46"/>
      <c r="K530" s="46"/>
    </row>
    <row r="531" spans="1:11" ht="15" customHeight="1">
      <c r="A531" s="186">
        <v>6201010100101100</v>
      </c>
      <c r="B531" s="698" t="s">
        <v>621</v>
      </c>
      <c r="C531" s="699"/>
      <c r="D531" s="468">
        <v>0</v>
      </c>
      <c r="E531" s="469">
        <v>7505986</v>
      </c>
      <c r="F531" s="189"/>
      <c r="G531" s="188"/>
      <c r="H531" s="107"/>
      <c r="I531" s="107"/>
      <c r="J531" s="46"/>
      <c r="K531" s="46"/>
    </row>
    <row r="532" spans="1:11" ht="15" customHeight="1">
      <c r="A532" s="186" t="s">
        <v>775</v>
      </c>
      <c r="B532" s="698" t="s">
        <v>721</v>
      </c>
      <c r="C532" s="699"/>
      <c r="D532" s="468">
        <v>665194436</v>
      </c>
      <c r="E532" s="469">
        <v>0</v>
      </c>
      <c r="F532" s="189"/>
      <c r="G532" s="188"/>
      <c r="H532" s="107"/>
      <c r="I532" s="107"/>
      <c r="J532" s="46"/>
      <c r="K532" s="46"/>
    </row>
    <row r="533" spans="1:11" ht="15" customHeight="1">
      <c r="A533" s="186" t="s">
        <v>776</v>
      </c>
      <c r="B533" s="698" t="s">
        <v>722</v>
      </c>
      <c r="C533" s="699"/>
      <c r="D533" s="468">
        <v>117511781</v>
      </c>
      <c r="E533" s="469">
        <v>0</v>
      </c>
      <c r="F533" s="189"/>
      <c r="G533" s="188"/>
      <c r="H533" s="107"/>
      <c r="I533" s="107"/>
      <c r="J533" s="46"/>
      <c r="K533" s="46"/>
    </row>
    <row r="534" spans="1:11" ht="15" customHeight="1">
      <c r="A534" s="186" t="s">
        <v>777</v>
      </c>
      <c r="B534" s="698" t="s">
        <v>723</v>
      </c>
      <c r="C534" s="699"/>
      <c r="D534" s="468">
        <v>56536534</v>
      </c>
      <c r="E534" s="469">
        <v>0</v>
      </c>
      <c r="F534" s="189"/>
      <c r="G534" s="188"/>
      <c r="H534" s="107"/>
      <c r="I534" s="107"/>
      <c r="J534" s="46"/>
      <c r="K534" s="46"/>
    </row>
    <row r="535" spans="1:11" ht="15" customHeight="1">
      <c r="A535" s="186" t="s">
        <v>778</v>
      </c>
      <c r="B535" s="698" t="s">
        <v>724</v>
      </c>
      <c r="C535" s="699"/>
      <c r="D535" s="468">
        <v>19866080</v>
      </c>
      <c r="E535" s="469">
        <v>0</v>
      </c>
      <c r="F535" s="189"/>
      <c r="G535" s="188"/>
      <c r="H535" s="107"/>
      <c r="I535" s="107"/>
      <c r="J535" s="46"/>
      <c r="K535" s="46"/>
    </row>
    <row r="536" spans="1:11" ht="15" customHeight="1">
      <c r="A536" s="186" t="s">
        <v>779</v>
      </c>
      <c r="B536" s="698" t="s">
        <v>679</v>
      </c>
      <c r="C536" s="699"/>
      <c r="D536" s="534">
        <v>50857757</v>
      </c>
      <c r="E536" s="469">
        <v>0</v>
      </c>
      <c r="F536" s="210"/>
      <c r="G536" s="188"/>
      <c r="H536" s="107"/>
      <c r="I536" s="107"/>
      <c r="J536" s="46"/>
      <c r="K536" s="46"/>
    </row>
    <row r="537" spans="1:11" ht="15" customHeight="1">
      <c r="A537" s="186" t="s">
        <v>780</v>
      </c>
      <c r="B537" s="698" t="s">
        <v>680</v>
      </c>
      <c r="C537" s="699"/>
      <c r="D537" s="534">
        <v>14205608</v>
      </c>
      <c r="E537" s="469">
        <v>0</v>
      </c>
      <c r="F537" s="108"/>
      <c r="G537" s="106"/>
      <c r="H537" s="107"/>
      <c r="I537" s="107"/>
      <c r="J537" s="46"/>
      <c r="K537" s="46"/>
    </row>
    <row r="538" spans="1:11" ht="15" customHeight="1">
      <c r="A538" s="186" t="s">
        <v>781</v>
      </c>
      <c r="B538" s="698" t="s">
        <v>681</v>
      </c>
      <c r="C538" s="699"/>
      <c r="D538" s="534">
        <v>21388214</v>
      </c>
      <c r="E538" s="469">
        <v>0</v>
      </c>
      <c r="F538" s="108"/>
      <c r="G538" s="106"/>
      <c r="H538" s="107"/>
      <c r="I538" s="107"/>
      <c r="J538" s="46"/>
      <c r="K538" s="46"/>
    </row>
    <row r="539" spans="1:11" ht="15" customHeight="1" thickBot="1">
      <c r="B539" s="772" t="s">
        <v>63</v>
      </c>
      <c r="C539" s="773"/>
      <c r="D539" s="601">
        <f>SUM(D527:D538)</f>
        <v>945560410</v>
      </c>
      <c r="E539" s="602">
        <f>SUM(E527:E538)</f>
        <v>2715293804</v>
      </c>
      <c r="G539" s="106"/>
      <c r="H539" s="107"/>
      <c r="I539" s="107"/>
      <c r="J539" s="46"/>
      <c r="K539" s="46"/>
    </row>
    <row r="540" spans="1:11">
      <c r="B540" s="38"/>
      <c r="C540" s="38"/>
      <c r="D540" s="269"/>
      <c r="E540" s="38"/>
      <c r="F540" s="106"/>
      <c r="G540" s="106"/>
      <c r="H540" s="107"/>
      <c r="I540" s="107"/>
      <c r="J540" s="46"/>
      <c r="K540" s="46"/>
    </row>
    <row r="541" spans="1:11">
      <c r="B541" s="38"/>
      <c r="C541" s="38"/>
      <c r="D541" s="68"/>
      <c r="E541" s="38"/>
      <c r="F541" s="106"/>
      <c r="G541" s="106"/>
      <c r="H541" s="107"/>
      <c r="I541" s="107"/>
      <c r="J541" s="46"/>
      <c r="K541" s="46"/>
    </row>
    <row r="542" spans="1:11">
      <c r="B542" s="36" t="s">
        <v>428</v>
      </c>
      <c r="C542" s="36" t="s">
        <v>454</v>
      </c>
      <c r="D542" s="36"/>
      <c r="E542" s="36"/>
      <c r="F542" s="106"/>
      <c r="G542" s="106"/>
      <c r="H542" s="102"/>
      <c r="I542" s="102"/>
      <c r="J542" s="46"/>
      <c r="K542" s="46"/>
    </row>
    <row r="543" spans="1:11" ht="13.8" thickBot="1">
      <c r="B543" s="38"/>
      <c r="C543" s="38"/>
      <c r="D543" s="38"/>
      <c r="E543" s="38"/>
      <c r="F543" s="106"/>
      <c r="G543" s="106"/>
      <c r="H543" s="107"/>
      <c r="I543" s="116"/>
      <c r="J543" s="46"/>
      <c r="K543" s="46"/>
    </row>
    <row r="544" spans="1:11" ht="13.2" customHeight="1">
      <c r="B544" s="839" t="s">
        <v>75</v>
      </c>
      <c r="C544" s="840"/>
      <c r="D544" s="717" t="s">
        <v>180</v>
      </c>
      <c r="E544" s="718"/>
      <c r="F544" s="188" t="s">
        <v>866</v>
      </c>
      <c r="G544" s="188"/>
      <c r="H544" s="107"/>
      <c r="I544" s="116"/>
      <c r="J544" s="46"/>
      <c r="K544" s="46"/>
    </row>
    <row r="545" spans="1:11" ht="13.8" thickBot="1">
      <c r="B545" s="845"/>
      <c r="C545" s="846"/>
      <c r="D545" s="619">
        <v>46112</v>
      </c>
      <c r="E545" s="620">
        <v>45747</v>
      </c>
      <c r="F545" s="188"/>
      <c r="G545" s="188"/>
      <c r="H545" s="107"/>
      <c r="I545" s="117"/>
      <c r="J545" s="46"/>
      <c r="K545" s="46"/>
    </row>
    <row r="546" spans="1:11" ht="15" customHeight="1">
      <c r="B546" s="698" t="s">
        <v>61</v>
      </c>
      <c r="C546" s="699"/>
      <c r="D546" s="534">
        <v>0</v>
      </c>
      <c r="E546" s="655">
        <v>145960189</v>
      </c>
      <c r="F546" s="189"/>
      <c r="G546" s="156"/>
      <c r="H546" s="107"/>
      <c r="I546" s="117"/>
      <c r="J546" s="46"/>
      <c r="K546" s="46"/>
    </row>
    <row r="547" spans="1:11" ht="15" customHeight="1">
      <c r="B547" s="698" t="s">
        <v>62</v>
      </c>
      <c r="C547" s="699"/>
      <c r="D547" s="534">
        <v>0</v>
      </c>
      <c r="E547" s="655">
        <v>385585799</v>
      </c>
      <c r="F547" s="189"/>
      <c r="G547" s="188"/>
      <c r="H547" s="102"/>
      <c r="I547" s="102"/>
      <c r="J547" s="46"/>
      <c r="K547" s="46"/>
    </row>
    <row r="548" spans="1:11" ht="15" customHeight="1">
      <c r="B548" s="698" t="s">
        <v>61</v>
      </c>
      <c r="C548" s="699"/>
      <c r="D548" s="534">
        <v>0</v>
      </c>
      <c r="E548" s="655">
        <v>651869891</v>
      </c>
      <c r="F548" s="189"/>
      <c r="G548" s="188"/>
      <c r="H548" s="102"/>
      <c r="I548" s="104"/>
      <c r="J548" s="46"/>
      <c r="K548" s="46"/>
    </row>
    <row r="549" spans="1:11" ht="15" customHeight="1">
      <c r="A549" s="178" t="s">
        <v>767</v>
      </c>
      <c r="B549" s="698" t="s">
        <v>720</v>
      </c>
      <c r="C549" s="699"/>
      <c r="D549" s="534">
        <v>115980212</v>
      </c>
      <c r="E549" s="655">
        <v>0</v>
      </c>
      <c r="F549" s="189"/>
      <c r="G549" s="188"/>
      <c r="H549" s="102"/>
      <c r="I549" s="104"/>
      <c r="J549" s="46"/>
      <c r="K549" s="46"/>
    </row>
    <row r="550" spans="1:11" ht="15" customHeight="1">
      <c r="A550" s="178" t="s">
        <v>768</v>
      </c>
      <c r="B550" s="698" t="s">
        <v>1011</v>
      </c>
      <c r="C550" s="699"/>
      <c r="D550" s="534">
        <v>1421208</v>
      </c>
      <c r="E550" s="655">
        <v>0</v>
      </c>
      <c r="F550" s="189"/>
      <c r="G550" s="188"/>
      <c r="H550" s="102"/>
      <c r="I550" s="104"/>
      <c r="J550" s="46"/>
      <c r="K550" s="46"/>
    </row>
    <row r="551" spans="1:11" ht="15" customHeight="1">
      <c r="A551" s="178" t="s">
        <v>769</v>
      </c>
      <c r="B551" s="586" t="s">
        <v>672</v>
      </c>
      <c r="C551" s="587"/>
      <c r="D551" s="534">
        <v>449022957</v>
      </c>
      <c r="E551" s="655">
        <v>0</v>
      </c>
      <c r="F551" s="189"/>
      <c r="G551" s="188"/>
      <c r="H551" s="102"/>
      <c r="I551" s="104"/>
      <c r="J551" s="46"/>
      <c r="K551" s="46"/>
    </row>
    <row r="552" spans="1:11" ht="15" customHeight="1">
      <c r="A552" s="178" t="s">
        <v>920</v>
      </c>
      <c r="B552" s="586" t="s">
        <v>673</v>
      </c>
      <c r="C552" s="587"/>
      <c r="D552" s="534">
        <v>59194388</v>
      </c>
      <c r="E552" s="655">
        <v>0</v>
      </c>
      <c r="F552" s="189"/>
      <c r="G552" s="188"/>
      <c r="H552" s="102"/>
      <c r="I552" s="104"/>
      <c r="J552" s="46"/>
      <c r="K552" s="46"/>
    </row>
    <row r="553" spans="1:11" ht="15" customHeight="1">
      <c r="A553" s="178" t="s">
        <v>770</v>
      </c>
      <c r="B553" s="586" t="s">
        <v>674</v>
      </c>
      <c r="C553" s="587"/>
      <c r="D553" s="534">
        <v>1902877555</v>
      </c>
      <c r="E553" s="655">
        <v>0</v>
      </c>
      <c r="F553" s="189"/>
      <c r="G553" s="188"/>
      <c r="H553" s="102"/>
      <c r="I553" s="104"/>
      <c r="J553" s="46"/>
      <c r="K553" s="46"/>
    </row>
    <row r="554" spans="1:11" ht="15" customHeight="1">
      <c r="A554" s="178" t="s">
        <v>771</v>
      </c>
      <c r="B554" s="586" t="s">
        <v>675</v>
      </c>
      <c r="C554" s="587"/>
      <c r="D554" s="534">
        <v>16717053</v>
      </c>
      <c r="E554" s="655">
        <v>0</v>
      </c>
      <c r="F554" s="189"/>
      <c r="G554" s="188"/>
      <c r="H554" s="102"/>
      <c r="I554" s="104"/>
      <c r="J554" s="46"/>
      <c r="K554" s="46"/>
    </row>
    <row r="555" spans="1:11" ht="15" customHeight="1">
      <c r="A555" s="178" t="s">
        <v>772</v>
      </c>
      <c r="B555" s="586" t="s">
        <v>676</v>
      </c>
      <c r="C555" s="587"/>
      <c r="D555" s="534">
        <v>94575340</v>
      </c>
      <c r="E555" s="655">
        <v>0</v>
      </c>
      <c r="F555" s="189"/>
      <c r="G555" s="188"/>
      <c r="H555" s="102"/>
      <c r="I555" s="104"/>
      <c r="J555" s="46"/>
      <c r="K555" s="46"/>
    </row>
    <row r="556" spans="1:11" ht="15" customHeight="1">
      <c r="A556" s="178" t="s">
        <v>773</v>
      </c>
      <c r="B556" s="586" t="s">
        <v>677</v>
      </c>
      <c r="C556" s="587"/>
      <c r="D556" s="534">
        <v>1229456</v>
      </c>
      <c r="E556" s="655">
        <v>0</v>
      </c>
      <c r="F556" s="189"/>
      <c r="G556" s="188"/>
      <c r="H556" s="102"/>
      <c r="I556" s="104"/>
      <c r="J556" s="46"/>
      <c r="K556" s="46"/>
    </row>
    <row r="557" spans="1:11" ht="15" customHeight="1">
      <c r="A557" s="178" t="s">
        <v>774</v>
      </c>
      <c r="B557" s="586" t="s">
        <v>678</v>
      </c>
      <c r="C557" s="587"/>
      <c r="D557" s="534">
        <v>722120</v>
      </c>
      <c r="E557" s="655">
        <v>0</v>
      </c>
      <c r="F557" s="189"/>
      <c r="G557" s="188"/>
      <c r="H557" s="102"/>
      <c r="I557" s="104"/>
      <c r="J557" s="46"/>
      <c r="K557" s="46"/>
    </row>
    <row r="558" spans="1:11" ht="15" customHeight="1">
      <c r="A558" s="178" t="s">
        <v>861</v>
      </c>
      <c r="B558" s="586" t="s">
        <v>683</v>
      </c>
      <c r="C558" s="587"/>
      <c r="D558" s="534">
        <v>6435</v>
      </c>
      <c r="E558" s="655">
        <v>0</v>
      </c>
      <c r="F558" s="108"/>
      <c r="G558" s="106"/>
      <c r="H558" s="102"/>
      <c r="I558" s="104"/>
      <c r="J558" s="46"/>
      <c r="K558" s="46"/>
    </row>
    <row r="559" spans="1:11" ht="15" customHeight="1">
      <c r="A559" s="178" t="s">
        <v>923</v>
      </c>
      <c r="B559" s="586" t="s">
        <v>1012</v>
      </c>
      <c r="C559" s="587"/>
      <c r="D559" s="534">
        <v>83212715</v>
      </c>
      <c r="E559" s="655">
        <v>0</v>
      </c>
      <c r="F559" s="108"/>
      <c r="G559" s="106"/>
      <c r="H559" s="102"/>
      <c r="I559" s="104"/>
      <c r="J559" s="46"/>
      <c r="K559" s="46"/>
    </row>
    <row r="560" spans="1:11" ht="15" customHeight="1">
      <c r="A560" s="178" t="s">
        <v>924</v>
      </c>
      <c r="B560" s="586" t="s">
        <v>1013</v>
      </c>
      <c r="C560" s="587"/>
      <c r="D560" s="534">
        <v>1905178</v>
      </c>
      <c r="E560" s="655">
        <v>0</v>
      </c>
      <c r="F560" s="108"/>
      <c r="G560" s="106"/>
      <c r="H560" s="102"/>
      <c r="I560" s="104"/>
      <c r="J560" s="46"/>
      <c r="K560" s="46"/>
    </row>
    <row r="561" spans="1:11" ht="15" customHeight="1">
      <c r="A561" s="178" t="s">
        <v>925</v>
      </c>
      <c r="B561" s="586" t="s">
        <v>921</v>
      </c>
      <c r="C561" s="587" t="s">
        <v>921</v>
      </c>
      <c r="D561" s="534">
        <v>263650</v>
      </c>
      <c r="E561" s="655">
        <v>0</v>
      </c>
      <c r="F561" s="108"/>
      <c r="G561" s="106"/>
      <c r="H561" s="102"/>
      <c r="I561" s="104"/>
      <c r="J561" s="46"/>
      <c r="K561" s="46"/>
    </row>
    <row r="562" spans="1:11" ht="15" customHeight="1">
      <c r="A562" s="178" t="s">
        <v>926</v>
      </c>
      <c r="B562" s="586" t="s">
        <v>922</v>
      </c>
      <c r="C562" s="587" t="s">
        <v>922</v>
      </c>
      <c r="D562" s="534">
        <v>26644200</v>
      </c>
      <c r="E562" s="655">
        <v>0</v>
      </c>
      <c r="F562" s="108"/>
      <c r="G562" s="106"/>
      <c r="H562" s="102"/>
      <c r="I562" s="104"/>
      <c r="J562" s="46"/>
      <c r="K562" s="46"/>
    </row>
    <row r="563" spans="1:11" ht="15" customHeight="1">
      <c r="A563" s="178" t="s">
        <v>783</v>
      </c>
      <c r="B563" s="698" t="s">
        <v>904</v>
      </c>
      <c r="C563" s="699"/>
      <c r="D563" s="534">
        <v>29291290</v>
      </c>
      <c r="E563" s="655">
        <v>0</v>
      </c>
      <c r="F563" s="108"/>
      <c r="G563" s="106"/>
      <c r="H563" s="102"/>
      <c r="I563" s="104"/>
      <c r="J563" s="46"/>
      <c r="K563" s="46"/>
    </row>
    <row r="564" spans="1:11" ht="15" customHeight="1">
      <c r="A564" s="178" t="s">
        <v>930</v>
      </c>
      <c r="B564" s="698" t="s">
        <v>1014</v>
      </c>
      <c r="C564" s="699" t="s">
        <v>927</v>
      </c>
      <c r="D564" s="534">
        <v>17313186</v>
      </c>
      <c r="E564" s="655">
        <v>0</v>
      </c>
      <c r="F564" s="108"/>
      <c r="G564" s="106"/>
      <c r="H564" s="102"/>
      <c r="I564" s="104"/>
      <c r="J564" s="46"/>
      <c r="K564" s="46"/>
    </row>
    <row r="565" spans="1:11" ht="15" customHeight="1">
      <c r="A565" s="178" t="s">
        <v>931</v>
      </c>
      <c r="B565" s="698" t="s">
        <v>1015</v>
      </c>
      <c r="C565" s="699"/>
      <c r="D565" s="534">
        <v>368718</v>
      </c>
      <c r="E565" s="655">
        <v>0</v>
      </c>
      <c r="F565" s="108"/>
      <c r="G565" s="106"/>
      <c r="H565" s="102"/>
      <c r="I565" s="104"/>
      <c r="J565" s="46"/>
      <c r="K565" s="46"/>
    </row>
    <row r="566" spans="1:11" ht="15" customHeight="1">
      <c r="A566" s="178" t="s">
        <v>932</v>
      </c>
      <c r="B566" s="698" t="s">
        <v>928</v>
      </c>
      <c r="C566" s="699"/>
      <c r="D566" s="534">
        <v>10180</v>
      </c>
      <c r="E566" s="655">
        <v>0</v>
      </c>
      <c r="F566" s="108"/>
      <c r="G566" s="106"/>
      <c r="H566" s="102"/>
      <c r="I566" s="104"/>
      <c r="J566" s="46"/>
      <c r="K566" s="46"/>
    </row>
    <row r="567" spans="1:11" ht="15" customHeight="1">
      <c r="A567" s="178" t="s">
        <v>933</v>
      </c>
      <c r="B567" s="698" t="s">
        <v>929</v>
      </c>
      <c r="C567" s="699"/>
      <c r="D567" s="534">
        <v>2851926</v>
      </c>
      <c r="E567" s="655">
        <v>0</v>
      </c>
      <c r="F567" s="108"/>
      <c r="G567" s="106"/>
      <c r="H567" s="102"/>
      <c r="I567" s="104"/>
      <c r="J567" s="46"/>
      <c r="K567" s="46"/>
    </row>
    <row r="568" spans="1:11" ht="15" customHeight="1">
      <c r="A568" s="178" t="s">
        <v>937</v>
      </c>
      <c r="B568" s="698" t="s">
        <v>934</v>
      </c>
      <c r="C568" s="699"/>
      <c r="D568" s="534">
        <v>65245099</v>
      </c>
      <c r="E568" s="655">
        <v>0</v>
      </c>
      <c r="F568" s="108"/>
      <c r="G568" s="106"/>
      <c r="H568" s="102"/>
      <c r="I568" s="104"/>
      <c r="J568" s="46"/>
      <c r="K568" s="46"/>
    </row>
    <row r="569" spans="1:11" ht="15" customHeight="1">
      <c r="A569" s="178" t="s">
        <v>938</v>
      </c>
      <c r="B569" s="698" t="s">
        <v>935</v>
      </c>
      <c r="C569" s="699"/>
      <c r="D569" s="534">
        <v>6600000</v>
      </c>
      <c r="E569" s="655">
        <v>0</v>
      </c>
      <c r="F569" s="108"/>
      <c r="G569" s="106"/>
      <c r="H569" s="102"/>
      <c r="I569" s="104"/>
      <c r="J569" s="46"/>
      <c r="K569" s="46"/>
    </row>
    <row r="570" spans="1:11" ht="15" customHeight="1">
      <c r="A570" s="178" t="s">
        <v>939</v>
      </c>
      <c r="B570" s="888" t="s">
        <v>936</v>
      </c>
      <c r="C570" s="889"/>
      <c r="D570" s="534">
        <v>8378419</v>
      </c>
      <c r="E570" s="655">
        <v>0</v>
      </c>
      <c r="F570" s="108"/>
      <c r="G570" s="106"/>
      <c r="H570" s="102"/>
      <c r="I570" s="104"/>
      <c r="J570" s="46"/>
      <c r="K570" s="46"/>
    </row>
    <row r="571" spans="1:11" ht="15" customHeight="1" thickBot="1">
      <c r="B571" s="772" t="s">
        <v>63</v>
      </c>
      <c r="C571" s="773"/>
      <c r="D571" s="601">
        <f>SUM(D546:D570)</f>
        <v>2883831285</v>
      </c>
      <c r="E571" s="602">
        <f>SUM(E546:E570)</f>
        <v>1183415879</v>
      </c>
      <c r="F571" s="106"/>
      <c r="G571" s="106"/>
      <c r="H571" s="102"/>
      <c r="I571" s="102"/>
      <c r="J571" s="46"/>
      <c r="K571" s="46"/>
    </row>
    <row r="572" spans="1:11">
      <c r="D572" s="269"/>
      <c r="K572" s="46"/>
    </row>
    <row r="573" spans="1:11">
      <c r="D573" s="68"/>
      <c r="K573" s="46"/>
    </row>
    <row r="574" spans="1:11">
      <c r="B574" s="36" t="s">
        <v>476</v>
      </c>
      <c r="C574" s="36" t="s">
        <v>455</v>
      </c>
      <c r="D574" s="36"/>
      <c r="E574" s="36"/>
      <c r="K574" s="46"/>
    </row>
    <row r="575" spans="1:11" ht="13.8" thickBot="1">
      <c r="K575" s="46"/>
    </row>
    <row r="576" spans="1:11" ht="13.2" customHeight="1">
      <c r="B576" s="729" t="s">
        <v>75</v>
      </c>
      <c r="C576" s="730"/>
      <c r="D576" s="717" t="s">
        <v>180</v>
      </c>
      <c r="E576" s="718"/>
      <c r="F576" s="106"/>
      <c r="G576" s="106"/>
      <c r="H576" s="107"/>
      <c r="I576" s="116"/>
      <c r="J576" s="46"/>
      <c r="K576" s="46"/>
    </row>
    <row r="577" spans="1:11" ht="13.8" thickBot="1">
      <c r="B577" s="731"/>
      <c r="C577" s="732"/>
      <c r="D577" s="619">
        <v>46112</v>
      </c>
      <c r="E577" s="620">
        <v>45747</v>
      </c>
      <c r="H577" s="107"/>
      <c r="I577" s="116"/>
      <c r="J577" s="46"/>
      <c r="K577" s="46"/>
    </row>
    <row r="578" spans="1:11" ht="15" customHeight="1">
      <c r="B578" s="813" t="s">
        <v>64</v>
      </c>
      <c r="C578" s="814"/>
      <c r="D578" s="656">
        <v>0</v>
      </c>
      <c r="E578" s="657">
        <v>0</v>
      </c>
      <c r="F578" s="106"/>
    </row>
    <row r="579" spans="1:11" ht="15" customHeight="1" thickBot="1">
      <c r="B579" s="772" t="s">
        <v>63</v>
      </c>
      <c r="C579" s="773"/>
      <c r="D579" s="601">
        <v>0</v>
      </c>
      <c r="E579" s="602">
        <v>0</v>
      </c>
    </row>
    <row r="580" spans="1:11">
      <c r="D580" s="228"/>
      <c r="E580" s="228"/>
    </row>
    <row r="581" spans="1:11">
      <c r="B581" s="36" t="s">
        <v>471</v>
      </c>
      <c r="C581" s="36" t="s">
        <v>903</v>
      </c>
      <c r="D581" s="36"/>
      <c r="E581" s="36"/>
    </row>
    <row r="582" spans="1:11">
      <c r="F582" s="180"/>
      <c r="G582" s="180"/>
    </row>
    <row r="583" spans="1:11">
      <c r="B583" s="36" t="s">
        <v>484</v>
      </c>
      <c r="C583" s="36" t="s">
        <v>456</v>
      </c>
      <c r="D583" s="36"/>
      <c r="E583" s="36"/>
      <c r="F583" s="180"/>
      <c r="G583" s="180"/>
    </row>
    <row r="584" spans="1:11" ht="13.8" thickBot="1">
      <c r="B584" s="36"/>
      <c r="C584" s="36"/>
      <c r="D584" s="36"/>
      <c r="E584" s="36"/>
      <c r="F584" s="180"/>
      <c r="G584" s="180"/>
    </row>
    <row r="585" spans="1:11" ht="13.2" customHeight="1">
      <c r="B585" s="729" t="s">
        <v>75</v>
      </c>
      <c r="C585" s="730"/>
      <c r="D585" s="717" t="s">
        <v>180</v>
      </c>
      <c r="E585" s="718"/>
      <c r="F585" s="188"/>
      <c r="G585" s="180"/>
      <c r="H585" s="107"/>
      <c r="I585" s="107"/>
      <c r="J585" s="46"/>
      <c r="K585" s="46"/>
    </row>
    <row r="586" spans="1:11" ht="13.8" thickBot="1">
      <c r="B586" s="731"/>
      <c r="C586" s="732"/>
      <c r="D586" s="619">
        <v>46112</v>
      </c>
      <c r="E586" s="620">
        <v>45747</v>
      </c>
      <c r="F586" s="177"/>
      <c r="G586" s="180"/>
      <c r="K586" s="46"/>
    </row>
    <row r="587" spans="1:11" ht="15" customHeight="1">
      <c r="B587" s="698" t="s">
        <v>65</v>
      </c>
      <c r="C587" s="699"/>
      <c r="D587" s="658">
        <v>0</v>
      </c>
      <c r="E587" s="655">
        <v>587056</v>
      </c>
      <c r="F587" s="190"/>
      <c r="G587" s="177"/>
    </row>
    <row r="588" spans="1:11" ht="15" customHeight="1">
      <c r="B588" s="698" t="s">
        <v>84</v>
      </c>
      <c r="C588" s="699"/>
      <c r="D588" s="658">
        <v>0</v>
      </c>
      <c r="E588" s="655">
        <v>7095516</v>
      </c>
      <c r="F588" s="190"/>
      <c r="G588" s="177"/>
    </row>
    <row r="589" spans="1:11" ht="15" customHeight="1">
      <c r="B589" s="698" t="s">
        <v>183</v>
      </c>
      <c r="C589" s="699"/>
      <c r="D589" s="658">
        <v>0</v>
      </c>
      <c r="E589" s="655">
        <v>34116027</v>
      </c>
      <c r="F589" s="190"/>
      <c r="G589" s="177"/>
    </row>
    <row r="590" spans="1:11" ht="15" customHeight="1">
      <c r="B590" s="698" t="s">
        <v>527</v>
      </c>
      <c r="C590" s="699"/>
      <c r="D590" s="658">
        <v>0</v>
      </c>
      <c r="E590" s="655">
        <v>2391071960</v>
      </c>
      <c r="F590" s="190"/>
      <c r="G590" s="177"/>
    </row>
    <row r="591" spans="1:11" ht="15" customHeight="1">
      <c r="A591" s="186" t="s">
        <v>792</v>
      </c>
      <c r="B591" s="698" t="s">
        <v>905</v>
      </c>
      <c r="C591" s="699"/>
      <c r="D591" s="658">
        <v>7097059</v>
      </c>
      <c r="E591" s="655">
        <v>0</v>
      </c>
      <c r="F591" s="189"/>
      <c r="G591" s="177"/>
    </row>
    <row r="592" spans="1:11" ht="15" customHeight="1">
      <c r="A592" s="186" t="s">
        <v>793</v>
      </c>
      <c r="B592" s="698" t="s">
        <v>646</v>
      </c>
      <c r="C592" s="699"/>
      <c r="D592" s="534">
        <v>836265</v>
      </c>
      <c r="E592" s="655">
        <v>0</v>
      </c>
      <c r="F592" s="189"/>
      <c r="G592" s="177"/>
    </row>
    <row r="593" spans="1:11" ht="15" customHeight="1">
      <c r="A593" s="186" t="s">
        <v>794</v>
      </c>
      <c r="B593" s="698" t="s">
        <v>647</v>
      </c>
      <c r="C593" s="699"/>
      <c r="D593" s="534">
        <v>794546</v>
      </c>
      <c r="E593" s="655">
        <v>0</v>
      </c>
      <c r="F593" s="189"/>
      <c r="G593" s="91"/>
    </row>
    <row r="594" spans="1:11" ht="15" customHeight="1">
      <c r="A594" s="186" t="s">
        <v>795</v>
      </c>
      <c r="B594" s="698" t="s">
        <v>906</v>
      </c>
      <c r="C594" s="699"/>
      <c r="D594" s="534">
        <v>11793663</v>
      </c>
      <c r="E594" s="655">
        <v>0</v>
      </c>
      <c r="F594" s="189"/>
      <c r="G594" s="177"/>
    </row>
    <row r="595" spans="1:11" ht="15" customHeight="1">
      <c r="A595" s="186" t="s">
        <v>940</v>
      </c>
      <c r="B595" s="698" t="s">
        <v>941</v>
      </c>
      <c r="C595" s="699"/>
      <c r="D595" s="534">
        <v>8043060</v>
      </c>
      <c r="E595" s="655">
        <v>0</v>
      </c>
      <c r="F595" s="189"/>
      <c r="G595" s="177"/>
    </row>
    <row r="596" spans="1:11" ht="15" customHeight="1">
      <c r="A596" s="186" t="s">
        <v>796</v>
      </c>
      <c r="B596" s="698" t="s">
        <v>684</v>
      </c>
      <c r="C596" s="699"/>
      <c r="D596" s="534">
        <v>113368079</v>
      </c>
      <c r="E596" s="655">
        <v>0</v>
      </c>
      <c r="F596" s="189"/>
      <c r="G596" s="177"/>
    </row>
    <row r="597" spans="1:11" ht="15" customHeight="1">
      <c r="A597" s="186" t="s">
        <v>797</v>
      </c>
      <c r="B597" s="698" t="s">
        <v>691</v>
      </c>
      <c r="C597" s="699"/>
      <c r="D597" s="534">
        <v>446381</v>
      </c>
      <c r="E597" s="655">
        <v>0</v>
      </c>
      <c r="F597" s="189"/>
      <c r="G597" s="177"/>
    </row>
    <row r="598" spans="1:11" ht="15" customHeight="1">
      <c r="A598" s="186" t="s">
        <v>798</v>
      </c>
      <c r="B598" s="698" t="s">
        <v>692</v>
      </c>
      <c r="C598" s="699"/>
      <c r="D598" s="534">
        <v>287532</v>
      </c>
      <c r="E598" s="655">
        <v>0</v>
      </c>
      <c r="F598" s="189"/>
      <c r="G598" s="177"/>
    </row>
    <row r="599" spans="1:11" ht="15" customHeight="1">
      <c r="A599" s="186" t="s">
        <v>837</v>
      </c>
      <c r="B599" s="698" t="s">
        <v>661</v>
      </c>
      <c r="C599" s="699"/>
      <c r="D599" s="534">
        <v>646282195</v>
      </c>
      <c r="E599" s="655">
        <v>0</v>
      </c>
      <c r="F599" s="108"/>
      <c r="G599" s="91"/>
    </row>
    <row r="600" spans="1:11" ht="15" customHeight="1">
      <c r="A600" s="186" t="s">
        <v>862</v>
      </c>
      <c r="B600" s="698" t="s">
        <v>688</v>
      </c>
      <c r="C600" s="699"/>
      <c r="D600" s="534">
        <v>558101</v>
      </c>
      <c r="E600" s="655">
        <v>0</v>
      </c>
      <c r="F600" s="108"/>
      <c r="G600" s="91"/>
    </row>
    <row r="601" spans="1:11" ht="15" customHeight="1" thickBot="1">
      <c r="B601" s="772" t="s">
        <v>63</v>
      </c>
      <c r="C601" s="773"/>
      <c r="D601" s="601">
        <f>SUM(D587:D600)</f>
        <v>789506881</v>
      </c>
      <c r="E601" s="602">
        <f>SUM(E587:E600)</f>
        <v>2432870559</v>
      </c>
      <c r="F601" s="102"/>
      <c r="G601" s="102"/>
    </row>
    <row r="602" spans="1:11">
      <c r="D602" s="46"/>
      <c r="E602" s="46"/>
    </row>
    <row r="603" spans="1:11">
      <c r="D603" s="267"/>
      <c r="E603" s="46"/>
    </row>
    <row r="604" spans="1:11">
      <c r="B604" s="36" t="s">
        <v>485</v>
      </c>
      <c r="C604" s="36" t="s">
        <v>907</v>
      </c>
      <c r="D604" s="36"/>
      <c r="E604" s="36"/>
    </row>
    <row r="605" spans="1:11" ht="13.8" thickBot="1">
      <c r="B605" s="36"/>
      <c r="C605" s="36"/>
      <c r="D605" s="36"/>
      <c r="E605" s="36"/>
    </row>
    <row r="606" spans="1:11" ht="13.2" customHeight="1" thickTop="1">
      <c r="B606" s="849" t="s">
        <v>75</v>
      </c>
      <c r="C606" s="850"/>
      <c r="D606" s="852" t="s">
        <v>180</v>
      </c>
      <c r="E606" s="853"/>
      <c r="F606" s="188"/>
      <c r="G606" s="177"/>
      <c r="H606" s="107"/>
      <c r="I606" s="116"/>
      <c r="J606" s="46"/>
      <c r="K606" s="46"/>
    </row>
    <row r="607" spans="1:11">
      <c r="A607" s="178"/>
      <c r="B607" s="851"/>
      <c r="C607" s="818"/>
      <c r="D607" s="659">
        <v>46112</v>
      </c>
      <c r="E607" s="660">
        <v>45747</v>
      </c>
      <c r="F607" s="177"/>
      <c r="G607" s="177"/>
      <c r="H607" s="107"/>
      <c r="I607" s="116"/>
      <c r="J607" s="46"/>
      <c r="K607" s="46"/>
    </row>
    <row r="608" spans="1:11" ht="18.600000000000001" customHeight="1">
      <c r="A608" s="186" t="s">
        <v>804</v>
      </c>
      <c r="B608" s="698" t="s">
        <v>66</v>
      </c>
      <c r="C608" s="699"/>
      <c r="D608" s="534">
        <v>11467818</v>
      </c>
      <c r="E608" s="655">
        <v>5531661</v>
      </c>
      <c r="F608" s="189"/>
      <c r="G608" s="177"/>
    </row>
    <row r="609" spans="1:11" ht="15" customHeight="1">
      <c r="A609" s="178"/>
      <c r="B609" s="698" t="s">
        <v>1016</v>
      </c>
      <c r="C609" s="699"/>
      <c r="D609" s="658">
        <v>0</v>
      </c>
      <c r="E609" s="655">
        <v>48990412</v>
      </c>
      <c r="F609" s="208"/>
      <c r="G609" s="91"/>
    </row>
    <row r="610" spans="1:11" ht="15" customHeight="1">
      <c r="A610" s="186" t="s">
        <v>791</v>
      </c>
      <c r="B610" s="698" t="s">
        <v>645</v>
      </c>
      <c r="C610" s="699"/>
      <c r="D610" s="534">
        <v>97469386</v>
      </c>
      <c r="E610" s="655">
        <v>31346371</v>
      </c>
      <c r="F610" s="208"/>
      <c r="G610" s="91"/>
    </row>
    <row r="611" spans="1:11" ht="15" customHeight="1" thickBot="1">
      <c r="B611" s="772" t="s">
        <v>63</v>
      </c>
      <c r="C611" s="773"/>
      <c r="D611" s="601">
        <f>SUM(D608:D610)</f>
        <v>108937204</v>
      </c>
      <c r="E611" s="602">
        <f>SUM(E608:E610)</f>
        <v>85868444</v>
      </c>
      <c r="F611" s="102"/>
      <c r="G611" s="102"/>
    </row>
    <row r="612" spans="1:11">
      <c r="D612" s="46"/>
      <c r="E612" s="46"/>
    </row>
    <row r="613" spans="1:11">
      <c r="D613" s="267"/>
      <c r="E613" s="46"/>
    </row>
    <row r="614" spans="1:11">
      <c r="B614" s="36" t="s">
        <v>486</v>
      </c>
      <c r="C614" s="36" t="s">
        <v>457</v>
      </c>
      <c r="D614" s="36"/>
      <c r="E614" s="36"/>
    </row>
    <row r="615" spans="1:11" ht="13.8" thickBot="1">
      <c r="B615" s="36"/>
      <c r="C615" s="36"/>
      <c r="D615" s="36"/>
      <c r="E615" s="36"/>
    </row>
    <row r="616" spans="1:11" ht="13.2" customHeight="1">
      <c r="B616" s="729" t="s">
        <v>75</v>
      </c>
      <c r="C616" s="730"/>
      <c r="D616" s="717" t="s">
        <v>180</v>
      </c>
      <c r="E616" s="718"/>
      <c r="F616" s="180"/>
      <c r="G616" s="180"/>
      <c r="H616" s="107"/>
      <c r="I616" s="116"/>
      <c r="J616" s="46"/>
      <c r="K616" s="46"/>
    </row>
    <row r="617" spans="1:11" ht="13.8" thickBot="1">
      <c r="B617" s="731"/>
      <c r="C617" s="732"/>
      <c r="D617" s="619">
        <v>46112</v>
      </c>
      <c r="E617" s="620">
        <v>45747</v>
      </c>
      <c r="F617" s="180"/>
      <c r="G617" s="180"/>
      <c r="H617" s="107"/>
      <c r="I617" s="116"/>
      <c r="J617" s="46"/>
      <c r="K617" s="46"/>
    </row>
    <row r="618" spans="1:11" ht="15" customHeight="1">
      <c r="A618" s="184" t="s">
        <v>810</v>
      </c>
      <c r="B618" s="698" t="s">
        <v>158</v>
      </c>
      <c r="C618" s="699"/>
      <c r="D618" s="534">
        <v>123500001</v>
      </c>
      <c r="E618" s="655">
        <v>114000000</v>
      </c>
      <c r="F618" s="190"/>
      <c r="G618" s="191"/>
      <c r="H618" s="107"/>
      <c r="I618" s="116"/>
      <c r="J618" s="46"/>
      <c r="K618" s="46"/>
    </row>
    <row r="619" spans="1:11" ht="15" customHeight="1">
      <c r="B619" s="698" t="s">
        <v>184</v>
      </c>
      <c r="C619" s="699"/>
      <c r="D619" s="534">
        <v>0</v>
      </c>
      <c r="E619" s="655">
        <v>216000000</v>
      </c>
      <c r="F619" s="190"/>
      <c r="G619" s="180"/>
      <c r="H619" s="107"/>
      <c r="I619" s="116"/>
      <c r="J619" s="46"/>
      <c r="K619" s="46"/>
    </row>
    <row r="620" spans="1:11" ht="15" customHeight="1">
      <c r="B620" s="698" t="s">
        <v>73</v>
      </c>
      <c r="C620" s="699"/>
      <c r="D620" s="534">
        <v>1319022275</v>
      </c>
      <c r="E620" s="655">
        <v>1789159476</v>
      </c>
      <c r="F620" s="210"/>
      <c r="G620" s="180"/>
      <c r="H620" s="107"/>
      <c r="I620" s="116"/>
      <c r="J620" s="46"/>
      <c r="K620" s="46"/>
    </row>
    <row r="621" spans="1:11" ht="15" customHeight="1">
      <c r="A621" s="184" t="s">
        <v>834</v>
      </c>
      <c r="B621" s="698" t="s">
        <v>576</v>
      </c>
      <c r="C621" s="699"/>
      <c r="D621" s="534">
        <v>1449525</v>
      </c>
      <c r="E621" s="655">
        <v>2098731</v>
      </c>
      <c r="F621" s="190"/>
      <c r="G621" s="180"/>
      <c r="H621" s="107"/>
      <c r="I621" s="116"/>
      <c r="J621" s="46"/>
      <c r="K621" s="46"/>
    </row>
    <row r="622" spans="1:11" ht="15" customHeight="1">
      <c r="B622" s="698" t="s">
        <v>69</v>
      </c>
      <c r="C622" s="699"/>
      <c r="D622" s="534">
        <v>0</v>
      </c>
      <c r="E622" s="655">
        <v>152126901</v>
      </c>
      <c r="F622" s="190"/>
      <c r="G622" s="180"/>
      <c r="H622" s="107"/>
      <c r="I622" s="116"/>
      <c r="J622" s="46"/>
      <c r="K622" s="46"/>
    </row>
    <row r="623" spans="1:11" ht="15" customHeight="1">
      <c r="B623" s="698" t="s">
        <v>601</v>
      </c>
      <c r="C623" s="699"/>
      <c r="D623" s="534">
        <v>0</v>
      </c>
      <c r="E623" s="655">
        <v>53091611</v>
      </c>
      <c r="F623" s="190"/>
      <c r="G623" s="180"/>
      <c r="H623" s="107"/>
      <c r="I623" s="116"/>
      <c r="J623" s="46"/>
      <c r="K623" s="46"/>
    </row>
    <row r="624" spans="1:11" ht="15" customHeight="1">
      <c r="A624" s="184" t="s">
        <v>835</v>
      </c>
      <c r="B624" s="698" t="s">
        <v>74</v>
      </c>
      <c r="C624" s="699"/>
      <c r="D624" s="534">
        <v>262341303</v>
      </c>
      <c r="E624" s="655">
        <v>301211263</v>
      </c>
      <c r="F624" s="190"/>
      <c r="G624" s="180"/>
      <c r="H624" s="107"/>
      <c r="I624" s="116"/>
      <c r="J624" s="46"/>
      <c r="K624" s="46"/>
    </row>
    <row r="625" spans="1:11" ht="15" customHeight="1">
      <c r="B625" s="698" t="s">
        <v>570</v>
      </c>
      <c r="C625" s="699"/>
      <c r="D625" s="534">
        <v>0</v>
      </c>
      <c r="E625" s="655">
        <v>3399494</v>
      </c>
      <c r="F625" s="190"/>
      <c r="G625" s="180"/>
      <c r="H625" s="107"/>
      <c r="I625" s="116"/>
      <c r="J625" s="46"/>
      <c r="K625" s="46"/>
    </row>
    <row r="626" spans="1:11" ht="15" customHeight="1">
      <c r="A626" s="184" t="s">
        <v>825</v>
      </c>
      <c r="B626" s="698" t="s">
        <v>185</v>
      </c>
      <c r="C626" s="699"/>
      <c r="D626" s="534">
        <v>35870830</v>
      </c>
      <c r="E626" s="655">
        <v>0</v>
      </c>
      <c r="F626" s="190"/>
      <c r="G626" s="180"/>
      <c r="H626" s="107"/>
      <c r="I626" s="116"/>
      <c r="J626" s="46"/>
      <c r="K626" s="46"/>
    </row>
    <row r="627" spans="1:11" ht="15" customHeight="1">
      <c r="A627" s="184" t="s">
        <v>806</v>
      </c>
      <c r="B627" s="698" t="s">
        <v>68</v>
      </c>
      <c r="C627" s="699"/>
      <c r="D627" s="534">
        <v>48750000</v>
      </c>
      <c r="E627" s="655">
        <v>225095308</v>
      </c>
      <c r="F627" s="190"/>
      <c r="G627" s="180"/>
      <c r="H627" s="107"/>
      <c r="I627" s="116"/>
      <c r="J627" s="46"/>
      <c r="K627" s="46"/>
    </row>
    <row r="628" spans="1:11" ht="15" customHeight="1">
      <c r="A628" s="184" t="s">
        <v>811</v>
      </c>
      <c r="B628" s="698" t="s">
        <v>657</v>
      </c>
      <c r="C628" s="699"/>
      <c r="D628" s="534">
        <v>24433237</v>
      </c>
      <c r="E628" s="655">
        <v>0</v>
      </c>
      <c r="F628" s="190"/>
      <c r="G628" s="180"/>
      <c r="H628" s="107"/>
      <c r="I628" s="116"/>
      <c r="J628" s="46"/>
      <c r="K628" s="46"/>
    </row>
    <row r="629" spans="1:11" ht="15" customHeight="1">
      <c r="A629" s="184" t="s">
        <v>803</v>
      </c>
      <c r="B629" s="698" t="s">
        <v>182</v>
      </c>
      <c r="C629" s="699"/>
      <c r="D629" s="534">
        <v>20262999</v>
      </c>
      <c r="E629" s="655">
        <v>9102920</v>
      </c>
      <c r="F629" s="190"/>
      <c r="G629" s="180"/>
      <c r="H629" s="107"/>
      <c r="I629" s="116"/>
      <c r="J629" s="46"/>
      <c r="K629" s="46"/>
    </row>
    <row r="630" spans="1:11" ht="15" customHeight="1">
      <c r="A630" s="184" t="s">
        <v>816</v>
      </c>
      <c r="B630" s="698" t="s">
        <v>166</v>
      </c>
      <c r="C630" s="699"/>
      <c r="D630" s="534">
        <v>97800000</v>
      </c>
      <c r="E630" s="655">
        <v>111600000</v>
      </c>
      <c r="F630" s="190"/>
      <c r="G630" s="180"/>
    </row>
    <row r="631" spans="1:11" ht="15" customHeight="1">
      <c r="A631" s="184" t="s">
        <v>818</v>
      </c>
      <c r="B631" s="698" t="s">
        <v>82</v>
      </c>
      <c r="C631" s="699"/>
      <c r="D631" s="534">
        <v>5858402</v>
      </c>
      <c r="E631" s="655">
        <v>2741727</v>
      </c>
      <c r="F631" s="190"/>
      <c r="G631" s="180"/>
      <c r="I631" s="854"/>
      <c r="J631" s="855"/>
    </row>
    <row r="632" spans="1:11" ht="15" customHeight="1">
      <c r="B632" s="698" t="s">
        <v>592</v>
      </c>
      <c r="C632" s="699"/>
      <c r="D632" s="534">
        <v>0</v>
      </c>
      <c r="E632" s="655">
        <v>13830223</v>
      </c>
      <c r="F632" s="190"/>
      <c r="G632" s="180"/>
      <c r="I632" s="854"/>
      <c r="J632" s="855"/>
    </row>
    <row r="633" spans="1:11" ht="15" customHeight="1">
      <c r="B633" s="698" t="s">
        <v>12</v>
      </c>
      <c r="C633" s="699"/>
      <c r="D633" s="534">
        <v>0</v>
      </c>
      <c r="E633" s="655">
        <v>200000</v>
      </c>
      <c r="F633" s="190"/>
      <c r="G633" s="180"/>
      <c r="I633" s="222"/>
      <c r="J633" s="223"/>
    </row>
    <row r="634" spans="1:11" ht="15" customHeight="1">
      <c r="B634" s="698" t="s">
        <v>1017</v>
      </c>
      <c r="C634" s="699"/>
      <c r="D634" s="534">
        <v>1501591</v>
      </c>
      <c r="E634" s="655">
        <v>8703937</v>
      </c>
      <c r="F634" s="190"/>
      <c r="G634" s="180"/>
      <c r="I634" s="222"/>
      <c r="J634" s="223"/>
    </row>
    <row r="635" spans="1:11" ht="15" customHeight="1">
      <c r="A635" s="184" t="s">
        <v>813</v>
      </c>
      <c r="B635" s="698" t="s">
        <v>79</v>
      </c>
      <c r="C635" s="699"/>
      <c r="D635" s="534">
        <v>0</v>
      </c>
      <c r="E635" s="655">
        <v>15359026</v>
      </c>
      <c r="F635" s="190"/>
      <c r="G635" s="180"/>
      <c r="I635" s="854"/>
      <c r="J635" s="855"/>
    </row>
    <row r="636" spans="1:11" ht="15" customHeight="1">
      <c r="B636" s="698" t="s">
        <v>80</v>
      </c>
      <c r="C636" s="699"/>
      <c r="D636" s="534">
        <v>0</v>
      </c>
      <c r="E636" s="655">
        <v>167478250</v>
      </c>
      <c r="F636" s="190"/>
      <c r="G636" s="180"/>
      <c r="H636" s="95"/>
      <c r="I636" s="102"/>
    </row>
    <row r="637" spans="1:11" ht="15" customHeight="1">
      <c r="A637" s="184" t="s">
        <v>831</v>
      </c>
      <c r="B637" s="698" t="s">
        <v>78</v>
      </c>
      <c r="C637" s="699"/>
      <c r="D637" s="534">
        <v>44771754</v>
      </c>
      <c r="E637" s="655">
        <v>9912756</v>
      </c>
      <c r="F637" s="190"/>
      <c r="G637" s="180"/>
      <c r="H637" s="102"/>
    </row>
    <row r="638" spans="1:11" ht="15" customHeight="1">
      <c r="B638" s="698" t="s">
        <v>81</v>
      </c>
      <c r="C638" s="699"/>
      <c r="D638" s="534">
        <v>0</v>
      </c>
      <c r="E638" s="655">
        <v>9573475</v>
      </c>
      <c r="F638" s="190"/>
      <c r="G638" s="177"/>
    </row>
    <row r="639" spans="1:11" ht="15" customHeight="1">
      <c r="A639" s="184" t="s">
        <v>819</v>
      </c>
      <c r="B639" s="698" t="s">
        <v>70</v>
      </c>
      <c r="C639" s="699"/>
      <c r="D639" s="534">
        <v>0</v>
      </c>
      <c r="E639" s="655">
        <v>37412989</v>
      </c>
      <c r="F639" s="190"/>
      <c r="G639" s="177"/>
    </row>
    <row r="640" spans="1:11" ht="15" customHeight="1">
      <c r="A640" s="184" t="s">
        <v>840</v>
      </c>
      <c r="B640" s="698" t="s">
        <v>280</v>
      </c>
      <c r="C640" s="699"/>
      <c r="D640" s="534">
        <v>59149986</v>
      </c>
      <c r="E640" s="655">
        <v>583916</v>
      </c>
      <c r="F640" s="190"/>
      <c r="G640" s="156"/>
    </row>
    <row r="641" spans="1:15" ht="15" customHeight="1">
      <c r="B641" s="698" t="s">
        <v>554</v>
      </c>
      <c r="C641" s="699"/>
      <c r="D641" s="534">
        <v>0</v>
      </c>
      <c r="E641" s="655">
        <v>25663053</v>
      </c>
      <c r="F641" s="190"/>
      <c r="G641" s="177"/>
      <c r="N641" s="91"/>
      <c r="O641" s="91"/>
    </row>
    <row r="642" spans="1:15" s="91" customFormat="1" ht="15" customHeight="1">
      <c r="A642" s="184" t="s">
        <v>821</v>
      </c>
      <c r="B642" s="698" t="s">
        <v>575</v>
      </c>
      <c r="C642" s="699"/>
      <c r="D642" s="534">
        <v>0</v>
      </c>
      <c r="E642" s="655">
        <v>194609265</v>
      </c>
      <c r="F642" s="190"/>
      <c r="G642" s="177"/>
      <c r="J642" s="35"/>
      <c r="K642" s="35"/>
      <c r="L642" s="35"/>
      <c r="M642" s="35"/>
    </row>
    <row r="643" spans="1:15" s="91" customFormat="1" ht="15" customHeight="1">
      <c r="A643" s="184" t="s">
        <v>828</v>
      </c>
      <c r="B643" s="698" t="s">
        <v>67</v>
      </c>
      <c r="C643" s="699"/>
      <c r="D643" s="534">
        <v>28024717</v>
      </c>
      <c r="E643" s="655">
        <v>0</v>
      </c>
      <c r="F643" s="190"/>
      <c r="G643" s="177"/>
      <c r="J643" s="35"/>
      <c r="K643" s="35"/>
      <c r="L643" s="35"/>
      <c r="M643" s="35"/>
    </row>
    <row r="644" spans="1:15" s="91" customFormat="1" ht="15" customHeight="1">
      <c r="A644" s="184" t="s">
        <v>830</v>
      </c>
      <c r="B644" s="698" t="s">
        <v>908</v>
      </c>
      <c r="C644" s="699"/>
      <c r="D644" s="534">
        <v>189766425</v>
      </c>
      <c r="E644" s="655">
        <v>137158859</v>
      </c>
      <c r="F644" s="190"/>
      <c r="G644" s="177"/>
      <c r="J644" s="35"/>
      <c r="K644" s="35"/>
      <c r="L644" s="35"/>
      <c r="M644" s="35"/>
    </row>
    <row r="645" spans="1:15" s="91" customFormat="1" ht="15" customHeight="1">
      <c r="A645" s="184" t="s">
        <v>822</v>
      </c>
      <c r="B645" s="698" t="s">
        <v>223</v>
      </c>
      <c r="C645" s="699"/>
      <c r="D645" s="534">
        <v>9915342</v>
      </c>
      <c r="E645" s="655">
        <v>10572804</v>
      </c>
      <c r="F645" s="190"/>
      <c r="G645" s="177"/>
      <c r="J645" s="35"/>
      <c r="K645" s="35"/>
      <c r="L645" s="35"/>
      <c r="M645" s="35"/>
    </row>
    <row r="646" spans="1:15" s="91" customFormat="1" ht="15" customHeight="1">
      <c r="A646" s="184" t="s">
        <v>814</v>
      </c>
      <c r="B646" s="698" t="s">
        <v>910</v>
      </c>
      <c r="C646" s="699"/>
      <c r="D646" s="534">
        <v>0</v>
      </c>
      <c r="E646" s="655">
        <v>5166617</v>
      </c>
      <c r="F646" s="190"/>
      <c r="G646" s="177"/>
      <c r="J646" s="35"/>
      <c r="K646" s="35"/>
      <c r="L646" s="35"/>
      <c r="M646" s="35"/>
    </row>
    <row r="647" spans="1:15" s="91" customFormat="1" ht="15" customHeight="1">
      <c r="A647" s="177"/>
      <c r="B647" s="698" t="s">
        <v>181</v>
      </c>
      <c r="C647" s="699"/>
      <c r="D647" s="534">
        <v>0</v>
      </c>
      <c r="E647" s="655">
        <v>25266678</v>
      </c>
      <c r="F647" s="190"/>
      <c r="G647" s="177"/>
      <c r="J647" s="35"/>
      <c r="K647" s="35"/>
      <c r="L647" s="35"/>
      <c r="M647" s="35"/>
    </row>
    <row r="648" spans="1:15" s="91" customFormat="1" ht="15" customHeight="1">
      <c r="A648" s="184" t="s">
        <v>829</v>
      </c>
      <c r="B648" s="698" t="s">
        <v>224</v>
      </c>
      <c r="C648" s="699"/>
      <c r="D648" s="534">
        <v>153931220</v>
      </c>
      <c r="E648" s="655">
        <v>23120551</v>
      </c>
      <c r="F648" s="190"/>
      <c r="G648" s="177"/>
      <c r="J648" s="35"/>
      <c r="K648" s="35"/>
      <c r="L648" s="35"/>
      <c r="M648" s="35"/>
    </row>
    <row r="649" spans="1:15" s="91" customFormat="1" ht="15" customHeight="1">
      <c r="A649" s="184" t="s">
        <v>942</v>
      </c>
      <c r="B649" s="698" t="s">
        <v>215</v>
      </c>
      <c r="C649" s="699"/>
      <c r="D649" s="534">
        <v>59485406</v>
      </c>
      <c r="E649" s="655">
        <v>0</v>
      </c>
      <c r="F649" s="190"/>
      <c r="G649" s="177"/>
      <c r="J649" s="35"/>
      <c r="K649" s="35"/>
      <c r="L649" s="35"/>
      <c r="M649" s="35"/>
    </row>
    <row r="650" spans="1:15" s="91" customFormat="1" ht="15" customHeight="1">
      <c r="A650" s="184" t="s">
        <v>812</v>
      </c>
      <c r="B650" s="698" t="s">
        <v>555</v>
      </c>
      <c r="C650" s="699"/>
      <c r="D650" s="534">
        <v>33575588</v>
      </c>
      <c r="E650" s="655">
        <v>56173195</v>
      </c>
      <c r="F650" s="190"/>
      <c r="G650" s="177"/>
      <c r="J650" s="35"/>
      <c r="K650" s="35"/>
      <c r="L650" s="35"/>
      <c r="M650" s="35"/>
    </row>
    <row r="651" spans="1:15" s="91" customFormat="1" ht="15" customHeight="1">
      <c r="A651" s="184" t="s">
        <v>802</v>
      </c>
      <c r="B651" s="698" t="s">
        <v>225</v>
      </c>
      <c r="C651" s="699"/>
      <c r="D651" s="534">
        <v>6505454</v>
      </c>
      <c r="E651" s="655">
        <v>7310453</v>
      </c>
      <c r="F651" s="190"/>
      <c r="G651" s="177"/>
      <c r="J651" s="35"/>
      <c r="K651" s="35"/>
      <c r="L651" s="35"/>
      <c r="M651" s="35"/>
    </row>
    <row r="652" spans="1:15" s="91" customFormat="1" ht="15" customHeight="1">
      <c r="A652" s="184" t="s">
        <v>808</v>
      </c>
      <c r="B652" s="698" t="s">
        <v>83</v>
      </c>
      <c r="C652" s="699"/>
      <c r="D652" s="534">
        <v>7000000</v>
      </c>
      <c r="E652" s="655">
        <v>0</v>
      </c>
      <c r="F652" s="190"/>
      <c r="G652" s="177"/>
      <c r="J652" s="35"/>
      <c r="K652" s="35"/>
      <c r="L652" s="35"/>
      <c r="M652" s="35"/>
    </row>
    <row r="653" spans="1:15" s="91" customFormat="1" ht="15" customHeight="1">
      <c r="A653" s="177"/>
      <c r="B653" s="698" t="s">
        <v>909</v>
      </c>
      <c r="C653" s="699"/>
      <c r="D653" s="534">
        <v>0</v>
      </c>
      <c r="E653" s="655">
        <v>32367165</v>
      </c>
      <c r="F653" s="190"/>
      <c r="G653" s="177"/>
      <c r="J653" s="35"/>
      <c r="K653" s="35"/>
      <c r="L653" s="35"/>
      <c r="M653" s="35"/>
    </row>
    <row r="654" spans="1:15" s="91" customFormat="1" ht="15" customHeight="1">
      <c r="A654" s="184" t="s">
        <v>824</v>
      </c>
      <c r="B654" s="698" t="s">
        <v>522</v>
      </c>
      <c r="C654" s="699"/>
      <c r="D654" s="534">
        <v>9000000</v>
      </c>
      <c r="E654" s="655">
        <v>9000000</v>
      </c>
      <c r="F654" s="190"/>
      <c r="G654" s="177"/>
      <c r="J654" s="35"/>
      <c r="K654" s="35"/>
      <c r="L654" s="35"/>
      <c r="M654" s="35"/>
    </row>
    <row r="655" spans="1:15" s="91" customFormat="1" ht="15" customHeight="1">
      <c r="A655" s="184" t="s">
        <v>807</v>
      </c>
      <c r="B655" s="698" t="s">
        <v>693</v>
      </c>
      <c r="C655" s="699"/>
      <c r="D655" s="534">
        <v>2499999</v>
      </c>
      <c r="E655" s="655">
        <v>0</v>
      </c>
      <c r="F655" s="188"/>
      <c r="G655" s="177"/>
      <c r="J655" s="35"/>
      <c r="K655" s="35"/>
      <c r="L655" s="35"/>
      <c r="M655" s="35"/>
    </row>
    <row r="656" spans="1:15" s="91" customFormat="1" ht="15" customHeight="1">
      <c r="A656" s="184" t="s">
        <v>809</v>
      </c>
      <c r="B656" s="698" t="s">
        <v>656</v>
      </c>
      <c r="C656" s="699"/>
      <c r="D656" s="534">
        <v>40704121</v>
      </c>
      <c r="E656" s="655">
        <v>0</v>
      </c>
      <c r="F656" s="188"/>
      <c r="G656" s="177"/>
      <c r="J656" s="35"/>
      <c r="K656" s="35"/>
      <c r="L656" s="35"/>
      <c r="M656" s="35"/>
    </row>
    <row r="657" spans="1:15" s="91" customFormat="1" ht="15" customHeight="1">
      <c r="A657" s="184" t="s">
        <v>805</v>
      </c>
      <c r="B657" s="698" t="s">
        <v>653</v>
      </c>
      <c r="C657" s="699"/>
      <c r="D657" s="534">
        <v>234000000</v>
      </c>
      <c r="E657" s="655">
        <v>0</v>
      </c>
      <c r="F657" s="188"/>
      <c r="G657" s="177"/>
      <c r="J657" s="35"/>
      <c r="K657" s="35"/>
      <c r="L657" s="35"/>
      <c r="M657" s="35"/>
    </row>
    <row r="658" spans="1:15" s="91" customFormat="1" ht="15" customHeight="1">
      <c r="A658" s="184" t="s">
        <v>790</v>
      </c>
      <c r="B658" s="698" t="s">
        <v>644</v>
      </c>
      <c r="C658" s="699"/>
      <c r="D658" s="534">
        <v>80168047</v>
      </c>
      <c r="E658" s="655">
        <v>0</v>
      </c>
      <c r="F658" s="188"/>
      <c r="G658" s="177"/>
      <c r="J658" s="35"/>
      <c r="K658" s="35"/>
      <c r="L658" s="35"/>
      <c r="M658" s="35"/>
    </row>
    <row r="659" spans="1:15" s="91" customFormat="1" ht="15" customHeight="1">
      <c r="A659" s="184" t="s">
        <v>815</v>
      </c>
      <c r="B659" s="698" t="s">
        <v>658</v>
      </c>
      <c r="C659" s="699"/>
      <c r="D659" s="534">
        <v>33764316</v>
      </c>
      <c r="E659" s="655">
        <v>0</v>
      </c>
      <c r="F659" s="188"/>
      <c r="G659" s="177"/>
      <c r="J659" s="35"/>
      <c r="K659" s="35"/>
      <c r="L659" s="35"/>
      <c r="M659" s="35"/>
    </row>
    <row r="660" spans="1:15" s="91" customFormat="1" ht="15" customHeight="1">
      <c r="A660" s="184" t="s">
        <v>817</v>
      </c>
      <c r="B660" s="858" t="s">
        <v>659</v>
      </c>
      <c r="C660" s="699"/>
      <c r="D660" s="534">
        <v>36724319</v>
      </c>
      <c r="E660" s="655">
        <v>0</v>
      </c>
      <c r="F660" s="188"/>
      <c r="G660" s="177"/>
      <c r="J660" s="35"/>
      <c r="K660" s="35"/>
      <c r="L660" s="35"/>
      <c r="M660" s="35"/>
    </row>
    <row r="661" spans="1:15" s="91" customFormat="1" ht="15" customHeight="1">
      <c r="A661" s="184" t="s">
        <v>820</v>
      </c>
      <c r="B661" s="858" t="s">
        <v>660</v>
      </c>
      <c r="C661" s="699"/>
      <c r="D661" s="534">
        <v>60138296</v>
      </c>
      <c r="E661" s="655">
        <v>0</v>
      </c>
      <c r="F661" s="188"/>
      <c r="G661" s="177"/>
      <c r="J661" s="35"/>
      <c r="K661" s="35"/>
      <c r="L661" s="35"/>
      <c r="M661" s="35"/>
    </row>
    <row r="662" spans="1:15" s="91" customFormat="1" ht="15" customHeight="1">
      <c r="A662" s="184" t="s">
        <v>823</v>
      </c>
      <c r="B662" s="858" t="s">
        <v>694</v>
      </c>
      <c r="C662" s="699"/>
      <c r="D662" s="534">
        <v>8160971</v>
      </c>
      <c r="E662" s="655">
        <v>0</v>
      </c>
      <c r="F662" s="188"/>
      <c r="G662" s="177"/>
      <c r="J662" s="35"/>
      <c r="K662" s="35"/>
      <c r="L662" s="35"/>
      <c r="M662" s="35"/>
    </row>
    <row r="663" spans="1:15" s="91" customFormat="1" ht="15" customHeight="1">
      <c r="A663" s="184" t="s">
        <v>826</v>
      </c>
      <c r="B663" s="858" t="s">
        <v>725</v>
      </c>
      <c r="C663" s="699"/>
      <c r="D663" s="534">
        <v>362980626</v>
      </c>
      <c r="E663" s="655">
        <v>0</v>
      </c>
      <c r="F663" s="188"/>
      <c r="G663" s="177"/>
      <c r="J663" s="35"/>
      <c r="K663" s="35"/>
      <c r="L663" s="35"/>
      <c r="M663" s="35"/>
    </row>
    <row r="664" spans="1:15" s="91" customFormat="1" ht="15" customHeight="1">
      <c r="A664" s="184" t="s">
        <v>827</v>
      </c>
      <c r="B664" s="858" t="s">
        <v>726</v>
      </c>
      <c r="C664" s="699"/>
      <c r="D664" s="534">
        <v>20255272</v>
      </c>
      <c r="E664" s="655">
        <v>0</v>
      </c>
      <c r="F664" s="188"/>
      <c r="G664" s="177"/>
      <c r="J664" s="35"/>
      <c r="K664" s="35"/>
      <c r="L664" s="35"/>
      <c r="M664" s="35"/>
    </row>
    <row r="665" spans="1:15" s="91" customFormat="1" ht="15" customHeight="1">
      <c r="A665" s="184" t="s">
        <v>832</v>
      </c>
      <c r="B665" s="858" t="s">
        <v>654</v>
      </c>
      <c r="C665" s="699"/>
      <c r="D665" s="534">
        <v>40440000</v>
      </c>
      <c r="E665" s="655">
        <v>0</v>
      </c>
      <c r="F665" s="188"/>
      <c r="G665" s="177"/>
      <c r="J665" s="35"/>
      <c r="K665" s="35"/>
      <c r="L665" s="35"/>
      <c r="M665" s="35"/>
    </row>
    <row r="666" spans="1:15" s="91" customFormat="1" ht="15" customHeight="1">
      <c r="A666" s="184" t="s">
        <v>833</v>
      </c>
      <c r="B666" s="858" t="s">
        <v>655</v>
      </c>
      <c r="C666" s="699"/>
      <c r="D666" s="534">
        <v>5505834</v>
      </c>
      <c r="E666" s="655">
        <v>0</v>
      </c>
      <c r="F666" s="188"/>
      <c r="G666" s="177"/>
      <c r="J666" s="35"/>
      <c r="K666" s="35"/>
      <c r="L666" s="35"/>
      <c r="M666" s="35"/>
    </row>
    <row r="667" spans="1:15" s="91" customFormat="1" ht="15" customHeight="1">
      <c r="A667" s="184" t="s">
        <v>839</v>
      </c>
      <c r="B667" s="858" t="s">
        <v>662</v>
      </c>
      <c r="C667" s="699"/>
      <c r="D667" s="534">
        <v>1917013</v>
      </c>
      <c r="E667" s="655">
        <v>0</v>
      </c>
      <c r="F667" s="106"/>
      <c r="J667" s="35"/>
      <c r="K667" s="35"/>
      <c r="L667" s="35"/>
      <c r="M667" s="35"/>
    </row>
    <row r="668" spans="1:15" s="91" customFormat="1" ht="15" customHeight="1" thickBot="1">
      <c r="A668" s="177"/>
      <c r="B668" s="772" t="s">
        <v>63</v>
      </c>
      <c r="C668" s="773"/>
      <c r="D668" s="601">
        <f>SUM(D618:D667)</f>
        <v>3469174869</v>
      </c>
      <c r="E668" s="602">
        <f>SUM(E618:E667)</f>
        <v>3769090643</v>
      </c>
      <c r="F668" s="102"/>
      <c r="G668" s="102"/>
      <c r="J668" s="35"/>
      <c r="K668" s="35"/>
      <c r="L668" s="35"/>
      <c r="M668" s="35"/>
      <c r="N668" s="35"/>
      <c r="O668" s="35"/>
    </row>
    <row r="669" spans="1:15" s="91" customFormat="1">
      <c r="A669" s="177"/>
      <c r="B669" s="35"/>
      <c r="C669" s="35"/>
      <c r="D669" s="46"/>
      <c r="E669" s="46"/>
      <c r="J669" s="35"/>
      <c r="K669" s="35"/>
      <c r="L669" s="35"/>
      <c r="M669" s="35"/>
    </row>
    <row r="670" spans="1:15" s="91" customFormat="1">
      <c r="A670" s="177"/>
      <c r="B670" s="35"/>
      <c r="C670" s="35"/>
      <c r="D670" s="267"/>
      <c r="E670" s="46"/>
      <c r="J670" s="35"/>
      <c r="K670" s="35"/>
      <c r="L670" s="35"/>
      <c r="M670" s="35"/>
    </row>
    <row r="671" spans="1:15" s="91" customFormat="1">
      <c r="A671" s="177"/>
      <c r="B671" s="36" t="s">
        <v>477</v>
      </c>
      <c r="C671" s="36" t="s">
        <v>17</v>
      </c>
      <c r="D671" s="35"/>
      <c r="E671" s="36"/>
      <c r="F671" s="95"/>
      <c r="G671" s="95"/>
      <c r="J671" s="35"/>
      <c r="K671" s="35"/>
      <c r="L671" s="35"/>
      <c r="M671" s="35"/>
      <c r="N671" s="35"/>
      <c r="O671" s="35"/>
    </row>
    <row r="673" spans="1:11" ht="13.8" thickBot="1">
      <c r="C673" s="36" t="s">
        <v>17</v>
      </c>
    </row>
    <row r="674" spans="1:11" ht="13.2" customHeight="1">
      <c r="B674" s="729" t="s">
        <v>75</v>
      </c>
      <c r="C674" s="730"/>
      <c r="D674" s="717" t="s">
        <v>180</v>
      </c>
      <c r="E674" s="718"/>
      <c r="F674" s="180"/>
      <c r="G674" s="180"/>
      <c r="I674" s="116"/>
      <c r="J674" s="46"/>
      <c r="K674" s="46"/>
    </row>
    <row r="675" spans="1:11" ht="13.8" thickBot="1">
      <c r="B675" s="731"/>
      <c r="C675" s="732"/>
      <c r="D675" s="619">
        <v>46112</v>
      </c>
      <c r="E675" s="620">
        <v>46022</v>
      </c>
      <c r="F675" s="180"/>
      <c r="G675" s="180"/>
      <c r="I675" s="116"/>
      <c r="J675" s="46"/>
      <c r="K675" s="46"/>
    </row>
    <row r="676" spans="1:11" ht="15" customHeight="1" thickBot="1">
      <c r="B676" s="872" t="s">
        <v>76</v>
      </c>
      <c r="C676" s="873"/>
      <c r="D676" s="661">
        <f>SUM(D677:D680)</f>
        <v>67710164</v>
      </c>
      <c r="E676" s="662">
        <f>SUM(E677:E680)</f>
        <v>20224827</v>
      </c>
      <c r="F676" s="82"/>
      <c r="G676" s="82"/>
    </row>
    <row r="677" spans="1:11" ht="15" customHeight="1">
      <c r="A677" s="184" t="s">
        <v>786</v>
      </c>
      <c r="B677" s="698" t="s">
        <v>59</v>
      </c>
      <c r="C677" s="699"/>
      <c r="D677" s="534">
        <v>3945453</v>
      </c>
      <c r="E677" s="655">
        <v>2410605</v>
      </c>
      <c r="F677" s="189"/>
      <c r="G677" s="180"/>
    </row>
    <row r="678" spans="1:11" ht="15" customHeight="1">
      <c r="A678" s="184" t="s">
        <v>785</v>
      </c>
      <c r="B678" s="698" t="s">
        <v>642</v>
      </c>
      <c r="C678" s="699"/>
      <c r="D678" s="534">
        <v>434651</v>
      </c>
      <c r="E678" s="655">
        <v>17814222</v>
      </c>
      <c r="F678" s="189"/>
      <c r="G678" s="180"/>
    </row>
    <row r="679" spans="1:11" s="126" customFormat="1" ht="15" customHeight="1">
      <c r="A679" s="184" t="s">
        <v>782</v>
      </c>
      <c r="B679" s="698" t="s">
        <v>682</v>
      </c>
      <c r="C679" s="699"/>
      <c r="D679" s="534">
        <v>62524612</v>
      </c>
      <c r="E679" s="655">
        <v>0</v>
      </c>
      <c r="F679" s="108"/>
      <c r="G679" s="95"/>
      <c r="H679" s="91"/>
    </row>
    <row r="680" spans="1:11" s="126" customFormat="1" ht="15" customHeight="1" thickBot="1">
      <c r="A680" s="184" t="s">
        <v>789</v>
      </c>
      <c r="B680" s="698" t="s">
        <v>643</v>
      </c>
      <c r="C680" s="699"/>
      <c r="D680" s="534">
        <v>805448</v>
      </c>
      <c r="E680" s="655">
        <v>0</v>
      </c>
      <c r="F680" s="108"/>
      <c r="G680" s="95"/>
      <c r="H680" s="91"/>
    </row>
    <row r="681" spans="1:11" s="126" customFormat="1" ht="15" customHeight="1" thickBot="1">
      <c r="A681" s="177"/>
      <c r="B681" s="872" t="s">
        <v>77</v>
      </c>
      <c r="C681" s="873"/>
      <c r="D681" s="661">
        <f>SUM(D682:D685)</f>
        <v>27798905</v>
      </c>
      <c r="E681" s="662">
        <f>SUM(E682:E685)</f>
        <v>18150740</v>
      </c>
      <c r="F681" s="82"/>
      <c r="G681" s="82"/>
      <c r="H681" s="91"/>
      <c r="I681" s="123"/>
      <c r="J681" s="123"/>
    </row>
    <row r="682" spans="1:11" s="126" customFormat="1" ht="15" customHeight="1">
      <c r="A682" s="184" t="s">
        <v>838</v>
      </c>
      <c r="B682" s="698" t="s">
        <v>71</v>
      </c>
      <c r="C682" s="699"/>
      <c r="D682" s="534">
        <v>8988518</v>
      </c>
      <c r="E682" s="655">
        <v>18150740</v>
      </c>
      <c r="F682" s="108"/>
      <c r="G682" s="95"/>
      <c r="H682" s="91"/>
      <c r="I682" s="123"/>
      <c r="J682" s="123"/>
    </row>
    <row r="683" spans="1:11" s="126" customFormat="1" ht="15" customHeight="1">
      <c r="A683" s="184" t="s">
        <v>799</v>
      </c>
      <c r="B683" s="698" t="s">
        <v>685</v>
      </c>
      <c r="C683" s="699"/>
      <c r="D683" s="534">
        <v>6800284</v>
      </c>
      <c r="E683" s="655">
        <v>0</v>
      </c>
      <c r="F683" s="108"/>
      <c r="G683" s="95"/>
      <c r="H683" s="91"/>
    </row>
    <row r="684" spans="1:11" s="126" customFormat="1" ht="15" customHeight="1">
      <c r="A684" s="184" t="s">
        <v>800</v>
      </c>
      <c r="B684" s="698" t="s">
        <v>686</v>
      </c>
      <c r="C684" s="699"/>
      <c r="D684" s="534">
        <v>10825177</v>
      </c>
      <c r="E684" s="655">
        <v>0</v>
      </c>
      <c r="F684" s="108"/>
      <c r="G684" s="95"/>
      <c r="H684" s="91"/>
    </row>
    <row r="685" spans="1:11" s="126" customFormat="1" ht="15" customHeight="1" thickBot="1">
      <c r="A685" s="184" t="s">
        <v>801</v>
      </c>
      <c r="B685" s="859" t="s">
        <v>687</v>
      </c>
      <c r="C685" s="860"/>
      <c r="D685" s="663">
        <v>1184926</v>
      </c>
      <c r="E685" s="664">
        <v>0</v>
      </c>
      <c r="F685" s="108"/>
      <c r="G685" s="95"/>
      <c r="H685" s="91"/>
    </row>
    <row r="686" spans="1:11" ht="15" customHeight="1">
      <c r="F686" s="106"/>
      <c r="I686" s="102"/>
      <c r="J686" s="46"/>
    </row>
    <row r="687" spans="1:11">
      <c r="D687" s="46"/>
      <c r="I687" s="102"/>
      <c r="J687" s="46"/>
    </row>
    <row r="688" spans="1:11">
      <c r="B688" s="36" t="s">
        <v>487</v>
      </c>
      <c r="C688" s="36" t="s">
        <v>18</v>
      </c>
      <c r="D688" s="267"/>
      <c r="H688" s="102"/>
      <c r="I688" s="102"/>
      <c r="J688" s="46"/>
    </row>
    <row r="689" spans="1:11">
      <c r="B689" s="36" t="s">
        <v>478</v>
      </c>
      <c r="C689" s="36" t="s">
        <v>425</v>
      </c>
      <c r="F689" s="180"/>
      <c r="G689" s="180"/>
      <c r="H689" s="102"/>
      <c r="I689" s="102"/>
      <c r="J689" s="46"/>
    </row>
    <row r="690" spans="1:11" ht="13.8" thickBot="1">
      <c r="F690" s="180"/>
      <c r="G690" s="180"/>
      <c r="H690" s="102"/>
      <c r="I690" s="102"/>
      <c r="J690" s="46"/>
    </row>
    <row r="691" spans="1:11" ht="13.2" customHeight="1">
      <c r="B691" s="729" t="s">
        <v>75</v>
      </c>
      <c r="C691" s="730"/>
      <c r="D691" s="717" t="s">
        <v>180</v>
      </c>
      <c r="E691" s="718"/>
      <c r="F691" s="180"/>
      <c r="G691" s="180"/>
      <c r="H691" s="107"/>
      <c r="I691" s="116"/>
      <c r="J691" s="46"/>
      <c r="K691" s="46"/>
    </row>
    <row r="692" spans="1:11" ht="13.8" thickBot="1">
      <c r="B692" s="731"/>
      <c r="C692" s="732"/>
      <c r="D692" s="619">
        <v>46112</v>
      </c>
      <c r="E692" s="620">
        <v>46022</v>
      </c>
      <c r="F692" s="180"/>
      <c r="G692" s="180"/>
      <c r="H692" s="107"/>
      <c r="I692" s="116"/>
      <c r="J692" s="46"/>
      <c r="K692" s="46"/>
    </row>
    <row r="693" spans="1:11" ht="15" customHeight="1">
      <c r="B693" s="698" t="s">
        <v>254</v>
      </c>
      <c r="C693" s="699"/>
      <c r="D693" s="665">
        <v>0</v>
      </c>
      <c r="E693" s="655">
        <v>4074587</v>
      </c>
      <c r="F693" s="108"/>
      <c r="H693" s="102"/>
      <c r="I693" s="102"/>
      <c r="J693" s="46"/>
    </row>
    <row r="694" spans="1:11" ht="15" customHeight="1">
      <c r="A694" s="184" t="s">
        <v>784</v>
      </c>
      <c r="B694" s="698" t="s">
        <v>641</v>
      </c>
      <c r="C694" s="699"/>
      <c r="D694" s="534">
        <v>6495568</v>
      </c>
      <c r="E694" s="655">
        <v>0</v>
      </c>
      <c r="F694" s="108"/>
      <c r="H694" s="102"/>
      <c r="I694" s="102"/>
      <c r="J694" s="46"/>
    </row>
    <row r="695" spans="1:11" ht="15" customHeight="1" thickBot="1">
      <c r="B695" s="772" t="s">
        <v>63</v>
      </c>
      <c r="C695" s="773"/>
      <c r="D695" s="601">
        <f>SUM(D693:D694)</f>
        <v>6495568</v>
      </c>
      <c r="E695" s="602">
        <f>SUM(E693:E694)</f>
        <v>4074587</v>
      </c>
      <c r="H695" s="102"/>
      <c r="I695" s="102"/>
      <c r="J695" s="46"/>
    </row>
    <row r="696" spans="1:11">
      <c r="B696" s="52"/>
      <c r="C696" s="52"/>
      <c r="D696" s="46"/>
      <c r="E696" s="229"/>
      <c r="H696" s="102"/>
      <c r="I696" s="102"/>
      <c r="J696" s="46"/>
    </row>
    <row r="697" spans="1:11">
      <c r="B697" s="52"/>
      <c r="C697" s="52"/>
      <c r="D697" s="267"/>
      <c r="E697" s="229"/>
      <c r="H697" s="102"/>
      <c r="I697" s="102"/>
      <c r="J697" s="46"/>
    </row>
    <row r="698" spans="1:11">
      <c r="B698" s="52" t="s">
        <v>479</v>
      </c>
      <c r="C698" s="52" t="s">
        <v>427</v>
      </c>
      <c r="D698" s="68"/>
      <c r="E698" s="68"/>
      <c r="H698" s="102"/>
      <c r="I698" s="102"/>
      <c r="J698" s="46"/>
    </row>
    <row r="699" spans="1:11" ht="13.8" thickBot="1">
      <c r="B699" s="52"/>
      <c r="C699" s="52"/>
      <c r="D699" s="68"/>
      <c r="E699" s="68"/>
      <c r="H699" s="102"/>
      <c r="I699" s="102"/>
      <c r="J699" s="46"/>
    </row>
    <row r="700" spans="1:11" ht="13.2" customHeight="1">
      <c r="B700" s="729" t="s">
        <v>75</v>
      </c>
      <c r="C700" s="730"/>
      <c r="D700" s="717" t="s">
        <v>180</v>
      </c>
      <c r="E700" s="718"/>
      <c r="H700" s="107"/>
      <c r="I700" s="116"/>
      <c r="J700" s="46"/>
      <c r="K700" s="46"/>
    </row>
    <row r="701" spans="1:11">
      <c r="B701" s="817"/>
      <c r="C701" s="818"/>
      <c r="D701" s="659">
        <v>46112</v>
      </c>
      <c r="E701" s="666">
        <v>46022</v>
      </c>
      <c r="H701" s="107"/>
      <c r="I701" s="116"/>
      <c r="J701" s="46"/>
      <c r="K701" s="46"/>
    </row>
    <row r="702" spans="1:11" ht="15" customHeight="1">
      <c r="A702" s="184" t="s">
        <v>836</v>
      </c>
      <c r="B702" s="819" t="s">
        <v>72</v>
      </c>
      <c r="C702" s="820"/>
      <c r="D702" s="667">
        <v>106513292</v>
      </c>
      <c r="E702" s="668">
        <v>439482262</v>
      </c>
      <c r="F702" s="108"/>
      <c r="H702" s="102"/>
      <c r="I702" s="102"/>
      <c r="J702" s="46"/>
    </row>
    <row r="703" spans="1:11" ht="15" customHeight="1" thickBot="1">
      <c r="B703" s="772" t="s">
        <v>63</v>
      </c>
      <c r="C703" s="773"/>
      <c r="D703" s="601">
        <f>SUM(D702:D702)</f>
        <v>106513292</v>
      </c>
      <c r="E703" s="602">
        <f>SUM(E702:E702)</f>
        <v>439482262</v>
      </c>
      <c r="H703" s="102"/>
      <c r="I703" s="102"/>
      <c r="J703" s="46"/>
    </row>
    <row r="704" spans="1:11">
      <c r="D704" s="267"/>
      <c r="H704" s="102"/>
      <c r="I704" s="102"/>
      <c r="J704" s="46"/>
    </row>
    <row r="705" spans="1:11">
      <c r="H705" s="102"/>
      <c r="I705" s="102"/>
      <c r="J705" s="46"/>
    </row>
    <row r="706" spans="1:11">
      <c r="B706" s="36" t="s">
        <v>488</v>
      </c>
      <c r="C706" s="36" t="s">
        <v>458</v>
      </c>
      <c r="D706" s="52"/>
      <c r="E706" s="52"/>
      <c r="H706" s="102"/>
      <c r="I706" s="102"/>
      <c r="J706" s="46"/>
    </row>
    <row r="707" spans="1:11">
      <c r="A707" s="177" t="s">
        <v>431</v>
      </c>
      <c r="B707" s="36" t="s">
        <v>489</v>
      </c>
      <c r="C707" s="36" t="s">
        <v>432</v>
      </c>
      <c r="D707" s="52"/>
      <c r="E707" s="52"/>
      <c r="F707" s="180"/>
      <c r="G707" s="180"/>
      <c r="H707" s="102"/>
      <c r="I707" s="102"/>
      <c r="J707" s="46"/>
    </row>
    <row r="708" spans="1:11" ht="13.8" thickBot="1">
      <c r="B708" s="36"/>
      <c r="C708" s="36"/>
      <c r="D708" s="52"/>
      <c r="E708" s="52"/>
      <c r="F708" s="180"/>
      <c r="G708" s="180"/>
      <c r="H708" s="102"/>
      <c r="I708" s="102"/>
      <c r="J708" s="46"/>
    </row>
    <row r="709" spans="1:11" ht="18" customHeight="1">
      <c r="B709" s="729" t="s">
        <v>75</v>
      </c>
      <c r="C709" s="730"/>
      <c r="D709" s="717" t="s">
        <v>180</v>
      </c>
      <c r="E709" s="718"/>
      <c r="F709" s="180"/>
      <c r="G709" s="188"/>
      <c r="H709" s="107"/>
      <c r="I709" s="116"/>
      <c r="J709" s="46"/>
      <c r="K709" s="46"/>
    </row>
    <row r="710" spans="1:11" ht="18" customHeight="1">
      <c r="B710" s="817"/>
      <c r="C710" s="818"/>
      <c r="D710" s="659">
        <v>46112</v>
      </c>
      <c r="E710" s="666">
        <v>46022</v>
      </c>
      <c r="F710" s="180"/>
      <c r="G710" s="180"/>
      <c r="H710" s="107"/>
      <c r="I710" s="116"/>
      <c r="J710" s="46"/>
      <c r="K710" s="46"/>
    </row>
    <row r="711" spans="1:11" ht="15" customHeight="1">
      <c r="B711" s="864" t="s">
        <v>175</v>
      </c>
      <c r="C711" s="865"/>
      <c r="D711" s="669">
        <v>0</v>
      </c>
      <c r="E711" s="582">
        <v>0</v>
      </c>
      <c r="F711" s="180"/>
      <c r="G711" s="180"/>
      <c r="H711" s="102"/>
      <c r="I711" s="102"/>
      <c r="J711" s="46"/>
    </row>
    <row r="712" spans="1:11" ht="15" customHeight="1" thickBot="1">
      <c r="B712" s="772" t="s">
        <v>63</v>
      </c>
      <c r="C712" s="773"/>
      <c r="D712" s="482">
        <v>0</v>
      </c>
      <c r="E712" s="483">
        <v>0</v>
      </c>
      <c r="F712" s="180"/>
      <c r="G712" s="180"/>
      <c r="H712" s="102"/>
      <c r="I712" s="102"/>
      <c r="J712" s="46"/>
    </row>
    <row r="713" spans="1:11">
      <c r="B713" s="73"/>
      <c r="C713" s="73"/>
      <c r="D713" s="64"/>
      <c r="E713" s="64"/>
      <c r="F713" s="180"/>
      <c r="G713" s="180"/>
      <c r="H713" s="102"/>
      <c r="I713" s="102"/>
      <c r="J713" s="46"/>
    </row>
    <row r="714" spans="1:11">
      <c r="A714" s="177" t="s">
        <v>429</v>
      </c>
      <c r="B714" s="69" t="s">
        <v>490</v>
      </c>
      <c r="C714" s="69" t="s">
        <v>430</v>
      </c>
      <c r="D714" s="64"/>
      <c r="E714" s="64"/>
      <c r="F714" s="180"/>
      <c r="G714" s="180"/>
      <c r="H714" s="102"/>
      <c r="I714" s="102"/>
      <c r="J714" s="46"/>
    </row>
    <row r="715" spans="1:11" ht="13.8" thickBot="1">
      <c r="B715" s="73"/>
      <c r="C715" s="73"/>
      <c r="D715" s="64"/>
      <c r="E715" s="64"/>
      <c r="F715" s="180"/>
      <c r="G715" s="180"/>
      <c r="H715" s="102"/>
      <c r="I715" s="102"/>
      <c r="J715" s="46"/>
    </row>
    <row r="716" spans="1:11" ht="18" customHeight="1">
      <c r="B716" s="729" t="s">
        <v>75</v>
      </c>
      <c r="C716" s="730"/>
      <c r="D716" s="717" t="s">
        <v>180</v>
      </c>
      <c r="E716" s="718"/>
      <c r="F716" s="180"/>
      <c r="G716" s="188"/>
      <c r="H716" s="107"/>
      <c r="I716" s="116"/>
      <c r="J716" s="46"/>
      <c r="K716" s="46"/>
    </row>
    <row r="717" spans="1:11" ht="18" customHeight="1">
      <c r="B717" s="817"/>
      <c r="C717" s="818"/>
      <c r="D717" s="659">
        <v>46112</v>
      </c>
      <c r="E717" s="666">
        <v>46022</v>
      </c>
      <c r="F717" s="180"/>
      <c r="G717" s="177"/>
      <c r="H717" s="107"/>
      <c r="I717" s="116"/>
      <c r="J717" s="46"/>
      <c r="K717" s="46"/>
    </row>
    <row r="718" spans="1:11" ht="15" customHeight="1">
      <c r="B718" s="864" t="s">
        <v>175</v>
      </c>
      <c r="C718" s="865"/>
      <c r="D718" s="669">
        <v>0</v>
      </c>
      <c r="E718" s="582">
        <v>0</v>
      </c>
      <c r="F718" s="180"/>
      <c r="G718" s="180"/>
      <c r="H718" s="102"/>
      <c r="I718" s="102"/>
      <c r="J718" s="46"/>
    </row>
    <row r="719" spans="1:11" ht="14.25" customHeight="1" thickBot="1">
      <c r="B719" s="772" t="s">
        <v>63</v>
      </c>
      <c r="C719" s="773"/>
      <c r="D719" s="482">
        <v>0</v>
      </c>
      <c r="E719" s="483">
        <v>0</v>
      </c>
      <c r="F719" s="180"/>
      <c r="G719" s="180"/>
      <c r="H719" s="102"/>
      <c r="I719" s="102"/>
      <c r="J719" s="46"/>
    </row>
    <row r="720" spans="1:11">
      <c r="F720" s="180"/>
      <c r="G720" s="180"/>
      <c r="H720" s="102"/>
      <c r="I720" s="102"/>
      <c r="J720" s="46"/>
    </row>
    <row r="721" spans="1:15">
      <c r="B721" s="36" t="s">
        <v>399</v>
      </c>
      <c r="C721" s="36" t="s">
        <v>911</v>
      </c>
      <c r="D721" s="36"/>
      <c r="H721" s="102"/>
      <c r="I721" s="102"/>
      <c r="J721" s="46"/>
    </row>
    <row r="722" spans="1:15">
      <c r="H722" s="102"/>
      <c r="I722" s="102"/>
      <c r="J722" s="46"/>
    </row>
    <row r="723" spans="1:15">
      <c r="B723" s="36" t="s">
        <v>435</v>
      </c>
      <c r="C723" s="35" t="s">
        <v>433</v>
      </c>
      <c r="D723" s="35" t="s">
        <v>212</v>
      </c>
      <c r="H723" s="118"/>
      <c r="I723" s="102"/>
      <c r="J723" s="46"/>
    </row>
    <row r="724" spans="1:15">
      <c r="B724" s="36" t="s">
        <v>436</v>
      </c>
      <c r="C724" s="35" t="s">
        <v>434</v>
      </c>
      <c r="D724" s="35" t="s">
        <v>212</v>
      </c>
      <c r="H724" s="102"/>
      <c r="I724" s="102"/>
      <c r="J724" s="46"/>
    </row>
    <row r="725" spans="1:15">
      <c r="B725" s="36" t="s">
        <v>437</v>
      </c>
      <c r="C725" s="35" t="s">
        <v>556</v>
      </c>
      <c r="H725" s="102"/>
      <c r="I725" s="102"/>
      <c r="J725" s="46"/>
    </row>
    <row r="726" spans="1:15" ht="13.8" thickBot="1">
      <c r="B726" s="36"/>
      <c r="H726" s="102"/>
      <c r="I726" s="102"/>
      <c r="J726" s="46"/>
    </row>
    <row r="727" spans="1:15" ht="18" customHeight="1" thickBot="1">
      <c r="B727" s="741" t="s">
        <v>147</v>
      </c>
      <c r="C727" s="742"/>
      <c r="D727" s="742" t="s">
        <v>163</v>
      </c>
      <c r="E727" s="742"/>
      <c r="F727" s="863" t="s">
        <v>149</v>
      </c>
      <c r="G727" s="863"/>
      <c r="H727" s="863"/>
      <c r="I727" s="585" t="s">
        <v>148</v>
      </c>
      <c r="J727" s="46"/>
      <c r="L727" s="119"/>
      <c r="M727" s="119"/>
      <c r="N727" s="119"/>
      <c r="O727" s="119"/>
    </row>
    <row r="728" spans="1:15" s="119" customFormat="1" ht="180.6" customHeight="1" thickBot="1">
      <c r="A728" s="187"/>
      <c r="B728" s="874" t="s">
        <v>525</v>
      </c>
      <c r="C728" s="875"/>
      <c r="D728" s="878" t="s">
        <v>880</v>
      </c>
      <c r="E728" s="878"/>
      <c r="F728" s="861" t="s">
        <v>1031</v>
      </c>
      <c r="G728" s="862"/>
      <c r="H728" s="862"/>
      <c r="I728" s="670">
        <v>725000000</v>
      </c>
      <c r="J728" s="46"/>
      <c r="L728" s="35"/>
      <c r="M728" s="35"/>
      <c r="N728" s="35"/>
      <c r="O728" s="35"/>
    </row>
    <row r="729" spans="1:15">
      <c r="H729" s="102"/>
      <c r="I729" s="102"/>
      <c r="J729" s="46"/>
    </row>
    <row r="730" spans="1:15">
      <c r="B730" s="36" t="s">
        <v>394</v>
      </c>
      <c r="C730" s="36" t="s">
        <v>459</v>
      </c>
      <c r="D730" s="36"/>
      <c r="H730" s="102"/>
      <c r="I730" s="102"/>
      <c r="J730" s="46"/>
    </row>
    <row r="731" spans="1:15" ht="32.25" customHeight="1">
      <c r="B731" s="876" t="s">
        <v>985</v>
      </c>
      <c r="C731" s="876"/>
      <c r="D731" s="876"/>
      <c r="E731" s="876"/>
      <c r="F731" s="876"/>
      <c r="H731" s="102"/>
      <c r="I731" s="102"/>
      <c r="J731" s="46"/>
    </row>
    <row r="732" spans="1:15">
      <c r="H732" s="102"/>
      <c r="I732" s="102"/>
      <c r="J732" s="46"/>
    </row>
    <row r="733" spans="1:15">
      <c r="B733" s="36" t="s">
        <v>395</v>
      </c>
      <c r="C733" s="36" t="s">
        <v>912</v>
      </c>
      <c r="D733" s="36"/>
      <c r="H733" s="102"/>
      <c r="I733" s="102"/>
      <c r="J733" s="46"/>
    </row>
    <row r="734" spans="1:15">
      <c r="B734" s="35" t="s">
        <v>987</v>
      </c>
      <c r="H734" s="102"/>
      <c r="I734" s="102"/>
      <c r="J734" s="46"/>
    </row>
    <row r="735" spans="1:15" ht="13.8" thickBot="1">
      <c r="H735" s="102"/>
      <c r="I735" s="102"/>
      <c r="J735" s="46"/>
    </row>
    <row r="736" spans="1:15" ht="35.25" customHeight="1" thickBot="1">
      <c r="B736" s="766" t="s">
        <v>87</v>
      </c>
      <c r="C736" s="767"/>
      <c r="D736" s="289" t="s">
        <v>98</v>
      </c>
      <c r="E736" s="289" t="s">
        <v>99</v>
      </c>
      <c r="F736" s="433" t="s">
        <v>951</v>
      </c>
      <c r="G736" s="466" t="s">
        <v>865</v>
      </c>
      <c r="H736" s="156" t="s">
        <v>866</v>
      </c>
      <c r="I736" s="102"/>
      <c r="J736" s="46"/>
    </row>
    <row r="737" spans="2:10" ht="13.2" customHeight="1">
      <c r="B737" s="768" t="s">
        <v>267</v>
      </c>
      <c r="C737" s="769"/>
      <c r="D737" s="671"/>
      <c r="E737" s="672"/>
      <c r="F737" s="673"/>
      <c r="G737" s="674"/>
      <c r="H737" s="102"/>
      <c r="I737" s="102"/>
      <c r="J737" s="46"/>
    </row>
    <row r="738" spans="2:10" ht="13.2" customHeight="1">
      <c r="B738" s="735" t="s">
        <v>102</v>
      </c>
      <c r="C738" s="736"/>
      <c r="D738" s="473" t="s">
        <v>168</v>
      </c>
      <c r="E738" s="675">
        <v>0</v>
      </c>
      <c r="F738" s="676">
        <v>86200531</v>
      </c>
      <c r="G738" s="646">
        <v>126093908</v>
      </c>
      <c r="H738" s="102"/>
      <c r="I738" s="102"/>
      <c r="J738" s="46"/>
    </row>
    <row r="739" spans="2:10" ht="13.2" customHeight="1">
      <c r="B739" s="735" t="s">
        <v>172</v>
      </c>
      <c r="C739" s="736"/>
      <c r="D739" s="473" t="s">
        <v>168</v>
      </c>
      <c r="E739" s="675">
        <v>0</v>
      </c>
      <c r="F739" s="676">
        <v>144239</v>
      </c>
      <c r="G739" s="646">
        <v>144239</v>
      </c>
      <c r="H739" s="102"/>
      <c r="I739" s="102"/>
      <c r="J739" s="46"/>
    </row>
    <row r="740" spans="2:10" ht="13.2" customHeight="1">
      <c r="B740" s="735" t="s">
        <v>217</v>
      </c>
      <c r="C740" s="736"/>
      <c r="D740" s="473" t="s">
        <v>91</v>
      </c>
      <c r="E740" s="675">
        <v>10192.563540667092</v>
      </c>
      <c r="F740" s="676">
        <v>67023342</v>
      </c>
      <c r="G740" s="646">
        <v>71414052</v>
      </c>
      <c r="H740" s="102"/>
      <c r="I740" s="102"/>
      <c r="J740" s="46"/>
    </row>
    <row r="741" spans="2:10" ht="13.2" customHeight="1">
      <c r="B741" s="735" t="s">
        <v>205</v>
      </c>
      <c r="C741" s="736"/>
      <c r="D741" s="473" t="s">
        <v>91</v>
      </c>
      <c r="E741" s="675">
        <v>301.57108509955577</v>
      </c>
      <c r="F741" s="676">
        <v>1983044</v>
      </c>
      <c r="G741" s="646">
        <v>2005065</v>
      </c>
      <c r="H741" s="102"/>
      <c r="I741" s="102"/>
      <c r="J741" s="46"/>
    </row>
    <row r="742" spans="2:10" ht="13.2" customHeight="1" thickBot="1">
      <c r="B742" s="743" t="s">
        <v>268</v>
      </c>
      <c r="C742" s="744"/>
      <c r="D742" s="481"/>
      <c r="E742" s="462">
        <f>SUM(E738:E741)</f>
        <v>10494.134625766648</v>
      </c>
      <c r="F742" s="463">
        <f>SUM(F738:F741)</f>
        <v>155351156</v>
      </c>
      <c r="G742" s="465">
        <f>SUM(G738:G741)</f>
        <v>199657264</v>
      </c>
      <c r="H742" s="102"/>
      <c r="I742" s="102"/>
      <c r="J742" s="46"/>
    </row>
    <row r="743" spans="2:10" ht="13.2" customHeight="1" thickBot="1">
      <c r="E743" s="281"/>
      <c r="F743" s="282"/>
      <c r="G743" s="282"/>
      <c r="H743" s="102"/>
      <c r="I743" s="102"/>
      <c r="J743" s="46"/>
    </row>
    <row r="744" spans="2:10" ht="13.8" thickBot="1">
      <c r="B744" s="745" t="s">
        <v>612</v>
      </c>
      <c r="C744" s="746"/>
      <c r="D744" s="746"/>
      <c r="E744" s="677">
        <f>+E742</f>
        <v>10494.134625766648</v>
      </c>
      <c r="F744" s="678">
        <f>+F742</f>
        <v>155351156</v>
      </c>
      <c r="G744" s="679">
        <f>+G742</f>
        <v>199657264</v>
      </c>
      <c r="H744" s="102"/>
      <c r="I744" s="102"/>
      <c r="J744" s="46"/>
    </row>
    <row r="745" spans="2:10">
      <c r="B745" s="38"/>
      <c r="C745" s="38"/>
      <c r="D745" s="38"/>
      <c r="E745" s="134"/>
      <c r="F745" s="135"/>
      <c r="G745" s="136"/>
      <c r="H745" s="102"/>
      <c r="I745" s="102"/>
      <c r="J745" s="46"/>
    </row>
    <row r="746" spans="2:10">
      <c r="B746" s="36" t="s">
        <v>396</v>
      </c>
      <c r="C746" s="36" t="s">
        <v>460</v>
      </c>
      <c r="D746" s="36"/>
      <c r="H746" s="102"/>
      <c r="I746" s="102"/>
      <c r="J746" s="46"/>
    </row>
    <row r="747" spans="2:10">
      <c r="B747" s="35" t="s">
        <v>150</v>
      </c>
      <c r="H747" s="102"/>
      <c r="I747" s="102"/>
      <c r="J747" s="46"/>
    </row>
    <row r="748" spans="2:10">
      <c r="H748" s="102"/>
      <c r="I748" s="102"/>
      <c r="J748" s="46"/>
    </row>
    <row r="749" spans="2:10">
      <c r="B749" s="36" t="s">
        <v>397</v>
      </c>
      <c r="C749" s="36" t="s">
        <v>913</v>
      </c>
      <c r="D749" s="36"/>
      <c r="H749" s="102"/>
      <c r="I749" s="102"/>
      <c r="J749" s="46"/>
    </row>
    <row r="750" spans="2:10">
      <c r="B750" s="35" t="s">
        <v>150</v>
      </c>
      <c r="G750" s="106"/>
      <c r="H750" s="102"/>
      <c r="I750" s="102"/>
      <c r="J750" s="46"/>
    </row>
    <row r="751" spans="2:10">
      <c r="H751" s="102"/>
      <c r="I751" s="102"/>
      <c r="J751" s="46"/>
    </row>
    <row r="752" spans="2:10">
      <c r="B752" s="36" t="s">
        <v>398</v>
      </c>
      <c r="C752" s="36" t="s">
        <v>461</v>
      </c>
      <c r="D752" s="36"/>
      <c r="H752" s="102"/>
      <c r="I752" s="102"/>
      <c r="J752" s="46"/>
    </row>
    <row r="753" spans="1:15" ht="12.75" customHeight="1">
      <c r="B753" s="35" t="s">
        <v>988</v>
      </c>
      <c r="F753" s="106"/>
      <c r="G753" s="106"/>
      <c r="H753" s="102"/>
      <c r="I753" s="102"/>
      <c r="J753" s="46"/>
    </row>
    <row r="755" spans="1:15">
      <c r="B755" s="36" t="s">
        <v>608</v>
      </c>
      <c r="C755" s="147" t="s">
        <v>603</v>
      </c>
      <c r="D755" s="36"/>
    </row>
    <row r="756" spans="1:15" ht="30.75" customHeight="1">
      <c r="B756" s="877" t="s">
        <v>669</v>
      </c>
      <c r="C756" s="877"/>
      <c r="D756" s="877"/>
      <c r="E756" s="877"/>
      <c r="F756" s="877"/>
      <c r="G756" s="877"/>
      <c r="H756" s="877"/>
      <c r="I756" s="877"/>
    </row>
    <row r="757" spans="1:15" ht="12.75" customHeight="1"/>
    <row r="758" spans="1:15" ht="12.75" customHeight="1">
      <c r="B758" s="36" t="s">
        <v>914</v>
      </c>
    </row>
    <row r="759" spans="1:15" ht="6" customHeight="1"/>
    <row r="760" spans="1:15" ht="26.25" customHeight="1">
      <c r="B760" s="856" t="s">
        <v>87</v>
      </c>
      <c r="C760" s="857"/>
      <c r="D760" s="680" t="s">
        <v>98</v>
      </c>
      <c r="E760" s="680" t="s">
        <v>99</v>
      </c>
      <c r="F760" s="681" t="s">
        <v>951</v>
      </c>
      <c r="G760" s="681" t="s">
        <v>865</v>
      </c>
    </row>
    <row r="761" spans="1:15" ht="15" customHeight="1">
      <c r="B761" s="868" t="s">
        <v>618</v>
      </c>
      <c r="C761" s="869"/>
      <c r="D761" s="682"/>
      <c r="E761" s="682"/>
      <c r="F761" s="683"/>
      <c r="G761" s="683"/>
    </row>
    <row r="762" spans="1:15" ht="15" customHeight="1">
      <c r="B762" s="870" t="s">
        <v>604</v>
      </c>
      <c r="C762" s="871"/>
      <c r="D762" s="684" t="s">
        <v>168</v>
      </c>
      <c r="E762" s="685">
        <v>0</v>
      </c>
      <c r="F762" s="685">
        <v>104122687355</v>
      </c>
      <c r="G762" s="686">
        <v>82775569099</v>
      </c>
      <c r="I762" s="102"/>
    </row>
    <row r="763" spans="1:15" ht="15" customHeight="1">
      <c r="B763" s="866" t="s">
        <v>605</v>
      </c>
      <c r="C763" s="867"/>
      <c r="D763" s="687" t="s">
        <v>91</v>
      </c>
      <c r="E763" s="688">
        <v>17754743</v>
      </c>
      <c r="F763" s="689">
        <v>115467792991</v>
      </c>
      <c r="G763" s="690">
        <v>114385355426</v>
      </c>
      <c r="I763" s="102"/>
    </row>
    <row r="764" spans="1:15" ht="15" customHeight="1">
      <c r="B764" s="868" t="s">
        <v>619</v>
      </c>
      <c r="C764" s="869"/>
      <c r="D764" s="682"/>
      <c r="E764" s="691">
        <f>SUM(E762:E763)</f>
        <v>17754743</v>
      </c>
      <c r="F764" s="692">
        <f>SUM(F762:F763)</f>
        <v>219590480346</v>
      </c>
      <c r="G764" s="693">
        <f>SUM(G762:G763)</f>
        <v>197160924525</v>
      </c>
    </row>
    <row r="765" spans="1:15" ht="12" customHeight="1">
      <c r="F765" s="123"/>
      <c r="G765" s="123"/>
    </row>
    <row r="766" spans="1:15" ht="12.75" customHeight="1">
      <c r="F766" s="248"/>
      <c r="G766" s="123"/>
    </row>
    <row r="767" spans="1:15" ht="12.75" customHeight="1">
      <c r="B767" s="36" t="s">
        <v>915</v>
      </c>
      <c r="N767" s="91"/>
      <c r="O767" s="91"/>
    </row>
    <row r="768" spans="1:15" s="91" customFormat="1" ht="12.75" customHeight="1" thickBot="1">
      <c r="A768" s="177"/>
      <c r="B768" s="35"/>
      <c r="C768" s="35"/>
      <c r="D768" s="35"/>
      <c r="E768" s="35"/>
      <c r="F768" s="95"/>
      <c r="G768" s="95"/>
      <c r="J768" s="35"/>
      <c r="K768" s="35"/>
      <c r="L768" s="35"/>
      <c r="M768" s="35"/>
    </row>
    <row r="769" spans="1:15" s="91" customFormat="1" ht="18" customHeight="1" thickBot="1">
      <c r="A769" s="177"/>
      <c r="B769" s="766" t="s">
        <v>87</v>
      </c>
      <c r="C769" s="767"/>
      <c r="D769" s="289" t="s">
        <v>98</v>
      </c>
      <c r="E769" s="289" t="s">
        <v>99</v>
      </c>
      <c r="F769" s="433" t="s">
        <v>951</v>
      </c>
      <c r="G769" s="466" t="s">
        <v>865</v>
      </c>
      <c r="J769" s="35"/>
      <c r="K769" s="35"/>
      <c r="L769" s="35"/>
      <c r="M769" s="35"/>
    </row>
    <row r="770" spans="1:15" s="91" customFormat="1" ht="15" customHeight="1">
      <c r="A770" s="177"/>
      <c r="B770" s="768" t="s">
        <v>267</v>
      </c>
      <c r="C770" s="769"/>
      <c r="D770" s="671"/>
      <c r="E770" s="671"/>
      <c r="F770" s="694"/>
      <c r="G770" s="695"/>
      <c r="J770" s="35"/>
      <c r="K770" s="35"/>
      <c r="L770" s="35"/>
      <c r="M770" s="35"/>
    </row>
    <row r="771" spans="1:15" s="91" customFormat="1" ht="15" customHeight="1">
      <c r="A771" s="177"/>
      <c r="B771" s="735" t="s">
        <v>604</v>
      </c>
      <c r="C771" s="736"/>
      <c r="D771" s="473" t="s">
        <v>168</v>
      </c>
      <c r="E771" s="479">
        <v>0</v>
      </c>
      <c r="F771" s="468">
        <v>104122687355</v>
      </c>
      <c r="G771" s="469">
        <v>82775569099</v>
      </c>
      <c r="H771" s="105"/>
      <c r="I771" s="105"/>
      <c r="J771" s="35"/>
      <c r="K771" s="35"/>
      <c r="L771" s="35"/>
      <c r="M771" s="35"/>
    </row>
    <row r="772" spans="1:15" s="91" customFormat="1" ht="15" customHeight="1">
      <c r="A772" s="177"/>
      <c r="B772" s="735" t="s">
        <v>605</v>
      </c>
      <c r="C772" s="736"/>
      <c r="D772" s="473" t="s">
        <v>91</v>
      </c>
      <c r="E772" s="480">
        <v>17754743</v>
      </c>
      <c r="F772" s="468">
        <v>115467792991</v>
      </c>
      <c r="G772" s="469">
        <v>114385355426</v>
      </c>
      <c r="H772" s="105"/>
      <c r="I772" s="105"/>
      <c r="J772" s="35"/>
      <c r="K772" s="35"/>
      <c r="L772" s="35"/>
      <c r="M772" s="35"/>
    </row>
    <row r="773" spans="1:15" s="91" customFormat="1" ht="15" customHeight="1" thickBot="1">
      <c r="A773" s="177"/>
      <c r="B773" s="743" t="s">
        <v>619</v>
      </c>
      <c r="C773" s="744"/>
      <c r="D773" s="481"/>
      <c r="E773" s="482">
        <f>SUM(E771:E772)</f>
        <v>17754743</v>
      </c>
      <c r="F773" s="482">
        <f>SUM(F771:F772)</f>
        <v>219590480346</v>
      </c>
      <c r="G773" s="483">
        <f>SUM(G771:G772)</f>
        <v>197160924525</v>
      </c>
      <c r="J773" s="35"/>
      <c r="K773" s="35"/>
      <c r="L773" s="35"/>
      <c r="M773" s="35"/>
    </row>
    <row r="774" spans="1:15" s="91" customFormat="1" ht="12.75" customHeight="1">
      <c r="A774" s="177"/>
      <c r="B774" s="35"/>
      <c r="C774" s="35"/>
      <c r="D774" s="35"/>
      <c r="E774" s="35"/>
      <c r="F774" s="123"/>
      <c r="G774" s="95"/>
      <c r="J774" s="35"/>
      <c r="K774" s="35"/>
      <c r="L774" s="35"/>
      <c r="M774" s="35"/>
    </row>
    <row r="775" spans="1:15" s="91" customFormat="1" ht="12.75" customHeight="1">
      <c r="A775" s="177"/>
      <c r="B775" s="36" t="s">
        <v>613</v>
      </c>
      <c r="C775" s="35"/>
      <c r="D775" s="35"/>
      <c r="E775" s="35"/>
      <c r="F775" s="248"/>
      <c r="G775" s="95"/>
      <c r="J775" s="35"/>
      <c r="K775" s="35"/>
      <c r="L775" s="35"/>
      <c r="M775" s="35"/>
    </row>
    <row r="776" spans="1:15" s="91" customFormat="1" ht="12.75" customHeight="1" thickBot="1">
      <c r="A776" s="177"/>
      <c r="B776" s="38"/>
      <c r="C776" s="38"/>
      <c r="D776" s="38"/>
      <c r="E776" s="134"/>
      <c r="F776" s="135"/>
      <c r="G776" s="136"/>
      <c r="J776" s="35"/>
      <c r="K776" s="35"/>
      <c r="L776" s="35"/>
      <c r="M776" s="35"/>
      <c r="N776" s="35"/>
      <c r="O776" s="35"/>
    </row>
    <row r="777" spans="1:15" ht="13.2" customHeight="1" thickBot="1">
      <c r="B777" s="766" t="s">
        <v>87</v>
      </c>
      <c r="C777" s="767"/>
      <c r="D777" s="289" t="s">
        <v>98</v>
      </c>
      <c r="E777" s="289" t="s">
        <v>99</v>
      </c>
      <c r="F777" s="433" t="s">
        <v>951</v>
      </c>
      <c r="G777" s="466" t="s">
        <v>865</v>
      </c>
      <c r="H777" s="209"/>
      <c r="I777" s="209"/>
    </row>
    <row r="778" spans="1:15" ht="13.2" customHeight="1">
      <c r="B778" s="768" t="s">
        <v>267</v>
      </c>
      <c r="C778" s="769"/>
      <c r="D778" s="671"/>
      <c r="E778" s="672"/>
      <c r="F778" s="673"/>
      <c r="G778" s="674"/>
    </row>
    <row r="779" spans="1:15" ht="13.2" customHeight="1">
      <c r="B779" s="735" t="s">
        <v>102</v>
      </c>
      <c r="C779" s="736"/>
      <c r="D779" s="473" t="s">
        <v>168</v>
      </c>
      <c r="E779" s="479">
        <v>0</v>
      </c>
      <c r="F779" s="480">
        <v>86200531</v>
      </c>
      <c r="G779" s="696">
        <v>126093908</v>
      </c>
      <c r="H779" s="140"/>
    </row>
    <row r="780" spans="1:15" ht="13.2" customHeight="1">
      <c r="B780" s="735" t="s">
        <v>172</v>
      </c>
      <c r="C780" s="736"/>
      <c r="D780" s="473" t="s">
        <v>168</v>
      </c>
      <c r="E780" s="479">
        <v>0</v>
      </c>
      <c r="F780" s="480">
        <v>144239</v>
      </c>
      <c r="G780" s="696">
        <v>144239</v>
      </c>
      <c r="H780" s="140"/>
    </row>
    <row r="781" spans="1:15" ht="13.2" customHeight="1">
      <c r="B781" s="735" t="s">
        <v>217</v>
      </c>
      <c r="C781" s="736"/>
      <c r="D781" s="473" t="s">
        <v>91</v>
      </c>
      <c r="E781" s="479">
        <v>10192.563540667092</v>
      </c>
      <c r="F781" s="480">
        <v>67023342</v>
      </c>
      <c r="G781" s="696">
        <v>71414052</v>
      </c>
      <c r="H781" s="140"/>
    </row>
    <row r="782" spans="1:15" ht="13.2" customHeight="1">
      <c r="B782" s="735" t="s">
        <v>205</v>
      </c>
      <c r="C782" s="736"/>
      <c r="D782" s="473" t="s">
        <v>91</v>
      </c>
      <c r="E782" s="479">
        <v>301.57108509955577</v>
      </c>
      <c r="F782" s="480">
        <v>1983044</v>
      </c>
      <c r="G782" s="696">
        <v>2005065</v>
      </c>
    </row>
    <row r="783" spans="1:15" ht="13.2" customHeight="1" thickBot="1">
      <c r="B783" s="743" t="s">
        <v>268</v>
      </c>
      <c r="C783" s="744"/>
      <c r="D783" s="481"/>
      <c r="E783" s="462">
        <f>SUM(E779:E782)</f>
        <v>10494.134625766648</v>
      </c>
      <c r="F783" s="463">
        <f>SUM(F779:F782)</f>
        <v>155351156</v>
      </c>
      <c r="G783" s="465">
        <f>SUM(G779:G782)</f>
        <v>199657264</v>
      </c>
      <c r="H783" s="140"/>
      <c r="I783" s="102"/>
    </row>
    <row r="784" spans="1:15" ht="13.8" thickBot="1">
      <c r="E784" s="281"/>
      <c r="F784" s="230"/>
      <c r="G784" s="230"/>
    </row>
    <row r="785" spans="2:11" ht="13.8" thickBot="1">
      <c r="B785" s="745" t="s">
        <v>612</v>
      </c>
      <c r="C785" s="746"/>
      <c r="D785" s="746"/>
      <c r="E785" s="677">
        <f>+E783</f>
        <v>10494.134625766648</v>
      </c>
      <c r="F785" s="678">
        <f>+F783</f>
        <v>155351156</v>
      </c>
      <c r="G785" s="697">
        <f>+G783</f>
        <v>199657264</v>
      </c>
      <c r="H785" s="140"/>
      <c r="I785" s="140"/>
    </row>
    <row r="786" spans="2:11">
      <c r="F786" s="123"/>
    </row>
    <row r="787" spans="2:11">
      <c r="F787" s="248"/>
    </row>
    <row r="788" spans="2:11">
      <c r="B788" s="36" t="s">
        <v>614</v>
      </c>
    </row>
    <row r="789" spans="2:11" ht="13.8" thickBot="1"/>
    <row r="790" spans="2:11" ht="13.2" customHeight="1" thickBot="1">
      <c r="B790" s="766" t="s">
        <v>87</v>
      </c>
      <c r="C790" s="767"/>
      <c r="D790" s="289" t="s">
        <v>98</v>
      </c>
      <c r="E790" s="289" t="s">
        <v>99</v>
      </c>
      <c r="F790" s="433" t="s">
        <v>951</v>
      </c>
      <c r="G790" s="466" t="s">
        <v>865</v>
      </c>
      <c r="H790" s="209"/>
    </row>
    <row r="791" spans="2:11" ht="13.2" customHeight="1">
      <c r="B791" s="768" t="s">
        <v>267</v>
      </c>
      <c r="C791" s="769"/>
      <c r="D791" s="671"/>
      <c r="E791" s="672"/>
      <c r="F791" s="673"/>
      <c r="G791" s="674"/>
    </row>
    <row r="792" spans="2:11" ht="13.2" customHeight="1">
      <c r="B792" s="735" t="s">
        <v>615</v>
      </c>
      <c r="C792" s="736"/>
      <c r="D792" s="473" t="s">
        <v>168</v>
      </c>
      <c r="E792" s="468">
        <v>0</v>
      </c>
      <c r="F792" s="453">
        <v>86344770</v>
      </c>
      <c r="G792" s="474">
        <v>126238147</v>
      </c>
    </row>
    <row r="793" spans="2:11" ht="13.2" customHeight="1">
      <c r="B793" s="735" t="s">
        <v>616</v>
      </c>
      <c r="C793" s="736"/>
      <c r="D793" s="473" t="s">
        <v>91</v>
      </c>
      <c r="E793" s="675">
        <v>10494.134625766646</v>
      </c>
      <c r="F793" s="453">
        <v>69006386</v>
      </c>
      <c r="G793" s="474">
        <v>73419117</v>
      </c>
    </row>
    <row r="794" spans="2:11" ht="13.2" customHeight="1" thickBot="1">
      <c r="B794" s="743" t="s">
        <v>268</v>
      </c>
      <c r="C794" s="744"/>
      <c r="D794" s="481"/>
      <c r="E794" s="462">
        <f>SUM(E792:E793)</f>
        <v>10494.134625766646</v>
      </c>
      <c r="F794" s="463">
        <f>SUM(F792:F793)</f>
        <v>155351156</v>
      </c>
      <c r="G794" s="465">
        <f>SUM(G792:G793)</f>
        <v>199657264</v>
      </c>
      <c r="H794" s="140"/>
    </row>
    <row r="795" spans="2:11" ht="13.8" thickBot="1">
      <c r="E795" s="281"/>
      <c r="F795" s="282"/>
      <c r="G795" s="282"/>
    </row>
    <row r="796" spans="2:11" ht="13.8" thickBot="1">
      <c r="B796" s="745" t="s">
        <v>617</v>
      </c>
      <c r="C796" s="746"/>
      <c r="D796" s="746"/>
      <c r="E796" s="677">
        <f>+E794</f>
        <v>10494.134625766646</v>
      </c>
      <c r="F796" s="678">
        <f>+F794</f>
        <v>155351156</v>
      </c>
      <c r="G796" s="679">
        <f>+G794</f>
        <v>199657264</v>
      </c>
      <c r="H796" s="140"/>
      <c r="I796" s="140"/>
    </row>
    <row r="797" spans="2:11">
      <c r="F797" s="123"/>
    </row>
    <row r="798" spans="2:11">
      <c r="F798" s="248"/>
    </row>
    <row r="799" spans="2:11">
      <c r="B799" s="149"/>
      <c r="C799" s="149"/>
      <c r="D799" s="149"/>
      <c r="E799" s="149"/>
      <c r="F799" s="150"/>
      <c r="G799" s="150"/>
      <c r="H799" s="151"/>
      <c r="I799" s="151"/>
      <c r="J799" s="149"/>
      <c r="K799" s="149"/>
    </row>
    <row r="800" spans="2:11">
      <c r="B800" s="149"/>
      <c r="C800" s="149"/>
      <c r="D800" s="149"/>
      <c r="E800" s="149"/>
      <c r="F800" s="150"/>
      <c r="G800" s="150"/>
      <c r="H800" s="151"/>
      <c r="I800" s="151"/>
      <c r="J800" s="149"/>
      <c r="K800" s="149"/>
    </row>
    <row r="801" spans="2:11">
      <c r="B801" s="149"/>
      <c r="C801" s="149"/>
      <c r="D801" s="149"/>
      <c r="E801" s="149"/>
      <c r="F801" s="150"/>
      <c r="G801" s="150"/>
      <c r="H801" s="151"/>
      <c r="I801" s="151"/>
      <c r="J801" s="149"/>
      <c r="K801" s="149"/>
    </row>
    <row r="802" spans="2:11">
      <c r="B802" s="149"/>
      <c r="C802" s="149"/>
      <c r="D802" s="149"/>
      <c r="E802" s="149"/>
      <c r="F802" s="150"/>
      <c r="G802" s="150"/>
      <c r="H802" s="151"/>
      <c r="I802" s="151"/>
      <c r="J802" s="149"/>
      <c r="K802" s="149"/>
    </row>
    <row r="803" spans="2:11">
      <c r="B803" s="149"/>
      <c r="C803" s="149"/>
      <c r="D803" s="149"/>
      <c r="E803" s="149"/>
      <c r="F803" s="150"/>
      <c r="G803" s="150"/>
      <c r="H803" s="151"/>
      <c r="I803" s="151"/>
      <c r="J803" s="149"/>
      <c r="K803" s="149"/>
    </row>
    <row r="804" spans="2:11">
      <c r="B804" s="149"/>
      <c r="C804" s="149"/>
      <c r="D804" s="149"/>
      <c r="E804" s="149"/>
      <c r="F804" s="150"/>
      <c r="G804" s="150"/>
      <c r="H804" s="151"/>
      <c r="I804" s="151"/>
      <c r="J804" s="149"/>
      <c r="K804" s="149"/>
    </row>
    <row r="805" spans="2:11">
      <c r="B805" s="149"/>
      <c r="C805" s="149"/>
      <c r="D805" s="149"/>
      <c r="E805" s="149"/>
      <c r="F805" s="150"/>
      <c r="G805" s="150"/>
      <c r="H805" s="151"/>
      <c r="I805" s="151"/>
      <c r="J805" s="149"/>
      <c r="K805" s="149"/>
    </row>
    <row r="806" spans="2:11">
      <c r="B806" s="149"/>
      <c r="C806" s="149"/>
      <c r="D806" s="149"/>
      <c r="E806" s="149"/>
      <c r="F806" s="150"/>
      <c r="G806" s="150"/>
      <c r="H806" s="151"/>
      <c r="I806" s="151"/>
      <c r="J806" s="149"/>
      <c r="K806" s="149"/>
    </row>
    <row r="807" spans="2:11">
      <c r="B807" s="149"/>
      <c r="C807" s="149"/>
      <c r="D807" s="149"/>
      <c r="E807" s="149"/>
      <c r="F807" s="150"/>
      <c r="G807" s="150"/>
      <c r="H807" s="151"/>
      <c r="I807" s="151"/>
      <c r="J807" s="149"/>
      <c r="K807" s="149"/>
    </row>
    <row r="808" spans="2:11">
      <c r="B808" s="149"/>
      <c r="C808" s="149"/>
      <c r="D808" s="149"/>
      <c r="E808" s="149"/>
      <c r="F808" s="150"/>
      <c r="G808" s="150"/>
      <c r="H808" s="151"/>
      <c r="I808" s="151"/>
      <c r="J808" s="149"/>
      <c r="K808" s="149"/>
    </row>
    <row r="809" spans="2:11">
      <c r="B809" s="149"/>
      <c r="C809" s="149"/>
      <c r="D809" s="149"/>
      <c r="E809" s="149"/>
      <c r="F809" s="150"/>
      <c r="G809" s="150"/>
      <c r="H809" s="151"/>
      <c r="I809" s="151"/>
      <c r="J809" s="149"/>
      <c r="K809" s="149"/>
    </row>
    <row r="810" spans="2:11">
      <c r="B810" s="149"/>
      <c r="C810" s="149"/>
      <c r="D810" s="149"/>
      <c r="E810" s="149"/>
      <c r="F810" s="150"/>
      <c r="G810" s="150"/>
      <c r="H810" s="151"/>
      <c r="I810" s="151"/>
      <c r="J810" s="149"/>
      <c r="K810" s="149"/>
    </row>
    <row r="811" spans="2:11">
      <c r="B811" s="149"/>
      <c r="C811" s="149"/>
      <c r="D811" s="149"/>
      <c r="E811" s="149"/>
      <c r="F811" s="150"/>
      <c r="G811" s="150"/>
      <c r="H811" s="151"/>
      <c r="I811" s="151"/>
      <c r="J811" s="149"/>
      <c r="K811" s="149"/>
    </row>
    <row r="812" spans="2:11">
      <c r="B812" s="149"/>
      <c r="C812" s="149"/>
      <c r="D812" s="149"/>
      <c r="E812" s="149"/>
      <c r="F812" s="150"/>
      <c r="G812" s="150"/>
      <c r="H812" s="151"/>
      <c r="I812" s="151"/>
      <c r="J812" s="149"/>
      <c r="K812" s="149"/>
    </row>
    <row r="813" spans="2:11">
      <c r="B813" s="149"/>
      <c r="C813" s="149"/>
      <c r="D813" s="149"/>
      <c r="E813" s="149"/>
      <c r="F813" s="150"/>
      <c r="G813" s="150"/>
      <c r="H813" s="151"/>
      <c r="I813" s="151"/>
      <c r="J813" s="149"/>
      <c r="K813" s="149"/>
    </row>
    <row r="814" spans="2:11">
      <c r="B814" s="149"/>
      <c r="C814" s="149"/>
      <c r="D814" s="149"/>
      <c r="E814" s="149"/>
      <c r="F814" s="150"/>
      <c r="G814" s="150"/>
      <c r="H814" s="151"/>
      <c r="I814" s="151"/>
      <c r="J814" s="149"/>
      <c r="K814" s="149"/>
    </row>
    <row r="815" spans="2:11">
      <c r="B815" s="149"/>
      <c r="C815" s="149"/>
      <c r="D815" s="149"/>
      <c r="E815" s="149"/>
      <c r="F815" s="150"/>
      <c r="G815" s="150"/>
      <c r="H815" s="151"/>
      <c r="I815" s="151"/>
      <c r="J815" s="149"/>
      <c r="K815" s="149"/>
    </row>
    <row r="816" spans="2:11">
      <c r="B816" s="149"/>
      <c r="C816" s="149"/>
      <c r="D816" s="149"/>
      <c r="E816" s="149"/>
      <c r="F816" s="150"/>
      <c r="G816" s="150"/>
      <c r="H816" s="151"/>
      <c r="I816" s="151"/>
      <c r="J816" s="149"/>
      <c r="K816" s="149"/>
    </row>
    <row r="817" spans="2:11">
      <c r="B817" s="149"/>
      <c r="C817" s="149"/>
      <c r="D817" s="149"/>
      <c r="E817" s="149"/>
      <c r="F817" s="150"/>
      <c r="G817" s="150"/>
      <c r="H817" s="151"/>
      <c r="I817" s="151"/>
      <c r="J817" s="149"/>
      <c r="K817" s="149"/>
    </row>
    <row r="818" spans="2:11">
      <c r="B818" s="149"/>
      <c r="C818" s="149"/>
      <c r="D818" s="149"/>
      <c r="E818" s="149"/>
      <c r="F818" s="150"/>
      <c r="G818" s="150"/>
      <c r="H818" s="151"/>
      <c r="I818" s="151"/>
      <c r="J818" s="149"/>
      <c r="K818" s="149"/>
    </row>
    <row r="819" spans="2:11">
      <c r="B819" s="149"/>
      <c r="C819" s="149"/>
      <c r="D819" s="149"/>
      <c r="E819" s="149"/>
      <c r="F819" s="150"/>
      <c r="G819" s="150"/>
      <c r="H819" s="151"/>
      <c r="I819" s="151"/>
      <c r="J819" s="149"/>
      <c r="K819" s="149"/>
    </row>
    <row r="820" spans="2:11">
      <c r="B820" s="149"/>
      <c r="C820" s="149"/>
      <c r="D820" s="149"/>
      <c r="E820" s="149"/>
      <c r="F820" s="150"/>
      <c r="G820" s="150"/>
      <c r="H820" s="151"/>
      <c r="I820" s="151"/>
      <c r="J820" s="149"/>
      <c r="K820" s="149"/>
    </row>
    <row r="821" spans="2:11">
      <c r="B821" s="149"/>
      <c r="C821" s="149"/>
      <c r="D821" s="149"/>
      <c r="E821" s="149"/>
      <c r="F821" s="150"/>
      <c r="G821" s="150"/>
      <c r="H821" s="151"/>
      <c r="I821" s="151"/>
      <c r="J821" s="149"/>
      <c r="K821" s="149"/>
    </row>
    <row r="822" spans="2:11">
      <c r="B822" s="149"/>
      <c r="C822" s="149"/>
      <c r="D822" s="149"/>
      <c r="E822" s="149"/>
      <c r="F822" s="150"/>
      <c r="G822" s="150"/>
      <c r="H822" s="151"/>
      <c r="I822" s="151"/>
      <c r="J822" s="149"/>
      <c r="K822" s="149"/>
    </row>
    <row r="823" spans="2:11">
      <c r="B823" s="149"/>
      <c r="C823" s="149"/>
      <c r="D823" s="149"/>
      <c r="E823" s="149"/>
      <c r="F823" s="150"/>
      <c r="G823" s="150"/>
      <c r="H823" s="151"/>
      <c r="I823" s="151"/>
      <c r="J823" s="149"/>
      <c r="K823" s="149"/>
    </row>
    <row r="824" spans="2:11">
      <c r="B824" s="149"/>
      <c r="C824" s="149"/>
      <c r="D824" s="149"/>
      <c r="E824" s="149"/>
      <c r="F824" s="150"/>
      <c r="G824" s="150"/>
      <c r="H824" s="151"/>
      <c r="I824" s="151"/>
      <c r="J824" s="149"/>
      <c r="K824" s="149"/>
    </row>
    <row r="825" spans="2:11">
      <c r="B825" s="149"/>
      <c r="C825" s="149"/>
      <c r="D825" s="149"/>
      <c r="E825" s="149"/>
      <c r="F825" s="150"/>
      <c r="G825" s="150"/>
      <c r="H825" s="151"/>
      <c r="I825" s="151"/>
      <c r="J825" s="149"/>
      <c r="K825" s="149"/>
    </row>
    <row r="826" spans="2:11">
      <c r="B826" s="149"/>
      <c r="C826" s="149"/>
      <c r="D826" s="149"/>
      <c r="E826" s="149"/>
      <c r="F826" s="150"/>
      <c r="G826" s="150"/>
      <c r="H826" s="151"/>
      <c r="I826" s="151"/>
      <c r="J826" s="149"/>
      <c r="K826" s="149"/>
    </row>
    <row r="827" spans="2:11">
      <c r="B827" s="149"/>
      <c r="C827" s="149"/>
      <c r="D827" s="149"/>
      <c r="E827" s="149"/>
      <c r="F827" s="150"/>
      <c r="G827" s="150"/>
      <c r="H827" s="151"/>
      <c r="I827" s="151"/>
      <c r="J827" s="149"/>
      <c r="K827" s="149"/>
    </row>
    <row r="828" spans="2:11">
      <c r="B828" s="149"/>
      <c r="C828" s="149"/>
      <c r="D828" s="149"/>
      <c r="E828" s="149"/>
      <c r="F828" s="150"/>
      <c r="G828" s="150"/>
      <c r="H828" s="151"/>
      <c r="I828" s="151"/>
      <c r="J828" s="149"/>
      <c r="K828" s="149"/>
    </row>
    <row r="829" spans="2:11">
      <c r="B829" s="149"/>
      <c r="C829" s="149"/>
      <c r="D829" s="149"/>
      <c r="E829" s="149"/>
      <c r="F829" s="150"/>
      <c r="G829" s="150"/>
      <c r="H829" s="151"/>
      <c r="I829" s="151"/>
      <c r="J829" s="149"/>
      <c r="K829" s="149"/>
    </row>
    <row r="830" spans="2:11">
      <c r="B830" s="149"/>
      <c r="C830" s="149"/>
      <c r="D830" s="149"/>
      <c r="E830" s="149"/>
      <c r="F830" s="150"/>
      <c r="G830" s="150"/>
      <c r="H830" s="151"/>
      <c r="I830" s="151"/>
      <c r="J830" s="149"/>
      <c r="K830" s="149"/>
    </row>
  </sheetData>
  <mergeCells count="546">
    <mergeCell ref="B666:C666"/>
    <mergeCell ref="B667:C667"/>
    <mergeCell ref="B152:C152"/>
    <mergeCell ref="B153:C153"/>
    <mergeCell ref="B263:C263"/>
    <mergeCell ref="B279:C279"/>
    <mergeCell ref="B191:C191"/>
    <mergeCell ref="B194:C194"/>
    <mergeCell ref="B195:C195"/>
    <mergeCell ref="B196:C196"/>
    <mergeCell ref="B197:C197"/>
    <mergeCell ref="B198:C198"/>
    <mergeCell ref="B199:C199"/>
    <mergeCell ref="B200:C200"/>
    <mergeCell ref="B201:C201"/>
    <mergeCell ref="B232:C232"/>
    <mergeCell ref="B192:C192"/>
    <mergeCell ref="B193:C193"/>
    <mergeCell ref="B630:C630"/>
    <mergeCell ref="B631:C631"/>
    <mergeCell ref="B636:C636"/>
    <mergeCell ref="B591:C591"/>
    <mergeCell ref="B186:C186"/>
    <mergeCell ref="B187:C187"/>
    <mergeCell ref="B188:C188"/>
    <mergeCell ref="B189:C189"/>
    <mergeCell ref="B190:C190"/>
    <mergeCell ref="B282:C282"/>
    <mergeCell ref="B264:C264"/>
    <mergeCell ref="B269:C269"/>
    <mergeCell ref="B265:C265"/>
    <mergeCell ref="B213:C213"/>
    <mergeCell ref="B202:C202"/>
    <mergeCell ref="B203:C203"/>
    <mergeCell ref="B204:C204"/>
    <mergeCell ref="B205:C205"/>
    <mergeCell ref="B206:C206"/>
    <mergeCell ref="B207:C207"/>
    <mergeCell ref="B257:C257"/>
    <mergeCell ref="B224:C224"/>
    <mergeCell ref="B225:C225"/>
    <mergeCell ref="B226:C226"/>
    <mergeCell ref="B227:C227"/>
    <mergeCell ref="B728:C728"/>
    <mergeCell ref="B679:C679"/>
    <mergeCell ref="B731:F731"/>
    <mergeCell ref="B756:I756"/>
    <mergeCell ref="B507:C507"/>
    <mergeCell ref="B280:C280"/>
    <mergeCell ref="D728:E728"/>
    <mergeCell ref="B781:C781"/>
    <mergeCell ref="D674:E674"/>
    <mergeCell ref="D691:E691"/>
    <mergeCell ref="B644:C644"/>
    <mergeCell ref="B645:C645"/>
    <mergeCell ref="B647:C647"/>
    <mergeCell ref="B648:C648"/>
    <mergeCell ref="B650:C650"/>
    <mergeCell ref="B651:C651"/>
    <mergeCell ref="B654:C654"/>
    <mergeCell ref="B652:C652"/>
    <mergeCell ref="B653:C653"/>
    <mergeCell ref="B509:C509"/>
    <mergeCell ref="B510:C510"/>
    <mergeCell ref="B592:C592"/>
    <mergeCell ref="B593:C593"/>
    <mergeCell ref="B496:C496"/>
    <mergeCell ref="B711:C711"/>
    <mergeCell ref="B712:C712"/>
    <mergeCell ref="B716:C717"/>
    <mergeCell ref="B668:C668"/>
    <mergeCell ref="B674:C675"/>
    <mergeCell ref="B676:C676"/>
    <mergeCell ref="B677:C677"/>
    <mergeCell ref="B681:C681"/>
    <mergeCell ref="B682:C682"/>
    <mergeCell ref="B691:C692"/>
    <mergeCell ref="B678:C678"/>
    <mergeCell ref="B771:C771"/>
    <mergeCell ref="B761:C761"/>
    <mergeCell ref="B762:C762"/>
    <mergeCell ref="B764:C764"/>
    <mergeCell ref="B782:C782"/>
    <mergeCell ref="B780:C780"/>
    <mergeCell ref="B783:C783"/>
    <mergeCell ref="B772:C772"/>
    <mergeCell ref="B773:C773"/>
    <mergeCell ref="B718:C718"/>
    <mergeCell ref="B719:C719"/>
    <mergeCell ref="B727:C727"/>
    <mergeCell ref="D727:E727"/>
    <mergeCell ref="B794:C794"/>
    <mergeCell ref="B792:C792"/>
    <mergeCell ref="B793:C793"/>
    <mergeCell ref="B785:D785"/>
    <mergeCell ref="B790:C790"/>
    <mergeCell ref="B791:C791"/>
    <mergeCell ref="B763:C763"/>
    <mergeCell ref="B736:C736"/>
    <mergeCell ref="B737:C737"/>
    <mergeCell ref="B738:C738"/>
    <mergeCell ref="B739:C739"/>
    <mergeCell ref="B740:C740"/>
    <mergeCell ref="B741:C741"/>
    <mergeCell ref="B742:C742"/>
    <mergeCell ref="B744:D744"/>
    <mergeCell ref="B777:C777"/>
    <mergeCell ref="B778:C778"/>
    <mergeCell ref="B779:C779"/>
    <mergeCell ref="B769:C769"/>
    <mergeCell ref="B770:C770"/>
    <mergeCell ref="F728:H728"/>
    <mergeCell ref="B622:C622"/>
    <mergeCell ref="B623:C623"/>
    <mergeCell ref="B624:C624"/>
    <mergeCell ref="B625:C625"/>
    <mergeCell ref="B626:C626"/>
    <mergeCell ref="B627:C627"/>
    <mergeCell ref="B628:C628"/>
    <mergeCell ref="B629:C629"/>
    <mergeCell ref="B632:C632"/>
    <mergeCell ref="B633:C633"/>
    <mergeCell ref="B634:C634"/>
    <mergeCell ref="B680:C680"/>
    <mergeCell ref="B694:C694"/>
    <mergeCell ref="F727:H727"/>
    <mergeCell ref="B695:C695"/>
    <mergeCell ref="B700:C701"/>
    <mergeCell ref="D700:E700"/>
    <mergeCell ref="B702:C702"/>
    <mergeCell ref="B703:C703"/>
    <mergeCell ref="B709:C710"/>
    <mergeCell ref="D709:E709"/>
    <mergeCell ref="B693:C693"/>
    <mergeCell ref="D716:E716"/>
    <mergeCell ref="B760:C760"/>
    <mergeCell ref="B656:C656"/>
    <mergeCell ref="B657:C657"/>
    <mergeCell ref="B637:C637"/>
    <mergeCell ref="B638:C638"/>
    <mergeCell ref="B639:C639"/>
    <mergeCell ref="B640:C640"/>
    <mergeCell ref="B641:C641"/>
    <mergeCell ref="B642:C642"/>
    <mergeCell ref="B643:C643"/>
    <mergeCell ref="B649:C649"/>
    <mergeCell ref="B646:C646"/>
    <mergeCell ref="B655:C655"/>
    <mergeCell ref="B658:C658"/>
    <mergeCell ref="B659:C659"/>
    <mergeCell ref="B660:C660"/>
    <mergeCell ref="B661:C661"/>
    <mergeCell ref="B662:C662"/>
    <mergeCell ref="B663:C663"/>
    <mergeCell ref="B664:C664"/>
    <mergeCell ref="B665:C665"/>
    <mergeCell ref="B683:C683"/>
    <mergeCell ref="B684:C684"/>
    <mergeCell ref="B685:C685"/>
    <mergeCell ref="I631:J631"/>
    <mergeCell ref="I632:J632"/>
    <mergeCell ref="B635:C635"/>
    <mergeCell ref="I635:J635"/>
    <mergeCell ref="B608:C608"/>
    <mergeCell ref="B609:C609"/>
    <mergeCell ref="B611:C611"/>
    <mergeCell ref="B616:C617"/>
    <mergeCell ref="D616:E616"/>
    <mergeCell ref="B618:C618"/>
    <mergeCell ref="B619:C619"/>
    <mergeCell ref="B620:C620"/>
    <mergeCell ref="B621:C621"/>
    <mergeCell ref="B610:C610"/>
    <mergeCell ref="D576:E576"/>
    <mergeCell ref="B578:C578"/>
    <mergeCell ref="B579:C579"/>
    <mergeCell ref="B585:C586"/>
    <mergeCell ref="D585:E585"/>
    <mergeCell ref="B601:C601"/>
    <mergeCell ref="B606:C607"/>
    <mergeCell ref="D606:E606"/>
    <mergeCell ref="B594:C594"/>
    <mergeCell ref="B596:C596"/>
    <mergeCell ref="B597:C597"/>
    <mergeCell ref="B598:C598"/>
    <mergeCell ref="B599:C599"/>
    <mergeCell ref="B600:C600"/>
    <mergeCell ref="B595:C595"/>
    <mergeCell ref="B576:C577"/>
    <mergeCell ref="B549:C549"/>
    <mergeCell ref="B550:C550"/>
    <mergeCell ref="B527:C527"/>
    <mergeCell ref="B539:C539"/>
    <mergeCell ref="B544:C545"/>
    <mergeCell ref="B587:C587"/>
    <mergeCell ref="B588:C588"/>
    <mergeCell ref="B589:C589"/>
    <mergeCell ref="B590:C590"/>
    <mergeCell ref="B532:C532"/>
    <mergeCell ref="B533:C533"/>
    <mergeCell ref="B534:C534"/>
    <mergeCell ref="B535:C535"/>
    <mergeCell ref="B547:C547"/>
    <mergeCell ref="B571:C571"/>
    <mergeCell ref="B564:C564"/>
    <mergeCell ref="B565:C565"/>
    <mergeCell ref="B566:C566"/>
    <mergeCell ref="B567:C567"/>
    <mergeCell ref="B568:C568"/>
    <mergeCell ref="B569:C569"/>
    <mergeCell ref="B570:C570"/>
    <mergeCell ref="B548:C548"/>
    <mergeCell ref="B563:C563"/>
    <mergeCell ref="D544:E544"/>
    <mergeCell ref="B546:C546"/>
    <mergeCell ref="B528:C528"/>
    <mergeCell ref="B529:C529"/>
    <mergeCell ref="B531:C531"/>
    <mergeCell ref="B530:C530"/>
    <mergeCell ref="B537:C537"/>
    <mergeCell ref="B538:C538"/>
    <mergeCell ref="B536:C536"/>
    <mergeCell ref="B511:C511"/>
    <mergeCell ref="B512:C512"/>
    <mergeCell ref="B517:C517"/>
    <mergeCell ref="B518:C518"/>
    <mergeCell ref="B519:C519"/>
    <mergeCell ref="B520:C520"/>
    <mergeCell ref="B525:C526"/>
    <mergeCell ref="B497:D497"/>
    <mergeCell ref="B498:D498"/>
    <mergeCell ref="B503:C503"/>
    <mergeCell ref="B504:C504"/>
    <mergeCell ref="B505:C505"/>
    <mergeCell ref="B506:C506"/>
    <mergeCell ref="B508:C508"/>
    <mergeCell ref="D525:E525"/>
    <mergeCell ref="F484:G484"/>
    <mergeCell ref="B486:C486"/>
    <mergeCell ref="B487:C487"/>
    <mergeCell ref="B492:C492"/>
    <mergeCell ref="B493:C493"/>
    <mergeCell ref="B474:C474"/>
    <mergeCell ref="B478:C478"/>
    <mergeCell ref="B479:C479"/>
    <mergeCell ref="B484:C485"/>
    <mergeCell ref="D484:D485"/>
    <mergeCell ref="B476:C476"/>
    <mergeCell ref="B477:C477"/>
    <mergeCell ref="B457:C457"/>
    <mergeCell ref="B458:C458"/>
    <mergeCell ref="B462:C462"/>
    <mergeCell ref="B464:C464"/>
    <mergeCell ref="B463:C463"/>
    <mergeCell ref="B465:C465"/>
    <mergeCell ref="E484:E485"/>
    <mergeCell ref="B466:C466"/>
    <mergeCell ref="B469:C469"/>
    <mergeCell ref="B470:C470"/>
    <mergeCell ref="B472:C472"/>
    <mergeCell ref="B473:C473"/>
    <mergeCell ref="B475:C475"/>
    <mergeCell ref="B468:C468"/>
    <mergeCell ref="B467:C467"/>
    <mergeCell ref="B471:C471"/>
    <mergeCell ref="B442:C442"/>
    <mergeCell ref="B443:C443"/>
    <mergeCell ref="B444:C444"/>
    <mergeCell ref="B448:C448"/>
    <mergeCell ref="B449:C449"/>
    <mergeCell ref="B450:C450"/>
    <mergeCell ref="B451:C451"/>
    <mergeCell ref="B455:C455"/>
    <mergeCell ref="B456:C456"/>
    <mergeCell ref="B427:C427"/>
    <mergeCell ref="B428:C428"/>
    <mergeCell ref="B429:C429"/>
    <mergeCell ref="B430:C430"/>
    <mergeCell ref="B434:C434"/>
    <mergeCell ref="B435:C435"/>
    <mergeCell ref="B436:C436"/>
    <mergeCell ref="B437:C437"/>
    <mergeCell ref="B441:C441"/>
    <mergeCell ref="B402:C402"/>
    <mergeCell ref="B406:C406"/>
    <mergeCell ref="B407:C407"/>
    <mergeCell ref="B408:C408"/>
    <mergeCell ref="B409:C409"/>
    <mergeCell ref="B417:C417"/>
    <mergeCell ref="B418:C418"/>
    <mergeCell ref="B422:C422"/>
    <mergeCell ref="B423:C423"/>
    <mergeCell ref="B419:C419"/>
    <mergeCell ref="B420:C420"/>
    <mergeCell ref="B421:C421"/>
    <mergeCell ref="B377:C378"/>
    <mergeCell ref="D377:E377"/>
    <mergeCell ref="B370:C370"/>
    <mergeCell ref="B379:C379"/>
    <mergeCell ref="B380:C380"/>
    <mergeCell ref="B381:C381"/>
    <mergeCell ref="B397:C397"/>
    <mergeCell ref="B398:C398"/>
    <mergeCell ref="B401:C401"/>
    <mergeCell ref="B382:C382"/>
    <mergeCell ref="B384:C384"/>
    <mergeCell ref="B385:C385"/>
    <mergeCell ref="B386:C386"/>
    <mergeCell ref="B391:C391"/>
    <mergeCell ref="B383:C383"/>
    <mergeCell ref="B388:C388"/>
    <mergeCell ref="B389:C389"/>
    <mergeCell ref="B390:C390"/>
    <mergeCell ref="B399:C399"/>
    <mergeCell ref="B400:C400"/>
    <mergeCell ref="B387:C387"/>
    <mergeCell ref="B151:C151"/>
    <mergeCell ref="B132:C132"/>
    <mergeCell ref="B133:C133"/>
    <mergeCell ref="B135:C135"/>
    <mergeCell ref="B136:C136"/>
    <mergeCell ref="B139:C139"/>
    <mergeCell ref="B141:C141"/>
    <mergeCell ref="B147:G147"/>
    <mergeCell ref="B368:C368"/>
    <mergeCell ref="B350:C350"/>
    <mergeCell ref="B351:C351"/>
    <mergeCell ref="B352:C352"/>
    <mergeCell ref="E366:G366"/>
    <mergeCell ref="E358:G358"/>
    <mergeCell ref="B353:C353"/>
    <mergeCell ref="B354:C354"/>
    <mergeCell ref="B358:C359"/>
    <mergeCell ref="D358:D359"/>
    <mergeCell ref="B360:C360"/>
    <mergeCell ref="B361:C361"/>
    <mergeCell ref="B255:G255"/>
    <mergeCell ref="B258:E258"/>
    <mergeCell ref="B260:G260"/>
    <mergeCell ref="B185:C185"/>
    <mergeCell ref="B129:C129"/>
    <mergeCell ref="B130:C130"/>
    <mergeCell ref="B131:C131"/>
    <mergeCell ref="B128:C128"/>
    <mergeCell ref="B134:C134"/>
    <mergeCell ref="H147:J147"/>
    <mergeCell ref="B148:C148"/>
    <mergeCell ref="B149:G149"/>
    <mergeCell ref="B150:G150"/>
    <mergeCell ref="B124:C124"/>
    <mergeCell ref="B126:C126"/>
    <mergeCell ref="B114:C114"/>
    <mergeCell ref="B115:C115"/>
    <mergeCell ref="B116:C116"/>
    <mergeCell ref="B117:C117"/>
    <mergeCell ref="B118:C118"/>
    <mergeCell ref="B125:C125"/>
    <mergeCell ref="B127:C127"/>
    <mergeCell ref="B110:C110"/>
    <mergeCell ref="B111:C111"/>
    <mergeCell ref="B112:C112"/>
    <mergeCell ref="B113:C113"/>
    <mergeCell ref="B119:C119"/>
    <mergeCell ref="B120:C120"/>
    <mergeCell ref="B121:C121"/>
    <mergeCell ref="B122:C122"/>
    <mergeCell ref="B123:C123"/>
    <mergeCell ref="B93:D93"/>
    <mergeCell ref="B94:D94"/>
    <mergeCell ref="B95:D95"/>
    <mergeCell ref="B96:D96"/>
    <mergeCell ref="B97:D97"/>
    <mergeCell ref="B101:C101"/>
    <mergeCell ref="B102:C102"/>
    <mergeCell ref="B103:C103"/>
    <mergeCell ref="B109:C109"/>
    <mergeCell ref="B85:C85"/>
    <mergeCell ref="B86:C86"/>
    <mergeCell ref="B87:C87"/>
    <mergeCell ref="B88:C88"/>
    <mergeCell ref="B89:C89"/>
    <mergeCell ref="B75:C75"/>
    <mergeCell ref="B76:C76"/>
    <mergeCell ref="B77:C77"/>
    <mergeCell ref="B78:C78"/>
    <mergeCell ref="B79:C79"/>
    <mergeCell ref="B80:C80"/>
    <mergeCell ref="B66:C66"/>
    <mergeCell ref="B67:C67"/>
    <mergeCell ref="B68:C68"/>
    <mergeCell ref="B69:C69"/>
    <mergeCell ref="B70:C70"/>
    <mergeCell ref="B72:C72"/>
    <mergeCell ref="B84:C84"/>
    <mergeCell ref="B71:C71"/>
    <mergeCell ref="B73:C73"/>
    <mergeCell ref="B74:C74"/>
    <mergeCell ref="B57:C57"/>
    <mergeCell ref="B58:C58"/>
    <mergeCell ref="B59:C59"/>
    <mergeCell ref="B60:C60"/>
    <mergeCell ref="B61:C61"/>
    <mergeCell ref="B62:C62"/>
    <mergeCell ref="B63:C63"/>
    <mergeCell ref="B64:C64"/>
    <mergeCell ref="B65:C65"/>
    <mergeCell ref="C33:I33"/>
    <mergeCell ref="B34:H34"/>
    <mergeCell ref="C35:I35"/>
    <mergeCell ref="B36:I36"/>
    <mergeCell ref="B38:F38"/>
    <mergeCell ref="B41:I41"/>
    <mergeCell ref="B49:D49"/>
    <mergeCell ref="B50:D50"/>
    <mergeCell ref="B51:D51"/>
    <mergeCell ref="B47:J47"/>
    <mergeCell ref="C22:I22"/>
    <mergeCell ref="B23:I23"/>
    <mergeCell ref="B25:I25"/>
    <mergeCell ref="C29:I29"/>
    <mergeCell ref="B30:I30"/>
    <mergeCell ref="C31:I31"/>
    <mergeCell ref="B32:I32"/>
    <mergeCell ref="B28:I28"/>
    <mergeCell ref="B6:I6"/>
    <mergeCell ref="B9:I9"/>
    <mergeCell ref="B10:I10"/>
    <mergeCell ref="B12:F12"/>
    <mergeCell ref="C14:I14"/>
    <mergeCell ref="B15:I15"/>
    <mergeCell ref="B18:I18"/>
    <mergeCell ref="B19:I19"/>
    <mergeCell ref="C21:I21"/>
    <mergeCell ref="B796:D796"/>
    <mergeCell ref="B287:E287"/>
    <mergeCell ref="B289:E289"/>
    <mergeCell ref="B291:E291"/>
    <mergeCell ref="B292:E292"/>
    <mergeCell ref="B295:G295"/>
    <mergeCell ref="B296:G296"/>
    <mergeCell ref="B297:C297"/>
    <mergeCell ref="B298:C298"/>
    <mergeCell ref="B299:C299"/>
    <mergeCell ref="B300:C300"/>
    <mergeCell ref="B304:C304"/>
    <mergeCell ref="B307:C307"/>
    <mergeCell ref="B308:C308"/>
    <mergeCell ref="B305:C305"/>
    <mergeCell ref="B306:C306"/>
    <mergeCell ref="B310:E310"/>
    <mergeCell ref="B311:C311"/>
    <mergeCell ref="B312:C312"/>
    <mergeCell ref="B313:C313"/>
    <mergeCell ref="B494:C494"/>
    <mergeCell ref="B495:C495"/>
    <mergeCell ref="B362:C362"/>
    <mergeCell ref="B346:D346"/>
    <mergeCell ref="B229:C229"/>
    <mergeCell ref="B209:C209"/>
    <mergeCell ref="B208:C208"/>
    <mergeCell ref="H260:J260"/>
    <mergeCell ref="B320:C320"/>
    <mergeCell ref="B321:C321"/>
    <mergeCell ref="B323:D323"/>
    <mergeCell ref="B322:C322"/>
    <mergeCell ref="B333:D333"/>
    <mergeCell ref="B314:C314"/>
    <mergeCell ref="B319:C319"/>
    <mergeCell ref="B324:D324"/>
    <mergeCell ref="B329:D329"/>
    <mergeCell ref="B261:C261"/>
    <mergeCell ref="B262:C262"/>
    <mergeCell ref="B266:C266"/>
    <mergeCell ref="B267:C267"/>
    <mergeCell ref="B272:C272"/>
    <mergeCell ref="B273:C273"/>
    <mergeCell ref="B274:C274"/>
    <mergeCell ref="B275:C275"/>
    <mergeCell ref="B276:C276"/>
    <mergeCell ref="B281:C281"/>
    <mergeCell ref="B228:C228"/>
    <mergeCell ref="B210:C210"/>
    <mergeCell ref="B211:C211"/>
    <mergeCell ref="B212:C212"/>
    <mergeCell ref="B214:C214"/>
    <mergeCell ref="B215:C215"/>
    <mergeCell ref="B216:C216"/>
    <mergeCell ref="B217:C217"/>
    <mergeCell ref="B218:C218"/>
    <mergeCell ref="B219:C219"/>
    <mergeCell ref="B220:C220"/>
    <mergeCell ref="B221:C221"/>
    <mergeCell ref="B222:C222"/>
    <mergeCell ref="B223:C223"/>
    <mergeCell ref="B243:C243"/>
    <mergeCell ref="B244:C244"/>
    <mergeCell ref="B245:C245"/>
    <mergeCell ref="B246:C246"/>
    <mergeCell ref="B247:C247"/>
    <mergeCell ref="B230:C230"/>
    <mergeCell ref="B231:C231"/>
    <mergeCell ref="B236:C236"/>
    <mergeCell ref="B237:C237"/>
    <mergeCell ref="B238:C238"/>
    <mergeCell ref="B239:C239"/>
    <mergeCell ref="B240:C240"/>
    <mergeCell ref="B241:C241"/>
    <mergeCell ref="B242:C242"/>
    <mergeCell ref="B233:C233"/>
    <mergeCell ref="B234:C234"/>
    <mergeCell ref="B235:C235"/>
    <mergeCell ref="E339:I339"/>
    <mergeCell ref="H255:J255"/>
    <mergeCell ref="B256:C256"/>
    <mergeCell ref="B253:E253"/>
    <mergeCell ref="B284:C284"/>
    <mergeCell ref="B285:C285"/>
    <mergeCell ref="B286:C286"/>
    <mergeCell ref="B268:C268"/>
    <mergeCell ref="B270:C270"/>
    <mergeCell ref="B271:C271"/>
    <mergeCell ref="B334:D334"/>
    <mergeCell ref="B330:D330"/>
    <mergeCell ref="B411:C411"/>
    <mergeCell ref="B412:C412"/>
    <mergeCell ref="B248:C248"/>
    <mergeCell ref="B249:C249"/>
    <mergeCell ref="B250:C250"/>
    <mergeCell ref="B251:C251"/>
    <mergeCell ref="B252:C252"/>
    <mergeCell ref="B345:D345"/>
    <mergeCell ref="B349:C349"/>
    <mergeCell ref="B339:D340"/>
    <mergeCell ref="B343:D343"/>
    <mergeCell ref="B344:D344"/>
    <mergeCell ref="B277:C277"/>
    <mergeCell ref="B278:C278"/>
    <mergeCell ref="B347:C348"/>
    <mergeCell ref="D347:I347"/>
    <mergeCell ref="B366:C367"/>
    <mergeCell ref="D366:D367"/>
    <mergeCell ref="B371:C371"/>
    <mergeCell ref="B341:D341"/>
    <mergeCell ref="B342:D342"/>
    <mergeCell ref="B369:C369"/>
    <mergeCell ref="B372:C372"/>
  </mergeCells>
  <pageMargins left="0.70866141732283472" right="0.70866141732283472" top="0.74803149606299213" bottom="0.74803149606299213" header="0.31496062992125984" footer="0.31496062992125984"/>
  <pageSetup paperSize="9" scale="54" fitToHeight="0" orientation="landscape" r:id="rId1"/>
  <rowBreaks count="13" manualBreakCount="13">
    <brk id="42" max="9" man="1"/>
    <brk id="89" max="9" man="1"/>
    <brk id="141" max="9" man="1"/>
    <brk id="254" max="9" man="1"/>
    <brk id="308" max="9" man="1"/>
    <brk id="336" max="9" man="1"/>
    <brk id="452" max="9" man="1"/>
    <brk id="500" max="9" man="1"/>
    <brk id="541" max="9" man="1"/>
    <brk id="644" max="9" man="1"/>
    <brk id="720" max="9" man="1"/>
    <brk id="745" max="9" man="1"/>
    <brk id="774" max="9" man="1"/>
  </rowBreaks>
  <ignoredErrors>
    <ignoredError sqref="D391:E391 D539:E539 D571:E571 D601:E601 D611:E611 D668:E668 D695:E695 D703:E703"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/qJw3LL3WdzFyZ2t4Gw4JH9HUO3MV8VGh69oZcVGoK8=</DigestValue>
    </Reference>
    <Reference Type="http://www.w3.org/2000/09/xmldsig#Object" URI="#idOfficeObject">
      <DigestMethod Algorithm="http://www.w3.org/2001/04/xmlenc#sha256"/>
      <DigestValue>d1zWkWBbrYEgqRT5nIdy3FUcxCezdE3zr8CQB3JMreU=</DigestValue>
    </Reference>
    <Reference Type="http://uri.etsi.org/01903#SignedProperties" URI="#idSignedProperties">
      <Transforms>
        <Transform Algorithm="http://www.w3.org/TR/2001/REC-xml-c14n-20010315"/>
      </Transforms>
      <DigestMethod Algorithm="http://www.w3.org/2001/04/xmlenc#sha256"/>
      <DigestValue>gqhr6UQMJjkmUeWSfpX6PTk+tNXfKRSx1egrZQg+iFs=</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XyAMjeZRMdtG7jmwKWkeHNStcTsfxTF5v4OFqA595qA=</DigestValue>
    </Reference>
  </SignedInfo>
  <SignatureValue>Rk4AFvPeNYX6MMTkzavBPocBQUTLUO8emwunRGoh9FruldU0SoAwnzrjUOrOwv+cM1FCw01Uqoy2
ldK1zfFPJWt1PbqGO1coYiV9i+49+K4uzJ6YM6wU7SDjMbt4GOJ9koBVbRieCuHXdpNJ911rFuXG
nMXZsZiai32ax/vygf0j0UVQHsp6G16LDgSlOf+kpDR6QTsPgMw0KNnV7PyJsLQxkXCqAOCiiiya
DU//JMDAsW6ZePNET64zttKZhofyQ0/X5yY/MABVgXLZj5FBcLu1ubem5hOWJc1/UAxfiYUKVv9B
QDTGOXiI6uLhQOcdROG+TaVb0JenDgaMZ3h8TQ==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2026-05-13T18:45:21Z</mdssi:Value>
        </mdssi:SignatureTime>
      </SignatureProperty>
    </SignatureProperties>
  </Object>
  <Object Id="idOfficeObject">
    <SignatureProperties>
      <SignatureProperty Id="idOfficeV1Details" Target="#idPackageSignature">
        <SignatureInfoV1 xmlns="http://schemas.microsoft.com/office/2006/digsig">
          <SetupID>{CB184F09-12BA-4A8E-8C55-F52272FF6673}</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2026-05-13T18:45:21Z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FVkcqhJECOP38TjEvw4hzcZ2C/SNDz2PEkKxocY8ARE=</DigestValue>
    </Reference>
    <Reference Type="http://www.w3.org/2000/09/xmldsig#Object" URI="#idOfficeObject">
      <DigestMethod Algorithm="http://www.w3.org/2001/04/xmlenc#sha256"/>
      <DigestValue>bjHPmnogtfZ3FVy1aIweZkrWwDfmwLA9N4hXMQEqR8U=</DigestValue>
    </Reference>
    <Reference Type="http://uri.etsi.org/01903#SignedProperties" URI="#idSignedProperties">
      <Transforms>
        <Transform Algorithm="http://www.w3.org/TR/2001/REC-xml-c14n-20010315"/>
      </Transforms>
      <DigestMethod Algorithm="http://www.w3.org/2001/04/xmlenc#sha256"/>
      <DigestValue>yXx16b5OqsHMRdiFNSHgLUsgP19meuCWGS9XBi/+7lY=</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+dKscn0j9gbRp4ljUQ4MJ6cmY6GpI+w/Q5w1+nLnq0s=</DigestValue>
    </Reference>
  </SignedInfo>
  <SignatureValue>x83pjGkQbtQOUpr3eijQbkOOTjM5F70Sg3YQgpUhKjOHr5+0BqFBlVsFpDexYugX0fd/6JYtyLAj
e6JfqjAbfxw5wkz++3EffEtt2o8VF3PDmABinTK0GKTgnc63vgw6ImunCMQDaIx6CleFP8aQ9LNP
Tqc3uf6MkAJM60sBG5zej6oKVm0JZSeCu2hqGzPkVj0X+NWTGZPTQvaIzjV0GMpkvzjYGIySNytn
DYYgVXRIU3PD8aY3BQTgrFg3iTiGBcfH++rN/2Gbe5mHYhUgDjro2DQhh5/Z8S3CgcSsEUZctKlF
G+KcISqp+xZGXiPOav3IDRWZ3aO7AZj7+sML6Q==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2026-05-13T18:45:26Z</mdssi:Value>
        </mdssi:SignatureTime>
      </SignatureProperty>
    </SignatureProperties>
  </Object>
  <Object Id="idOfficeObject">
    <SignatureProperties>
      <SignatureProperty Id="idOfficeV1Details" Target="#idPackageSignature">
        <SignatureInfoV1 xmlns="http://schemas.microsoft.com/office/2006/digsig">
          <SetupID>{D56AC42C-C7FD-49D2-9FD4-E681915B30E4}</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2026-05-13T18:45:26Z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o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r9c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OkhNjmYX8kE4ijcKcqlUE0fWyxP2lVkkJwLgx71ZeNk=</DigestValue>
    </Reference>
    <Reference Type="http://www.w3.org/2000/09/xmldsig#Object" URI="#idOfficeObject">
      <DigestMethod Algorithm="http://www.w3.org/2001/04/xmlenc#sha256"/>
      <DigestValue>5BQuZDdctjdQ7u5U/8H28UecVh5T/WP8UQTtCqYeOQ0=</DigestValue>
    </Reference>
    <Reference Type="http://uri.etsi.org/01903#SignedProperties" URI="#idSignedProperties">
      <Transforms>
        <Transform Algorithm="http://www.w3.org/TR/2001/REC-xml-c14n-20010315"/>
      </Transforms>
      <DigestMethod Algorithm="http://www.w3.org/2001/04/xmlenc#sha256"/>
      <DigestValue>yB5n9IyrzaWGhcRgFIsFI+oB79ad5/mpYBBhpXGwoWA=</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v/98k7rj0lMCccQ+cY3bAAlQCOWFSyh8yR73ejvLJfA=</DigestValue>
    </Reference>
  </SignedInfo>
  <SignatureValue>UUrOGCXaHThP8gu8AhQqkqes38TAVxnFO1JfwxCC9EGRH0jslqHNNXgFhBxpi9odWZJXaxU4TKB3
lNJnFATidihW8mah6FDUXJtz9lNn0OrTDtl4DwSNwcT+oDCuBKXtxKR+RgQPwUPZS7gACmdotsJZ
DqYcEmZgFib+xhsnFIgcHfvZmLOUXF6pmEu45pAaRzQoA4/1dUMDRVW8C9MkDqJdVSIT+NQw/i/7
KU32dbHUEeDJrHYh/UAbAxB91ABE7y3EWQ7Vm+9t6GvH+Jp5Ku0SBYZsd2+YWkDLr4xr5DF1iiih
pLehM2glyq27kLrELjdhzLDlDAFBv1FBj3yGOg==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2026-05-13T18:45:32Z</mdssi:Value>
        </mdssi:SignatureTime>
      </SignatureProperty>
    </SignatureProperties>
  </Object>
  <Object Id="idOfficeObject">
    <SignatureProperties>
      <SignatureProperty Id="idOfficeV1Details" Target="#idPackageSignature">
        <SignatureInfoV1 xmlns="http://schemas.microsoft.com/office/2006/digsig">
          <SetupID>{2EE731C9-49DF-4133-BA87-0D74E6581822}</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2026-05-13T18:45:32Z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xe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rrTUPdcMWLnIVk8+E/15tJxOJTilTq1jLOWNVCsx3FQ=</DigestValue>
    </Reference>
    <Reference Type="http://www.w3.org/2000/09/xmldsig#Object" URI="#idOfficeObject">
      <DigestMethod Algorithm="http://www.w3.org/2001/04/xmlenc#sha256"/>
      <DigestValue>KnvGKcjnYCc2dHNK773zDnEsfWL4m6uZBBn0PZh5dds=</DigestValue>
    </Reference>
    <Reference Type="http://uri.etsi.org/01903#SignedProperties" URI="#idSignedProperties">
      <Transforms>
        <Transform Algorithm="http://www.w3.org/TR/2001/REC-xml-c14n-20010315"/>
      </Transforms>
      <DigestMethod Algorithm="http://www.w3.org/2001/04/xmlenc#sha256"/>
      <DigestValue>Wo/FX89cf3CPT5iKjMv3bL1jbeRPuVXJgpdncs1iReE=</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XyAMjeZRMdtG7jmwKWkeHNStcTsfxTF5v4OFqA595qA=</DigestValue>
    </Reference>
  </SignedInfo>
  <SignatureValue>fWV/+Si4wjYeAPwcYzAvJns2Vg3lorCrcTt5OCfEunEi62Hiy9LoBxdmLWqYOQdoSv9Jk8rH981q
UrrFHwv1Ne7/4NaGqR/U7J2JKy2XJOuF4/9tsgi+qqDmE9N3/6dWbcEcPt1e8dqJIYIBarMdHWf9
ndcPEbJQMy3tVt1YPJBmhRSKzDyJ06vIRzoHZCQWPzLnEUjYfigvgZKRCJTNAkjwb/2ILP9brJHk
VrCOAbbHiZqK0ejZlvi9bkNPOl2SRpOSXceYy5YTsQ6sK6+pjDWS48+dUjw6wDtCZRtl7EK9ElxV
t4YYdNV5UtkIQxvkt5hOUtohfV+ACOraGwlwig==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2026-05-13T18:45:38Z</mdssi:Value>
        </mdssi:SignatureTime>
      </SignatureProperty>
    </SignatureProperties>
  </Object>
  <Object Id="idOfficeObject">
    <SignatureProperties>
      <SignatureProperty Id="idOfficeV1Details" Target="#idPackageSignature">
        <SignatureInfoV1 xmlns="http://schemas.microsoft.com/office/2006/digsig">
          <SetupID>{7272D360-0E11-4503-BE83-01F7B937B896}</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2026-05-13T18:45:38Z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Ch33ww44Sxd1Jb/dCmLqIcOA2o6u71sWSkTusaCg4WU=</DigestValue>
    </Reference>
    <Reference Type="http://www.w3.org/2000/09/xmldsig#Object" URI="#idOfficeObject">
      <DigestMethod Algorithm="http://www.w3.org/2001/04/xmlenc#sha256"/>
      <DigestValue>gUCSQjId7CaOXWCZfpfVlw9wn3hsm4rzKiX5a1Y9Evk=</DigestValue>
    </Reference>
    <Reference Type="http://uri.etsi.org/01903#SignedProperties" URI="#idSignedProperties">
      <Transforms>
        <Transform Algorithm="http://www.w3.org/TR/2001/REC-xml-c14n-20010315"/>
      </Transforms>
      <DigestMethod Algorithm="http://www.w3.org/2001/04/xmlenc#sha256"/>
      <DigestValue>M2sR/lBlHJl6S3ak+tnO8E/RuPf8uxWMEx056QtyXh8=</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CQvpGx990cTUIuLE6cedlYkl3UjbdyvDnXmHFedctzfKqOLP1TwJAYhwjvryd0vNkjkD17yDLJiv
reD6icMw1oNYWKrTvPOQpTekOJfwDgQTOy6R3v0xOuy22Bxzy5GBg2HyNcmoc8gi+k1qeUi4dvj6
LY2fxlYtPifhb3Mf3dYu8tTH3Mr4x7Uyi2FfztlnASTwH7myVq28UObfzlt+9UuEWGOkz8qbmyig
WbII4soCXAT2QsEdzYi8V9SpK5qaWQ2z1MMCqh71Nm9EBp/L/yTgxyfu1JJZx+WL7i2YGTex1b5C
C+AzJhaHul7aYBVTcsysBsJaaFDCQtLcvLQwCg==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2026-05-13T18:45:44Z</mdssi:Value>
        </mdssi:SignatureTime>
      </SignatureProperty>
    </SignatureProperties>
  </Object>
  <Object Id="idOfficeObject">
    <SignatureProperties>
      <SignatureProperty Id="idOfficeV1Details" Target="#idPackageSignature">
        <SignatureInfoV1 xmlns="http://schemas.microsoft.com/office/2006/digsig">
          <SetupID>{C5083B87-95BE-403E-9075-F47D6DD4C570}</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2026-05-13T18:45:44Z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JlyDY0wSAF6fBvcVj9dtcjo/5NrdH37Aofis9vdEBSQ=</DigestValue>
    </Reference>
    <Reference Type="http://www.w3.org/2000/09/xmldsig#Object" URI="#idOfficeObject">
      <DigestMethod Algorithm="http://www.w3.org/2001/04/xmlenc#sha256"/>
      <DigestValue>j0IIt74920NUHElc2K+gzjS2XQhzZWNici8bCWJje4Y=</DigestValue>
    </Reference>
    <Reference Type="http://uri.etsi.org/01903#SignedProperties" URI="#idSignedProperties">
      <Transforms>
        <Transform Algorithm="http://www.w3.org/TR/2001/REC-xml-c14n-20010315"/>
      </Transforms>
      <DigestMethod Algorithm="http://www.w3.org/2001/04/xmlenc#sha256"/>
      <DigestValue>1+cZQn0r1EgSNixs27FMp7xQ4ozq8q1B8bIjrU94uL4=</DigestValue>
    </Reference>
    <Reference Type="http://www.w3.org/2000/09/xmldsig#Object" URI="#idValidSigLnImg">
      <DigestMethod Algorithm="http://www.w3.org/2001/04/xmlenc#sha256"/>
      <DigestValue>4Fn1gk+YRgrKpzOXqAZonoGLh9KLr3PZHZjwVsOrulU=</DigestValue>
    </Reference>
    <Reference Type="http://www.w3.org/2000/09/xmldsig#Object" URI="#idInvalidSigLnImg">
      <DigestMethod Algorithm="http://www.w3.org/2001/04/xmlenc#sha256"/>
      <DigestValue>ZobTKagw4D5FI+hfig2nhkucUvY/vSF/WJb1UVesexM=</DigestValue>
    </Reference>
  </SignedInfo>
  <SignatureValue>BIW3ucNLrC5mzsJhmhTUH4ShPtnloSDTsx9a8jaSdkZJb8Lav1RqIsPBesF2twgF69aQyGhniI5S
KOvd2+Fm4+eZgGyXF2Vs159bY5R5icSGN1zkMixVVDGSBFdwRwA5Q8rBujWiQpI9R3DanhtqxUoa
naNwpDfwoAfsnN1JMrpYHyziim8oNZFZDjSE157s85De7FCZWJtH25s6c4J76Nk5d0oVMBtD8RQL
qLLFPsBuAwrIEx06cxIZJdGMy8qBRY1TIDOdER0Sz4TwGN09mzzebiWbsjzU9ZmWqmTWmb3S1mQt
lrPBkdbcqEgtwyEykUtK8FRYRZD7lwQc0jxf1g==</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2026-05-13T18:45:53Z</mdssi:Value>
        </mdssi:SignatureTime>
      </SignatureProperty>
    </SignatureProperties>
  </Object>
  <Object Id="idOfficeObject">
    <SignatureProperties>
      <SignatureProperty Id="idOfficeV1Details" Target="#idPackageSignature">
        <SignatureInfoV1 xmlns="http://schemas.microsoft.com/office/2006/digsig">
          <SetupID>{9BD56958-8B4A-4817-A43C-72C20E6246DE}</SetupID>
          <SignatureText>Sergio González</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2026-05-13T18:45:53Z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D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O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8DFN661xOzGHYaDgBUANE8jIRXA3YuyUiY4kSBOikYU=</DigestValue>
    </Reference>
    <Reference Type="http://www.w3.org/2000/09/xmldsig#Object" URI="#idOfficeObject">
      <DigestMethod Algorithm="http://www.w3.org/2001/04/xmlenc#sha256"/>
      <DigestValue>EEu0+7x6135T5QeLOhVnD1cCQ6L4fkEigryw6cVKiJ0=</DigestValue>
    </Reference>
    <Reference Type="http://uri.etsi.org/01903#SignedProperties" URI="#idSignedProperties">
      <Transforms>
        <Transform Algorithm="http://www.w3.org/TR/2001/REC-xml-c14n-20010315"/>
      </Transforms>
      <DigestMethod Algorithm="http://www.w3.org/2001/04/xmlenc#sha256"/>
      <DigestValue>1bJfXMnaNIy2MpmI1chH1Y9rIGGYg0ohD1O/6ulu3FE=</DigestValue>
    </Reference>
    <Reference Type="http://www.w3.org/2000/09/xmldsig#Object" URI="#idValidSigLnImg">
      <DigestMethod Algorithm="http://www.w3.org/2001/04/xmlenc#sha256"/>
      <DigestValue>CH7y6p/9uQakXEkOERh7mmst5bxiDqBJvufNIltcaog=</DigestValue>
    </Reference>
    <Reference Type="http://www.w3.org/2000/09/xmldsig#Object" URI="#idInvalidSigLnImg">
      <DigestMethod Algorithm="http://www.w3.org/2001/04/xmlenc#sha256"/>
      <DigestValue>W7DRvHxDlkcYJcdmY6YX6qTTfpitOTic1K3rTjHP6eE=</DigestValue>
    </Reference>
  </SignedInfo>
  <SignatureValue>MAZfrR5scvm48dBgNvYt9aiBlgsZHDXA/DilNqRSCpyuxz93NWR9Rt+4x1iD6PsDTZ7l47BMfbgW
P6zgzPPWXJvjOPtQAq8tT/1Vwxwpwgx3yuIi3FjEBHyW8ikkPyLF7Mo97O8ec0vsQGNa+1TFj5LX
WBm1y7eFavyUg0erA6VwNqqfjAGpuG9yEIwPHhGnRE4qUcGHPqh1xWBqqWqMNSmKJAsD4i6qoOsW
NmFhIMj2bL3nAy2Qw37cIpnozLQwOCW7ioSzt6TLW/+170Gau1KBtoWwAgs5QTMAYzh39w9cUZ5E
6Cid0HqisrfAtXRUCLVtchSPR7fsSEw+GBZK2g==</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2026-05-13T20:01:22Z</mdssi:Value>
        </mdssi:SignatureTime>
      </SignatureProperty>
    </SignatureProperties>
  </Object>
  <Object Id="idOfficeObject">
    <SignatureProperties>
      <SignatureProperty Id="idOfficeV1Details" Target="#idPackageSignature">
        <SignatureInfoV1 xmlns="http://schemas.microsoft.com/office/2006/digsig">
          <SetupID>{2AA9B4E3-07F2-4469-9D62-A1FC23B6F3E4}</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2026-05-13T20:01:22Z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rcY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LKc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je3o/qisdI/CckQn16NrBrKISWihAqyz8WogwxTPN2Q=</DigestValue>
    </Reference>
    <Reference Type="http://www.w3.org/2000/09/xmldsig#Object" URI="#idOfficeObject">
      <DigestMethod Algorithm="http://www.w3.org/2001/04/xmlenc#sha256"/>
      <DigestValue>Ggim4rOUEYF3+suWh0zkw2NiHskFm4X79xWr9CSeCVc=</DigestValue>
    </Reference>
    <Reference Type="http://uri.etsi.org/01903#SignedProperties" URI="#idSignedProperties">
      <Transforms>
        <Transform Algorithm="http://www.w3.org/TR/2001/REC-xml-c14n-20010315"/>
      </Transforms>
      <DigestMethod Algorithm="http://www.w3.org/2001/04/xmlenc#sha256"/>
      <DigestValue>AN6j0PpgbmdUedqPr3Ri8LxGcr4Fh5S+QFUhTFa0Ffw=</DigestValue>
    </Reference>
    <Reference Type="http://www.w3.org/2000/09/xmldsig#Object" URI="#idValidSigLnImg">
      <DigestMethod Algorithm="http://www.w3.org/2001/04/xmlenc#sha256"/>
      <DigestValue>ZQNeaTT/oODBHm5XIhqlemTi85+1WMN+CDkz+99i9qE=</DigestValue>
    </Reference>
    <Reference Type="http://www.w3.org/2000/09/xmldsig#Object" URI="#idInvalidSigLnImg">
      <DigestMethod Algorithm="http://www.w3.org/2001/04/xmlenc#sha256"/>
      <DigestValue>gckNIj/+iNe7p/N1Gtp2xIXs1tlkl1H8THbW17dPGwM=</DigestValue>
    </Reference>
  </SignedInfo>
  <SignatureValue>hAJv9hCNB9Uh66wJc/MJcnyUg9oTwfAPMQhcBw5cdGzOXSR5AgmTE0HjeNBC0N8s/G6Af22MtLG+
l85AJZfD3ed6T+dFIhXg2TngOdlbaOferRDdQqEZRzRGNAl1g8RxK+Tco7/plvIxkQ/Pkcev5I1K
M80CP7ByV9ax1qQ/dgBYlJmnWyiFiiV5mi40DsmVBDGB6DFsihyoSeYK3x142r7EDIZH7zsY6rP8
RLgEHux/Pe4o1HacBitwU9WebGlZr9TSNRUdTb3CzOma49OVkJIcY0VOol4YYrv5W6lAgCb52TLF
dW4phUrzC6NZ4zmEHJ8r6WPK/64UUITvy9y1KQ==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2026-05-13T20:01:46Z</mdssi:Value>
        </mdssi:SignatureTime>
      </SignatureProperty>
    </SignatureProperties>
  </Object>
  <Object Id="idOfficeObject">
    <SignatureProperties>
      <SignatureProperty Id="idOfficeV1Details" Target="#idPackageSignature">
        <SignatureInfoV1 xmlns="http://schemas.microsoft.com/office/2006/digsig">
          <SetupID>{7E9584D2-1B08-45A2-9E85-5E13F36505C1}</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2026-05-13T20:01:46Z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yC0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vQdNEc1ctJ2PU+/t0FiKv97NZT7UVHlZrqnln19MhBI=</DigestValue>
    </Reference>
    <Reference Type="http://www.w3.org/2000/09/xmldsig#Object" URI="#idOfficeObject">
      <DigestMethod Algorithm="http://www.w3.org/2001/04/xmlenc#sha256"/>
      <DigestValue>+ImjFR3lNEUfzTH+SYkXRR4AZzK3PXW12ozz1hQnkqs=</DigestValue>
    </Reference>
    <Reference Type="http://uri.etsi.org/01903#SignedProperties" URI="#idSignedProperties">
      <Transforms>
        <Transform Algorithm="http://www.w3.org/TR/2001/REC-xml-c14n-20010315"/>
      </Transforms>
      <DigestMethod Algorithm="http://www.w3.org/2001/04/xmlenc#sha256"/>
      <DigestValue>0ZjFf8kzczuFVouSQx5AefgyqHRxHQ+kuTXOblDxqfc=</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4q4ngobzjc8Juo9ClP7o5+fvbwr4tCg/2qyWBCwxF0ndZhGAA3MUaqSsMoTqnNR1RsLxXZ2xngtl
bpMiY9JOjbjuOIRcUseoImzYY1uEUbQP0DGNL0gWOLGyEbj1R6c+Z98XPGoBTZqAHXqS9lYLZL2U
XmIQbV1/5x6njAX2J3u6ztM3LvqzmLvfTWjatUVPwxO9dqTjZVcwYLOmHhOkO5g8eKTDUJv1cSx2
s3EHWxYOhTzNzNGPMaHRprmWT10M0rNhWNeW11OQb7MDXoVTzSEXZlD2RrlMrgY+CHUYU0C27vSK
NdVVUcZFzK12gC4OX5Uhg59W5z/RJ24zTfAm+Q==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2026-05-13T20:01:56Z</mdssi:Value>
        </mdssi:SignatureTime>
      </SignatureProperty>
    </SignatureProperties>
  </Object>
  <Object Id="idOfficeObject">
    <SignatureProperties>
      <SignatureProperty Id="idOfficeV1Details" Target="#idPackageSignature">
        <SignatureInfoV1 xmlns="http://schemas.microsoft.com/office/2006/digsig">
          <SetupID>{EEA8F46E-6486-414F-B548-086ADC6FA29A}</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2026-05-13T20:01:56Z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/5CHGpd0jMyAQKU5Ln7C6PxOUzl/Jo7KyrDLaJiCuzk=</DigestValue>
    </Reference>
    <Reference Type="http://www.w3.org/2000/09/xmldsig#Object" URI="#idOfficeObject">
      <DigestMethod Algorithm="http://www.w3.org/2001/04/xmlenc#sha256"/>
      <DigestValue>HfCU9Hivm+vXedDnDCmD4GAowujd0dWLnaceJnRFut8=</DigestValue>
    </Reference>
    <Reference Type="http://uri.etsi.org/01903#SignedProperties" URI="#idSignedProperties">
      <Transforms>
        <Transform Algorithm="http://www.w3.org/TR/2001/REC-xml-c14n-20010315"/>
      </Transforms>
      <DigestMethod Algorithm="http://www.w3.org/2001/04/xmlenc#sha256"/>
      <DigestValue>LdthmlWLB36l3dqWCog5IhnHUAJNX8dMyNUl8lOoFdw=</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PCLSytrA10LVu01caFNxTRbrvlOxOKCSqTnXmHwuC3TIKWqLhhnw2ssI7dZ1YP2ckZ9D9YZFr5x/
E+egb9u9SjtImtVTO46SEolXZJxEFEeJSxpZsT4gyPtG9hwi/oe8NlU69y/5OgNeYH/JyeiDBL58
RY3EAlRsOOuF0ufLnYsD/oM7eRBtCkAE6uZcRUDjBMe56iVevBamHoNFqb3f/3t5+aXhzj4FHjnf
W3HuBL3OSjsjhiesSj5A7AChzmlFlbZxReTE7GO6tCFLBBJRY2FWbZ9DeXzce9CNSEm4PEF/hrTZ
vXw5r/YSfI/1uXKsu6jkEsSjN+SSS1HBnmnjeA==</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2026-05-13T20:02:01Z</mdssi:Value>
        </mdssi:SignatureTime>
      </SignatureProperty>
    </SignatureProperties>
  </Object>
  <Object Id="idOfficeObject">
    <SignatureProperties>
      <SignatureProperty Id="idOfficeV1Details" Target="#idPackageSignature">
        <SignatureInfoV1 xmlns="http://schemas.microsoft.com/office/2006/digsig">
          <SetupID>{4ED3E666-E1F0-475F-A2B5-B60FD9DF9D3C}</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2026-05-13T20:02:01Z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hSX5SUm0m/1bCr6jlRyWjb5L83YprxxsLvt8RWGUOoA=</DigestValue>
    </Reference>
    <Reference Type="http://www.w3.org/2000/09/xmldsig#Object" URI="#idOfficeObject">
      <DigestMethod Algorithm="http://www.w3.org/2001/04/xmlenc#sha256"/>
      <DigestValue>G/Q/clebgo4K6jwcqSiG8MjF4BvO03mmzWqgDYkeXH8=</DigestValue>
    </Reference>
    <Reference Type="http://uri.etsi.org/01903#SignedProperties" URI="#idSignedProperties">
      <Transforms>
        <Transform Algorithm="http://www.w3.org/TR/2001/REC-xml-c14n-20010315"/>
      </Transforms>
      <DigestMethod Algorithm="http://www.w3.org/2001/04/xmlenc#sha256"/>
      <DigestValue>Zt6wy3+5uSwnULx2HJBLIjAqF/LDsSjtNXQFL2K6big=</DigestValue>
    </Reference>
    <Reference Type="http://www.w3.org/2000/09/xmldsig#Object" URI="#idValidSigLnImg">
      <DigestMethod Algorithm="http://www.w3.org/2001/04/xmlenc#sha256"/>
      <DigestValue>ZQNeaTT/oODBHm5XIhqlemTi85+1WMN+CDkz+99i9qE=</DigestValue>
    </Reference>
    <Reference Type="http://www.w3.org/2000/09/xmldsig#Object" URI="#idInvalidSigLnImg">
      <DigestMethod Algorithm="http://www.w3.org/2001/04/xmlenc#sha256"/>
      <DigestValue>gckNIj/+iNe7p/N1Gtp2xIXs1tlkl1H8THbW17dPGwM=</DigestValue>
    </Reference>
  </SignedInfo>
  <SignatureValue>YTHZpp3YuL4EG+u+8wepvosjncL47WrT5bH6PISi4YPTt7uJiIRj3zSRAVtHcggqT8UKiEhIpE7Z
7qbEJFFT5WWsUGytQOn5gmyaLDPJymT/eUfPcuufUF4Ntzqzll+033cpsgKNNOa+cwvN0h9mnRrX
8f/ypI6crvf8QoHLhZ9AAfkkMRrdW7nEkwic16SynQee5Pd3WQthXqMTdsbsi76jKMx5clgO+4FK
8ypU//9ObA5uC48Ccv4mBhT7T4embR8+LwJLmR9mOKuE8a+v8SGsu6ziPit1TxpmzlvCwwDJrt0s
b/ozea+TxzF8vhuL6ZY1F2pt7Uo33hPLyxisKQ==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2026-05-13T20:02:06Z</mdssi:Value>
        </mdssi:SignatureTime>
      </SignatureProperty>
    </SignatureProperties>
  </Object>
  <Object Id="idOfficeObject">
    <SignatureProperties>
      <SignatureProperty Id="idOfficeV1Details" Target="#idPackageSignature">
        <SignatureInfoV1 xmlns="http://schemas.microsoft.com/office/2006/digsig">
          <SetupID>{E78F9FE3-6B19-4340-8DA1-8CD2D76B2A11}</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2026-05-13T20:02:06Z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yC0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KN31TMDtTVeCK+5GmCAzqTB+f846rw356jsb2xDzRJk=</DigestValue>
    </Reference>
    <Reference Type="http://www.w3.org/2000/09/xmldsig#Object" URI="#idOfficeObject">
      <DigestMethod Algorithm="http://www.w3.org/2001/04/xmlenc#sha256"/>
      <DigestValue>5nc3FDbE155ca80W6vCwbzQW/qggnqlq7XD+KK4yvv0=</DigestValue>
    </Reference>
    <Reference Type="http://uri.etsi.org/01903#SignedProperties" URI="#idSignedProperties">
      <Transforms>
        <Transform Algorithm="http://www.w3.org/TR/2001/REC-xml-c14n-20010315"/>
      </Transforms>
      <DigestMethod Algorithm="http://www.w3.org/2001/04/xmlenc#sha256"/>
      <DigestValue>bh+W6UzzlIJvCeVmAniuYh2ywKku0cdT8MeyqjnghHE=</DigestValue>
    </Reference>
    <Reference Type="http://www.w3.org/2000/09/xmldsig#Object" URI="#idValidSigLnImg">
      <DigestMethod Algorithm="http://www.w3.org/2001/04/xmlenc#sha256"/>
      <DigestValue>Q1/98ZxnlTf7RSp9KNxlx60AaSYXcadb2DMIuahJ6/U=</DigestValue>
    </Reference>
    <Reference Type="http://www.w3.org/2000/09/xmldsig#Object" URI="#idInvalidSigLnImg">
      <DigestMethod Algorithm="http://www.w3.org/2001/04/xmlenc#sha256"/>
      <DigestValue>gckNIj/+iNe7p/N1Gtp2xIXs1tlkl1H8THbW17dPGwM=</DigestValue>
    </Reference>
  </SignedInfo>
  <SignatureValue>lcBuJSQ6dtCMOS1FOMJQyuImh9aA7D4ryuFFWN3Ge8aFKayqlM61mqb7oXYU7SOZrWPYJOkV5VmC
/2VyXiIDpx7CWODcfOjL7Bb5dyHoPh2eMtnlz7aaGQsX1AZOIbZ1HdGPJmKX0goDjCYHqHdUbiNf
vp0qNfuiobbIWnJe+D0Kxd+E1RaJ+QwtT7OoIoDcRiQ8OmXskHG5ZaMaFqpS+THNW9XqYZswgr6S
cvs7bZjdfey71rd1/rq7d1IyacXO43N4bTVx5qQSS9SXH8FKzOFYZ5+jEFI0qO5sEVsvB/zIolIR
6JrnZYlGPWj05naH7tz7QYss8JSZEmMmeMGFHw==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2026-05-13T20:02:12Z</mdssi:Value>
        </mdssi:SignatureTime>
      </SignatureProperty>
    </SignatureProperties>
  </Object>
  <Object Id="idOfficeObject">
    <SignatureProperties>
      <SignatureProperty Id="idOfficeV1Details" Target="#idPackageSignature">
        <SignatureInfoV1 xmlns="http://schemas.microsoft.com/office/2006/digsig">
          <SetupID>{C88907D9-18ED-4EF0-ACC7-4C87CBD93F4F}</SetupID>
          <SignatureText>Nathalia Ochoa</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2026-05-13T20:02:12Z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AA1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TCI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I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oAAAADEAAAA7AAAAtwAAAFYAAAABAAAAAMCPQVVVj0ExAAAAOwAAAA4AAABMAAAAAAAAAAAAAAAAAAAA//////////9oAAAATgBhAHQAaABhAGwAaQBhACAATwBjAGgAbwBhAA8AAAAKAAAABwAAAAsAAAAKAAAABQAAAAUAAAAKAAAABQAAAA8AAAAJAAAACwAAAAwAAAAKAAAASwAAAEAAAAAwAAAABQAAACAAAAABAAAAAQAAABAAAAAAAAAAAAAAAHsBAACgAAAAAAAAAAAAAAB7AQAAoAAAACUAAAAMAAAAAgAAACcAAAAYAAAABQAAAAAAAAD///8AAAAAACUAAAAMAAAABQAAAEwAAABkAAAAAAAAAGEAAAB6AQAAmwAAAAAAAABhAAAAe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AAAAAPAAAAYQAAAGgAAABxAAAAAQAAAADAj0FVVY9BDwAAAGEAAAAOAAAATAAAAAAAAAAAAAAAAAAAAP//////////aAAAAE4AYQB0AGgAYQBsAGkAYQAgAE8AYwBoAG8AYQAKAAAABwAAAAQAAAAHAAAABwAAAAMAAAADAAAABwAAAAQAAAAKAAAABgAAAAcAAAAIAAAABwAAAEsAAABAAAAAMAAAAAUAAAAgAAAAAQAAAAEAAAAQAAAAAAAAAAAAAAB7AQAAoAAAAAAAAAAAAAAAe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QAAACGAAAAAQAAAADAj0FVVY9BDwAAAHYAAAAJAAAATAAAAAAAAAAAAAAAAAAAAP//////////YAAAAEQAaQByAGUAYwB0AG8AcgBhAAAACQAAAAMAAAAFAAAABwAAAAYAAAAEAAAACAAAAAUAAAAHAAAASwAAAEAAAAAwAAAABQAAACAAAAABAAAAAQAAABAAAAAAAAAAAAAAAHsBAACgAAAAAAAAAAAAAAB7AQAAoAAAACUAAAAMAAAAAgAAACcAAAAYAAAABQAAAAAAAAD///8AAAAAACUAAAAMAAAABQAAAEwAAABkAAAADgAAAIsAAABsAQAAmwAAAA4AAACLAAAAXwEAABEAAAAhAPAAAAAAAAAAAAAAAIA/AAAAAAAAAAAAAIA/AAAAAAAAAAAAAAAAAAAAAAAAAAAAAAAAAAAAAAAAAAAlAAAADAAAAAAAAIAoAAAADAAAAAUAAAAlAAAADAAAAAEAAAAYAAAADAAAAAAAAAASAAAADAAAAAEAAAAWAAAADAAAAAAAAABUAAAAeAEAAA8AAACLAAAAawEAAJsAAAABAAAAAMCPQVVVj0EPAAAAiwAAADIAAABMAAAABAAAAA4AAACLAAAAbQEAAJwAAACwAAAARgBpAHIAbQBhAGQAbwAgAHAAbwByADoAIABTAEkATABWAEkAQQAgAE4AQQBUAEgAQQBMAEkAQQAgAEQARQBMAEMAQQBSAE0ARQBOACAATwBDAEgATwBBACAAQQBSAEEAWQBBAAYAAAADAAAABQAAAAsAAAAHAAAACAAAAAgAAAAEAAAACAAAAAgAAAAFAAAAAwAAAAQAAAAHAAAAAwAAAAYAAAAIAAAAAwAAAAgAAAAEAAAACgAAAAgAAAAHAAAACQAAAAgAAAAGAAAAAwAAAAgAAAAEAAAACQAAAAcAAAAGAAAACAAAAAgAAAAIAAAADAAAAAcAAAAKAAAABAAAAAoAAAAIAAAACQAAAAoAAAAIAAAABAAAAAgAAAAIAAAACAAAAAc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fKAsdxWaDlhCcMVPo3sHxmLVQc+xsqioPONMY89nbns=</DigestValue>
    </Reference>
    <Reference Type="http://www.w3.org/2000/09/xmldsig#Object" URI="#idOfficeObject">
      <DigestMethod Algorithm="http://www.w3.org/2001/04/xmlenc#sha256"/>
      <DigestValue>1POsXZjOp+LZQ21P4WlJCXZwW3HZH3sqa9MUGtrqYwQ=</DigestValue>
    </Reference>
    <Reference Type="http://uri.etsi.org/01903#SignedProperties" URI="#idSignedProperties">
      <Transforms>
        <Transform Algorithm="http://www.w3.org/TR/2001/REC-xml-c14n-20010315"/>
      </Transforms>
      <DigestMethod Algorithm="http://www.w3.org/2001/04/xmlenc#sha256"/>
      <DigestValue>gAuTBIR1K+6ALJR8cH+iH5GmBerNymOxbJcHpWm54b4=</DigestValue>
    </Reference>
    <Reference Type="http://www.w3.org/2000/09/xmldsig#Object" URI="#idValidSigLnImg">
      <DigestMethod Algorithm="http://www.w3.org/2001/04/xmlenc#sha256"/>
      <DigestValue>i+4lU2SOdO02XWYV4WPs9jnMLFE8rU6HUF0atkRXF/I=</DigestValue>
    </Reference>
    <Reference Type="http://www.w3.org/2000/09/xmldsig#Object" URI="#idInvalidSigLnImg">
      <DigestMethod Algorithm="http://www.w3.org/2001/04/xmlenc#sha256"/>
      <DigestValue>aUL+OkKFIznnMq1GzmetUymkpfL4HbolZqJsnn6N7i4=</DigestValue>
    </Reference>
  </SignedInfo>
  <SignatureValue>PNpo/ZWxARTVSuWprZhhv2QrLj8ztbx2kI5siPA8eAonFj63cZ38tACKlSlk+ztcmatvazFS9wtc
I7rkvK42gnMOwwNi/9xmV4Oz6yQaswTVOhUyr5tDbY6JnF5DEnWcE5SKwJlCS97vvk9ZIhxOL76h
JVib0OXiFNlL1//+norhY4kOP0EAGa9pyPmcY4IOMeI+QsBjJn1yoL8i//H8HBvtb46eyqumHe3g
0avbRFe/n5Y4cKvCN5ZBJSk/87gE/5VUvB+r8APxMYYYOiTXDg7Qwx1AMKXiLEy6soMIua617OBH
UKjgAxe+o7+y/MKQghukVqaoNh0ADM6NmebtQQ==</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2026-05-18T20:07:00Z</mdssi:Value>
        </mdssi:SignatureTime>
      </SignatureProperty>
    </SignatureProperties>
  </Object>
  <Object Id="idOfficeObject">
    <SignatureProperties>
      <SignatureProperty Id="idOfficeV1Details" Target="#idPackageSignature">
        <SignatureInfoV1 xmlns="http://schemas.microsoft.com/office/2006/digsig">
          <SetupID>{738153E2-7CE6-4E6C-B744-BA168D5E5E5F}</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2026-05-18T20:07:00Z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TQ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2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RuTnTFTCNgHM/A9rF842/TjM6pzcIvJLxF62Hbk17O4=</DigestValue>
    </Reference>
    <Reference Type="http://www.w3.org/2000/09/xmldsig#Object" URI="#idOfficeObject">
      <DigestMethod Algorithm="http://www.w3.org/2001/04/xmlenc#sha256"/>
      <DigestValue>PcEh3u8lsgHl+vd05GKZNl3sv7ajMQdmZV5aKsxjG8c=</DigestValue>
    </Reference>
    <Reference Type="http://uri.etsi.org/01903#SignedProperties" URI="#idSignedProperties">
      <Transforms>
        <Transform Algorithm="http://www.w3.org/TR/2001/REC-xml-c14n-20010315"/>
      </Transforms>
      <DigestMethod Algorithm="http://www.w3.org/2001/04/xmlenc#sha256"/>
      <DigestValue>bS20CcVKjJianp42rGVxKgImicEIEQemNKJYkJDpA1M=</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GRFDLrEFZ8GgQVpm7X3yjN58Uwfx2tIkhGxXI/sQcVU=</DigestValue>
    </Reference>
  </SignedInfo>
  <SignatureValue>oHzE6F0q03ewwRwXFKedlfq4KBHw/aSrB5NRGi2ptTmpH3pvS0xpg2kfGrWjd6eCC0+4gCb69oHT
A1zUk5obz38uL0N4KrIUzULAnnRC2cCMEyvTtsWTLU256FAPeOYaLI6bvSHNkt43Dygp/wY+t9nX
5d6pORS43gw8cFUduI+KGp1ANbSR2IwBaf1P/1ZF0kIvfVTac/iWg3rdLe9253tSpYDXIKj1E2K7
8aKh3qymxb2Udmnd88Bgs12Lbvpw1jCD38rYy0jEqaERfSIRZlL0/xKYhJ3n9htKk6bG5eaOm84c
zSA822vjvRbOdNeVLumr6w5Xsi8UX43HWFx40g==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2026-05-18T20:07:36Z</mdssi:Value>
        </mdssi:SignatureTime>
      </SignatureProperty>
    </SignatureProperties>
  </Object>
  <Object Id="idOfficeObject">
    <SignatureProperties>
      <SignatureProperty Id="idOfficeV1Details" Target="#idPackageSignature">
        <SignatureInfoV1 xmlns="http://schemas.microsoft.com/office/2006/digsig">
          <SetupID>{AAF7B362-5205-4B4C-A5A4-AD4FDC383AFC}</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2026-05-18T20:07:36Z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wntkdFCVcPpvMO1DRjl4Z3fjT+aRQHaWAwVtfV+kM8Y=</DigestValue>
    </Reference>
    <Reference Type="http://www.w3.org/2000/09/xmldsig#Object" URI="#idOfficeObject">
      <DigestMethod Algorithm="http://www.w3.org/2001/04/xmlenc#sha256"/>
      <DigestValue>LKWBOyYuds/jdhuzQoc7slJaVI5dYkrL3Pq/qOGBYeU=</DigestValue>
    </Reference>
    <Reference Type="http://uri.etsi.org/01903#SignedProperties" URI="#idSignedProperties">
      <Transforms>
        <Transform Algorithm="http://www.w3.org/TR/2001/REC-xml-c14n-20010315"/>
      </Transforms>
      <DigestMethod Algorithm="http://www.w3.org/2001/04/xmlenc#sha256"/>
      <DigestValue>JVQkFhmVKWXrGdKkD6UqhAFvXh62xjYG4x1cBPEX3xc=</DigestValue>
    </Reference>
    <Reference Type="http://www.w3.org/2000/09/xmldsig#Object" URI="#idValidSigLnImg">
      <DigestMethod Algorithm="http://www.w3.org/2001/04/xmlenc#sha256"/>
      <DigestValue>3WjsZTmpWSJneDmHtoTjLhldMqLdanozYR2fMVl31pw=</DigestValue>
    </Reference>
    <Reference Type="http://www.w3.org/2000/09/xmldsig#Object" URI="#idInvalidSigLnImg">
      <DigestMethod Algorithm="http://www.w3.org/2001/04/xmlenc#sha256"/>
      <DigestValue>eNnUBoiuwKX/73sEqmeV+F2N/iUsX08azSl/JQJL4rY=</DigestValue>
    </Reference>
  </SignedInfo>
  <SignatureValue>Y3mUpOla5QFP8mpzqzBWipH9unabLa1kjdd95nlGBfBX9aB0MX/Yc39VbylVH2ZeAk6qy/U8+CZa
jGhWMJpWZoduSvZ3WU+82jy6MwISxtpzBV9HBkfJtTaLC1iHRZm5/n7/V9oKLHIT1aMw47kskz2G
EAgzg0ALHDkMD7c5F0hrdoI/t53P3neUAkQBYH5Vwf75CKdVM1oq4chTy4rIvw+PFrCVIGDwhnM6
olYEvbs9e0PhnQtgfn3K7LJzCO5GZNHO2Zei6usVlDLYXowKI/j1RbhBsOroTge+YodT0Ep6xRey
h9ym38oXhxgYu4VcWHgCc2jqBdrpgwr6a9ny2A==</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2026-05-18T20:07:43Z</mdssi:Value>
        </mdssi:SignatureTime>
      </SignatureProperty>
    </SignatureProperties>
  </Object>
  <Object Id="idOfficeObject">
    <SignatureProperties>
      <SignatureProperty Id="idOfficeV1Details" Target="#idPackageSignature">
        <SignatureInfoV1 xmlns="http://schemas.microsoft.com/office/2006/digsig">
          <SetupID>{D6D6F5CF-BF2D-4015-AD58-37E168DD9491}</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2026-05-18T20:07:43Z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Oco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2Pg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IVS6sm83/QtWCO3KS1B/fKdAn702nDeWyNYYyHOGdFw=</DigestValue>
    </Reference>
    <Reference Type="http://www.w3.org/2000/09/xmldsig#Object" URI="#idOfficeObject">
      <DigestMethod Algorithm="http://www.w3.org/2001/04/xmlenc#sha256"/>
      <DigestValue>0b4kZTMUJFZLw9NYvLr/IZZv7e+CwQxTJmzg1Zw/B4w=</DigestValue>
    </Reference>
    <Reference Type="http://uri.etsi.org/01903#SignedProperties" URI="#idSignedProperties">
      <Transforms>
        <Transform Algorithm="http://www.w3.org/TR/2001/REC-xml-c14n-20010315"/>
      </Transforms>
      <DigestMethod Algorithm="http://www.w3.org/2001/04/xmlenc#sha256"/>
      <DigestValue>WwCy/wYy0l9lcsTzXQlDrgs5SchQsttMixu0mX0GJ+8=</DigestValue>
    </Reference>
    <Reference Type="http://www.w3.org/2000/09/xmldsig#Object" URI="#idValidSigLnImg">
      <DigestMethod Algorithm="http://www.w3.org/2001/04/xmlenc#sha256"/>
      <DigestValue>+zd9zYI6bBbygm9BZCuQrsShJSliHkr6xpOLdHScTrw=</DigestValue>
    </Reference>
    <Reference Type="http://www.w3.org/2000/09/xmldsig#Object" URI="#idInvalidSigLnImg">
      <DigestMethod Algorithm="http://www.w3.org/2001/04/xmlenc#sha256"/>
      <DigestValue>h5vG1ya/bIeYGw10cShu2qIQyk6yObkdanrx+d33OOc=</DigestValue>
    </Reference>
  </SignedInfo>
  <SignatureValue>nK6eUPuThTGfHRVx2iqwUjWBd+1337BJMiCpWIuyPXQkt8hgDvtXMm3sju9CJAovpTTKbEaOT7DY
tGTeYy8i9YjdZNI2jCo3LWhLo2uhbB4I9rEA+Ov/ik9MiFH8bI9OIanCTH9MtzMgmtfRQkRVH+4L
MjNhIhy/hmuvVWWlbW4GT63n9Ef2UqZFiUJbvmgmd2n7HaxMW9LGGzy44UQ9Aie5RVNG6LbPYqCz
XeTaVmeze/OmjnhJbkvChvfv6EuLQNhzLh/jJ6nVJm+o+xXDvRXv0b8/0g9STXDMty7c8DcLZOJX
yUXu5ZC9bxIF7lQX23BDAm/PwlCJngYPf3jfOA==</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2026-05-18T20:07:49Z</mdssi:Value>
        </mdssi:SignatureTime>
      </SignatureProperty>
    </SignatureProperties>
  </Object>
  <Object Id="idOfficeObject">
    <SignatureProperties>
      <SignatureProperty Id="idOfficeV1Details" Target="#idPackageSignature">
        <SignatureInfoV1 xmlns="http://schemas.microsoft.com/office/2006/digsig">
          <SetupID>{429E8C33-FC18-4684-8DC0-EE6AC955611F}</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2026-05-18T20:07:49Z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qWY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DFlg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IxiQ+eouKBuAE/ejO4MZkYojY6U8ouwnaTwPf8HVLWM=</DigestValue>
    </Reference>
    <Reference Type="http://www.w3.org/2000/09/xmldsig#Object" URI="#idOfficeObject">
      <DigestMethod Algorithm="http://www.w3.org/2001/04/xmlenc#sha256"/>
      <DigestValue>n5m3RvnMGe6vj2drstq273m9IvuNOOuAPKsUPusKeDA=</DigestValue>
    </Reference>
    <Reference Type="http://uri.etsi.org/01903#SignedProperties" URI="#idSignedProperties">
      <Transforms>
        <Transform Algorithm="http://www.w3.org/TR/2001/REC-xml-c14n-20010315"/>
      </Transforms>
      <DigestMethod Algorithm="http://www.w3.org/2001/04/xmlenc#sha256"/>
      <DigestValue>favvFGAOrU8bSITINT/WTIkSjRpBqqBwZ0kA7qBgmpw=</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GmsyRT5itWutW3zzNc/LUB9HbTXeReMkuEJhakvzk1w=</DigestValue>
    </Reference>
  </SignedInfo>
  <SignatureValue>ctcUNIeJF5AJ5v0S2z5ckro1HWD/LjJII9rtQGlmTBnu4Ft9R9rr65Fdy/lB7smrsWSVuT6PbdGf
WHzgDf+RHTYovpXAFqXgdjowinAAbxwS92RBvipVyYv8BvMWoTGXc3GGBwMgy8okeYw0HFxMBVnE
EFP2AfcdjA0fiDagMeDPY1Y7SEGJkC/6vGJd7f7k7dgR91lBcoYk9RyOhrN6slgij8Eva3JWi0XJ
pc2QYjagsBPBrUYn65Cyir3esvcwq+RPgmnXrNq4iXYQ56ISuavx0a3SDKCPN5re5HakSD0j4pV3
z6DWbSA2YETgZjRFGrq9uPndi7gYRsAavMncXA==</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2026-05-18T20:07:55Z</mdssi:Value>
        </mdssi:SignatureTime>
      </SignatureProperty>
    </SignatureProperties>
  </Object>
  <Object Id="idOfficeObject">
    <SignatureProperties>
      <SignatureProperty Id="idOfficeV1Details" Target="#idPackageSignature">
        <SignatureInfoV1 xmlns="http://schemas.microsoft.com/office/2006/digsig">
          <SetupID>{19F7BB36-B897-4683-98EC-805B22B6278F}</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2026-05-18T20:07:55Z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7O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RZ8QCKaJV+wq6xbyJn19TnoMkKLR84JMDpRsqe2HygY=</DigestValue>
    </Reference>
    <Reference Type="http://www.w3.org/2000/09/xmldsig#Object" URI="#idOfficeObject">
      <DigestMethod Algorithm="http://www.w3.org/2001/04/xmlenc#sha256"/>
      <DigestValue>5ytGM7qD31shNwgfIfvfBy4Lpgt70yBofekgu3TuGuo=</DigestValue>
    </Reference>
    <Reference Type="http://uri.etsi.org/01903#SignedProperties" URI="#idSignedProperties">
      <Transforms>
        <Transform Algorithm="http://www.w3.org/TR/2001/REC-xml-c14n-20010315"/>
      </Transforms>
      <DigestMethod Algorithm="http://www.w3.org/2001/04/xmlenc#sha256"/>
      <DigestValue>XKNib/t6uD9/WIxJl8tuXnUOhWDby8/CX1VS+sEf0nI=</DigestValue>
    </Reference>
    <Reference Type="http://www.w3.org/2000/09/xmldsig#Object" URI="#idValidSigLnImg">
      <DigestMethod Algorithm="http://www.w3.org/2001/04/xmlenc#sha256"/>
      <DigestValue>UPJA4JziRVSguuZA4Ncm7VakZPeOb1e01q+6uMKPWVU=</DigestValue>
    </Reference>
    <Reference Type="http://www.w3.org/2000/09/xmldsig#Object" URI="#idInvalidSigLnImg">
      <DigestMethod Algorithm="http://www.w3.org/2001/04/xmlenc#sha256"/>
      <DigestValue>GRFDLrEFZ8GgQVpm7X3yjN58Uwfx2tIkhGxXI/sQcVU=</DigestValue>
    </Reference>
  </SignedInfo>
  <SignatureValue>Z0n3miyjy3nPzFZyyYvQLUFkJG763UZVPr0PjskWSSaEg0FHVDmmhobWSaK5+/NDw74ttkKRWVX4
4UwPbRRKksrUwgByOuN6EccB/xGTyMHAzBAEzN6S6fbsEhCdDw3+nWgdi8GDdqLv2UJ8N/5v2XKy
79Cwe5PVqgoUh/sfESlszQemJTO1TTt3NNLo4FQom0yAgj07o5loYZ3uJqbp/pFOmSzhFl+R0vqj
r8me3B9lHZ+QRAkJq3iV5UUO8Lh1O3o0sH0ICNhq3NGOLmN7loAHFFW5JKYKdf0SPYz6pw1nDlDJ
AI+Gjk/wAE2XnhofGrsJJDumv0Yr/8xlBMu/Ng==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CkRaSA/jcWWmVlfwQzrOR/7KadvM9ebRIG5pL7Ys3GQ=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RKO1Sk04tfQnbpp7fV9TYpbVpzJhwfBvK2mFG3lhHTw=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RKO1Sk04tfQnbpp7fV9TYpbVpzJhwfBvK2mFG3lhHTw=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NJlOQAwzIN5vA8u7w56gNKYyWcLlqvJBJX8CPYvH6D0=</DigestValue>
      </Reference>
      <Reference URI="/xl/drawings/vmlDrawing1.vml?ContentType=application/vnd.openxmlformats-officedocument.vmlDrawing">
        <DigestMethod Algorithm="http://www.w3.org/2001/04/xmlenc#sha256"/>
        <DigestValue>RHPTKJIhWBXLEXJyTiWSsGib2TTv9hW4K7atW6m2yUY=</DigestValue>
      </Reference>
      <Reference URI="/xl/drawings/vmlDrawing2.vml?ContentType=application/vnd.openxmlformats-officedocument.vmlDrawing">
        <DigestMethod Algorithm="http://www.w3.org/2001/04/xmlenc#sha256"/>
        <DigestValue>5cImI3dVRs/a3KoM60mK+0UULbmSnv3dNyqTEWF19IU=</DigestValue>
      </Reference>
      <Reference URI="/xl/drawings/vmlDrawing3.vml?ContentType=application/vnd.openxmlformats-officedocument.vmlDrawing">
        <DigestMethod Algorithm="http://www.w3.org/2001/04/xmlenc#sha256"/>
        <DigestValue>dDQXgYpEiS1Mr5gujhaFn3z8klXt6sCbo0lKACBp2Z0=</DigestValue>
      </Reference>
      <Reference URI="/xl/drawings/vmlDrawing4.vml?ContentType=application/vnd.openxmlformats-officedocument.vmlDrawing">
        <DigestMethod Algorithm="http://www.w3.org/2001/04/xmlenc#sha256"/>
        <DigestValue>bVOukBNQbTjUcvRVUJvpk7irRlUQZ9DYPGGOCFvsrWc=</DigestValue>
      </Reference>
      <Reference URI="/xl/drawings/vmlDrawing5.vml?ContentType=application/vnd.openxmlformats-officedocument.vmlDrawing">
        <DigestMethod Algorithm="http://www.w3.org/2001/04/xmlenc#sha256"/>
        <DigestValue>jCRKH2nNKZGvuza1kiwmK6hCRL0K/CoyloyOdvKGAwY=</DigestValue>
      </Reference>
      <Reference URI="/xl/drawings/vmlDrawing6.vml?ContentType=application/vnd.openxmlformats-officedocument.vmlDrawing">
        <DigestMethod Algorithm="http://www.w3.org/2001/04/xmlenc#sha256"/>
        <DigestValue>mX9danhzciV8bSUGKmpkMwy8tgt1NiHQMbNc7xx2NEA=</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u/CB4RIFQ3sbq+49ebw+D4Lf+dqSy2jIKxs7ShZhJuM=</DigestValue>
      </Reference>
      <Reference URI="/xl/media/image3.emf?ContentType=image/x-emf">
        <DigestMethod Algorithm="http://www.w3.org/2001/04/xmlenc#sha256"/>
        <DigestValue>9io+P8T5yvGNs8H3XNgIKcNl/vnpfyCrKmexKP4TNlM=</DigestValue>
      </Reference>
      <Reference URI="/xl/media/image4.emf?ContentType=image/x-emf">
        <DigestMethod Algorithm="http://www.w3.org/2001/04/xmlenc#sha256"/>
        <DigestValue>ScLsdRPRSgbWurV1mZq0JNlUAi35gKtVqani/6BJF3c=</DigestValue>
      </Reference>
      <Reference URI="/xl/media/image5.emf?ContentType=image/x-emf">
        <DigestMethod Algorithm="http://www.w3.org/2001/04/xmlenc#sha256"/>
        <DigestValue>U6gcKEFzAOg3UVmI7TNp3aJCXk4bEihbTmr5Cept47o=</DigestValue>
      </Reference>
      <Reference URI="/xl/printerSettings/printerSettings1.bin?ContentType=application/vnd.openxmlformats-officedocument.spreadsheetml.printerSettings">
        <DigestMethod Algorithm="http://www.w3.org/2001/04/xmlenc#sha256"/>
        <DigestValue>/TBLfJYpCfLX/x4APUZCS5sfGux/JlDnfqzcUab36cg=</DigestValue>
      </Reference>
      <Reference URI="/xl/printerSettings/printerSettings2.bin?ContentType=application/vnd.openxmlformats-officedocument.spreadsheetml.printerSettings">
        <DigestMethod Algorithm="http://www.w3.org/2001/04/xmlenc#sha256"/>
        <DigestValue>Wdh/fxR8ICFQBTmjkuxtoQEA6ORErTJUdMX0t1Qwu9c=</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Wdh/fxR8ICFQBTmjkuxtoQEA6ORErTJUdMX0t1Qwu9c=</DigestValue>
      </Reference>
      <Reference URI="/xl/printerSettings/printerSettings5.bin?ContentType=application/vnd.openxmlformats-officedocument.spreadsheetml.printerSettings">
        <DigestMethod Algorithm="http://www.w3.org/2001/04/xmlenc#sha256"/>
        <DigestValue>hiTn7B1x7dBEJEAZaKCqORroxnWd5TqGtCuIj/E4AoY=</DigestValue>
      </Reference>
      <Reference URI="/xl/printerSettings/printerSettings6.bin?ContentType=application/vnd.openxmlformats-officedocument.spreadsheetml.printerSettings">
        <DigestMethod Algorithm="http://www.w3.org/2001/04/xmlenc#sha256"/>
        <DigestValue>hiTn7B1x7dBEJEAZaKCqORroxnWd5TqGtCuIj/E4AoY=</DigestValue>
      </Reference>
      <Reference URI="/xl/sharedStrings.xml?ContentType=application/vnd.openxmlformats-officedocument.spreadsheetml.sharedStrings+xml">
        <DigestMethod Algorithm="http://www.w3.org/2001/04/xmlenc#sha256"/>
        <DigestValue>sgORTiDOPFqEPRD1nBKSx59BTMDYAXrjhD9mkkfMKbk=</DigestValue>
      </Reference>
      <Reference URI="/xl/styles.xml?ContentType=application/vnd.openxmlformats-officedocument.spreadsheetml.styles+xml">
        <DigestMethod Algorithm="http://www.w3.org/2001/04/xmlenc#sha256"/>
        <DigestValue>plQ25UzTtVJJ+XQOkyCrCPSTEjL9OLvc/WDqSh8IOw0=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M19x3Y/YobFIGeemfEHOi0B/6ORkpDiWjZeWCNXW4Xw=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g5vHdAJfJUSGnImOcQgtgx2sBKePK2JhCaUTm33h2bk=</DigestValue>
      </Reference>
      <Reference URI="/xl/worksheets/sheet2.xml?ContentType=application/vnd.openxmlformats-officedocument.spreadsheetml.worksheet+xml">
        <DigestMethod Algorithm="http://www.w3.org/2001/04/xmlenc#sha256"/>
        <DigestValue>j3x+8qfmp65eGDfgMMR5fEWhmoKUfBvISanrCDLGJiQ=</DigestValue>
      </Reference>
      <Reference URI="/xl/worksheets/sheet3.xml?ContentType=application/vnd.openxmlformats-officedocument.spreadsheetml.worksheet+xml">
        <DigestMethod Algorithm="http://www.w3.org/2001/04/xmlenc#sha256"/>
        <DigestValue>fQnstyGS+ghuADeeHZ8WLgJQJWdf+rHQMqv0ptDmkRg=</DigestValue>
      </Reference>
      <Reference URI="/xl/worksheets/sheet4.xml?ContentType=application/vnd.openxmlformats-officedocument.spreadsheetml.worksheet+xml">
        <DigestMethod Algorithm="http://www.w3.org/2001/04/xmlenc#sha256"/>
        <DigestValue>C+/DmNsj1PGe1k3e2jLYimEzJ4kfdhb20Ogv4qZR0Fg=</DigestValue>
      </Reference>
      <Reference URI="/xl/worksheets/sheet5.xml?ContentType=application/vnd.openxmlformats-officedocument.spreadsheetml.worksheet+xml">
        <DigestMethod Algorithm="http://www.w3.org/2001/04/xmlenc#sha256"/>
        <DigestValue>jd7sFvNdnFEkP/PRzJI6X38IMyq9J8JgkuXZ9L4X8kY=</DigestValue>
      </Reference>
      <Reference URI="/xl/worksheets/sheet6.xml?ContentType=application/vnd.openxmlformats-officedocument.spreadsheetml.worksheet+xml">
        <DigestMethod Algorithm="http://www.w3.org/2001/04/xmlenc#sha256"/>
        <DigestValue>EgZ3yD1uKQn2DR/2+upBQDEFczYHSuX77wG4oNXUeiA=</DigestValue>
      </Reference>
    </Manifest>
    <SignatureProperties>
      <SignatureProperty Id="idSignatureTime" Target="#idPackageSignature">
        <mdssi:SignatureTime xmlns:mdssi="http://schemas.openxmlformats.org/package/2006/digital-signature">
          <mdssi:Format>YYYY-MM-DDThh:mm:ssTZD</mdssi:Format>
          <mdssi:Value>2026-05-18T20:08:03Z</mdssi:Value>
        </mdssi:SignatureTime>
      </SignatureProperty>
    </SignatureProperties>
  </Object>
  <Object Id="idOfficeObject">
    <SignatureProperties>
      <SignatureProperty Id="idOfficeV1Details" Target="#idPackageSignature">
        <SignatureInfoV1 xmlns="http://schemas.microsoft.com/office/2006/digsig">
          <SetupID>{ED2914C9-D1A7-48A0-ACF1-1C2ABB112FB1}</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2026-05-18T20:08:03Z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kAAAAcQAAAAEAAAAAwI9BVVWPQQ8AAABhAAAADgAAAEwAAAAAAAAAAAAAAAAAAAD//////////2gAAABBAHIAbgBvAGwAZAAgAFIAaQB2AGUAcgBvAHMACAAAAAUAAAAHAAAACAAAAAMAAAAI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ADAj0FVVY9BDwAAAGEAAAAOAAAATAAAAAAAAAAAAAAAAAAAAP//////////aAAAAEEAcgBuAG8AbABkACAAUgBpAHYAZQByAG8AcwAIAAAABQAAAAcAAAAIAAAAAwAAAAg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prequestsignature xmlns="155fc853-3d42-46a7-a919-34de27f79e72" xsi:nil="true"/>
    <lcf76f155ced4ddcb4097134ff3c332f xmlns="54373707-8db6-4563-a97a-2dd2a1f18ec8">
      <Terms xmlns="http://schemas.microsoft.com/office/infopath/2007/PartnerControls"/>
    </lcf76f155ced4ddcb4097134ff3c332f>
    <gpapprovalby xmlns="155fc853-3d42-46a7-a919-34de27f79e72">
      <UserInfo>
        <DisplayName/>
        <AccountId xsi:nil="true"/>
        <AccountType/>
      </UserInfo>
    </gpapprovalby>
    <gprestricted xmlns="155fc853-3d42-46a7-a919-34de27f79e72">false</gprestricted>
    <gpapprovalcomments xmlns="155fc853-3d42-46a7-a919-34de27f79e72" xsi:nil="true"/>
    <TaxCatchAll xmlns="155fc853-3d42-46a7-a919-34de27f79e72" xsi:nil="true"/>
    <gpreadonly xmlns="155fc853-3d42-46a7-a919-34de27f79e72">true</gpreadonly>
    <gpdocumentapprovalstatus xmlns="0220b7ec-074b-4483-a194-4c74a058e440" xsi:nil="true"/>
    <gpUploadStatus xmlns="155fc853-3d42-46a7-a919-34de27f79e72">Completed</gpUploadStatus>
    <gprequestapproval xmlns="7B1FB819-5CB1-4A45-976D-9AD03BC06F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BDO_Project_Document" ma:contentTypeID="0x01010078E595C6EB318341B7D7061AFAFF23BD020044167F55DCFBE44BBA77FD55F5C6AE29" ma:contentTypeVersion="19" ma:contentTypeDescription="BDO custom content type" ma:contentTypeScope="" ma:versionID="74c3818bb163cbf112ea47202311b86b">
  <xsd:schema xmlns:xsd="http://www.w3.org/2001/XMLSchema" xmlns:xs="http://www.w3.org/2001/XMLSchema" xmlns:p="http://schemas.microsoft.com/office/2006/metadata/properties" xmlns:ns2="0220b7ec-074b-4483-a194-4c74a058e440" xmlns:ns3="155fc853-3d42-46a7-a919-34de27f79e72" xmlns:ns4="7B1FB819-5CB1-4A45-976D-9AD03BC06F20" xmlns:ns5="54373707-8db6-4563-a97a-2dd2a1f18ec8" targetNamespace="http://schemas.microsoft.com/office/2006/metadata/properties" ma:root="true" ma:fieldsID="aa7a1bb1a80f1d897f538c4a25474b02" ns2:_="" ns3:_="" ns4:_="" ns5:_="">
    <xsd:import namespace="0220b7ec-074b-4483-a194-4c74a058e440"/>
    <xsd:import namespace="155fc853-3d42-46a7-a919-34de27f79e72"/>
    <xsd:import namespace="7B1FB819-5CB1-4A45-976D-9AD03BC06F20"/>
    <xsd:import namespace="54373707-8db6-4563-a97a-2dd2a1f18ec8"/>
    <xsd:element name="properties">
      <xsd:complexType>
        <xsd:sequence>
          <xsd:element name="documentManagement">
            <xsd:complexType>
              <xsd:all>
                <xsd:element ref="ns2:gpdocumentapprovalstatus" minOccurs="0"/>
                <xsd:element ref="ns3:gpapprovalby" minOccurs="0"/>
                <xsd:element ref="ns3:gpreadonly" minOccurs="0"/>
                <xsd:element ref="ns3:gprestricted" minOccurs="0"/>
                <xsd:element ref="ns3:gpapprovalcomments" minOccurs="0"/>
                <xsd:element ref="ns3:gpUploadStatus" minOccurs="0"/>
                <xsd:element ref="ns4:gprequestapproval" minOccurs="0"/>
                <xsd:element ref="ns3:gprequestsignature"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3:TaxCatchAll"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0b7ec-074b-4483-a194-4c74a058e440" elementFormDefault="qualified">
    <xsd:import namespace="http://schemas.microsoft.com/office/2006/documentManagement/types"/>
    <xsd:import namespace="http://schemas.microsoft.com/office/infopath/2007/PartnerControls"/>
    <xsd:element name="gpdocumentapprovalstatus" ma:index="8" nillable="true" ma:displayName="Approval status" ma:format="Dropdown" ma:internalName="gpdocumentapprovalstatus">
      <xsd:simpleType>
        <xsd:restriction base="dms:Choice">
          <xsd:enumeration value="Pend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155fc853-3d42-46a7-a919-34de27f79e72" elementFormDefault="qualified">
    <xsd:import namespace="http://schemas.microsoft.com/office/2006/documentManagement/types"/>
    <xsd:import namespace="http://schemas.microsoft.com/office/infopath/2007/PartnerControls"/>
    <xsd:element name="gpapprovalby" ma:index="9" nillable="true" ma:displayName="Approval By" ma:list="UserInfo" ma:SharePointGroup="0" ma:internalName="gpapproval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preadonly" ma:index="10" nillable="true" ma:displayName="Read only" ma:default="0" ma:indexed="true" ma:internalName="gpreadonly">
      <xsd:simpleType>
        <xsd:restriction base="dms:Boolean"/>
      </xsd:simpleType>
    </xsd:element>
    <xsd:element name="gprestricted" ma:index="11" nillable="true" ma:displayName="Restricted" ma:default="0" ma:indexed="true" ma:internalName="gprestricted">
      <xsd:simpleType>
        <xsd:restriction base="dms:Boolean"/>
      </xsd:simpleType>
    </xsd:element>
    <xsd:element name="gpapprovalcomments" ma:index="12" nillable="true" ma:displayName="Approval Comments" ma:internalName="gpapprovalcomments" ma:readOnly="false">
      <xsd:simpleType>
        <xsd:restriction base="dms:Note">
          <xsd:maxLength value="255"/>
        </xsd:restriction>
      </xsd:simpleType>
    </xsd:element>
    <xsd:element name="gpUploadStatus" ma:index="13" nillable="true" ma:displayName="UploadStatus" ma:default="Completed" ma:format="Dropdown" ma:internalName="gpUploadStatus">
      <xsd:simpleType>
        <xsd:restriction base="dms:Choice">
          <xsd:enumeration value="Completed"/>
          <xsd:enumeration value="InProgress"/>
        </xsd:restriction>
      </xsd:simpleType>
    </xsd:element>
    <xsd:element name="gprequestsignature" ma:index="15" nillable="true" ma:displayName="Request Signature" ma:format="Dropdown" ma:internalName="gprequestsignature">
      <xsd:simpleType>
        <xsd:restriction base="dms:Choice">
          <xsd:enumeration value="InProgress"/>
          <xsd:enumeration value="Signed"/>
          <xsd:enumeration value="Declined"/>
          <xsd:enumeration value="Cancelled"/>
        </xsd:restriction>
      </xsd:simpleType>
    </xsd:element>
    <xsd:element name="TaxCatchAll" ma:index="22" nillable="true" ma:displayName="Taxonomy Catch All Column" ma:hidden="true" ma:list="{5b0156fb-3678-453c-aa62-e2be311c9361}" ma:internalName="TaxCatchAll" ma:showField="CatchAllData" ma:web="155fc853-3d42-46a7-a919-34de27f79e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1FB819-5CB1-4A45-976D-9AD03BC06F20" elementFormDefault="qualified">
    <xsd:import namespace="http://schemas.microsoft.com/office/2006/documentManagement/types"/>
    <xsd:import namespace="http://schemas.microsoft.com/office/infopath/2007/PartnerControls"/>
    <xsd:element name="gprequestapproval" ma:index="14" nillable="true" ma:displayName="Request Approval" ma:format="Dropdown" ma:internalName="gprequestapproval">
      <xsd:simpleType>
        <xsd:restriction base="dms:Choice">
          <xsd:enumeration value="InProgress"/>
          <xsd:enumeration value="Approved"/>
          <xsd:enumeration value="Rejected"/>
          <xsd:enumeration value="Cancelled"/>
        </xsd:restriction>
      </xsd:simpleType>
    </xsd:element>
  </xsd:schema>
  <xsd:schema xmlns:xsd="http://www.w3.org/2001/XMLSchema" xmlns:xs="http://www.w3.org/2001/XMLSchema" xmlns:dms="http://schemas.microsoft.com/office/2006/documentManagement/types" xmlns:pc="http://schemas.microsoft.com/office/infopath/2007/PartnerControls" targetNamespace="54373707-8db6-4563-a97a-2dd2a1f18ec8"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bd3a5e-67b4-45bd-9c68-161cd4bb8f90"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43F6D4-14DB-490D-8E23-4EFC89F37163}">
  <ds:schemaRefs>
    <ds:schemaRef ds:uri="7B1FB819-5CB1-4A45-976D-9AD03BC06F20"/>
    <ds:schemaRef ds:uri="http://purl.org/dc/terms/"/>
    <ds:schemaRef ds:uri="155fc853-3d42-46a7-a919-34de27f79e72"/>
    <ds:schemaRef ds:uri="http://schemas.openxmlformats.org/package/2006/metadata/core-properties"/>
    <ds:schemaRef ds:uri="http://schemas.microsoft.com/office/2006/metadata/properties"/>
    <ds:schemaRef ds:uri="http://schemas.microsoft.com/office/infopath/2007/PartnerControls"/>
    <ds:schemaRef ds:uri="0220b7ec-074b-4483-a194-4c74a058e440"/>
    <ds:schemaRef ds:uri="http://purl.org/dc/elements/1.1/"/>
    <ds:schemaRef ds:uri="http://schemas.microsoft.com/office/2006/documentManagement/types"/>
    <ds:schemaRef ds:uri="http://purl.org/dc/dcmitype/"/>
    <ds:schemaRef ds:uri="54373707-8db6-4563-a97a-2dd2a1f18ec8"/>
    <ds:schemaRef ds:uri="http://www.w3.org/XML/1998/namespace"/>
  </ds:schemaRefs>
</ds:datastoreItem>
</file>

<file path=customXml/itemProps2.xml><?xml version="1.0" encoding="utf-8"?>
<ds:datastoreItem xmlns:ds="http://schemas.openxmlformats.org/officeDocument/2006/customXml" ds:itemID="{E71A8155-A2D7-42A9-B84A-7D2C4E31E3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0b7ec-074b-4483-a194-4c74a058e440"/>
    <ds:schemaRef ds:uri="155fc853-3d42-46a7-a919-34de27f79e72"/>
    <ds:schemaRef ds:uri="7B1FB819-5CB1-4A45-976D-9AD03BC06F20"/>
    <ds:schemaRef ds:uri="54373707-8db6-4563-a97a-2dd2a1f18e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'Información General'!Área_de_impresión</vt:lpstr>
      <vt:lpstr>'Notas a los EEFF'!Área_de_impresión</vt:lpstr>
      <vt:lpstr>'Variacion 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2026-02-16T18:16:27Z</cp:lastPrinted>
  <dcterms:created xsi:type="dcterms:W3CDTF">2017-03-20T17:23:58Z</dcterms:created>
  <dcterms:modified xsi:type="dcterms:W3CDTF">2026-05-13T18:39:48Z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0x01010078E595C6EB318341B7D7061AFAFF23BD020044167F55DCFBE44BBA77FD55F5C6AE29</vt:lpwstr>
  </property>
</Properties>
</file>