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drawings/drawing8.xml" ContentType="application/vnd.openxmlformats-officedocument.drawing+xml"/>
  <Override PartName="/xl/drawings/drawing1.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7.xml" ContentType="application/vnd.openxmlformats-officedocument.drawing+xml"/>
  <Override PartName="/xl/drawings/drawing4.xml" ContentType="application/vnd.openxmlformats-officedocument.drawing+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5.xml" ContentType="application/vnd.openxmlformats-officedocument.drawing+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activeX/activeX1.xml" ContentType="application/vnd.ms-office.activeX+xml"/>
  <Override PartName="/xl/externalLinks/externalLink16.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_xmlsignatures/sig2.xml" ContentType="application/vnd.openxmlformats-package.digital-signature-xmlsignature+xml"/>
  <Override PartName="/_xmlsignatures/sig1.xml" ContentType="application/vnd.openxmlformats-package.digital-signature-xmlsignature+xml"/>
  <Override PartName="/_xmlsignatures/sig3.xml" ContentType="application/vnd.openxmlformats-package.digital-signature-xmlsignatur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comments1.xml" ContentType="application/vnd.openxmlformats-officedocument.spreadsheetml.comments+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digital-signature/origin" Target="_xmlsignatures/origin.sigs"/><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codeName="ThisWorkbook" defaultThemeVersion="124226"/>
  <mc:AlternateContent xmlns:mc="http://schemas.openxmlformats.org/markup-compatibility/2006">
    <mc:Choice Requires="x15">
      <x15ac:absPath xmlns:x15ac="http://schemas.microsoft.com/office/spreadsheetml/2010/11/ac" url="C:\Users\Usuario\Documents\PKF CONAUDIT\CLIENTE DE AUDITORIA\GRUPO PUENTE\2025\PCB\Parte I\Parte I\"/>
    </mc:Choice>
  </mc:AlternateContent>
  <xr:revisionPtr revIDLastSave="0" documentId="13_ncr:201_{AA240FE3-D466-44C7-BAF5-9DF3CAB1687D}" xr6:coauthVersionLast="47" xr6:coauthVersionMax="47" xr10:uidLastSave="{00000000-0000-0000-0000-000000000000}"/>
  <bookViews>
    <workbookView xWindow="-120" yWindow="-120" windowWidth="29040" windowHeight="15720" tabRatio="700" xr2:uid="{00000000-000D-0000-FFFF-FFFF00000000}"/>
  </bookViews>
  <sheets>
    <sheet name="CARATULA" sheetId="34" r:id="rId1"/>
    <sheet name="INF GRAL" sheetId="35" r:id="rId2"/>
    <sheet name="EEFF " sheetId="15" r:id="rId3"/>
    <sheet name="EERR" sheetId="5" r:id="rId4"/>
    <sheet name="EFE" sheetId="10" r:id="rId5"/>
    <sheet name="EFE indirecto" sheetId="30" state="hidden" r:id="rId6"/>
    <sheet name="Armado EFE indirecto" sheetId="31" state="hidden" r:id="rId7"/>
    <sheet name="PN" sheetId="8" r:id="rId8"/>
    <sheet name="NOTAS" sheetId="33" r:id="rId9"/>
    <sheet name="Aux CF" sheetId="11" state="hidden"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s>
  <definedNames>
    <definedName name="\a" localSheetId="9">#REF!</definedName>
    <definedName name="\a" localSheetId="2">#REF!</definedName>
    <definedName name="\a" localSheetId="4">#REF!</definedName>
    <definedName name="\a">#REF!</definedName>
    <definedName name="_____DAT1" localSheetId="9">'[1]21210002'!#REF!</definedName>
    <definedName name="_____DAT1" localSheetId="2">'[1]21210002'!#REF!</definedName>
    <definedName name="_____DAT1" localSheetId="4">'[1]21210002'!#REF!</definedName>
    <definedName name="_____DAT1">'[1]21210002'!#REF!</definedName>
    <definedName name="_____DAT12" localSheetId="9">'[1]21210002'!#REF!</definedName>
    <definedName name="_____DAT12" localSheetId="2">'[1]21210002'!#REF!</definedName>
    <definedName name="_____DAT12" localSheetId="4">'[1]21210002'!#REF!</definedName>
    <definedName name="_____DAT12">'[1]21210002'!#REF!</definedName>
    <definedName name="_____DAT15" localSheetId="9">'[1]21210002'!#REF!</definedName>
    <definedName name="_____DAT15" localSheetId="2">'[1]21210002'!#REF!</definedName>
    <definedName name="_____DAT15" localSheetId="4">'[1]21210002'!#REF!</definedName>
    <definedName name="_____DAT15">'[1]21210002'!#REF!</definedName>
    <definedName name="_____DAT16" localSheetId="9">'[1]44210001'!#REF!</definedName>
    <definedName name="_____DAT16" localSheetId="2">'[1]44210001'!#REF!</definedName>
    <definedName name="_____DAT16" localSheetId="4">'[1]44210001'!#REF!</definedName>
    <definedName name="_____DAT16">'[1]44210001'!#REF!</definedName>
    <definedName name="_____DAT2" localSheetId="9">'[1]21210002'!#REF!</definedName>
    <definedName name="_____DAT2" localSheetId="2">'[1]21210002'!#REF!</definedName>
    <definedName name="_____DAT2" localSheetId="4">'[1]21210002'!#REF!</definedName>
    <definedName name="_____DAT2">'[1]21210002'!#REF!</definedName>
    <definedName name="_____DAT23" localSheetId="9">#REF!</definedName>
    <definedName name="_____DAT23" localSheetId="2">#REF!</definedName>
    <definedName name="_____DAT23" localSheetId="4">#REF!</definedName>
    <definedName name="_____DAT23">#REF!</definedName>
    <definedName name="_____DAT24" localSheetId="9">#REF!</definedName>
    <definedName name="_____DAT24" localSheetId="2">#REF!</definedName>
    <definedName name="_____DAT24" localSheetId="4">#REF!</definedName>
    <definedName name="_____DAT24">#REF!</definedName>
    <definedName name="_____DAT6" localSheetId="9">'[1]21210002'!#REF!</definedName>
    <definedName name="_____DAT6" localSheetId="2">'[1]21210002'!#REF!</definedName>
    <definedName name="_____DAT6" localSheetId="4">'[1]21210002'!#REF!</definedName>
    <definedName name="_____DAT6">'[1]21210002'!#REF!</definedName>
    <definedName name="_____DAT8" localSheetId="9">'[1]21210002'!#REF!</definedName>
    <definedName name="_____DAT8" localSheetId="2">'[1]21210002'!#REF!</definedName>
    <definedName name="_____DAT8" localSheetId="4">'[1]21210002'!#REF!</definedName>
    <definedName name="_____DAT8">'[1]21210002'!#REF!</definedName>
    <definedName name="____DAT1" localSheetId="9">'[1]21210002'!#REF!</definedName>
    <definedName name="____DAT1" localSheetId="2">'[1]21210002'!#REF!</definedName>
    <definedName name="____DAT1" localSheetId="4">'[1]21210002'!#REF!</definedName>
    <definedName name="____DAT1">'[1]21210002'!#REF!</definedName>
    <definedName name="____DAT12" localSheetId="9">'[1]21210002'!#REF!</definedName>
    <definedName name="____DAT12" localSheetId="2">'[1]21210002'!#REF!</definedName>
    <definedName name="____DAT12" localSheetId="4">'[1]21210002'!#REF!</definedName>
    <definedName name="____DAT12">'[1]21210002'!#REF!</definedName>
    <definedName name="____DAT15" localSheetId="9">'[1]21210002'!#REF!</definedName>
    <definedName name="____DAT15" localSheetId="2">'[1]21210002'!#REF!</definedName>
    <definedName name="____DAT15" localSheetId="4">'[1]21210002'!#REF!</definedName>
    <definedName name="____DAT15">'[1]21210002'!#REF!</definedName>
    <definedName name="____DAT16" localSheetId="9">'[1]44210001'!#REF!</definedName>
    <definedName name="____DAT16" localSheetId="2">'[1]44210001'!#REF!</definedName>
    <definedName name="____DAT16" localSheetId="4">'[1]44210001'!#REF!</definedName>
    <definedName name="____DAT16">'[1]44210001'!#REF!</definedName>
    <definedName name="____DAT2" localSheetId="9">'[1]21210002'!#REF!</definedName>
    <definedName name="____DAT2" localSheetId="2">'[1]21210002'!#REF!</definedName>
    <definedName name="____DAT2" localSheetId="4">'[1]21210002'!#REF!</definedName>
    <definedName name="____DAT2">'[1]21210002'!#REF!</definedName>
    <definedName name="____DAT23" localSheetId="9">#REF!</definedName>
    <definedName name="____DAT23" localSheetId="2">#REF!</definedName>
    <definedName name="____DAT23" localSheetId="4">#REF!</definedName>
    <definedName name="____DAT23">#REF!</definedName>
    <definedName name="____DAT24" localSheetId="9">#REF!</definedName>
    <definedName name="____DAT24" localSheetId="2">#REF!</definedName>
    <definedName name="____DAT24" localSheetId="4">#REF!</definedName>
    <definedName name="____DAT24">#REF!</definedName>
    <definedName name="____DAT6" localSheetId="9">'[1]21210002'!#REF!</definedName>
    <definedName name="____DAT6" localSheetId="2">'[1]21210002'!#REF!</definedName>
    <definedName name="____DAT6" localSheetId="4">'[1]21210002'!#REF!</definedName>
    <definedName name="____DAT6">'[1]21210002'!#REF!</definedName>
    <definedName name="____DAT8" localSheetId="9">'[1]21210002'!#REF!</definedName>
    <definedName name="____DAT8" localSheetId="2">'[1]21210002'!#REF!</definedName>
    <definedName name="____DAT8" localSheetId="4">'[1]21210002'!#REF!</definedName>
    <definedName name="____DAT8">'[1]21210002'!#REF!</definedName>
    <definedName name="___DAT1" localSheetId="9">#REF!</definedName>
    <definedName name="___DAT1" localSheetId="2">#REF!</definedName>
    <definedName name="___DAT1" localSheetId="4">#REF!</definedName>
    <definedName name="___DAT1">#REF!</definedName>
    <definedName name="___DAT10" localSheetId="9">'[2]Act Fijo Nov 2002'!#REF!</definedName>
    <definedName name="___DAT10" localSheetId="2">'[2]Act Fijo Nov 2002'!#REF!</definedName>
    <definedName name="___DAT10" localSheetId="4">'[2]Act Fijo Nov 2002'!#REF!</definedName>
    <definedName name="___DAT10">'[2]Act Fijo Nov 2002'!#REF!</definedName>
    <definedName name="___DAT11" localSheetId="9">'[2]Act Fijo Nov 2002'!#REF!</definedName>
    <definedName name="___DAT11" localSheetId="2">'[2]Act Fijo Nov 2002'!#REF!</definedName>
    <definedName name="___DAT11" localSheetId="4">'[2]Act Fijo Nov 2002'!#REF!</definedName>
    <definedName name="___DAT11">'[2]Act Fijo Nov 2002'!#REF!</definedName>
    <definedName name="___DAT12" localSheetId="9">#REF!</definedName>
    <definedName name="___DAT12" localSheetId="2">#REF!</definedName>
    <definedName name="___DAT12" localSheetId="4">#REF!</definedName>
    <definedName name="___DAT12">#REF!</definedName>
    <definedName name="___DAT13" localSheetId="9">#REF!</definedName>
    <definedName name="___DAT13" localSheetId="2">#REF!</definedName>
    <definedName name="___DAT13" localSheetId="4">#REF!</definedName>
    <definedName name="___DAT13">#REF!</definedName>
    <definedName name="___DAT14" localSheetId="9">#REF!</definedName>
    <definedName name="___DAT14" localSheetId="2">#REF!</definedName>
    <definedName name="___DAT14" localSheetId="4">#REF!</definedName>
    <definedName name="___DAT14">#REF!</definedName>
    <definedName name="___DAT15" localSheetId="9">#REF!</definedName>
    <definedName name="___DAT15" localSheetId="2">#REF!</definedName>
    <definedName name="___DAT15" localSheetId="4">#REF!</definedName>
    <definedName name="___DAT15">#REF!</definedName>
    <definedName name="___DAT16" localSheetId="9">#REF!</definedName>
    <definedName name="___DAT16" localSheetId="2">#REF!</definedName>
    <definedName name="___DAT16" localSheetId="4">#REF!</definedName>
    <definedName name="___DAT16">#REF!</definedName>
    <definedName name="___DAT17" localSheetId="9">#REF!</definedName>
    <definedName name="___DAT17" localSheetId="2">#REF!</definedName>
    <definedName name="___DAT17" localSheetId="4">#REF!</definedName>
    <definedName name="___DAT17">#REF!</definedName>
    <definedName name="___DAT18" localSheetId="9">#REF!</definedName>
    <definedName name="___DAT18" localSheetId="2">#REF!</definedName>
    <definedName name="___DAT18" localSheetId="4">#REF!</definedName>
    <definedName name="___DAT18">#REF!</definedName>
    <definedName name="___DAT19" localSheetId="9">#REF!</definedName>
    <definedName name="___DAT19" localSheetId="2">#REF!</definedName>
    <definedName name="___DAT19" localSheetId="4">#REF!</definedName>
    <definedName name="___DAT19">#REF!</definedName>
    <definedName name="___DAT2" localSheetId="9">#REF!</definedName>
    <definedName name="___DAT2" localSheetId="2">#REF!</definedName>
    <definedName name="___DAT2" localSheetId="4">#REF!</definedName>
    <definedName name="___DAT2">#REF!</definedName>
    <definedName name="___DAT20" localSheetId="9">#REF!</definedName>
    <definedName name="___DAT20" localSheetId="2">#REF!</definedName>
    <definedName name="___DAT20" localSheetId="4">#REF!</definedName>
    <definedName name="___DAT20">#REF!</definedName>
    <definedName name="___DAT21" localSheetId="9">'[3]Activo Fijo'!#REF!</definedName>
    <definedName name="___DAT21" localSheetId="2">'[3]Activo Fijo'!#REF!</definedName>
    <definedName name="___DAT21" localSheetId="4">'[3]Activo Fijo'!#REF!</definedName>
    <definedName name="___DAT21">'[3]Activo Fijo'!#REF!</definedName>
    <definedName name="___DAT22" localSheetId="9">#REF!</definedName>
    <definedName name="___DAT22" localSheetId="2">#REF!</definedName>
    <definedName name="___DAT22" localSheetId="4">#REF!</definedName>
    <definedName name="___DAT22">#REF!</definedName>
    <definedName name="___DAT23" localSheetId="9">#REF!</definedName>
    <definedName name="___DAT23" localSheetId="2">#REF!</definedName>
    <definedName name="___DAT23" localSheetId="4">#REF!</definedName>
    <definedName name="___DAT23">#REF!</definedName>
    <definedName name="___DAT24" localSheetId="9">#REF!</definedName>
    <definedName name="___DAT24" localSheetId="2">#REF!</definedName>
    <definedName name="___DAT24" localSheetId="4">#REF!</definedName>
    <definedName name="___DAT24">#REF!</definedName>
    <definedName name="___DAT3" localSheetId="9">#REF!</definedName>
    <definedName name="___DAT3" localSheetId="2">#REF!</definedName>
    <definedName name="___DAT3" localSheetId="4">#REF!</definedName>
    <definedName name="___DAT3">#REF!</definedName>
    <definedName name="___DAT4" localSheetId="9">#REF!</definedName>
    <definedName name="___DAT4" localSheetId="2">#REF!</definedName>
    <definedName name="___DAT4" localSheetId="4">#REF!</definedName>
    <definedName name="___DAT4">#REF!</definedName>
    <definedName name="___DAT5" localSheetId="9">#REF!</definedName>
    <definedName name="___DAT5" localSheetId="2">#REF!</definedName>
    <definedName name="___DAT5" localSheetId="4">#REF!</definedName>
    <definedName name="___DAT5">#REF!</definedName>
    <definedName name="___DAT6" localSheetId="9">#REF!</definedName>
    <definedName name="___DAT6" localSheetId="2">#REF!</definedName>
    <definedName name="___DAT6" localSheetId="4">#REF!</definedName>
    <definedName name="___DAT6">#REF!</definedName>
    <definedName name="___DAT7" localSheetId="9">#REF!</definedName>
    <definedName name="___DAT7" localSheetId="2">#REF!</definedName>
    <definedName name="___DAT7" localSheetId="4">#REF!</definedName>
    <definedName name="___DAT7">#REF!</definedName>
    <definedName name="___DAT8" localSheetId="9">#REF!</definedName>
    <definedName name="___DAT8" localSheetId="2">#REF!</definedName>
    <definedName name="___DAT8" localSheetId="4">#REF!</definedName>
    <definedName name="___DAT8">#REF!</definedName>
    <definedName name="___DAT9" localSheetId="9">'[2]Act Fijo Nov 2002'!#REF!</definedName>
    <definedName name="___DAT9" localSheetId="2">'[2]Act Fijo Nov 2002'!#REF!</definedName>
    <definedName name="___DAT9" localSheetId="4">'[2]Act Fijo Nov 2002'!#REF!</definedName>
    <definedName name="___DAT9">'[2]Act Fijo Nov 2002'!#REF!</definedName>
    <definedName name="___r" localSheetId="9">[4]ARMADO!#REF!</definedName>
    <definedName name="___r" localSheetId="2">[4]ARMADO!#REF!</definedName>
    <definedName name="___r" localSheetId="4">[4]ARMADO!#REF!</definedName>
    <definedName name="___r">[4]ARMADO!#REF!</definedName>
    <definedName name="__DAT1" localSheetId="9">#REF!</definedName>
    <definedName name="__DAT1" localSheetId="2">#REF!</definedName>
    <definedName name="__DAT1" localSheetId="4">#REF!</definedName>
    <definedName name="__DAT1">#REF!</definedName>
    <definedName name="__DAT10" localSheetId="9">'[2]Act Fijo Nov 2002'!#REF!</definedName>
    <definedName name="__DAT10" localSheetId="2">'[2]Act Fijo Nov 2002'!#REF!</definedName>
    <definedName name="__DAT10" localSheetId="4">'[2]Act Fijo Nov 2002'!#REF!</definedName>
    <definedName name="__DAT10">'[2]Act Fijo Nov 2002'!#REF!</definedName>
    <definedName name="__DAT11" localSheetId="9">'[2]Act Fijo Nov 2002'!#REF!</definedName>
    <definedName name="__DAT11" localSheetId="2">'[2]Act Fijo Nov 2002'!#REF!</definedName>
    <definedName name="__DAT11" localSheetId="4">'[2]Act Fijo Nov 2002'!#REF!</definedName>
    <definedName name="__DAT11">'[2]Act Fijo Nov 2002'!#REF!</definedName>
    <definedName name="__DAT12" localSheetId="9">#REF!</definedName>
    <definedName name="__DAT12" localSheetId="2">#REF!</definedName>
    <definedName name="__DAT12" localSheetId="4">#REF!</definedName>
    <definedName name="__DAT12">#REF!</definedName>
    <definedName name="__DAT13" localSheetId="9">#REF!</definedName>
    <definedName name="__DAT13" localSheetId="2">#REF!</definedName>
    <definedName name="__DAT13" localSheetId="4">#REF!</definedName>
    <definedName name="__DAT13">#REF!</definedName>
    <definedName name="__DAT14" localSheetId="9">#REF!</definedName>
    <definedName name="__DAT14" localSheetId="2">#REF!</definedName>
    <definedName name="__DAT14" localSheetId="4">#REF!</definedName>
    <definedName name="__DAT14">#REF!</definedName>
    <definedName name="__DAT15" localSheetId="9">#REF!</definedName>
    <definedName name="__DAT15" localSheetId="2">#REF!</definedName>
    <definedName name="__DAT15" localSheetId="4">#REF!</definedName>
    <definedName name="__DAT15">#REF!</definedName>
    <definedName name="__DAT16" localSheetId="9">#REF!</definedName>
    <definedName name="__DAT16" localSheetId="2">#REF!</definedName>
    <definedName name="__DAT16" localSheetId="4">#REF!</definedName>
    <definedName name="__DAT16">#REF!</definedName>
    <definedName name="__DAT17" localSheetId="9">#REF!</definedName>
    <definedName name="__DAT17" localSheetId="2">#REF!</definedName>
    <definedName name="__DAT17" localSheetId="4">#REF!</definedName>
    <definedName name="__DAT17">#REF!</definedName>
    <definedName name="__DAT18" localSheetId="9">#REF!</definedName>
    <definedName name="__DAT18" localSheetId="2">#REF!</definedName>
    <definedName name="__DAT18" localSheetId="4">#REF!</definedName>
    <definedName name="__DAT18">#REF!</definedName>
    <definedName name="__DAT19" localSheetId="9">#REF!</definedName>
    <definedName name="__DAT19" localSheetId="2">#REF!</definedName>
    <definedName name="__DAT19" localSheetId="4">#REF!</definedName>
    <definedName name="__DAT19">#REF!</definedName>
    <definedName name="__DAT2" localSheetId="9">#REF!</definedName>
    <definedName name="__DAT2" localSheetId="2">#REF!</definedName>
    <definedName name="__DAT2" localSheetId="4">#REF!</definedName>
    <definedName name="__DAT2">#REF!</definedName>
    <definedName name="__DAT20" localSheetId="9">#REF!</definedName>
    <definedName name="__DAT20" localSheetId="2">#REF!</definedName>
    <definedName name="__DAT20" localSheetId="4">#REF!</definedName>
    <definedName name="__DAT20">#REF!</definedName>
    <definedName name="__DAT21" localSheetId="9">'[3]Activo Fijo'!#REF!</definedName>
    <definedName name="__DAT21" localSheetId="2">'[3]Activo Fijo'!#REF!</definedName>
    <definedName name="__DAT21" localSheetId="4">'[3]Activo Fijo'!#REF!</definedName>
    <definedName name="__DAT21">'[3]Activo Fijo'!#REF!</definedName>
    <definedName name="__DAT22" localSheetId="9">#REF!</definedName>
    <definedName name="__DAT22" localSheetId="2">#REF!</definedName>
    <definedName name="__DAT22" localSheetId="4">#REF!</definedName>
    <definedName name="__DAT22">#REF!</definedName>
    <definedName name="__DAT23" localSheetId="9">#REF!</definedName>
    <definedName name="__DAT23" localSheetId="2">#REF!</definedName>
    <definedName name="__DAT23" localSheetId="4">#REF!</definedName>
    <definedName name="__DAT23">#REF!</definedName>
    <definedName name="__DAT24" localSheetId="9">#REF!</definedName>
    <definedName name="__DAT24" localSheetId="2">#REF!</definedName>
    <definedName name="__DAT24" localSheetId="4">#REF!</definedName>
    <definedName name="__DAT24">#REF!</definedName>
    <definedName name="__DAT3" localSheetId="9">#REF!</definedName>
    <definedName name="__DAT3" localSheetId="2">#REF!</definedName>
    <definedName name="__DAT3" localSheetId="4">#REF!</definedName>
    <definedName name="__DAT3">#REF!</definedName>
    <definedName name="__DAT4" localSheetId="9">#REF!</definedName>
    <definedName name="__DAT4" localSheetId="2">#REF!</definedName>
    <definedName name="__DAT4" localSheetId="4">#REF!</definedName>
    <definedName name="__DAT4">#REF!</definedName>
    <definedName name="__DAT5" localSheetId="9">#REF!</definedName>
    <definedName name="__DAT5" localSheetId="2">#REF!</definedName>
    <definedName name="__DAT5" localSheetId="4">#REF!</definedName>
    <definedName name="__DAT5">#REF!</definedName>
    <definedName name="__DAT6" localSheetId="9">#REF!</definedName>
    <definedName name="__DAT6" localSheetId="2">#REF!</definedName>
    <definedName name="__DAT6" localSheetId="4">#REF!</definedName>
    <definedName name="__DAT6">#REF!</definedName>
    <definedName name="__DAT7" localSheetId="9">#REF!</definedName>
    <definedName name="__DAT7" localSheetId="2">#REF!</definedName>
    <definedName name="__DAT7" localSheetId="4">#REF!</definedName>
    <definedName name="__DAT7">#REF!</definedName>
    <definedName name="__DAT8" localSheetId="9">#REF!</definedName>
    <definedName name="__DAT8" localSheetId="2">#REF!</definedName>
    <definedName name="__DAT8" localSheetId="4">#REF!</definedName>
    <definedName name="__DAT8">#REF!</definedName>
    <definedName name="__DAT9" localSheetId="9">'[2]Act Fijo Nov 2002'!#REF!</definedName>
    <definedName name="__DAT9" localSheetId="2">'[2]Act Fijo Nov 2002'!#REF!</definedName>
    <definedName name="__DAT9" localSheetId="4">'[2]Act Fijo Nov 2002'!#REF!</definedName>
    <definedName name="__DAT9">'[2]Act Fijo Nov 2002'!#REF!</definedName>
    <definedName name="__r" localSheetId="9">[4]ARMADO!#REF!</definedName>
    <definedName name="__r" localSheetId="2">[4]ARMADO!#REF!</definedName>
    <definedName name="__r" localSheetId="4">[4]ARMADO!#REF!</definedName>
    <definedName name="__r">[4]ARMADO!#REF!</definedName>
    <definedName name="__RSE1" localSheetId="9">#REF!</definedName>
    <definedName name="__RSE1" localSheetId="2">#REF!</definedName>
    <definedName name="__RSE1" localSheetId="4">#REF!</definedName>
    <definedName name="__RSE1">#REF!</definedName>
    <definedName name="__RSE2" localSheetId="9">#REF!</definedName>
    <definedName name="__RSE2" localSheetId="2">#REF!</definedName>
    <definedName name="__RSE2" localSheetId="4">#REF!</definedName>
    <definedName name="__RSE2">#REF!</definedName>
    <definedName name="_DAT1" localSheetId="9">#REF!</definedName>
    <definedName name="_DAT1" localSheetId="2">#REF!</definedName>
    <definedName name="_DAT1" localSheetId="4">#REF!</definedName>
    <definedName name="_DAT1">#REF!</definedName>
    <definedName name="_DAT10" localSheetId="9">'[2]Act Fijo Nov 2002'!#REF!</definedName>
    <definedName name="_DAT10" localSheetId="2">'[2]Act Fijo Nov 2002'!#REF!</definedName>
    <definedName name="_DAT10" localSheetId="4">'[2]Act Fijo Nov 2002'!#REF!</definedName>
    <definedName name="_DAT10">'[2]Act Fijo Nov 2002'!#REF!</definedName>
    <definedName name="_DAT11" localSheetId="9">'[2]Act Fijo Nov 2002'!#REF!</definedName>
    <definedName name="_DAT11" localSheetId="2">'[2]Act Fijo Nov 2002'!#REF!</definedName>
    <definedName name="_DAT11" localSheetId="4">'[2]Act Fijo Nov 2002'!#REF!</definedName>
    <definedName name="_DAT11">'[2]Act Fijo Nov 2002'!#REF!</definedName>
    <definedName name="_DAT12" localSheetId="9">#REF!</definedName>
    <definedName name="_DAT12" localSheetId="2">#REF!</definedName>
    <definedName name="_DAT12" localSheetId="4">#REF!</definedName>
    <definedName name="_DAT12">#REF!</definedName>
    <definedName name="_DAT13" localSheetId="9">#REF!</definedName>
    <definedName name="_DAT13" localSheetId="2">#REF!</definedName>
    <definedName name="_DAT13" localSheetId="4">#REF!</definedName>
    <definedName name="_DAT13">#REF!</definedName>
    <definedName name="_DAT14" localSheetId="9">#REF!</definedName>
    <definedName name="_DAT14" localSheetId="2">#REF!</definedName>
    <definedName name="_DAT14" localSheetId="4">#REF!</definedName>
    <definedName name="_DAT14">#REF!</definedName>
    <definedName name="_DAT15" localSheetId="9">#REF!</definedName>
    <definedName name="_DAT15" localSheetId="2">#REF!</definedName>
    <definedName name="_DAT15" localSheetId="4">#REF!</definedName>
    <definedName name="_DAT15">#REF!</definedName>
    <definedName name="_DAT16" localSheetId="9">#REF!</definedName>
    <definedName name="_DAT16" localSheetId="2">#REF!</definedName>
    <definedName name="_DAT16" localSheetId="4">#REF!</definedName>
    <definedName name="_DAT16">#REF!</definedName>
    <definedName name="_DAT17" localSheetId="9">#REF!</definedName>
    <definedName name="_DAT17" localSheetId="2">#REF!</definedName>
    <definedName name="_DAT17" localSheetId="4">#REF!</definedName>
    <definedName name="_DAT17">#REF!</definedName>
    <definedName name="_DAT18" localSheetId="9">#REF!</definedName>
    <definedName name="_DAT18" localSheetId="2">#REF!</definedName>
    <definedName name="_DAT18" localSheetId="4">#REF!</definedName>
    <definedName name="_DAT18">#REF!</definedName>
    <definedName name="_DAT19" localSheetId="9">#REF!</definedName>
    <definedName name="_DAT19" localSheetId="2">#REF!</definedName>
    <definedName name="_DAT19" localSheetId="4">#REF!</definedName>
    <definedName name="_DAT19">#REF!</definedName>
    <definedName name="_DAT2" localSheetId="9">#REF!</definedName>
    <definedName name="_DAT2" localSheetId="2">#REF!</definedName>
    <definedName name="_DAT2" localSheetId="4">#REF!</definedName>
    <definedName name="_DAT2">#REF!</definedName>
    <definedName name="_DAT20" localSheetId="9">#REF!</definedName>
    <definedName name="_DAT20" localSheetId="2">#REF!</definedName>
    <definedName name="_DAT20" localSheetId="4">#REF!</definedName>
    <definedName name="_DAT20">#REF!</definedName>
    <definedName name="_DAT21" localSheetId="9">'[3]Activo Fijo'!#REF!</definedName>
    <definedName name="_DAT21" localSheetId="2">'[3]Activo Fijo'!#REF!</definedName>
    <definedName name="_DAT21" localSheetId="4">'[3]Activo Fijo'!#REF!</definedName>
    <definedName name="_DAT21">'[3]Activo Fijo'!#REF!</definedName>
    <definedName name="_DAT22" localSheetId="9">#REF!</definedName>
    <definedName name="_DAT22" localSheetId="2">#REF!</definedName>
    <definedName name="_DAT22" localSheetId="4">#REF!</definedName>
    <definedName name="_DAT22">#REF!</definedName>
    <definedName name="_DAT23" localSheetId="9">#REF!</definedName>
    <definedName name="_DAT23" localSheetId="2">#REF!</definedName>
    <definedName name="_DAT23" localSheetId="4">#REF!</definedName>
    <definedName name="_DAT23">#REF!</definedName>
    <definedName name="_DAT24" localSheetId="9">#REF!</definedName>
    <definedName name="_DAT24" localSheetId="2">#REF!</definedName>
    <definedName name="_DAT24" localSheetId="4">#REF!</definedName>
    <definedName name="_DAT24">#REF!</definedName>
    <definedName name="_DAT3" localSheetId="9">#REF!</definedName>
    <definedName name="_DAT3" localSheetId="2">#REF!</definedName>
    <definedName name="_DAT3" localSheetId="4">#REF!</definedName>
    <definedName name="_DAT3">#REF!</definedName>
    <definedName name="_DAT4" localSheetId="9">#REF!</definedName>
    <definedName name="_DAT4" localSheetId="2">#REF!</definedName>
    <definedName name="_DAT4" localSheetId="4">#REF!</definedName>
    <definedName name="_DAT4">#REF!</definedName>
    <definedName name="_DAT5" localSheetId="9">#REF!</definedName>
    <definedName name="_DAT5" localSheetId="2">#REF!</definedName>
    <definedName name="_DAT5" localSheetId="4">#REF!</definedName>
    <definedName name="_DAT5">#REF!</definedName>
    <definedName name="_DAT6" localSheetId="9">#REF!</definedName>
    <definedName name="_DAT6" localSheetId="2">#REF!</definedName>
    <definedName name="_DAT6" localSheetId="4">#REF!</definedName>
    <definedName name="_DAT6">#REF!</definedName>
    <definedName name="_DAT7" localSheetId="9">#REF!</definedName>
    <definedName name="_DAT7" localSheetId="2">#REF!</definedName>
    <definedName name="_DAT7" localSheetId="4">#REF!</definedName>
    <definedName name="_DAT7">#REF!</definedName>
    <definedName name="_DAT8" localSheetId="9">#REF!</definedName>
    <definedName name="_DAT8" localSheetId="2">#REF!</definedName>
    <definedName name="_DAT8" localSheetId="4">#REF!</definedName>
    <definedName name="_DAT8">#REF!</definedName>
    <definedName name="_DAT9" localSheetId="9">'[2]Act Fijo Nov 2002'!#REF!</definedName>
    <definedName name="_DAT9" localSheetId="2">'[2]Act Fijo Nov 2002'!#REF!</definedName>
    <definedName name="_DAT9" localSheetId="4">'[2]Act Fijo Nov 2002'!#REF!</definedName>
    <definedName name="_DAT9">'[2]Act Fijo Nov 2002'!#REF!</definedName>
    <definedName name="_xlnm._FilterDatabase" localSheetId="8" hidden="1">NOTAS!$B$256:$L$329</definedName>
    <definedName name="_Key1" localSheetId="9" hidden="1">#REF!</definedName>
    <definedName name="_Key1" localSheetId="2" hidden="1">#REF!</definedName>
    <definedName name="_Key1" localSheetId="4" hidden="1">#REF!</definedName>
    <definedName name="_Key1" hidden="1">#REF!</definedName>
    <definedName name="_Key2" localSheetId="9" hidden="1">#REF!</definedName>
    <definedName name="_Key2" localSheetId="2" hidden="1">#REF!</definedName>
    <definedName name="_Key2" localSheetId="4" hidden="1">#REF!</definedName>
    <definedName name="_Key2" hidden="1">#REF!</definedName>
    <definedName name="_MON_1552230270" localSheetId="8">NOTAS!$B$91</definedName>
    <definedName name="_MON_1552230337" localSheetId="8">NOTAS!$B$111</definedName>
    <definedName name="_Order1" hidden="1">255</definedName>
    <definedName name="_Order2" hidden="1">255</definedName>
    <definedName name="_Parse_In" localSheetId="9" hidden="1">#REF!</definedName>
    <definedName name="_Parse_In" localSheetId="2" hidden="1">#REF!</definedName>
    <definedName name="_Parse_In" localSheetId="4" hidden="1">#REF!</definedName>
    <definedName name="_Parse_In" hidden="1">#REF!</definedName>
    <definedName name="_Parse_Out" localSheetId="9" hidden="1">#REF!</definedName>
    <definedName name="_Parse_Out" localSheetId="2" hidden="1">#REF!</definedName>
    <definedName name="_Parse_Out" localSheetId="4" hidden="1">#REF!</definedName>
    <definedName name="_Parse_Out" hidden="1">#REF!</definedName>
    <definedName name="_r" localSheetId="9">[4]ARMADO!#REF!</definedName>
    <definedName name="_r" localSheetId="2">[4]ARMADO!#REF!</definedName>
    <definedName name="_r" localSheetId="4">[4]ARMADO!#REF!</definedName>
    <definedName name="_r">[4]ARMADO!#REF!</definedName>
    <definedName name="_RSE1" localSheetId="9">#REF!</definedName>
    <definedName name="_RSE1" localSheetId="2">#REF!</definedName>
    <definedName name="_RSE1" localSheetId="4">#REF!</definedName>
    <definedName name="_RSE1">#REF!</definedName>
    <definedName name="_RSE2" localSheetId="9">#REF!</definedName>
    <definedName name="_RSE2" localSheetId="2">#REF!</definedName>
    <definedName name="_RSE2" localSheetId="4">#REF!</definedName>
    <definedName name="_RSE2">#REF!</definedName>
    <definedName name="_RSE3">'[5]CMA Calculations- Figure 5440.1'!$H$101</definedName>
    <definedName name="_TPy530231" localSheetId="9">#REF!</definedName>
    <definedName name="_TPy530231" localSheetId="2">#REF!</definedName>
    <definedName name="_TPy530231" localSheetId="4">#REF!</definedName>
    <definedName name="_TPy530231">#REF!</definedName>
    <definedName name="a" localSheetId="9"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9">#REF!</definedName>
    <definedName name="A_impresión_IM" localSheetId="2">#REF!</definedName>
    <definedName name="A_impresión_IM" localSheetId="4">#REF!</definedName>
    <definedName name="A_impresión_IM">#REF!</definedName>
    <definedName name="aa">'[6]3210001'!$A$6:$A$85</definedName>
    <definedName name="AAA" localSheetId="9" hidden="1">'[7]Mov 31.12.08'!#REF!</definedName>
    <definedName name="AAA" localSheetId="2" hidden="1">'[7]Mov 31.12.08'!#REF!</definedName>
    <definedName name="AAA" localSheetId="4" hidden="1">'[7]Mov 31.12.08'!#REF!</definedName>
    <definedName name="AAA" hidden="1">'[7]Mov 31.12.08'!#REF!</definedName>
    <definedName name="AAAAAAAAAAAAAAAAAAAAAAAAAAAA" localSheetId="9">'[8]Rep. y Mant. Rodados'!#REF!</definedName>
    <definedName name="AAAAAAAAAAAAAAAAAAAAAAAAAAAA" localSheetId="2">'[8]Rep. y Mant. Rodados'!#REF!</definedName>
    <definedName name="AAAAAAAAAAAAAAAAAAAAAAAAAAAA" localSheetId="4">'[8]Rep. y Mant. Rodados'!#REF!</definedName>
    <definedName name="AAAAAAAAAAAAAAAAAAAAAAAAAAAA">'[8]Rep. y Mant. Rodados'!#REF!</definedName>
    <definedName name="aaaaaaaaaaaaaaaaaaaaaaaaaaaaaaa" localSheetId="9">'[9]Cálculo del Exceso'!#REF!</definedName>
    <definedName name="aaaaaaaaaaaaaaaaaaaaaaaaaaaaaaa" localSheetId="2">'[9]Cálculo del Exceso'!#REF!</definedName>
    <definedName name="aaaaaaaaaaaaaaaaaaaaaaaaaaaaaaa" localSheetId="4">'[9]Cálculo del Exceso'!#REF!</definedName>
    <definedName name="aaaaaaaaaaaaaaaaaaaaaaaaaaaaaaa">'[9]Cálculo del Exceso'!#REF!</definedName>
    <definedName name="aakdkadk" localSheetId="9" hidden="1">#REF!</definedName>
    <definedName name="aakdkadk" localSheetId="2" hidden="1">#REF!</definedName>
    <definedName name="aakdkadk" localSheetId="4" hidden="1">#REF!</definedName>
    <definedName name="aakdkadk" hidden="1">#REF!</definedName>
    <definedName name="Acceso_Ganado" localSheetId="9">#REF!</definedName>
    <definedName name="Acceso_Ganado" localSheetId="2">#REF!</definedName>
    <definedName name="Acceso_Ganado" localSheetId="4">#REF!</definedName>
    <definedName name="Acceso_Ganado">#REF!</definedName>
    <definedName name="Account_Balance" localSheetId="9">'[9]Cálculo del Exceso'!#REF!</definedName>
    <definedName name="Account_Balance" localSheetId="2">'[9]Cálculo del Exceso'!#REF!</definedName>
    <definedName name="Account_Balance" localSheetId="4">'[9]Cálculo del Exceso'!#REF!</definedName>
    <definedName name="Account_Balance">'[9]Cálculo del Exceso'!#REF!</definedName>
    <definedName name="ACCT" localSheetId="9">'[10] VTOS'!#REF!</definedName>
    <definedName name="ACCT" localSheetId="2">'[10] VTOS'!#REF!</definedName>
    <definedName name="ACCT" localSheetId="4">'[10] VTOS'!#REF!</definedName>
    <definedName name="ACCT">'[10] VTOS'!#REF!</definedName>
    <definedName name="acctascomb" localSheetId="9">#REF!</definedName>
    <definedName name="acctascomb" localSheetId="2">#REF!</definedName>
    <definedName name="acctascomb" localSheetId="4">#REF!</definedName>
    <definedName name="acctascomb">#REF!</definedName>
    <definedName name="acctashold1" localSheetId="9">#REF!</definedName>
    <definedName name="acctashold1" localSheetId="2">#REF!</definedName>
    <definedName name="acctashold1" localSheetId="4">#REF!</definedName>
    <definedName name="acctashold1">#REF!</definedName>
    <definedName name="acctashold2" localSheetId="9">#REF!</definedName>
    <definedName name="acctashold2" localSheetId="2">#REF!</definedName>
    <definedName name="acctashold2" localSheetId="4">#REF!</definedName>
    <definedName name="acctashold2">#REF!</definedName>
    <definedName name="acctasnorte" localSheetId="9">#REF!</definedName>
    <definedName name="acctasnorte" localSheetId="2">#REF!</definedName>
    <definedName name="acctasnorte" localSheetId="4">#REF!</definedName>
    <definedName name="acctasnorte">#REF!</definedName>
    <definedName name="acctassur" localSheetId="9">#REF!</definedName>
    <definedName name="acctassur" localSheetId="2">#REF!</definedName>
    <definedName name="acctassur" localSheetId="4">#REF!</definedName>
    <definedName name="acctassur">#REF!</definedName>
    <definedName name="ADV_PROM" localSheetId="9">#REF!</definedName>
    <definedName name="ADV_PROM" localSheetId="2">#REF!</definedName>
    <definedName name="ADV_PROM" localSheetId="4">#REF!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9" hidden="1">[13]XREF!#REF!</definedName>
    <definedName name="antomerlo" localSheetId="2" hidden="1">[13]XREF!#REF!</definedName>
    <definedName name="antomerlo" localSheetId="4" hidden="1">[13]XREF!#REF!</definedName>
    <definedName name="antomerlo" hidden="1">[13]XREF!#REF!</definedName>
    <definedName name="antoooo" localSheetId="9">'[9]Cálculo del Exceso'!#REF!</definedName>
    <definedName name="antoooo" localSheetId="2">'[9]Cálculo del Exceso'!#REF!</definedName>
    <definedName name="antoooo" localSheetId="4">'[9]Cálculo del Exceso'!#REF!</definedName>
    <definedName name="antoooo">'[9]Cálculo del Exceso'!#REF!</definedName>
    <definedName name="APSUMMARY" localSheetId="9">#REF!</definedName>
    <definedName name="APSUMMARY" localSheetId="2">#REF!</definedName>
    <definedName name="APSUMMARY" localSheetId="4">#REF!</definedName>
    <definedName name="APSUMMARY">#REF!</definedName>
    <definedName name="AR_Balance" localSheetId="9">#REF!</definedName>
    <definedName name="AR_Balance" localSheetId="2">#REF!</definedName>
    <definedName name="AR_Balance" localSheetId="4">#REF!</definedName>
    <definedName name="AR_Balance">#REF!</definedName>
    <definedName name="ARA_Threshold" localSheetId="9">#REF!</definedName>
    <definedName name="ARA_Threshold" localSheetId="2">#REF!</definedName>
    <definedName name="ARA_Threshold" localSheetId="4">#REF!</definedName>
    <definedName name="ARA_Threshold">#REF!</definedName>
    <definedName name="_xlnm.Print_Area" localSheetId="0">CARATULA!$A$1:$E$46</definedName>
    <definedName name="_xlnm.Print_Area" localSheetId="2">'EEFF '!$A$1:$I$67</definedName>
    <definedName name="_xlnm.Print_Area" localSheetId="3">EERR!$A$1:$E$80</definedName>
    <definedName name="_xlnm.Print_Area" localSheetId="4">EFE!$A$1:$E$38</definedName>
    <definedName name="_xlnm.Print_Area" localSheetId="1">'INF GRAL'!$A$1:$J$135</definedName>
    <definedName name="_xlnm.Print_Area" localSheetId="8">NOTAS!$A$1:$S$778</definedName>
    <definedName name="_xlnm.Print_Area" localSheetId="7">PN!$A$1:$O$42</definedName>
    <definedName name="Area_de_impresión2" localSheetId="9">#REF!</definedName>
    <definedName name="Area_de_impresión2" localSheetId="2">#REF!</definedName>
    <definedName name="Area_de_impresión2" localSheetId="4">#REF!</definedName>
    <definedName name="Area_de_impresión2">#REF!</definedName>
    <definedName name="Area_de_impresión3" localSheetId="9">#REF!</definedName>
    <definedName name="Area_de_impresión3" localSheetId="2">#REF!</definedName>
    <definedName name="Area_de_impresión3" localSheetId="4">#REF!</definedName>
    <definedName name="Area_de_impresión3">#REF!</definedName>
    <definedName name="ARGENTINA" localSheetId="9">#REF!</definedName>
    <definedName name="ARGENTINA" localSheetId="2">#REF!</definedName>
    <definedName name="ARGENTINA" localSheetId="4">#REF!</definedName>
    <definedName name="ARGENTINA">#REF!</definedName>
    <definedName name="ARP_Threshold" localSheetId="9">#REF!</definedName>
    <definedName name="ARP_Threshold" localSheetId="2">#REF!</definedName>
    <definedName name="ARP_Threshold" localSheetId="4">#REF!</definedName>
    <definedName name="ARP_Threshold">#REF!</definedName>
    <definedName name="Array" localSheetId="9">#REF!</definedName>
    <definedName name="Array" localSheetId="2">#REF!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9" hidden="1">#REF!</definedName>
    <definedName name="AS2StaticLS" localSheetId="2" hidden="1">#REF!</definedName>
    <definedName name="AS2StaticLS" localSheetId="4" hidden="1">#REF!</definedName>
    <definedName name="AS2StaticLS" hidden="1">#REF!</definedName>
    <definedName name="AS2SyncStepLS" hidden="1">0</definedName>
    <definedName name="AS2TickmarkLS" localSheetId="9" hidden="1">#REF!</definedName>
    <definedName name="AS2TickmarkLS" localSheetId="2" hidden="1">#REF!</definedName>
    <definedName name="AS2TickmarkLS" localSheetId="4" hidden="1">#REF!</definedName>
    <definedName name="AS2TickmarkLS" hidden="1">#REF!</definedName>
    <definedName name="AS2VersionLS" hidden="1">300</definedName>
    <definedName name="assssssssssssssssssssssssssssssssssssssssss" localSheetId="9" hidden="1">#REF!</definedName>
    <definedName name="assssssssssssssssssssssssssssssssssssssssss" localSheetId="2" hidden="1">#REF!</definedName>
    <definedName name="assssssssssssssssssssssssssssssssssssssssss" localSheetId="4" hidden="1">#REF!</definedName>
    <definedName name="assssssssssssssssssssssssssssssssssssssssss" hidden="1">#REF!</definedName>
    <definedName name="Auditor_de_la_entidad" localSheetId="9">[14]TR!#REF!</definedName>
    <definedName name="Auditor_de_la_entidad" localSheetId="2">[14]TR!#REF!</definedName>
    <definedName name="Auditor_de_la_entidad" localSheetId="4">[14]TR!#REF!</definedName>
    <definedName name="Auditor_de_la_entidad">[14]TR!#REF!</definedName>
    <definedName name="B" localSheetId="9">#REF!</definedName>
    <definedName name="B" localSheetId="2">#REF!</definedName>
    <definedName name="B" localSheetId="4">#REF!</definedName>
    <definedName name="B">#REF!</definedName>
    <definedName name="Base">[15]Base!$A$3:$AN$2134</definedName>
    <definedName name="_xlnm.Database" localSheetId="9">#REF!</definedName>
    <definedName name="_xlnm.Database" localSheetId="2">#REF!</definedName>
    <definedName name="_xlnm.Database" localSheetId="4">#REF!</definedName>
    <definedName name="_xlnm.Database">#REF!</definedName>
    <definedName name="basemeta" localSheetId="9">#REF!</definedName>
    <definedName name="basemeta" localSheetId="2">#REF!</definedName>
    <definedName name="basemeta" localSheetId="4">#REF!</definedName>
    <definedName name="basemeta">#REF!</definedName>
    <definedName name="basenueva" localSheetId="9">#REF!</definedName>
    <definedName name="basenueva" localSheetId="2">#REF!</definedName>
    <definedName name="basenueva" localSheetId="4">#REF!</definedName>
    <definedName name="basenueva">#REF!</definedName>
    <definedName name="BB" localSheetId="9">#REF!</definedName>
    <definedName name="BB" localSheetId="2">#REF!</definedName>
    <definedName name="BB" localSheetId="4">#REF!</definedName>
    <definedName name="BB">#REF!</definedName>
    <definedName name="BCDE" localSheetId="9"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9" hidden="1">#REF!</definedName>
    <definedName name="BIHSIEJFIUDHFSKFVHJSF" localSheetId="2" hidden="1">#REF!</definedName>
    <definedName name="BIHSIEJFIUDHFSKFVHJSF" localSheetId="4" hidden="1">#REF!</definedName>
    <definedName name="BIHSIEJFIUDHFSKFVHJSF" hidden="1">#REF!</definedName>
    <definedName name="bjhgugydrfshdxhcfi" localSheetId="9" hidden="1">#REF!</definedName>
    <definedName name="bjhgugydrfshdxhcfi" localSheetId="2" hidden="1">#REF!</definedName>
    <definedName name="bjhgugydrfshdxhcfi" localSheetId="4" hidden="1">#REF!</definedName>
    <definedName name="bjhgugydrfshdxhcfi" hidden="1">#REF!</definedName>
    <definedName name="BRASIL" localSheetId="9">#REF!</definedName>
    <definedName name="BRASIL" localSheetId="2">#REF!</definedName>
    <definedName name="BRASIL" localSheetId="4">#REF!</definedName>
    <definedName name="BRASIL">#REF!</definedName>
    <definedName name="bsusocomb1" localSheetId="9">#REF!</definedName>
    <definedName name="bsusocomb1" localSheetId="2">#REF!</definedName>
    <definedName name="bsusocomb1" localSheetId="4">#REF!</definedName>
    <definedName name="bsusocomb1">#REF!</definedName>
    <definedName name="bsusonorte1" localSheetId="9">#REF!</definedName>
    <definedName name="bsusonorte1" localSheetId="2">#REF!</definedName>
    <definedName name="bsusonorte1" localSheetId="4">#REF!</definedName>
    <definedName name="bsusonorte1">#REF!</definedName>
    <definedName name="bsusosur1" localSheetId="9">#REF!</definedName>
    <definedName name="bsusosur1" localSheetId="2">#REF!</definedName>
    <definedName name="bsusosur1" localSheetId="4">#REF!</definedName>
    <definedName name="bsusosur1">#REF!</definedName>
    <definedName name="BuiltIn_Print_Area" localSheetId="9">#REF!</definedName>
    <definedName name="BuiltIn_Print_Area" localSheetId="2">#REF!</definedName>
    <definedName name="BuiltIn_Print_Area" localSheetId="4">#REF!</definedName>
    <definedName name="BuiltIn_Print_Area">#REF!</definedName>
    <definedName name="BuiltIn_Print_Area___0___0___0___0___0" localSheetId="9">#REF!</definedName>
    <definedName name="BuiltIn_Print_Area___0___0___0___0___0" localSheetId="2">#REF!</definedName>
    <definedName name="BuiltIn_Print_Area___0___0___0___0___0" localSheetId="4">#REF!</definedName>
    <definedName name="BuiltIn_Print_Area___0___0___0___0___0">#REF!</definedName>
    <definedName name="BuiltIn_Print_Area___0___0___0___0___0___0">'[16]PPC Provis.Varias'!$C$8:$D$35</definedName>
    <definedName name="BuiltIn_Print_Area___0___0___0___0___0___0___0___0" localSheetId="9">#REF!</definedName>
    <definedName name="BuiltIn_Print_Area___0___0___0___0___0___0___0___0" localSheetId="2">#REF!</definedName>
    <definedName name="BuiltIn_Print_Area___0___0___0___0___0___0___0___0" localSheetId="4">#REF!</definedName>
    <definedName name="BuiltIn_Print_Area___0___0___0___0___0___0___0___0">#REF!</definedName>
    <definedName name="bvbvbbbbbbbbbbbbbbbb" localSheetId="9">'[9]Cálculo del Exceso'!#REF!</definedName>
    <definedName name="bvbvbbbbbbbbbbbbbbbb" localSheetId="2">'[9]Cálculo del Exceso'!#REF!</definedName>
    <definedName name="bvbvbbbbbbbbbbbbbbbb" localSheetId="4">'[9]Cálculo del Exceso'!#REF!</definedName>
    <definedName name="bvbvbbbbbbbbbbbbbbbb">'[9]Cálculo del Exceso'!#REF!</definedName>
    <definedName name="canal" localSheetId="9">#REF!</definedName>
    <definedName name="canal" localSheetId="2">#REF!</definedName>
    <definedName name="canal" localSheetId="4">#REF!</definedName>
    <definedName name="canal">#REF!</definedName>
    <definedName name="Capitali" localSheetId="9">#REF!</definedName>
    <definedName name="Capitali" localSheetId="2">#REF!</definedName>
    <definedName name="Capitali" localSheetId="4">#REF!</definedName>
    <definedName name="Capitali">#REF!</definedName>
    <definedName name="car" hidden="1">'[17] BG Final'!$B$36</definedName>
    <definedName name="CC" localSheetId="9">#REF!</definedName>
    <definedName name="CC" localSheetId="2">#REF!</definedName>
    <definedName name="CC" localSheetId="4">#REF!</definedName>
    <definedName name="CC">#REF!</definedName>
    <definedName name="cdrogtos" localSheetId="9">#REF!</definedName>
    <definedName name="cdrogtos" localSheetId="2">#REF!</definedName>
    <definedName name="cdrogtos" localSheetId="4">#REF!</definedName>
    <definedName name="cdrogtos">#REF!</definedName>
    <definedName name="cdrogtoscomb" localSheetId="9">#REF!</definedName>
    <definedName name="cdrogtoscomb" localSheetId="2">#REF!</definedName>
    <definedName name="cdrogtoscomb" localSheetId="4">#REF!</definedName>
    <definedName name="cdrogtoscomb">#REF!</definedName>
    <definedName name="cdrogtoshold" localSheetId="9">#REF!</definedName>
    <definedName name="cdrogtoshold" localSheetId="2">#REF!</definedName>
    <definedName name="cdrogtoshold" localSheetId="4">#REF!</definedName>
    <definedName name="cdrogtoshold">#REF!</definedName>
    <definedName name="CdroGtosHYP" localSheetId="9">#REF!</definedName>
    <definedName name="CdroGtosHYP" localSheetId="2">#REF!</definedName>
    <definedName name="CdroGtosHYP" localSheetId="4">#REF!</definedName>
    <definedName name="CdroGtosHYP">#REF!</definedName>
    <definedName name="cdrogtosnorte" localSheetId="9">#REF!</definedName>
    <definedName name="cdrogtosnorte" localSheetId="2">#REF!</definedName>
    <definedName name="cdrogtosnorte" localSheetId="4">#REF!</definedName>
    <definedName name="cdrogtosnorte">#REF!</definedName>
    <definedName name="CdroGtosSAP" localSheetId="9">#REF!</definedName>
    <definedName name="CdroGtosSAP" localSheetId="2">#REF!</definedName>
    <definedName name="CdroGtosSAP" localSheetId="4">#REF!</definedName>
    <definedName name="CdroGtosSAP">#REF!</definedName>
    <definedName name="cdrogtossur" localSheetId="9">#REF!</definedName>
    <definedName name="cdrogtossur" localSheetId="2">#REF!</definedName>
    <definedName name="cdrogtossur" localSheetId="4">#REF!</definedName>
    <definedName name="cdrogtossur">#REF!</definedName>
    <definedName name="celso">'[18]3210001'!$A$3:$H$3</definedName>
    <definedName name="chart1" localSheetId="9">#REF!</definedName>
    <definedName name="chart1" localSheetId="2">#REF!</definedName>
    <definedName name="chart1" localSheetId="4">#REF!</definedName>
    <definedName name="chart1">#REF!</definedName>
    <definedName name="Clasificación_Final" localSheetId="9">[14]TR!#REF!</definedName>
    <definedName name="Clasificación_Final" localSheetId="2">[14]TR!#REF!</definedName>
    <definedName name="Clasificación_Final" localSheetId="4">[14]TR!#REF!</definedName>
    <definedName name="Clasificación_Final">[14]TR!#REF!</definedName>
    <definedName name="cliente" localSheetId="9">#REF!</definedName>
    <definedName name="cliente" localSheetId="2">#REF!</definedName>
    <definedName name="cliente" localSheetId="4">#REF!</definedName>
    <definedName name="cliente">#REF!</definedName>
    <definedName name="cliente2" localSheetId="9">#REF!</definedName>
    <definedName name="cliente2" localSheetId="2">#REF!</definedName>
    <definedName name="cliente2" localSheetId="4">#REF!</definedName>
    <definedName name="cliente2">#REF!</definedName>
    <definedName name="Clientes" localSheetId="9">#REF!</definedName>
    <definedName name="Clientes" localSheetId="2">#REF!</definedName>
    <definedName name="Clientes" localSheetId="4">#REF!</definedName>
    <definedName name="Clientes">#REF!</definedName>
    <definedName name="Clients_Population_Total" localSheetId="9">#REF!</definedName>
    <definedName name="Clients_Population_Total" localSheetId="2">#REF!</definedName>
    <definedName name="Clients_Population_Total" localSheetId="4">#REF!</definedName>
    <definedName name="Clients_Population_Total">#REF!</definedName>
    <definedName name="CNDCJDHCFJIDFCSICF" localSheetId="9">'[9]Cálculo del Exceso'!#REF!</definedName>
    <definedName name="CNDCJDHCFJIDFCSICF" localSheetId="2">'[9]Cálculo del Exceso'!#REF!</definedName>
    <definedName name="CNDCJDHCFJIDFCSICF" localSheetId="4">'[9]Cálculo del Exceso'!#REF!</definedName>
    <definedName name="CNDCJDHCFJIDFCSICF">'[9]Cálculo del Exceso'!#REF!</definedName>
    <definedName name="cndsuuuuuuuuuuuuuuuuuuuuuuuuuuuuuuuuuuuuuuuuuuuuuuuuuuuuu" localSheetId="9" hidden="1">#REF!</definedName>
    <definedName name="cndsuuuuuuuuuuuuuuuuuuuuuuuuuuuuuuuuuuuuuuuuuuuuuuuuuuuuu" localSheetId="2" hidden="1">#REF!</definedName>
    <definedName name="cndsuuuuuuuuuuuuuuuuuuuuuuuuuuuuuuuuuuuuuuuuuuuuuuuuuuuuu" localSheetId="4" hidden="1">#REF!</definedName>
    <definedName name="cndsuuuuuuuuuuuuuuuuuuuuuuuuuuuuuuuuuuuuuuuuuuuuuuuuuuuuu" hidden="1">#REF!</definedName>
    <definedName name="co" localSheetId="9">#REF!</definedName>
    <definedName name="co" localSheetId="2">#REF!</definedName>
    <definedName name="co" localSheetId="4">#REF!</definedName>
    <definedName name="co">#REF!</definedName>
    <definedName name="COMPAÑIAS" localSheetId="9">#REF!</definedName>
    <definedName name="COMPAÑIAS" localSheetId="2">#REF!</definedName>
    <definedName name="COMPAÑIAS" localSheetId="4">#REF!</definedName>
    <definedName name="COMPAÑIAS">#REF!</definedName>
    <definedName name="Compilacion" localSheetId="9">#REF!</definedName>
    <definedName name="Compilacion" localSheetId="2">#REF!</definedName>
    <definedName name="Compilacion" localSheetId="4">#REF!</definedName>
    <definedName name="Compilacion">#REF!</definedName>
    <definedName name="complacu" localSheetId="9">#REF!</definedName>
    <definedName name="complacu" localSheetId="2">#REF!</definedName>
    <definedName name="complacu" localSheetId="4">#REF!</definedName>
    <definedName name="complacu">#REF!</definedName>
    <definedName name="complemes" localSheetId="9">#REF!</definedName>
    <definedName name="complemes" localSheetId="2">#REF!</definedName>
    <definedName name="complemes" localSheetId="4">#REF!</definedName>
    <definedName name="complemes">#REF!</definedName>
    <definedName name="Comprador">'[19]Asiento de Ajuste'!$G$4</definedName>
    <definedName name="Computed_Sample_Population_Total" localSheetId="9">#REF!</definedName>
    <definedName name="Computed_Sample_Population_Total" localSheetId="2">#REF!</definedName>
    <definedName name="Computed_Sample_Population_Total" localSheetId="4">#REF!</definedName>
    <definedName name="Computed_Sample_Population_Total">#REF!</definedName>
    <definedName name="COST_MP" localSheetId="9">#REF!</definedName>
    <definedName name="COST_MP" localSheetId="2">#REF!</definedName>
    <definedName name="COST_MP" localSheetId="4">#REF!</definedName>
    <definedName name="COST_MP">#REF!</definedName>
    <definedName name="CRC_diciembre_2008" localSheetId="9">'[20]DICIEMBRE 07'!#REF!</definedName>
    <definedName name="CRC_diciembre_2008" localSheetId="2">'[20]DICIEMBRE 07'!#REF!</definedName>
    <definedName name="CRC_diciembre_2008" localSheetId="4">'[20]DICIEMBRE 07'!#REF!</definedName>
    <definedName name="CRC_diciembre_2008">'[20]DICIEMBRE 07'!#REF!</definedName>
    <definedName name="CRC_marzo_2008" localSheetId="9">'[20]MARZO 08'!#REF!</definedName>
    <definedName name="CRC_marzo_2008" localSheetId="2">'[20]MARZO 08'!#REF!</definedName>
    <definedName name="CRC_marzo_2008" localSheetId="4">'[20]MARZO 08'!#REF!</definedName>
    <definedName name="CRC_marzo_2008">'[20]MARZO 08'!#REF!</definedName>
    <definedName name="crin0010" localSheetId="9">#REF!</definedName>
    <definedName name="crin0010" localSheetId="2">#REF!</definedName>
    <definedName name="crin0010" localSheetId="4">#REF!</definedName>
    <definedName name="crin0010">#REF!</definedName>
    <definedName name="ctovtanorte" localSheetId="9">'[10]CTO VTAS'!#REF!</definedName>
    <definedName name="ctovtanorte" localSheetId="2">'[10]CTO VTAS'!#REF!</definedName>
    <definedName name="ctovtanorte" localSheetId="4">'[10]CTO VTAS'!#REF!</definedName>
    <definedName name="ctovtanorte">'[10]CTO VTAS'!#REF!</definedName>
    <definedName name="Customer" localSheetId="9">#REF!</definedName>
    <definedName name="Customer" localSheetId="2">#REF!</definedName>
    <definedName name="Customer" localSheetId="4">#REF!</definedName>
    <definedName name="Customer">#REF!</definedName>
    <definedName name="customerld" localSheetId="9">#REF!</definedName>
    <definedName name="customerld" localSheetId="2">#REF!</definedName>
    <definedName name="customerld" localSheetId="4">#REF!</definedName>
    <definedName name="customerld">#REF!</definedName>
    <definedName name="CustomerPCS" localSheetId="9">#REF!</definedName>
    <definedName name="CustomerPCS" localSheetId="2">#REF!</definedName>
    <definedName name="CustomerPCS" localSheetId="4">#REF!</definedName>
    <definedName name="CustomerPCS">#REF!</definedName>
    <definedName name="CY_Accounts_Receivable">'[21]Balance Sheet'!$C$9</definedName>
    <definedName name="CY_Administration" localSheetId="9">#REF!</definedName>
    <definedName name="CY_Administration" localSheetId="2">#REF!</definedName>
    <definedName name="CY_Administration" localSheetId="4">#REF!</definedName>
    <definedName name="CY_Administration">#REF!</definedName>
    <definedName name="CY_Cash">'[21]Balance Sheet'!$C$7</definedName>
    <definedName name="CY_Cash_Div_Dec" localSheetId="9">[22]Estado_Resultados!#REF!</definedName>
    <definedName name="CY_Cash_Div_Dec" localSheetId="2">[22]Estado_Resultados!#REF!</definedName>
    <definedName name="CY_Cash_Div_Dec" localSheetId="4">[22]Estado_Resultados!#REF!</definedName>
    <definedName name="CY_Cash_Div_Dec">[22]Estado_Resultados!#REF!</definedName>
    <definedName name="CY_CASH_DIVIDENDS_DECLARED__per_common_share" localSheetId="9">[22]Estado_Resultados!#REF!</definedName>
    <definedName name="CY_CASH_DIVIDENDS_DECLARED__per_common_share" localSheetId="2">[22]Estado_Resultados!#REF!</definedName>
    <definedName name="CY_CASH_DIVIDENDS_DECLARED__per_common_share" localSheetId="4">[22]Estado_Resultados!#REF!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9">#REF!</definedName>
    <definedName name="CY_Disc_mnth" localSheetId="2">#REF!</definedName>
    <definedName name="CY_Disc_mnth" localSheetId="4">#REF!</definedName>
    <definedName name="CY_Disc_mnth">#REF!</definedName>
    <definedName name="CY_Disc_pd" localSheetId="9">#REF!</definedName>
    <definedName name="CY_Disc_pd" localSheetId="2">#REF!</definedName>
    <definedName name="CY_Disc_pd" localSheetId="4">#REF!</definedName>
    <definedName name="CY_Disc_pd">#REF!</definedName>
    <definedName name="CY_Discounts" localSheetId="9">#REF!</definedName>
    <definedName name="CY_Discounts" localSheetId="2">#REF!</definedName>
    <definedName name="CY_Discounts" localSheetId="4">#REF!</definedName>
    <definedName name="CY_Discounts">#REF!</definedName>
    <definedName name="CY_Earnings_per_share" localSheetId="9">[22]Razones!#REF!</definedName>
    <definedName name="CY_Earnings_per_share" localSheetId="2">[22]Razones!#REF!</definedName>
    <definedName name="CY_Earnings_per_share" localSheetId="4">[22]Razones!#REF!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9">#REF!</definedName>
    <definedName name="CY_Intangible_Assets" localSheetId="2">#REF!</definedName>
    <definedName name="CY_Intangible_Assets" localSheetId="4">#REF!</definedName>
    <definedName name="CY_Intangible_Assets">#REF!</definedName>
    <definedName name="CY_Interest_Expense">'[21]Income Statement'!$C$19</definedName>
    <definedName name="CY_Inventory">'[21]Balance Sheet'!$C$13</definedName>
    <definedName name="CY_LIABIL_EQUITY" localSheetId="9">#REF!</definedName>
    <definedName name="CY_LIABIL_EQUITY" localSheetId="2">#REF!</definedName>
    <definedName name="CY_LIABIL_EQUITY" localSheetId="4">#REF!</definedName>
    <definedName name="CY_LIABIL_EQUITY">#REF!</definedName>
    <definedName name="CY_Long_term_Debt__excl_Dfd_Taxes">'[21]Balance Sheet'!$C$28</definedName>
    <definedName name="CY_LT_Debt" localSheetId="9">[22]Balance_General!#REF!</definedName>
    <definedName name="CY_LT_Debt" localSheetId="2">[22]Balance_General!#REF!</definedName>
    <definedName name="CY_LT_Debt" localSheetId="4">[22]Balance_General!#REF!</definedName>
    <definedName name="CY_LT_Debt">[22]Balance_General!#REF!</definedName>
    <definedName name="CY_Market_Value_of_Equity" localSheetId="9">[22]Estado_Resultados!#REF!</definedName>
    <definedName name="CY_Market_Value_of_Equity" localSheetId="2">[22]Estado_Resultados!#REF!</definedName>
    <definedName name="CY_Market_Value_of_Equity" localSheetId="4">[22]Estado_Resultados!#REF!</definedName>
    <definedName name="CY_Market_Value_of_Equity">[22]Estado_Resultados!#REF!</definedName>
    <definedName name="CY_Marketable_Sec" localSheetId="9">#REF!</definedName>
    <definedName name="CY_Marketable_Sec" localSheetId="2">#REF!</definedName>
    <definedName name="CY_Marketable_Sec" localSheetId="4">#REF!</definedName>
    <definedName name="CY_Marketable_Sec">#REF!</definedName>
    <definedName name="CY_NET_INCOME">'[23]Income Statement'!$C$33</definedName>
    <definedName name="CY_NET_PROFIT" localSheetId="9">#REF!</definedName>
    <definedName name="CY_NET_PROFIT" localSheetId="2">#REF!</definedName>
    <definedName name="CY_NET_PROFIT" localSheetId="4">#REF!</definedName>
    <definedName name="CY_NET_PROFIT">#REF!</definedName>
    <definedName name="CY_Net_Revenue">'[21]Income Statement'!$C$7</definedName>
    <definedName name="CY_Operating_Income" localSheetId="9">#REF!</definedName>
    <definedName name="CY_Operating_Income" localSheetId="2">#REF!</definedName>
    <definedName name="CY_Operating_Income" localSheetId="4">#REF!</definedName>
    <definedName name="CY_Operating_Income">#REF!</definedName>
    <definedName name="CY_Other" localSheetId="9">#REF!</definedName>
    <definedName name="CY_Other" localSheetId="2">#REF!</definedName>
    <definedName name="CY_Other" localSheetId="4">#REF!</definedName>
    <definedName name="CY_Other">#REF!</definedName>
    <definedName name="CY_Other_Curr_Assets" localSheetId="9">#REF!</definedName>
    <definedName name="CY_Other_Curr_Assets" localSheetId="2">#REF!</definedName>
    <definedName name="CY_Other_Curr_Assets" localSheetId="4">#REF!</definedName>
    <definedName name="CY_Other_Curr_Assets">#REF!</definedName>
    <definedName name="CY_Other_LT_Assets" localSheetId="9">#REF!</definedName>
    <definedName name="CY_Other_LT_Assets" localSheetId="2">#REF!</definedName>
    <definedName name="CY_Other_LT_Assets" localSheetId="4">#REF!</definedName>
    <definedName name="CY_Other_LT_Assets">#REF!</definedName>
    <definedName name="CY_Other_LT_Liabilities" localSheetId="9">#REF!</definedName>
    <definedName name="CY_Other_LT_Liabilities" localSheetId="2">#REF!</definedName>
    <definedName name="CY_Other_LT_Liabilities" localSheetId="4">#REF!</definedName>
    <definedName name="CY_Other_LT_Liabilities">#REF!</definedName>
    <definedName name="CY_Preferred_Stock" localSheetId="9">#REF!</definedName>
    <definedName name="CY_Preferred_Stock" localSheetId="2">#REF!</definedName>
    <definedName name="CY_Preferred_Stock" localSheetId="4">#REF!</definedName>
    <definedName name="CY_Preferred_Stock">#REF!</definedName>
    <definedName name="CY_QUICK_ASSETS">'[21]Balance Sheet'!$C$11</definedName>
    <definedName name="CY_Ret_mnth" localSheetId="9">#REF!</definedName>
    <definedName name="CY_Ret_mnth" localSheetId="2">#REF!</definedName>
    <definedName name="CY_Ret_mnth" localSheetId="4">#REF!</definedName>
    <definedName name="CY_Ret_mnth">#REF!</definedName>
    <definedName name="CY_Ret_pd" localSheetId="9">#REF!</definedName>
    <definedName name="CY_Ret_pd" localSheetId="2">#REF!</definedName>
    <definedName name="CY_Ret_pd" localSheetId="4">#REF!</definedName>
    <definedName name="CY_Ret_pd">#REF!</definedName>
    <definedName name="CY_Retained_Earnings" localSheetId="9">#REF!</definedName>
    <definedName name="CY_Retained_Earnings" localSheetId="2">#REF!</definedName>
    <definedName name="CY_Retained_Earnings" localSheetId="4">#REF!</definedName>
    <definedName name="CY_Retained_Earnings">#REF!</definedName>
    <definedName name="CY_Returns" localSheetId="9">#REF!</definedName>
    <definedName name="CY_Returns" localSheetId="2">#REF!</definedName>
    <definedName name="CY_Returns" localSheetId="4">#REF!</definedName>
    <definedName name="CY_Returns">#REF!</definedName>
    <definedName name="CY_Selling" localSheetId="9">#REF!</definedName>
    <definedName name="CY_Selling" localSheetId="2">#REF!</definedName>
    <definedName name="CY_Selling" localSheetId="4">#REF!</definedName>
    <definedName name="CY_Selling">#REF!</definedName>
    <definedName name="CY_Tangible_Assets" localSheetId="9">#REF!</definedName>
    <definedName name="CY_Tangible_Assets" localSheetId="2">#REF!</definedName>
    <definedName name="CY_Tangible_Assets" localSheetId="4">#REF!</definedName>
    <definedName name="CY_Tangible_Assets">#REF!</definedName>
    <definedName name="CY_Tangible_Net_Worth" localSheetId="9">[22]Estado_Resultados!#REF!</definedName>
    <definedName name="CY_Tangible_Net_Worth" localSheetId="2">[22]Estado_Resultados!#REF!</definedName>
    <definedName name="CY_Tangible_Net_Worth" localSheetId="4">[22]Estado_Resultados!#REF!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9">[22]Estado_Resultados!#REF!</definedName>
    <definedName name="CY_Weighted_Average" localSheetId="2">[22]Estado_Resultados!#REF!</definedName>
    <definedName name="CY_Weighted_Average" localSheetId="4">[22]Estado_Resultados!#REF!</definedName>
    <definedName name="CY_Weighted_Average">[22]Estado_Resultados!#REF!</definedName>
    <definedName name="CY_Working_Capital" localSheetId="9">[22]Estado_Resultados!#REF!</definedName>
    <definedName name="CY_Working_Capital" localSheetId="2">[22]Estado_Resultados!#REF!</definedName>
    <definedName name="CY_Working_Capital" localSheetId="4">[22]Estado_Resultados!#REF!</definedName>
    <definedName name="CY_Working_Capital">[22]Estado_Resultados!#REF!</definedName>
    <definedName name="CY_Year_Income_Statement">'[21]Income Statement'!$C$3</definedName>
    <definedName name="d">'[24]Balance General'!$B$10</definedName>
    <definedName name="da" localSheetId="9"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9" hidden="1">{#N/A,#N/A,FALSE,"VOL"}</definedName>
    <definedName name="DAFDFAD" localSheetId="3" hidden="1">{#N/A,#N/A,FALSE,"VOL"}</definedName>
    <definedName name="DAFDFAD" localSheetId="4" hidden="1">{#N/A,#N/A,FALSE,"VOL"}</definedName>
    <definedName name="DAFDFAD" hidden="1">{#N/A,#N/A,FALSE,"VOL"}</definedName>
    <definedName name="DASA" localSheetId="9">#REF!</definedName>
    <definedName name="DASA" localSheetId="2">#REF!</definedName>
    <definedName name="DASA" localSheetId="4">#REF!</definedName>
    <definedName name="DASA">#REF!</definedName>
    <definedName name="data" localSheetId="9">#REF!</definedName>
    <definedName name="data" localSheetId="2">#REF!</definedName>
    <definedName name="data" localSheetId="4">#REF!</definedName>
    <definedName name="data">#REF!</definedName>
    <definedName name="DATA1" localSheetId="9">#REF!</definedName>
    <definedName name="DATA1" localSheetId="2">#REF!</definedName>
    <definedName name="DATA1" localSheetId="4">#REF!</definedName>
    <definedName name="DATA1">#REF!</definedName>
    <definedName name="DATA10" localSheetId="9">#REF!</definedName>
    <definedName name="DATA10" localSheetId="2">#REF!</definedName>
    <definedName name="DATA10" localSheetId="4">#REF!</definedName>
    <definedName name="DATA10">#REF!</definedName>
    <definedName name="DATA11" localSheetId="9">#REF!</definedName>
    <definedName name="DATA11" localSheetId="2">#REF!</definedName>
    <definedName name="DATA11" localSheetId="4">#REF!</definedName>
    <definedName name="DATA11">#REF!</definedName>
    <definedName name="DATA12" localSheetId="9">#REF!</definedName>
    <definedName name="DATA12" localSheetId="2">#REF!</definedName>
    <definedName name="DATA12" localSheetId="4">#REF!</definedName>
    <definedName name="DATA12">#REF!</definedName>
    <definedName name="DATA13" localSheetId="9">#REF!</definedName>
    <definedName name="DATA13" localSheetId="2">#REF!</definedName>
    <definedName name="DATA13" localSheetId="4">#REF!</definedName>
    <definedName name="DATA13">#REF!</definedName>
    <definedName name="DATA14" localSheetId="9">#REF!</definedName>
    <definedName name="DATA14" localSheetId="2">#REF!</definedName>
    <definedName name="DATA14" localSheetId="4">#REF!</definedName>
    <definedName name="DATA14">#REF!</definedName>
    <definedName name="DATA2" localSheetId="9">#REF!</definedName>
    <definedName name="DATA2" localSheetId="2">#REF!</definedName>
    <definedName name="DATA2" localSheetId="4">#REF!</definedName>
    <definedName name="DATA2">#REF!</definedName>
    <definedName name="DATA3" localSheetId="9">#REF!</definedName>
    <definedName name="DATA3" localSheetId="2">#REF!</definedName>
    <definedName name="DATA3" localSheetId="4">#REF!</definedName>
    <definedName name="DATA3">#REF!</definedName>
    <definedName name="DATA4" localSheetId="9">#REF!</definedName>
    <definedName name="DATA4" localSheetId="2">#REF!</definedName>
    <definedName name="DATA4" localSheetId="4">#REF!</definedName>
    <definedName name="DATA4">#REF!</definedName>
    <definedName name="DATA5" localSheetId="9">#REF!</definedName>
    <definedName name="DATA5" localSheetId="2">#REF!</definedName>
    <definedName name="DATA5" localSheetId="4">#REF!</definedName>
    <definedName name="DATA5">#REF!</definedName>
    <definedName name="DATA6" localSheetId="9">#REF!</definedName>
    <definedName name="DATA6" localSheetId="2">#REF!</definedName>
    <definedName name="DATA6" localSheetId="4">#REF!</definedName>
    <definedName name="DATA6">#REF!</definedName>
    <definedName name="DATA7" localSheetId="9">#REF!</definedName>
    <definedName name="DATA7" localSheetId="2">#REF!</definedName>
    <definedName name="DATA7" localSheetId="4">#REF!</definedName>
    <definedName name="DATA7">#REF!</definedName>
    <definedName name="DATA8" localSheetId="9">#REF!</definedName>
    <definedName name="DATA8" localSheetId="2">#REF!</definedName>
    <definedName name="DATA8" localSheetId="4">#REF!</definedName>
    <definedName name="DATA8">#REF!</definedName>
    <definedName name="DATA9" localSheetId="9">#REF!</definedName>
    <definedName name="DATA9" localSheetId="2">#REF!</definedName>
    <definedName name="DATA9" localSheetId="4">#REF!</definedName>
    <definedName name="DATA9">#REF!</definedName>
    <definedName name="datos" localSheetId="9">#REF!</definedName>
    <definedName name="datos" localSheetId="2">#REF!</definedName>
    <definedName name="datos" localSheetId="4">#REF!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9">#REF!</definedName>
    <definedName name="Definición" localSheetId="2">#REF!</definedName>
    <definedName name="Definición" localSheetId="4">#REF!</definedName>
    <definedName name="Definición">#REF!</definedName>
    <definedName name="desc" localSheetId="9">#REF!</definedName>
    <definedName name="desc" localSheetId="2">#REF!</definedName>
    <definedName name="desc" localSheetId="4">#REF!</definedName>
    <definedName name="desc">#REF!</definedName>
    <definedName name="detaacu" localSheetId="9">#REF!</definedName>
    <definedName name="detaacu" localSheetId="2">#REF!</definedName>
    <definedName name="detaacu" localSheetId="4">#REF!</definedName>
    <definedName name="detaacu">#REF!</definedName>
    <definedName name="detames" localSheetId="9">#REF!</definedName>
    <definedName name="detames" localSheetId="2">#REF!</definedName>
    <definedName name="detames" localSheetId="4">#REF!</definedName>
    <definedName name="detames">#REF!</definedName>
    <definedName name="dgh" localSheetId="9">#REF!</definedName>
    <definedName name="dgh" localSheetId="2">#REF!</definedName>
    <definedName name="dgh" localSheetId="4">#REF!</definedName>
    <definedName name="dgh">#REF!</definedName>
    <definedName name="Diferencias_de_redondeo" localSheetId="9">#REF!</definedName>
    <definedName name="Diferencias_de_redondeo" localSheetId="2">#REF!</definedName>
    <definedName name="Diferencias_de_redondeo" localSheetId="4">#REF!</definedName>
    <definedName name="Diferencias_de_redondeo">#REF!</definedName>
    <definedName name="Difference" localSheetId="9">'[9]Cálculo del Exceso'!#REF!</definedName>
    <definedName name="Difference" localSheetId="2">'[9]Cálculo del Exceso'!#REF!</definedName>
    <definedName name="Difference" localSheetId="4">'[9]Cálculo del Exceso'!#REF!</definedName>
    <definedName name="Difference">'[9]Cálculo del Exceso'!#REF!</definedName>
    <definedName name="Disagg_AR_Balance" localSheetId="9">#REF!</definedName>
    <definedName name="Disagg_AR_Balance" localSheetId="2">#REF!</definedName>
    <definedName name="Disagg_AR_Balance" localSheetId="4">#REF!</definedName>
    <definedName name="Disagg_AR_Balance">#REF!</definedName>
    <definedName name="Disaggregations_SRD" localSheetId="9">#REF!</definedName>
    <definedName name="Disaggregations_SRD" localSheetId="2">#REF!</definedName>
    <definedName name="Disaggregations_SRD" localSheetId="4">#REF!</definedName>
    <definedName name="Disaggregations_SRD">#REF!</definedName>
    <definedName name="Disc_Allowance" localSheetId="9">#REF!</definedName>
    <definedName name="Disc_Allowance" localSheetId="2">#REF!</definedName>
    <definedName name="Disc_Allowance" localSheetId="4">#REF!</definedName>
    <definedName name="Disc_Allowance">#REF!</definedName>
    <definedName name="Dist" localSheetId="9">#REF!</definedName>
    <definedName name="Dist" localSheetId="2">#REF!</definedName>
    <definedName name="Dist" localSheetId="4">#REF!</definedName>
    <definedName name="Dist">#REF!</definedName>
    <definedName name="distribuidores" localSheetId="9">#REF!</definedName>
    <definedName name="distribuidores" localSheetId="2">#REF!</definedName>
    <definedName name="distribuidores" localSheetId="4">#REF!</definedName>
    <definedName name="distribuidores">#REF!</definedName>
    <definedName name="Dollar_Threshold" localSheetId="9">#REF!</definedName>
    <definedName name="Dollar_Threshold" localSheetId="2">#REF!</definedName>
    <definedName name="Dollar_Threshold" localSheetId="4">#REF!</definedName>
    <definedName name="Dollar_Threshold">#REF!</definedName>
    <definedName name="dtt" localSheetId="9" hidden="1">#REF!</definedName>
    <definedName name="dtt" localSheetId="2" hidden="1">#REF!</definedName>
    <definedName name="dtt" localSheetId="4" hidden="1">#REF!</definedName>
    <definedName name="dtt" hidden="1">#REF!</definedName>
    <definedName name="Edesa" localSheetId="9">#REF!</definedName>
    <definedName name="Edesa" localSheetId="2">#REF!</definedName>
    <definedName name="Edesa" localSheetId="4">#REF!</definedName>
    <definedName name="Edesa">#REF!</definedName>
    <definedName name="emm" localSheetId="9">'[25]Comparativo BG'!#REF!</definedName>
    <definedName name="emm" localSheetId="2">'[25]Comparativo BG'!#REF!</definedName>
    <definedName name="emm" localSheetId="4">'[25]Comparativo BG'!#REF!</definedName>
    <definedName name="emm">'[25]Comparativo BG'!#REF!</definedName>
    <definedName name="Enriputo" localSheetId="9">#REF!</definedName>
    <definedName name="Enriputo" localSheetId="2">#REF!</definedName>
    <definedName name="Enriputo" localSheetId="4">#REF!</definedName>
    <definedName name="Enriputo">#REF!</definedName>
    <definedName name="eoafh" localSheetId="9">#REF!</definedName>
    <definedName name="eoafh" localSheetId="2">#REF!</definedName>
    <definedName name="eoafh" localSheetId="4">#REF!</definedName>
    <definedName name="eoafh">#REF!</definedName>
    <definedName name="eoafn" localSheetId="9">#REF!</definedName>
    <definedName name="eoafn" localSheetId="2">#REF!</definedName>
    <definedName name="eoafn" localSheetId="4">#REF!</definedName>
    <definedName name="eoafn">#REF!</definedName>
    <definedName name="eoafs" localSheetId="9">#REF!</definedName>
    <definedName name="eoafs" localSheetId="2">#REF!</definedName>
    <definedName name="eoafs" localSheetId="4">#REF!</definedName>
    <definedName name="eoafs">#REF!</definedName>
    <definedName name="est" localSheetId="9">#REF!</definedName>
    <definedName name="est" localSheetId="2">#REF!</definedName>
    <definedName name="est" localSheetId="4">#REF!</definedName>
    <definedName name="est">#REF!</definedName>
    <definedName name="EST00">'[26]EST 00'!$A$3:$R$211</definedName>
    <definedName name="ESTBF" localSheetId="9">#REF!</definedName>
    <definedName name="ESTBF" localSheetId="2">#REF!</definedName>
    <definedName name="ESTBF" localSheetId="4">#REF!</definedName>
    <definedName name="ESTBF">#REF!</definedName>
    <definedName name="ESTIMADO" localSheetId="9">#REF!</definedName>
    <definedName name="ESTIMADO" localSheetId="2">#REF!</definedName>
    <definedName name="ESTIMADO" localSheetId="4">#REF!</definedName>
    <definedName name="ESTIMADO">#REF!</definedName>
    <definedName name="ESTIMADOSCONTI">[27]ESTIMADOS!$A$4:$BI$32</definedName>
    <definedName name="EV__LASTREFTIME__" hidden="1">38972.3597337963</definedName>
    <definedName name="EX" localSheetId="9">#REF!</definedName>
    <definedName name="EX" localSheetId="2">#REF!</definedName>
    <definedName name="EX" localSheetId="4">#REF!</definedName>
    <definedName name="EX">#REF!</definedName>
    <definedName name="Excel_BuiltIn__FilterDatabase_1_1" localSheetId="9">#REF!</definedName>
    <definedName name="Excel_BuiltIn__FilterDatabase_1_1" localSheetId="2">#REF!</definedName>
    <definedName name="Excel_BuiltIn__FilterDatabase_1_1" localSheetId="4">#REF!</definedName>
    <definedName name="Excel_BuiltIn__FilterDatabase_1_1">#REF!</definedName>
    <definedName name="Excel_BuiltIn_Print_Area_6_1_1_1">"$'OMNI 2007'.$#REF!$#REF!:$#REF!$#REF!"</definedName>
    <definedName name="Expected_balance" localSheetId="9">'[9]Cálculo del Exceso'!#REF!</definedName>
    <definedName name="Expected_balance" localSheetId="2">'[9]Cálculo del Exceso'!#REF!</definedName>
    <definedName name="Expected_balance" localSheetId="4">'[9]Cálculo del Exceso'!#REF!</definedName>
    <definedName name="Expected_balance">'[9]Cálculo del Exceso'!#REF!</definedName>
    <definedName name="fdg" localSheetId="9">#REF!</definedName>
    <definedName name="fdg" localSheetId="2">#REF!</definedName>
    <definedName name="fdg" localSheetId="4">#REF!</definedName>
    <definedName name="fdg">#REF!</definedName>
    <definedName name="fds" localSheetId="9">#REF!</definedName>
    <definedName name="fds" localSheetId="2">#REF!</definedName>
    <definedName name="fds" localSheetId="4">#REF!</definedName>
    <definedName name="fds">#REF!</definedName>
    <definedName name="ffffff" hidden="1">"AS2DocumentBrowse"</definedName>
    <definedName name="fgg" localSheetId="9">#REF!</definedName>
    <definedName name="fgg" localSheetId="2">#REF!</definedName>
    <definedName name="fgg" localSheetId="4">#REF!</definedName>
    <definedName name="fgg">#REF!</definedName>
    <definedName name="FNDKSFJKSJFIJSMDF" localSheetId="9">'[9]Cálculo del Exceso'!#REF!</definedName>
    <definedName name="FNDKSFJKSJFIJSMDF" localSheetId="2">'[9]Cálculo del Exceso'!#REF!</definedName>
    <definedName name="FNDKSFJKSJFIJSMDF" localSheetId="4">'[9]Cálculo del Exceso'!#REF!</definedName>
    <definedName name="FNDKSFJKSJFIJSMDF">'[9]Cálculo del Exceso'!#REF!</definedName>
    <definedName name="fnjrjkkkkkkkkkkkkkkkk" localSheetId="9" hidden="1">#REF!</definedName>
    <definedName name="fnjrjkkkkkkkkkkkkkkkk" localSheetId="2" hidden="1">#REF!</definedName>
    <definedName name="fnjrjkkkkkkkkkkkkkkkk" localSheetId="4" hidden="1">#REF!</definedName>
    <definedName name="fnjrjkkkkkkkkkkkkkkkk" hidden="1">#REF!</definedName>
    <definedName name="GA" localSheetId="9">#REF!</definedName>
    <definedName name="GA" localSheetId="2">#REF!</definedName>
    <definedName name="GA" localSheetId="4">#REF!</definedName>
    <definedName name="GA">#REF!</definedName>
    <definedName name="gald" localSheetId="9">#REF!</definedName>
    <definedName name="gald" localSheetId="2">#REF!</definedName>
    <definedName name="gald" localSheetId="4">#REF!</definedName>
    <definedName name="gald">#REF!</definedName>
    <definedName name="GAPCS" localSheetId="9">#REF!</definedName>
    <definedName name="GAPCS" localSheetId="2">#REF!</definedName>
    <definedName name="GAPCS" localSheetId="4">#REF!</definedName>
    <definedName name="GAPCS">#REF!</definedName>
    <definedName name="GASTOS" localSheetId="9">#REF!</definedName>
    <definedName name="GASTOS" localSheetId="2">#REF!</definedName>
    <definedName name="GASTOS" localSheetId="4">#REF!</definedName>
    <definedName name="GASTOS">#REF!</definedName>
    <definedName name="gg">#REF!</definedName>
    <definedName name="grandes3" localSheetId="9">#REF!</definedName>
    <definedName name="grandes3" localSheetId="2">#REF!</definedName>
    <definedName name="grandes3" localSheetId="4">#REF!</definedName>
    <definedName name="grandes3">#REF!</definedName>
    <definedName name="happy" localSheetId="9">'[9]Cálculo del Exceso'!#REF!</definedName>
    <definedName name="happy" localSheetId="2">'[9]Cálculo del Exceso'!#REF!</definedName>
    <definedName name="happy" localSheetId="4">'[9]Cálculo del Exceso'!#REF!</definedName>
    <definedName name="happy">'[9]Cálculo del Exceso'!#REF!</definedName>
    <definedName name="hfgdj" localSheetId="9">'[8]Rep. y Mant. Rodados'!#REF!</definedName>
    <definedName name="hfgdj" localSheetId="2">'[8]Rep. y Mant. Rodados'!#REF!</definedName>
    <definedName name="hfgdj" localSheetId="4">'[8]Rep. y Mant. Rodados'!#REF!</definedName>
    <definedName name="hfgdj">'[8]Rep. y Mant. Rodados'!#REF!</definedName>
    <definedName name="HFSUFKHDDA" localSheetId="9">'[9]Cálculo del Exceso'!#REF!</definedName>
    <definedName name="HFSUFKHDDA" localSheetId="2">'[9]Cálculo del Exceso'!#REF!</definedName>
    <definedName name="HFSUFKHDDA" localSheetId="4">'[9]Cálculo del Exceso'!#REF!</definedName>
    <definedName name="HFSUFKHDDA">'[9]Cálculo del Exceso'!#REF!</definedName>
    <definedName name="hgfyfjyfgyyughvyughjygu" localSheetId="9">'[8]Rep. y Mant. Rodados'!#REF!</definedName>
    <definedName name="hgfyfjyfgyyughvyughjygu" localSheetId="2">'[8]Rep. y Mant. Rodados'!#REF!</definedName>
    <definedName name="hgfyfjyfgyyughvyughjygu" localSheetId="4">'[8]Rep. y Mant. Rodados'!#REF!</definedName>
    <definedName name="hgfyfjyfgyyughvyughjygu">'[8]Rep. y Mant. Rodados'!#REF!</definedName>
    <definedName name="hhhh">'[18]3210001'!$G$6:$G$70</definedName>
    <definedName name="hhhhhhhhhjjjjjjjjjjjjjjjjjjjjjjjjjjjjlllllllllllllllllll" localSheetId="9" hidden="1">[28]XREF!#REF!</definedName>
    <definedName name="hhhhhhhhhjjjjjjjjjjjjjjjjjjjjjjjjjjjjlllllllllllllllllll" localSheetId="2" hidden="1">[28]XREF!#REF!</definedName>
    <definedName name="hhhhhhhhhjjjjjjjjjjjjjjjjjjjjjjjjjjjjlllllllllllllllllll" localSheetId="4" hidden="1">[28]XREF!#REF!</definedName>
    <definedName name="hhhhhhhhhjjjjjjjjjjjjjjjjjjjjjjjjjjjjlllllllllllllllllll" hidden="1">[28]XREF!#REF!</definedName>
    <definedName name="histor" localSheetId="9">#REF!</definedName>
    <definedName name="histor" localSheetId="2">#REF!</definedName>
    <definedName name="histor" localSheetId="4">#REF!</definedName>
    <definedName name="histor">#REF!</definedName>
    <definedName name="hjhukj" localSheetId="9">'[8]Rep. y Mant. Rodados'!#REF!</definedName>
    <definedName name="hjhukj" localSheetId="2">'[8]Rep. y Mant. Rodados'!#REF!</definedName>
    <definedName name="hjhukj" localSheetId="4">'[8]Rep. y Mant. Rodados'!#REF!</definedName>
    <definedName name="hjhukj">'[8]Rep. y Mant. Rodados'!#REF!</definedName>
    <definedName name="hjkhjficjnkdhfoikds" localSheetId="9" hidden="1">#REF!</definedName>
    <definedName name="hjkhjficjnkdhfoikds" localSheetId="2" hidden="1">#REF!</definedName>
    <definedName name="hjkhjficjnkdhfoikds" localSheetId="4" hidden="1">#REF!</definedName>
    <definedName name="hjkhjficjnkdhfoikds" hidden="1">#REF!</definedName>
    <definedName name="HJSDHSNHJ" localSheetId="9">'[9]Cálculo del Exceso'!#REF!</definedName>
    <definedName name="HJSDHSNHJ" localSheetId="2">'[9]Cálculo del Exceso'!#REF!</definedName>
    <definedName name="HJSDHSNHJ" localSheetId="4">'[9]Cálculo del Exceso'!#REF!</definedName>
    <definedName name="HJSDHSNHJ">'[9]Cálculo del Exceso'!#REF!</definedName>
    <definedName name="Hola" localSheetId="9">#REF!</definedName>
    <definedName name="Hola" localSheetId="2">#REF!</definedName>
    <definedName name="Hola" localSheetId="4">#REF!</definedName>
    <definedName name="Hola">#REF!</definedName>
    <definedName name="iekjowjrkew\" localSheetId="9">'[9]Cálculo del Exceso'!#REF!</definedName>
    <definedName name="iekjowjrkew\" localSheetId="2">'[9]Cálculo del Exceso'!#REF!</definedName>
    <definedName name="iekjowjrkew\" localSheetId="4">'[9]Cálculo del Exceso'!#REF!</definedName>
    <definedName name="iekjowjrkew\">'[9]Cálculo del Exceso'!#REF!</definedName>
    <definedName name="in" localSheetId="9" hidden="1">#REF!</definedName>
    <definedName name="in" localSheetId="2" hidden="1">#REF!</definedName>
    <definedName name="in" localSheetId="4" hidden="1">#REF!</definedName>
    <definedName name="in" hidden="1">#REF!</definedName>
    <definedName name="INT" localSheetId="9">#REF!</definedName>
    <definedName name="INT" localSheetId="2">#REF!</definedName>
    <definedName name="INT" localSheetId="4">#REF!</definedName>
    <definedName name="INT">#REF!</definedName>
    <definedName name="intangcomb" localSheetId="9">#REF!</definedName>
    <definedName name="intangcomb" localSheetId="2">#REF!</definedName>
    <definedName name="intangcomb" localSheetId="4">#REF!</definedName>
    <definedName name="intangcomb">#REF!</definedName>
    <definedName name="intanghold" localSheetId="9">#REF!</definedName>
    <definedName name="intanghold" localSheetId="2">#REF!</definedName>
    <definedName name="intanghold" localSheetId="4">#REF!</definedName>
    <definedName name="intanghold">#REF!</definedName>
    <definedName name="intangnorte" localSheetId="9">#REF!</definedName>
    <definedName name="intangnorte" localSheetId="2">#REF!</definedName>
    <definedName name="intangnorte" localSheetId="4">#REF!</definedName>
    <definedName name="intangnorte">#REF!</definedName>
    <definedName name="intangsur" localSheetId="9">#REF!</definedName>
    <definedName name="intangsur" localSheetId="2">#REF!</definedName>
    <definedName name="intangsur" localSheetId="4">#REF!</definedName>
    <definedName name="intangsur">#REF!</definedName>
    <definedName name="Interval" localSheetId="9">#REF!</definedName>
    <definedName name="Interval" localSheetId="2">#REF!</definedName>
    <definedName name="Interval" localSheetId="4">#REF!</definedName>
    <definedName name="Interval">#REF!</definedName>
    <definedName name="Interval_cutoff" localSheetId="9">'[29]Allow {pbe}'!#REF!</definedName>
    <definedName name="Interval_cutoff" localSheetId="2">'[29]Allow {pbe}'!#REF!</definedName>
    <definedName name="Interval_cutoff" localSheetId="4">'[29]Allow {pbe}'!#REF!</definedName>
    <definedName name="Interval_cutoff">'[29]Allow {pbe}'!#REF!</definedName>
    <definedName name="invnorte" localSheetId="9">[10]INVERSIONES!#REF!</definedName>
    <definedName name="invnorte" localSheetId="2">[10]INVERSIONES!#REF!</definedName>
    <definedName name="invnorte" localSheetId="4">[10]INVERSIONES!#REF!</definedName>
    <definedName name="invnorte">[10]INVERSIONES!#REF!</definedName>
    <definedName name="invsur" localSheetId="9">[10]INVERSIONES!#REF!</definedName>
    <definedName name="invsur" localSheetId="2">[10]INVERSIONES!#REF!</definedName>
    <definedName name="invsur" localSheetId="4">[10]INVERSIONES!#REF!</definedName>
    <definedName name="invsur">[10]INVERSIONES!#REF!</definedName>
    <definedName name="J_cutoff" localSheetId="9">'[30]Prev. Incobrables'!#REF!</definedName>
    <definedName name="J_cutoff" localSheetId="2">'[30]Prev. Incobrables'!#REF!</definedName>
    <definedName name="J_cutoff" localSheetId="4">'[30]Prev. Incobrables'!#REF!</definedName>
    <definedName name="J_cutoff">'[30]Prev. Incobrables'!#REF!</definedName>
    <definedName name="jhhj" localSheetId="9" hidden="1">#REF!</definedName>
    <definedName name="jhhj" localSheetId="2" hidden="1">#REF!</definedName>
    <definedName name="jhhj" localSheetId="4" hidden="1">#REF!</definedName>
    <definedName name="jhhj" hidden="1">#REF!</definedName>
    <definedName name="jjee" localSheetId="9">#REF!</definedName>
    <definedName name="jjee" localSheetId="2">#REF!</definedName>
    <definedName name="jjee" localSheetId="4">#REF!</definedName>
    <definedName name="jjee">#REF!</definedName>
    <definedName name="jkkj" localSheetId="9" hidden="1">#REF!</definedName>
    <definedName name="jkkj" localSheetId="2" hidden="1">#REF!</definedName>
    <definedName name="jkkj" localSheetId="4" hidden="1">#REF!</definedName>
    <definedName name="jkkj" hidden="1">#REF!</definedName>
    <definedName name="jo" localSheetId="9" hidden="1">'[31]Test de Ventas'!#REF!</definedName>
    <definedName name="jo" localSheetId="2" hidden="1">'[31]Test de Ventas'!#REF!</definedName>
    <definedName name="jo" localSheetId="4" hidden="1">'[31]Test de Ventas'!#REF!</definedName>
    <definedName name="jo" hidden="1">'[31]Test de Ventas'!#REF!</definedName>
    <definedName name="junio" localSheetId="9">#REF!</definedName>
    <definedName name="junio" localSheetId="2">#REF!</definedName>
    <definedName name="junio" localSheetId="4">#REF!</definedName>
    <definedName name="junio">#REF!</definedName>
    <definedName name="JYGJHSDSJDFD" localSheetId="9" hidden="1">#REF!</definedName>
    <definedName name="JYGJHSDSJDFD" localSheetId="2" hidden="1">#REF!</definedName>
    <definedName name="JYGJHSDSJDFD" localSheetId="4" hidden="1">#REF!</definedName>
    <definedName name="JYGJHSDSJDFD" hidden="1">#REF!</definedName>
    <definedName name="K2_WBEVMODE" hidden="1">-1</definedName>
    <definedName name="kdkdk" localSheetId="9">#REF!</definedName>
    <definedName name="kdkdk" localSheetId="2">#REF!</definedName>
    <definedName name="kdkdk" localSheetId="4">#REF!</definedName>
    <definedName name="kdkdk">#REF!</definedName>
    <definedName name="kfdg" localSheetId="9">#REF!</definedName>
    <definedName name="kfdg" localSheetId="2">#REF!</definedName>
    <definedName name="kfdg" localSheetId="4">#REF!</definedName>
    <definedName name="kfdg">#REF!</definedName>
    <definedName name="kfg" localSheetId="9">#REF!</definedName>
    <definedName name="kfg" localSheetId="2">#REF!</definedName>
    <definedName name="kfg" localSheetId="4">#REF!</definedName>
    <definedName name="kfg">#REF!</definedName>
    <definedName name="KVHFLSHVS" localSheetId="9">'[9]Cálculo del Exceso'!#REF!</definedName>
    <definedName name="KVHFLSHVS" localSheetId="2">'[9]Cálculo del Exceso'!#REF!</definedName>
    <definedName name="KVHFLSHVS" localSheetId="4">'[9]Cálculo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9">#REF!</definedName>
    <definedName name="Leadsheet" localSheetId="2">#REF!</definedName>
    <definedName name="Leadsheet" localSheetId="4">#REF!</definedName>
    <definedName name="Leadsheet">#REF!</definedName>
    <definedName name="liq" localSheetId="9" hidden="1">{#N/A,#N/A,FALSE,"VOL"}</definedName>
    <definedName name="liq" localSheetId="3" hidden="1">{#N/A,#N/A,FALSE,"VOL"}</definedName>
    <definedName name="liq" localSheetId="4" hidden="1">{#N/A,#N/A,FALSE,"VOL"}</definedName>
    <definedName name="liq" hidden="1">{#N/A,#N/A,FALSE,"VOL"}</definedName>
    <definedName name="LISTADO" localSheetId="9">'[33]SAN LUIS'!#REF!</definedName>
    <definedName name="LISTADO" localSheetId="2">'[33]SAN LUIS'!#REF!</definedName>
    <definedName name="LISTADO" localSheetId="4">'[33]SAN LUIS'!#REF!</definedName>
    <definedName name="LISTADO">'[33]SAN LUIS'!#REF!</definedName>
    <definedName name="listasuper" localSheetId="9">#REF!</definedName>
    <definedName name="listasuper" localSheetId="2">#REF!</definedName>
    <definedName name="listasuper" localSheetId="4">#REF!</definedName>
    <definedName name="listasuper">#REF!</definedName>
    <definedName name="LLLLLLLLLLLLLLLLLLLLLLLLLLLLLLLLLLLLLLLLLLLLLLLLLLLLLL" localSheetId="9">'[8]Rep. y Mant. Rodados'!#REF!</definedName>
    <definedName name="LLLLLLLLLLLLLLLLLLLLLLLLLLLLLLLLLLLLLLLLLLLLLLLLLLLLLL" localSheetId="2">'[8]Rep. y Mant. Rodados'!#REF!</definedName>
    <definedName name="LLLLLLLLLLLLLLLLLLLLLLLLLLLLLLLLLLLLLLLLLLLLLLLLLLLLLL" localSheetId="4">'[8]Rep. y Mant. Rodados'!#REF!</definedName>
    <definedName name="LLLLLLLLLLLLLLLLLLLLLLLLLLLLLLLLLLLLLLLLLLLLLLLLLLLLLL">'[8]Rep. y Mant. Rodados'!#REF!</definedName>
    <definedName name="Maintenance" localSheetId="9">#REF!</definedName>
    <definedName name="Maintenance" localSheetId="2">#REF!</definedName>
    <definedName name="Maintenance" localSheetId="4">#REF!</definedName>
    <definedName name="Maintenance">#REF!</definedName>
    <definedName name="maintenanceld" localSheetId="9">#REF!</definedName>
    <definedName name="maintenanceld" localSheetId="2">#REF!</definedName>
    <definedName name="maintenanceld" localSheetId="4">#REF!</definedName>
    <definedName name="maintenanceld">#REF!</definedName>
    <definedName name="MaintenancePCS" localSheetId="9">#REF!</definedName>
    <definedName name="MaintenancePCS" localSheetId="2">#REF!</definedName>
    <definedName name="MaintenancePCS" localSheetId="4">#REF!</definedName>
    <definedName name="MaintenancePCS">#REF!</definedName>
    <definedName name="marca" localSheetId="9">#REF!</definedName>
    <definedName name="marca" localSheetId="2">#REF!</definedName>
    <definedName name="marca" localSheetId="4">#REF!</definedName>
    <definedName name="marca">#REF!</definedName>
    <definedName name="Marcas" localSheetId="9">#REF!</definedName>
    <definedName name="Marcas" localSheetId="2">#REF!</definedName>
    <definedName name="Marcas" localSheetId="4">#REF!</definedName>
    <definedName name="Marcas">#REF!</definedName>
    <definedName name="menorte" localSheetId="9">[10]MON.EXTRANJERA!#REF!</definedName>
    <definedName name="menorte" localSheetId="2">[10]MON.EXTRANJERA!#REF!</definedName>
    <definedName name="menorte" localSheetId="4">[10]MON.EXTRANJERA!#REF!</definedName>
    <definedName name="menorte">[10]MON.EXTRANJERA!#REF!</definedName>
    <definedName name="Minimis" localSheetId="9">#REF!</definedName>
    <definedName name="Minimis" localSheetId="2">#REF!</definedName>
    <definedName name="Minimis" localSheetId="4">#REF!</definedName>
    <definedName name="Minimis">#REF!</definedName>
    <definedName name="MKT" localSheetId="9">#REF!</definedName>
    <definedName name="MKT" localSheetId="2">#REF!</definedName>
    <definedName name="MKT" localSheetId="4">#REF!</definedName>
    <definedName name="MKT">#REF!</definedName>
    <definedName name="mktld" localSheetId="9">#REF!</definedName>
    <definedName name="mktld" localSheetId="2">#REF!</definedName>
    <definedName name="mktld" localSheetId="4">#REF!</definedName>
    <definedName name="mktld">#REF!</definedName>
    <definedName name="MKTPCS" localSheetId="9">#REF!</definedName>
    <definedName name="MKTPCS" localSheetId="2">#REF!</definedName>
    <definedName name="MKTPCS" localSheetId="4">#REF!</definedName>
    <definedName name="MKTPCS">#REF!</definedName>
    <definedName name="Monetary_Precision" localSheetId="9">'[30]Prev. Incobrables'!#REF!</definedName>
    <definedName name="Monetary_Precision" localSheetId="2">'[30]Prev. Incobrables'!#REF!</definedName>
    <definedName name="Monetary_Precision" localSheetId="4">'[30]Prev. Incobrables'!#REF!</definedName>
    <definedName name="Monetary_Precision">'[30]Prev. Incobrables'!#REF!</definedName>
    <definedName name="MP" localSheetId="9">#REF!</definedName>
    <definedName name="MP" localSheetId="2">#REF!</definedName>
    <definedName name="MP" localSheetId="4">#REF!</definedName>
    <definedName name="MP">#REF!</definedName>
    <definedName name="MP_AR_Balance" localSheetId="9">#REF!</definedName>
    <definedName name="MP_AR_Balance" localSheetId="2">#REF!</definedName>
    <definedName name="MP_AR_Balance" localSheetId="4">#REF!</definedName>
    <definedName name="MP_AR_Balance">#REF!</definedName>
    <definedName name="MP_SRD" localSheetId="9">#REF!</definedName>
    <definedName name="MP_SRD" localSheetId="2">#REF!</definedName>
    <definedName name="MP_SRD" localSheetId="4">#REF!</definedName>
    <definedName name="MP_SRD">#REF!</definedName>
    <definedName name="Muestrini" hidden="1">3</definedName>
    <definedName name="ncjdbjfkw" localSheetId="9" hidden="1">#REF!</definedName>
    <definedName name="ncjdbjfkw" localSheetId="2" hidden="1">#REF!</definedName>
    <definedName name="ncjdbjfkw" localSheetId="4" hidden="1">#REF!</definedName>
    <definedName name="ncjdbjfkw" hidden="1">#REF!</definedName>
    <definedName name="NDJFDOVFD" localSheetId="9" hidden="1">#REF!</definedName>
    <definedName name="NDJFDOVFD" localSheetId="2" hidden="1">#REF!</definedName>
    <definedName name="NDJFDOVFD" localSheetId="4" hidden="1">#REF!</definedName>
    <definedName name="NDJFDOVFD" hidden="1">#REF!</definedName>
    <definedName name="Networ" localSheetId="9">#REF!</definedName>
    <definedName name="Networ" localSheetId="2">#REF!</definedName>
    <definedName name="Networ" localSheetId="4">#REF!</definedName>
    <definedName name="Networ">#REF!</definedName>
    <definedName name="Network" localSheetId="9">#REF!</definedName>
    <definedName name="Network" localSheetId="2">#REF!</definedName>
    <definedName name="Network" localSheetId="4">#REF!</definedName>
    <definedName name="Network">#REF!</definedName>
    <definedName name="networkld" localSheetId="9">#REF!</definedName>
    <definedName name="networkld" localSheetId="2">#REF!</definedName>
    <definedName name="networkld" localSheetId="4">#REF!</definedName>
    <definedName name="networkld">#REF!</definedName>
    <definedName name="NetworkPCS" localSheetId="9">#REF!</definedName>
    <definedName name="NetworkPCS" localSheetId="2">#REF!</definedName>
    <definedName name="NetworkPCS" localSheetId="4">#REF!</definedName>
    <definedName name="NetworkPCS">#REF!</definedName>
    <definedName name="new" localSheetId="9"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9" hidden="1">#REF!</definedName>
    <definedName name="ngughuiyhuhhhhhhhhhhhhhhhhhh" localSheetId="2" hidden="1">#REF!</definedName>
    <definedName name="ngughuiyhuhhhhhhhhhhhhhhhhhh" localSheetId="4" hidden="1">#REF!</definedName>
    <definedName name="ngughuiyhuhhhhhhhhhhhhhhhhhh" hidden="1">#REF!</definedName>
    <definedName name="njkhoikh" localSheetId="9" hidden="1">#REF!</definedName>
    <definedName name="njkhoikh" localSheetId="2" hidden="1">#REF!</definedName>
    <definedName name="njkhoikh" localSheetId="4" hidden="1">#REF!</definedName>
    <definedName name="njkhoikh" hidden="1">#REF!</definedName>
    <definedName name="njsjihsues" localSheetId="9" hidden="1">[28]XREF!#REF!</definedName>
    <definedName name="njsjihsues" localSheetId="2" hidden="1">[28]XREF!#REF!</definedName>
    <definedName name="njsjihsues" localSheetId="4" hidden="1">[28]XREF!#REF!</definedName>
    <definedName name="njsjihsues" hidden="1">[28]XREF!#REF!</definedName>
    <definedName name="nmm" localSheetId="9" hidden="1">{#N/A,#N/A,FALSE,"VOL"}</definedName>
    <definedName name="nmm" localSheetId="3" hidden="1">{#N/A,#N/A,FALSE,"VOL"}</definedName>
    <definedName name="nmm" localSheetId="4" hidden="1">{#N/A,#N/A,FALSE,"VOL"}</definedName>
    <definedName name="nmm" hidden="1">{#N/A,#N/A,FALSE,"VOL"}</definedName>
    <definedName name="nnnnnnnn" localSheetId="9">'[9]Cálculo del Exceso'!#REF!</definedName>
    <definedName name="nnnnnnnn" localSheetId="2">'[9]Cálculo del Exceso'!#REF!</definedName>
    <definedName name="nnnnnnnn" localSheetId="4">'[9]Cálculo del Exceso'!#REF!</definedName>
    <definedName name="nnnnnnnn">'[9]Cálculo del Exceso'!#REF!</definedName>
    <definedName name="NO" localSheetId="9" hidden="1">{#N/A,#N/A,FALSE,"VOL"}</definedName>
    <definedName name="NO" localSheetId="3" hidden="1">{#N/A,#N/A,FALSE,"VOL"}</definedName>
    <definedName name="NO" localSheetId="4" hidden="1">{#N/A,#N/A,FALSE,"VOL"}</definedName>
    <definedName name="NO" hidden="1">{#N/A,#N/A,FALSE,"VOL"}</definedName>
    <definedName name="NonTop_Stratum_Value" localSheetId="9">#REF!</definedName>
    <definedName name="NonTop_Stratum_Value" localSheetId="2">#REF!</definedName>
    <definedName name="NonTop_Stratum_Value" localSheetId="4">#REF!</definedName>
    <definedName name="NonTop_Stratum_Value">#REF!</definedName>
    <definedName name="Number_of_Selections" localSheetId="9">#REF!</definedName>
    <definedName name="Number_of_Selections" localSheetId="2">#REF!</definedName>
    <definedName name="Number_of_Selections" localSheetId="4">#REF!</definedName>
    <definedName name="Number_of_Selections">#REF!</definedName>
    <definedName name="Número_de_Documento" localSheetId="9">'[14]Inventario de créditos'!#REF!</definedName>
    <definedName name="Número_de_Documento" localSheetId="2">'[14]Inventario de créditos'!#REF!</definedName>
    <definedName name="Número_de_Documento" localSheetId="4">'[14]Inventario de créditos'!#REF!</definedName>
    <definedName name="Número_de_Documento">'[14]Inventario de créditos'!#REF!</definedName>
    <definedName name="Numof_Selections2" localSheetId="9">#REF!</definedName>
    <definedName name="Numof_Selections2" localSheetId="2">#REF!</definedName>
    <definedName name="Numof_Selections2" localSheetId="4">#REF!</definedName>
    <definedName name="Numof_Selections2">#REF!</definedName>
    <definedName name="nvjkbgnjldjgmksjcksdksx" localSheetId="9">'[9]Cálculo del Exceso'!#REF!</definedName>
    <definedName name="nvjkbgnjldjgmksjcksdksx" localSheetId="2">'[9]Cálculo del Exceso'!#REF!</definedName>
    <definedName name="nvjkbgnjldjgmksjcksdksx" localSheetId="4">'[9]Cálculo del Exceso'!#REF!</definedName>
    <definedName name="nvjkbgnjldjgmksjcksdksx">'[9]Cálculo del Exceso'!#REF!</definedName>
    <definedName name="ñfdsl" localSheetId="9">#REF!</definedName>
    <definedName name="ñfdsl" localSheetId="2">#REF!</definedName>
    <definedName name="ñfdsl" localSheetId="4">#REF!</definedName>
    <definedName name="ñfdsl">#REF!</definedName>
    <definedName name="ññ" localSheetId="9">#REF!</definedName>
    <definedName name="ññ" localSheetId="2">#REF!</definedName>
    <definedName name="ññ" localSheetId="4">#REF!</definedName>
    <definedName name="ññ">#REF!</definedName>
    <definedName name="o" hidden="1">'[34]Análisis Gs.'!$B$31</definedName>
    <definedName name="OLE_LINK1" localSheetId="8">NOTAS!$B$142</definedName>
    <definedName name="OPPROD" localSheetId="9">#REF!</definedName>
    <definedName name="OPPROD" localSheetId="2">#REF!</definedName>
    <definedName name="OPPROD" localSheetId="4">#REF!</definedName>
    <definedName name="OPPROD">#REF!</definedName>
    <definedName name="opt" localSheetId="9">#REF!</definedName>
    <definedName name="opt" localSheetId="2">#REF!</definedName>
    <definedName name="opt" localSheetId="4">#REF!</definedName>
    <definedName name="opt">#REF!</definedName>
    <definedName name="optr" localSheetId="9">#REF!</definedName>
    <definedName name="optr" localSheetId="2">#REF!</definedName>
    <definedName name="optr" localSheetId="4">#REF!</definedName>
    <definedName name="optr">#REF!</definedName>
    <definedName name="ot">'[4]Income SAP PCS'!$B$357:$D$368</definedName>
    <definedName name="other">'[4]Income SAP LD'!$B$867:$D$872</definedName>
    <definedName name="Others" localSheetId="9">#REF!</definedName>
    <definedName name="Others" localSheetId="2">#REF!</definedName>
    <definedName name="Others" localSheetId="4">#REF!</definedName>
    <definedName name="Others">#REF!</definedName>
    <definedName name="othersld" localSheetId="9">#REF!</definedName>
    <definedName name="othersld" localSheetId="2">#REF!</definedName>
    <definedName name="othersld" localSheetId="4">#REF!</definedName>
    <definedName name="othersld">#REF!</definedName>
    <definedName name="OthersPCS" localSheetId="9">#REF!</definedName>
    <definedName name="OthersPCS" localSheetId="2">#REF!</definedName>
    <definedName name="OthersPCS" localSheetId="4">#REF!</definedName>
    <definedName name="OthersPCS">#REF!</definedName>
    <definedName name="PARAGUAY" localSheetId="9">#REF!</definedName>
    <definedName name="PARAGUAY" localSheetId="2">#REF!</definedName>
    <definedName name="PARAGUAY" localSheetId="4">#REF!</definedName>
    <definedName name="PARAGUAY">#REF!</definedName>
    <definedName name="participa" localSheetId="9">#REF!</definedName>
    <definedName name="participa" localSheetId="2">#REF!</definedName>
    <definedName name="participa" localSheetId="4">#REF!</definedName>
    <definedName name="participa">#REF!</definedName>
    <definedName name="PARTIDA_CONCILIATORIA">'[35]Partidas Conciliatorias'!$I$23</definedName>
    <definedName name="Partidas_seleccionadas_test_de_" localSheetId="9">#REF!</definedName>
    <definedName name="Partidas_seleccionadas_test_de_" localSheetId="2">#REF!</definedName>
    <definedName name="Partidas_seleccionadas_test_de_" localSheetId="4">#REF!</definedName>
    <definedName name="Partidas_seleccionadas_test_de_">#REF!</definedName>
    <definedName name="Partidas_Selecionadas" localSheetId="9">#REF!</definedName>
    <definedName name="Partidas_Selecionadas" localSheetId="2">#REF!</definedName>
    <definedName name="Partidas_Selecionadas" localSheetId="4">#REF!</definedName>
    <definedName name="Partidas_Selecionadas">#REF!</definedName>
    <definedName name="Percent_Threshold" localSheetId="9">#REF!</definedName>
    <definedName name="Percent_Threshold" localSheetId="2">#REF!</definedName>
    <definedName name="Percent_Threshold" localSheetId="4">#REF!</definedName>
    <definedName name="Percent_Threshold">#REF!</definedName>
    <definedName name="PL_Dollar_Threshold" localSheetId="9">#REF!</definedName>
    <definedName name="PL_Dollar_Threshold" localSheetId="2">#REF!</definedName>
    <definedName name="PL_Dollar_Threshold" localSheetId="4">#REF!</definedName>
    <definedName name="PL_Dollar_Threshold">#REF!</definedName>
    <definedName name="PL_Percent_Threshold" localSheetId="9">#REF!</definedName>
    <definedName name="PL_Percent_Threshold" localSheetId="2">#REF!</definedName>
    <definedName name="PL_Percent_Threshold" localSheetId="4">#REF!</definedName>
    <definedName name="PL_Percent_Threshold">#REF!</definedName>
    <definedName name="pmoslpcomb1" localSheetId="9">#REF!</definedName>
    <definedName name="pmoslpcomb1" localSheetId="2">#REF!</definedName>
    <definedName name="pmoslpcomb1" localSheetId="4">#REF!</definedName>
    <definedName name="pmoslpcomb1">#REF!</definedName>
    <definedName name="pmoslpcomb2" localSheetId="9">#REF!</definedName>
    <definedName name="pmoslpcomb2" localSheetId="2">#REF!</definedName>
    <definedName name="pmoslpcomb2" localSheetId="4">#REF!</definedName>
    <definedName name="pmoslpcomb2">#REF!</definedName>
    <definedName name="pmoslpnorte1" localSheetId="9">#REF!</definedName>
    <definedName name="pmoslpnorte1" localSheetId="2">#REF!</definedName>
    <definedName name="pmoslpnorte1" localSheetId="4">#REF!</definedName>
    <definedName name="pmoslpnorte1">#REF!</definedName>
    <definedName name="pmoslpnorte2" localSheetId="9">#REF!</definedName>
    <definedName name="pmoslpnorte2" localSheetId="2">#REF!</definedName>
    <definedName name="pmoslpnorte2" localSheetId="4">#REF!</definedName>
    <definedName name="pmoslpnorte2">#REF!</definedName>
    <definedName name="pmoslpsur1" localSheetId="9">#REF!</definedName>
    <definedName name="pmoslpsur1" localSheetId="2">#REF!</definedName>
    <definedName name="pmoslpsur1" localSheetId="4">#REF!</definedName>
    <definedName name="pmoslpsur1">#REF!</definedName>
    <definedName name="pmoslpsur2" localSheetId="9">#REF!</definedName>
    <definedName name="pmoslpsur2" localSheetId="2">#REF!</definedName>
    <definedName name="pmoslpsur2" localSheetId="4">#REF!</definedName>
    <definedName name="pmoslpsur2">#REF!</definedName>
    <definedName name="POLYAR" localSheetId="9">#REF!</definedName>
    <definedName name="POLYAR" localSheetId="2">#REF!</definedName>
    <definedName name="POLYAR" localSheetId="4">#REF!</definedName>
    <definedName name="POLYAR">#REF!</definedName>
    <definedName name="potir" localSheetId="9">#REF!</definedName>
    <definedName name="potir" localSheetId="2">#REF!</definedName>
    <definedName name="potir" localSheetId="4">#REF!</definedName>
    <definedName name="potir">#REF!</definedName>
    <definedName name="ppc" localSheetId="9">#REF!</definedName>
    <definedName name="ppc" localSheetId="2">#REF!</definedName>
    <definedName name="ppc" localSheetId="4">#REF!</definedName>
    <definedName name="ppc">#REF!</definedName>
    <definedName name="pr" localSheetId="9">#REF!</definedName>
    <definedName name="pr" localSheetId="2">#REF!</definedName>
    <definedName name="pr" localSheetId="4">#REF!</definedName>
    <definedName name="pr">#REF!</definedName>
    <definedName name="previs" localSheetId="9">#REF!</definedName>
    <definedName name="previs" localSheetId="2">#REF!</definedName>
    <definedName name="previs" localSheetId="4">#REF!</definedName>
    <definedName name="previs">#REF!</definedName>
    <definedName name="prevnorte" localSheetId="9">[10]PREVISIONES!#REF!</definedName>
    <definedName name="prevnorte" localSheetId="2">[10]PREVISIONES!#REF!</definedName>
    <definedName name="prevnorte" localSheetId="4">[10]PREVISIONES!#REF!</definedName>
    <definedName name="prevnorte">[10]PREVISIONES!#REF!</definedName>
    <definedName name="prevsur" localSheetId="9">[10]PREVISIONES!#REF!</definedName>
    <definedName name="prevsur" localSheetId="2">[10]PREVISIONES!#REF!</definedName>
    <definedName name="prevsur" localSheetId="4">[10]PREVISIONES!#REF!</definedName>
    <definedName name="prevsur">[10]PREVISIONES!#REF!</definedName>
    <definedName name="Promedio">'[19]Asiento de Ajuste'!$G$2</definedName>
    <definedName name="PS_Test_de_Gastos" localSheetId="9">#REF!</definedName>
    <definedName name="PS_Test_de_Gastos" localSheetId="2">#REF!</definedName>
    <definedName name="PS_Test_de_Gastos" localSheetId="4">#REF!</definedName>
    <definedName name="PS_Test_de_Gastos">#REF!</definedName>
    <definedName name="PY_Accounts_Receivable">'[21]Balance Sheet'!$D$9</definedName>
    <definedName name="PY_Administration" localSheetId="9">#REF!</definedName>
    <definedName name="PY_Administration" localSheetId="2">#REF!</definedName>
    <definedName name="PY_Administration" localSheetId="4">#REF!</definedName>
    <definedName name="PY_Administration">#REF!</definedName>
    <definedName name="PY_Cash">'[21]Balance Sheet'!$D$7</definedName>
    <definedName name="PY_Cash_Div_Dec" localSheetId="9">[22]Estado_Resultados!#REF!</definedName>
    <definedName name="PY_Cash_Div_Dec" localSheetId="2">[22]Estado_Resultados!#REF!</definedName>
    <definedName name="PY_Cash_Div_Dec" localSheetId="4">[22]Estado_Resultados!#REF!</definedName>
    <definedName name="PY_Cash_Div_Dec">[22]Estado_Resultados!#REF!</definedName>
    <definedName name="PY_CASH_DIVIDENDS_DECLARED__per_common_share" localSheetId="9">[22]Estado_Resultados!#REF!</definedName>
    <definedName name="PY_CASH_DIVIDENDS_DECLARED__per_common_share" localSheetId="2">[22]Estado_Resultados!#REF!</definedName>
    <definedName name="PY_CASH_DIVIDENDS_DECLARED__per_common_share" localSheetId="4">[22]Estado_Resultados!#REF!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9">#REF!</definedName>
    <definedName name="PY_Disc_allow" localSheetId="2">#REF!</definedName>
    <definedName name="PY_Disc_allow" localSheetId="4">#REF!</definedName>
    <definedName name="PY_Disc_allow">#REF!</definedName>
    <definedName name="PY_Disc_mnth" localSheetId="9">#REF!</definedName>
    <definedName name="PY_Disc_mnth" localSheetId="2">#REF!</definedName>
    <definedName name="PY_Disc_mnth" localSheetId="4">#REF!</definedName>
    <definedName name="PY_Disc_mnth">#REF!</definedName>
    <definedName name="PY_Disc_pd" localSheetId="9">#REF!</definedName>
    <definedName name="PY_Disc_pd" localSheetId="2">#REF!</definedName>
    <definedName name="PY_Disc_pd" localSheetId="4">#REF!</definedName>
    <definedName name="PY_Disc_pd">#REF!</definedName>
    <definedName name="PY_Discounts" localSheetId="9">#REF!</definedName>
    <definedName name="PY_Discounts" localSheetId="2">#REF!</definedName>
    <definedName name="PY_Discounts" localSheetId="4">#REF!</definedName>
    <definedName name="PY_Discounts">#REF!</definedName>
    <definedName name="PY_Earnings_per_share" localSheetId="9">[22]Razones!#REF!</definedName>
    <definedName name="PY_Earnings_per_share" localSheetId="2">[22]Razones!#REF!</definedName>
    <definedName name="PY_Earnings_per_share" localSheetId="4">[22]Razones!#REF!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9">#REF!</definedName>
    <definedName name="PY_Intangible_Assets" localSheetId="2">#REF!</definedName>
    <definedName name="PY_Intangible_Assets" localSheetId="4">#REF!</definedName>
    <definedName name="PY_Intangible_Assets">#REF!</definedName>
    <definedName name="PY_Interest_Expense">'[21]Income Statement'!$E$19</definedName>
    <definedName name="PY_Inventory">'[21]Balance Sheet'!$D$13</definedName>
    <definedName name="PY_LIABIL_EQUITY" localSheetId="9">#REF!</definedName>
    <definedName name="PY_LIABIL_EQUITY" localSheetId="2">#REF!</definedName>
    <definedName name="PY_LIABIL_EQUITY" localSheetId="4">#REF!</definedName>
    <definedName name="PY_LIABIL_EQUITY">#REF!</definedName>
    <definedName name="PY_Long_term_Debt__excl_Dfd_Taxes">'[21]Balance Sheet'!$D$28</definedName>
    <definedName name="PY_LT_Debt" localSheetId="9">[22]Balance_General!#REF!</definedName>
    <definedName name="PY_LT_Debt" localSheetId="2">[22]Balance_General!#REF!</definedName>
    <definedName name="PY_LT_Debt" localSheetId="4">[22]Balance_General!#REF!</definedName>
    <definedName name="PY_LT_Debt">[22]Balance_General!#REF!</definedName>
    <definedName name="PY_Market_Value_of_Equity" localSheetId="9">[22]Estado_Resultados!#REF!</definedName>
    <definedName name="PY_Market_Value_of_Equity" localSheetId="2">[22]Estado_Resultados!#REF!</definedName>
    <definedName name="PY_Market_Value_of_Equity" localSheetId="4">[22]Estado_Resultados!#REF!</definedName>
    <definedName name="PY_Market_Value_of_Equity">[22]Estado_Resultados!#REF!</definedName>
    <definedName name="PY_Marketable_Sec" localSheetId="9">#REF!</definedName>
    <definedName name="PY_Marketable_Sec" localSheetId="2">#REF!</definedName>
    <definedName name="PY_Marketable_Sec" localSheetId="4">#REF!</definedName>
    <definedName name="PY_Marketable_Sec">#REF!</definedName>
    <definedName name="PY_NET_INCOME">'[23]Income Statement'!$E$33</definedName>
    <definedName name="PY_NET_PROFIT" localSheetId="9">#REF!</definedName>
    <definedName name="PY_NET_PROFIT" localSheetId="2">#REF!</definedName>
    <definedName name="PY_NET_PROFIT" localSheetId="4">#REF!</definedName>
    <definedName name="PY_NET_PROFIT">#REF!</definedName>
    <definedName name="PY_Net_Revenue">'[21]Income Statement'!$E$7</definedName>
    <definedName name="PY_Operating_Inc" localSheetId="9">#REF!</definedName>
    <definedName name="PY_Operating_Inc" localSheetId="2">#REF!</definedName>
    <definedName name="PY_Operating_Inc" localSheetId="4">#REF!</definedName>
    <definedName name="PY_Operating_Inc">#REF!</definedName>
    <definedName name="PY_Operating_Income" localSheetId="9">#REF!</definedName>
    <definedName name="PY_Operating_Income" localSheetId="2">#REF!</definedName>
    <definedName name="PY_Operating_Income" localSheetId="4">#REF!</definedName>
    <definedName name="PY_Operating_Income">#REF!</definedName>
    <definedName name="PY_Other_Curr_Assets" localSheetId="9">#REF!</definedName>
    <definedName name="PY_Other_Curr_Assets" localSheetId="2">#REF!</definedName>
    <definedName name="PY_Other_Curr_Assets" localSheetId="4">#REF!</definedName>
    <definedName name="PY_Other_Curr_Assets">#REF!</definedName>
    <definedName name="PY_Other_Exp" localSheetId="9">#REF!</definedName>
    <definedName name="PY_Other_Exp" localSheetId="2">#REF!</definedName>
    <definedName name="PY_Other_Exp" localSheetId="4">#REF!</definedName>
    <definedName name="PY_Other_Exp">#REF!</definedName>
    <definedName name="PY_Other_LT_Assets" localSheetId="9">#REF!</definedName>
    <definedName name="PY_Other_LT_Assets" localSheetId="2">#REF!</definedName>
    <definedName name="PY_Other_LT_Assets" localSheetId="4">#REF!</definedName>
    <definedName name="PY_Other_LT_Assets">#REF!</definedName>
    <definedName name="PY_Other_LT_Liabilities" localSheetId="9">#REF!</definedName>
    <definedName name="PY_Other_LT_Liabilities" localSheetId="2">#REF!</definedName>
    <definedName name="PY_Other_LT_Liabilities" localSheetId="4">#REF!</definedName>
    <definedName name="PY_Other_LT_Liabilities">#REF!</definedName>
    <definedName name="PY_Preferred_Stock" localSheetId="9">#REF!</definedName>
    <definedName name="PY_Preferred_Stock" localSheetId="2">#REF!</definedName>
    <definedName name="PY_Preferred_Stock" localSheetId="4">#REF!</definedName>
    <definedName name="PY_Preferred_Stock">#REF!</definedName>
    <definedName name="PY_QUICK_ASSETS">'[21]Balance Sheet'!$D$11</definedName>
    <definedName name="PY_Ret_allow" localSheetId="9">#REF!</definedName>
    <definedName name="PY_Ret_allow" localSheetId="2">#REF!</definedName>
    <definedName name="PY_Ret_allow" localSheetId="4">#REF!</definedName>
    <definedName name="PY_Ret_allow">#REF!</definedName>
    <definedName name="PY_Ret_mnth" localSheetId="9">#REF!</definedName>
    <definedName name="PY_Ret_mnth" localSheetId="2">#REF!</definedName>
    <definedName name="PY_Ret_mnth" localSheetId="4">#REF!</definedName>
    <definedName name="PY_Ret_mnth">#REF!</definedName>
    <definedName name="PY_Ret_pd" localSheetId="9">#REF!</definedName>
    <definedName name="PY_Ret_pd" localSheetId="2">#REF!</definedName>
    <definedName name="PY_Ret_pd" localSheetId="4">#REF!</definedName>
    <definedName name="PY_Ret_pd">#REF!</definedName>
    <definedName name="PY_Retained_Earnings" localSheetId="9">#REF!</definedName>
    <definedName name="PY_Retained_Earnings" localSheetId="2">#REF!</definedName>
    <definedName name="PY_Retained_Earnings" localSheetId="4">#REF!</definedName>
    <definedName name="PY_Retained_Earnings">#REF!</definedName>
    <definedName name="PY_Returns" localSheetId="9">#REF!</definedName>
    <definedName name="PY_Returns" localSheetId="2">#REF!</definedName>
    <definedName name="PY_Returns" localSheetId="4">#REF!</definedName>
    <definedName name="PY_Returns">#REF!</definedName>
    <definedName name="PY_Selling" localSheetId="9">#REF!</definedName>
    <definedName name="PY_Selling" localSheetId="2">#REF!</definedName>
    <definedName name="PY_Selling" localSheetId="4">#REF!</definedName>
    <definedName name="PY_Selling">#REF!</definedName>
    <definedName name="PY_Tangible_Assets" localSheetId="9">#REF!</definedName>
    <definedName name="PY_Tangible_Assets" localSheetId="2">#REF!</definedName>
    <definedName name="PY_Tangible_Assets" localSheetId="4">#REF!</definedName>
    <definedName name="PY_Tangible_Assets">#REF!</definedName>
    <definedName name="PY_Tangible_Net_Worth" localSheetId="9">[22]Estado_Resultados!#REF!</definedName>
    <definedName name="PY_Tangible_Net_Worth" localSheetId="2">[22]Estado_Resultados!#REF!</definedName>
    <definedName name="PY_Tangible_Net_Worth" localSheetId="4">[22]Estado_Resultados!#REF!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9">[22]Estado_Resultados!#REF!</definedName>
    <definedName name="PY_Weighted_Average" localSheetId="2">[22]Estado_Resultados!#REF!</definedName>
    <definedName name="PY_Weighted_Average" localSheetId="4">[22]Estado_Resultados!#REF!</definedName>
    <definedName name="PY_Weighted_Average">[22]Estado_Resultados!#REF!</definedName>
    <definedName name="PY_Working_Capital" localSheetId="9">[22]Estado_Resultados!#REF!</definedName>
    <definedName name="PY_Working_Capital" localSheetId="2">[22]Estado_Resultados!#REF!</definedName>
    <definedName name="PY_Working_Capital" localSheetId="4">[22]Estado_Resultados!#REF!</definedName>
    <definedName name="PY_Working_Capital">[22]Estado_Resultados!#REF!</definedName>
    <definedName name="PY_Year_Income_Statement">'[21]Income Statement'!$E$3</definedName>
    <definedName name="PY2_Accounts_Receivable" localSheetId="9">[22]Balance_General!#REF!</definedName>
    <definedName name="PY2_Accounts_Receivable" localSheetId="2">[22]Balance_General!#REF!</definedName>
    <definedName name="PY2_Accounts_Receivable" localSheetId="4">[22]Balance_General!#REF!</definedName>
    <definedName name="PY2_Accounts_Receivable">[22]Balance_General!#REF!</definedName>
    <definedName name="PY2_Administration" localSheetId="9">[22]Estado_Resultados!#REF!</definedName>
    <definedName name="PY2_Administration" localSheetId="2">[22]Estado_Resultados!#REF!</definedName>
    <definedName name="PY2_Administration" localSheetId="4">[22]Estado_Resultados!#REF!</definedName>
    <definedName name="PY2_Administration">[22]Estado_Resultados!#REF!</definedName>
    <definedName name="PY2_Cash" localSheetId="9">[22]Balance_General!#REF!</definedName>
    <definedName name="PY2_Cash" localSheetId="2">[22]Balance_General!#REF!</definedName>
    <definedName name="PY2_Cash" localSheetId="4">[22]Balance_General!#REF!</definedName>
    <definedName name="PY2_Cash">[22]Balance_General!#REF!</definedName>
    <definedName name="PY2_Cash_Div_Dec" localSheetId="9">[22]Estado_Resultados!#REF!</definedName>
    <definedName name="PY2_Cash_Div_Dec" localSheetId="2">[22]Estado_Resultados!#REF!</definedName>
    <definedName name="PY2_Cash_Div_Dec" localSheetId="4">[22]Estado_Resultados!#REF!</definedName>
    <definedName name="PY2_Cash_Div_Dec">[22]Estado_Resultados!#REF!</definedName>
    <definedName name="PY2_CASH_DIVIDENDS_DECLARED__per_common_share" localSheetId="9">[22]Estado_Resultados!#REF!</definedName>
    <definedName name="PY2_CASH_DIVIDENDS_DECLARED__per_common_share" localSheetId="2">[22]Estado_Resultados!#REF!</definedName>
    <definedName name="PY2_CASH_DIVIDENDS_DECLARED__per_common_share" localSheetId="4">[22]Estado_Resultados!#REF!</definedName>
    <definedName name="PY2_CASH_DIVIDENDS_DECLARED__per_common_share">[22]Estado_Resultados!#REF!</definedName>
    <definedName name="PY2_Common_Equity" localSheetId="9">[22]Balance_General!#REF!</definedName>
    <definedName name="PY2_Common_Equity" localSheetId="2">[22]Balance_General!#REF!</definedName>
    <definedName name="PY2_Common_Equity" localSheetId="4">[22]Balance_General!#REF!</definedName>
    <definedName name="PY2_Common_Equity">[22]Balance_General!#REF!</definedName>
    <definedName name="PY2_Cost_of_Sales" localSheetId="9">[22]Estado_Resultados!#REF!</definedName>
    <definedName name="PY2_Cost_of_Sales" localSheetId="2">[22]Estado_Resultados!#REF!</definedName>
    <definedName name="PY2_Cost_of_Sales" localSheetId="4">[22]Estado_Resultados!#REF!</definedName>
    <definedName name="PY2_Cost_of_Sales">[22]Estado_Resultados!#REF!</definedName>
    <definedName name="PY2_Current_Liabilities" localSheetId="9">[22]Balance_General!#REF!</definedName>
    <definedName name="PY2_Current_Liabilities" localSheetId="2">[22]Balance_General!#REF!</definedName>
    <definedName name="PY2_Current_Liabilities" localSheetId="4">[22]Balance_General!#REF!</definedName>
    <definedName name="PY2_Current_Liabilities">[22]Balance_General!#REF!</definedName>
    <definedName name="PY2_Depreciation" localSheetId="9">[22]Estado_Resultados!#REF!</definedName>
    <definedName name="PY2_Depreciation" localSheetId="2">[22]Estado_Resultados!#REF!</definedName>
    <definedName name="PY2_Depreciation" localSheetId="4">[22]Estado_Resultados!#REF!</definedName>
    <definedName name="PY2_Depreciation">[22]Estado_Resultados!#REF!</definedName>
    <definedName name="PY2_Disc._Ops.">'[23]Income Statement'!$L$27</definedName>
    <definedName name="PY2_Earnings_per_share" localSheetId="9">[22]Razones!#REF!</definedName>
    <definedName name="PY2_Earnings_per_share" localSheetId="2">[22]Razones!#REF!</definedName>
    <definedName name="PY2_Earnings_per_share" localSheetId="4">[22]Razones!#REF!</definedName>
    <definedName name="PY2_Earnings_per_share">[22]Razones!#REF!</definedName>
    <definedName name="PY2_Extraord.">'[23]Income Statement'!$L$31</definedName>
    <definedName name="PY2_Gross_Profit" localSheetId="9">[22]Estado_Resultados!#REF!</definedName>
    <definedName name="PY2_Gross_Profit" localSheetId="2">[22]Estado_Resultados!#REF!</definedName>
    <definedName name="PY2_Gross_Profit" localSheetId="4">[22]Estado_Resultados!#REF!</definedName>
    <definedName name="PY2_Gross_Profit">[22]Estado_Resultados!#REF!</definedName>
    <definedName name="PY2_INC_AFT_TAX">'[21]Income Statement'!$L$25</definedName>
    <definedName name="PY2_INC_BEF_EXTRAORD">'[23]Income Statement'!$L$29</definedName>
    <definedName name="PY2_Inc_Bef_Tax" localSheetId="9">[22]Estado_Resultados!#REF!</definedName>
    <definedName name="PY2_Inc_Bef_Tax" localSheetId="2">[22]Estado_Resultados!#REF!</definedName>
    <definedName name="PY2_Inc_Bef_Tax" localSheetId="4">[22]Estado_Resultados!#REF!</definedName>
    <definedName name="PY2_Inc_Bef_Tax">[22]Estado_Resultados!#REF!</definedName>
    <definedName name="PY2_Intangible_Assets" localSheetId="9">[22]Balance_General!#REF!</definedName>
    <definedName name="PY2_Intangible_Assets" localSheetId="2">[22]Balance_General!#REF!</definedName>
    <definedName name="PY2_Intangible_Assets" localSheetId="4">[22]Balance_General!#REF!</definedName>
    <definedName name="PY2_Intangible_Assets">[22]Balance_General!#REF!</definedName>
    <definedName name="PY2_Interest_Expense" localSheetId="9">[22]Estado_Resultados!#REF!</definedName>
    <definedName name="PY2_Interest_Expense" localSheetId="2">[22]Estado_Resultados!#REF!</definedName>
    <definedName name="PY2_Interest_Expense" localSheetId="4">[22]Estado_Resultados!#REF!</definedName>
    <definedName name="PY2_Interest_Expense">[22]Estado_Resultados!#REF!</definedName>
    <definedName name="PY2_Inventory" localSheetId="9">[22]Balance_General!#REF!</definedName>
    <definedName name="PY2_Inventory" localSheetId="2">[22]Balance_General!#REF!</definedName>
    <definedName name="PY2_Inventory" localSheetId="4">[22]Balance_General!#REF!</definedName>
    <definedName name="PY2_Inventory">[22]Balance_General!#REF!</definedName>
    <definedName name="PY2_LIABIL_EQUITY" localSheetId="9">[22]Balance_General!#REF!</definedName>
    <definedName name="PY2_LIABIL_EQUITY" localSheetId="2">[22]Balance_General!#REF!</definedName>
    <definedName name="PY2_LIABIL_EQUITY" localSheetId="4">[22]Balance_General!#REF!</definedName>
    <definedName name="PY2_LIABIL_EQUITY">[22]Balance_General!#REF!</definedName>
    <definedName name="PY2_Long_term_Debt__excl_Dfd_Taxes" localSheetId="9">[22]Balance_General!#REF!</definedName>
    <definedName name="PY2_Long_term_Debt__excl_Dfd_Taxes" localSheetId="2">[22]Balance_General!#REF!</definedName>
    <definedName name="PY2_Long_term_Debt__excl_Dfd_Taxes" localSheetId="4">[22]Balance_General!#REF!</definedName>
    <definedName name="PY2_Long_term_Debt__excl_Dfd_Taxes">[22]Balance_General!#REF!</definedName>
    <definedName name="PY2_LT_Debt" localSheetId="9">[22]Balance_General!#REF!</definedName>
    <definedName name="PY2_LT_Debt" localSheetId="2">[22]Balance_General!#REF!</definedName>
    <definedName name="PY2_LT_Debt" localSheetId="4">[22]Balance_General!#REF!</definedName>
    <definedName name="PY2_LT_Debt">[22]Balance_General!#REF!</definedName>
    <definedName name="PY2_Market_Value_of_Equity" localSheetId="9">[22]Estado_Resultados!#REF!</definedName>
    <definedName name="PY2_Market_Value_of_Equity" localSheetId="2">[22]Estado_Resultados!#REF!</definedName>
    <definedName name="PY2_Market_Value_of_Equity" localSheetId="4">[22]Estado_Resultados!#REF!</definedName>
    <definedName name="PY2_Market_Value_of_Equity">[22]Estado_Resultados!#REF!</definedName>
    <definedName name="PY2_Marketable_Sec" localSheetId="9">[22]Balance_General!#REF!</definedName>
    <definedName name="PY2_Marketable_Sec" localSheetId="2">[22]Balance_General!#REF!</definedName>
    <definedName name="PY2_Marketable_Sec" localSheetId="4">[22]Balance_General!#REF!</definedName>
    <definedName name="PY2_Marketable_Sec">[22]Balance_General!#REF!</definedName>
    <definedName name="PY2_NET_INCOME">'[23]Income Statement'!$L$33</definedName>
    <definedName name="PY2_NET_PROFIT" localSheetId="9">[22]Estado_Resultados!#REF!</definedName>
    <definedName name="PY2_NET_PROFIT" localSheetId="2">[22]Estado_Resultados!#REF!</definedName>
    <definedName name="PY2_NET_PROFIT" localSheetId="4">[22]Estado_Resultados!#REF!</definedName>
    <definedName name="PY2_NET_PROFIT">[22]Estado_Resultados!#REF!</definedName>
    <definedName name="PY2_Net_Revenue" localSheetId="9">[22]Estado_Resultados!#REF!</definedName>
    <definedName name="PY2_Net_Revenue" localSheetId="2">[22]Estado_Resultados!#REF!</definedName>
    <definedName name="PY2_Net_Revenue" localSheetId="4">[22]Estado_Resultados!#REF!</definedName>
    <definedName name="PY2_Net_Revenue">[22]Estado_Resultados!#REF!</definedName>
    <definedName name="PY2_Operating_Inc" localSheetId="9">[22]Estado_Resultados!#REF!</definedName>
    <definedName name="PY2_Operating_Inc" localSheetId="2">[22]Estado_Resultados!#REF!</definedName>
    <definedName name="PY2_Operating_Inc" localSheetId="4">[22]Estado_Resultados!#REF!</definedName>
    <definedName name="PY2_Operating_Inc">[22]Estado_Resultados!#REF!</definedName>
    <definedName name="PY2_Operating_Income" localSheetId="9">[22]Estado_Resultados!#REF!</definedName>
    <definedName name="PY2_Operating_Income" localSheetId="2">[22]Estado_Resultados!#REF!</definedName>
    <definedName name="PY2_Operating_Income" localSheetId="4">[22]Estado_Resultados!#REF!</definedName>
    <definedName name="PY2_Operating_Income">[22]Estado_Resultados!#REF!</definedName>
    <definedName name="PY2_Other_Curr_Assets" localSheetId="9">[22]Balance_General!#REF!</definedName>
    <definedName name="PY2_Other_Curr_Assets" localSheetId="2">[22]Balance_General!#REF!</definedName>
    <definedName name="PY2_Other_Curr_Assets" localSheetId="4">[22]Balance_General!#REF!</definedName>
    <definedName name="PY2_Other_Curr_Assets">[22]Balance_General!#REF!</definedName>
    <definedName name="PY2_Other_Exp." localSheetId="9">[22]Estado_Resultados!#REF!</definedName>
    <definedName name="PY2_Other_Exp." localSheetId="2">[22]Estado_Resultados!#REF!</definedName>
    <definedName name="PY2_Other_Exp." localSheetId="4">[22]Estado_Resultados!#REF!</definedName>
    <definedName name="PY2_Other_Exp.">[22]Estado_Resultados!#REF!</definedName>
    <definedName name="PY2_Other_LT_Assets" localSheetId="9">[22]Balance_General!#REF!</definedName>
    <definedName name="PY2_Other_LT_Assets" localSheetId="2">[22]Balance_General!#REF!</definedName>
    <definedName name="PY2_Other_LT_Assets" localSheetId="4">[22]Balance_General!#REF!</definedName>
    <definedName name="PY2_Other_LT_Assets">[22]Balance_General!#REF!</definedName>
    <definedName name="PY2_Other_LT_Liabilities" localSheetId="9">[22]Balance_General!#REF!</definedName>
    <definedName name="PY2_Other_LT_Liabilities" localSheetId="2">[22]Balance_General!#REF!</definedName>
    <definedName name="PY2_Other_LT_Liabilities" localSheetId="4">[22]Balance_General!#REF!</definedName>
    <definedName name="PY2_Other_LT_Liabilities">[22]Balance_General!#REF!</definedName>
    <definedName name="PY2_Preferred_Stock" localSheetId="9">[22]Balance_General!#REF!</definedName>
    <definedName name="PY2_Preferred_Stock" localSheetId="2">[22]Balance_General!#REF!</definedName>
    <definedName name="PY2_Preferred_Stock" localSheetId="4">[22]Balance_General!#REF!</definedName>
    <definedName name="PY2_Preferred_Stock">[22]Balance_General!#REF!</definedName>
    <definedName name="PY2_QUICK_ASSETS" localSheetId="9">[22]Balance_General!#REF!</definedName>
    <definedName name="PY2_QUICK_ASSETS" localSheetId="2">[22]Balance_General!#REF!</definedName>
    <definedName name="PY2_QUICK_ASSETS" localSheetId="4">[22]Balance_General!#REF!</definedName>
    <definedName name="PY2_QUICK_ASSETS">[22]Balance_General!#REF!</definedName>
    <definedName name="PY2_Retained_Earnings" localSheetId="9">[22]Balance_General!#REF!</definedName>
    <definedName name="PY2_Retained_Earnings" localSheetId="2">[22]Balance_General!#REF!</definedName>
    <definedName name="PY2_Retained_Earnings" localSheetId="4">[22]Balance_General!#REF!</definedName>
    <definedName name="PY2_Retained_Earnings">[22]Balance_General!#REF!</definedName>
    <definedName name="PY2_Selling" localSheetId="9">[22]Estado_Resultados!#REF!</definedName>
    <definedName name="PY2_Selling" localSheetId="2">[22]Estado_Resultados!#REF!</definedName>
    <definedName name="PY2_Selling" localSheetId="4">[22]Estado_Resultados!#REF!</definedName>
    <definedName name="PY2_Selling">[22]Estado_Resultados!#REF!</definedName>
    <definedName name="PY2_Tangible_Assets" localSheetId="9">[22]Balance_General!#REF!</definedName>
    <definedName name="PY2_Tangible_Assets" localSheetId="2">[22]Balance_General!#REF!</definedName>
    <definedName name="PY2_Tangible_Assets" localSheetId="4">[22]Balance_General!#REF!</definedName>
    <definedName name="PY2_Tangible_Assets">[22]Balance_General!#REF!</definedName>
    <definedName name="PY2_Tangible_Net_Worth" localSheetId="9">[22]Estado_Resultados!#REF!</definedName>
    <definedName name="PY2_Tangible_Net_Worth" localSheetId="2">[22]Estado_Resultados!#REF!</definedName>
    <definedName name="PY2_Tangible_Net_Worth" localSheetId="4">[22]Estado_Resultados!#REF!</definedName>
    <definedName name="PY2_Tangible_Net_Worth">[22]Estado_Resultados!#REF!</definedName>
    <definedName name="PY2_Taxes" localSheetId="9">[22]Estado_Resultados!#REF!</definedName>
    <definedName name="PY2_Taxes" localSheetId="2">[22]Estado_Resultados!#REF!</definedName>
    <definedName name="PY2_Taxes" localSheetId="4">[22]Estado_Resultados!#REF!</definedName>
    <definedName name="PY2_Taxes">[22]Estado_Resultados!#REF!</definedName>
    <definedName name="PY2_TOTAL_ASSETS" localSheetId="9">[22]Balance_General!#REF!</definedName>
    <definedName name="PY2_TOTAL_ASSETS" localSheetId="2">[22]Balance_General!#REF!</definedName>
    <definedName name="PY2_TOTAL_ASSETS" localSheetId="4">[22]Balance_General!#REF!</definedName>
    <definedName name="PY2_TOTAL_ASSETS">[22]Balance_General!#REF!</definedName>
    <definedName name="PY2_TOTAL_CURR_ASSETS" localSheetId="9">[22]Balance_General!#REF!</definedName>
    <definedName name="PY2_TOTAL_CURR_ASSETS" localSheetId="2">[22]Balance_General!#REF!</definedName>
    <definedName name="PY2_TOTAL_CURR_ASSETS" localSheetId="4">[22]Balance_General!#REF!</definedName>
    <definedName name="PY2_TOTAL_CURR_ASSETS">[22]Balance_General!#REF!</definedName>
    <definedName name="PY2_TOTAL_DEBT" localSheetId="9">[22]Balance_General!#REF!</definedName>
    <definedName name="PY2_TOTAL_DEBT" localSheetId="2">[22]Balance_General!#REF!</definedName>
    <definedName name="PY2_TOTAL_DEBT" localSheetId="4">[22]Balance_General!#REF!</definedName>
    <definedName name="PY2_TOTAL_DEBT">[22]Balance_General!#REF!</definedName>
    <definedName name="PY2_TOTAL_EQUITY" localSheetId="9">[22]Balance_General!#REF!</definedName>
    <definedName name="PY2_TOTAL_EQUITY" localSheetId="2">[22]Balance_General!#REF!</definedName>
    <definedName name="PY2_TOTAL_EQUITY" localSheetId="4">[22]Balance_General!#REF!</definedName>
    <definedName name="PY2_TOTAL_EQUITY">[22]Balance_General!#REF!</definedName>
    <definedName name="PY2_Trade_Payables" localSheetId="9">[22]Balance_General!#REF!</definedName>
    <definedName name="PY2_Trade_Payables" localSheetId="2">[22]Balance_General!#REF!</definedName>
    <definedName name="PY2_Trade_Payables" localSheetId="4">[22]Balance_General!#REF!</definedName>
    <definedName name="PY2_Trade_Payables">[22]Balance_General!#REF!</definedName>
    <definedName name="PY2_Weighted_Average" localSheetId="9">[22]Estado_Resultados!#REF!</definedName>
    <definedName name="PY2_Weighted_Average" localSheetId="2">[22]Estado_Resultados!#REF!</definedName>
    <definedName name="PY2_Weighted_Average" localSheetId="4">[22]Estado_Resultados!#REF!</definedName>
    <definedName name="PY2_Weighted_Average">[22]Estado_Resultados!#REF!</definedName>
    <definedName name="PY2_Working_Capital" localSheetId="9">[22]Estado_Resultados!#REF!</definedName>
    <definedName name="PY2_Working_Capital" localSheetId="2">[22]Estado_Resultados!#REF!</definedName>
    <definedName name="PY2_Working_Capital" localSheetId="4">[22]Estado_Resultados!#REF!</definedName>
    <definedName name="PY2_Working_Capital">[22]Estado_Resultados!#REF!</definedName>
    <definedName name="PY2_Year_Income_Statement" localSheetId="9">[22]Estado_Resultados!#REF!</definedName>
    <definedName name="PY2_Year_Income_Statement" localSheetId="2">[22]Estado_Resultados!#REF!</definedName>
    <definedName name="PY2_Year_Income_Statement" localSheetId="4">[22]Estado_Resultados!#REF!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9">#REF!</definedName>
    <definedName name="PY3_Intangible_Assets" localSheetId="2">#REF!</definedName>
    <definedName name="PY3_Intangible_Assets" localSheetId="4">#REF!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9">#REF!</definedName>
    <definedName name="PY3_Marketable_Sec" localSheetId="2">#REF!</definedName>
    <definedName name="PY3_Marketable_Sec" localSheetId="4">#REF!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9">#REF!</definedName>
    <definedName name="PY3_Other_Curr_Assets" localSheetId="2">#REF!</definedName>
    <definedName name="PY3_Other_Curr_Assets" localSheetId="4">#REF!</definedName>
    <definedName name="PY3_Other_Curr_Assets">#REF!</definedName>
    <definedName name="PY3_Other_Exp.">'[23]Income Statement'!$S$14</definedName>
    <definedName name="PY3_Other_LT_Assets" localSheetId="9">#REF!</definedName>
    <definedName name="PY3_Other_LT_Assets" localSheetId="2">#REF!</definedName>
    <definedName name="PY3_Other_LT_Assets" localSheetId="4">#REF!</definedName>
    <definedName name="PY3_Other_LT_Assets">#REF!</definedName>
    <definedName name="PY3_Other_LT_Liabilities" localSheetId="9">#REF!</definedName>
    <definedName name="PY3_Other_LT_Liabilities" localSheetId="2">#REF!</definedName>
    <definedName name="PY3_Other_LT_Liabilities" localSheetId="4">#REF!</definedName>
    <definedName name="PY3_Other_LT_Liabilities">#REF!</definedName>
    <definedName name="PY3_Preferred_Stock" localSheetId="9">#REF!</definedName>
    <definedName name="PY3_Preferred_Stock" localSheetId="2">#REF!</definedName>
    <definedName name="PY3_Preferred_Stock" localSheetId="4">#REF!</definedName>
    <definedName name="PY3_Preferred_Stock">#REF!</definedName>
    <definedName name="PY3_QUICK_ASSETS">'[21]Balance Sheet'!$P$11</definedName>
    <definedName name="PY3_Retained_Earnings" localSheetId="9">#REF!</definedName>
    <definedName name="PY3_Retained_Earnings" localSheetId="2">#REF!</definedName>
    <definedName name="PY3_Retained_Earnings" localSheetId="4">#REF!</definedName>
    <definedName name="PY3_Retained_Earnings">#REF!</definedName>
    <definedName name="PY3_Selling">'[23]Income Statement'!$S$13</definedName>
    <definedName name="PY3_Tangible_Assets" localSheetId="9">#REF!</definedName>
    <definedName name="PY3_Tangible_Assets" localSheetId="2">#REF!</definedName>
    <definedName name="PY3_Tangible_Assets" localSheetId="4">#REF!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9">#REF!</definedName>
    <definedName name="PY4_Intangible_Assets" localSheetId="2">#REF!</definedName>
    <definedName name="PY4_Intangible_Assets" localSheetId="4">#REF!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9">#REF!</definedName>
    <definedName name="PY4_Marketable_Sec" localSheetId="2">#REF!</definedName>
    <definedName name="PY4_Marketable_Sec" localSheetId="4">#REF!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9">#REF!</definedName>
    <definedName name="PY4_Other_Cur_Assets" localSheetId="2">#REF!</definedName>
    <definedName name="PY4_Other_Cur_Assets" localSheetId="4">#REF!</definedName>
    <definedName name="PY4_Other_Cur_Assets">#REF!</definedName>
    <definedName name="PY4_Other_Exp.">'[23]Income Statement'!$U$14</definedName>
    <definedName name="PY4_Other_LT_Assets" localSheetId="9">#REF!</definedName>
    <definedName name="PY4_Other_LT_Assets" localSheetId="2">#REF!</definedName>
    <definedName name="PY4_Other_LT_Assets" localSheetId="4">#REF!</definedName>
    <definedName name="PY4_Other_LT_Assets">#REF!</definedName>
    <definedName name="PY4_Other_LT_Liabilities" localSheetId="9">#REF!</definedName>
    <definedName name="PY4_Other_LT_Liabilities" localSheetId="2">#REF!</definedName>
    <definedName name="PY4_Other_LT_Liabilities" localSheetId="4">#REF!</definedName>
    <definedName name="PY4_Other_LT_Liabilities">#REF!</definedName>
    <definedName name="PY4_Preferred_Stock" localSheetId="9">#REF!</definedName>
    <definedName name="PY4_Preferred_Stock" localSheetId="2">#REF!</definedName>
    <definedName name="PY4_Preferred_Stock" localSheetId="4">#REF!</definedName>
    <definedName name="PY4_Preferred_Stock">#REF!</definedName>
    <definedName name="PY4_QUICK_ASSETS">'[21]Balance Sheet'!$Q$11</definedName>
    <definedName name="PY4_Retained_Earnings" localSheetId="9">#REF!</definedName>
    <definedName name="PY4_Retained_Earnings" localSheetId="2">#REF!</definedName>
    <definedName name="PY4_Retained_Earnings" localSheetId="4">#REF!</definedName>
    <definedName name="PY4_Retained_Earnings">#REF!</definedName>
    <definedName name="PY4_Selling">'[23]Income Statement'!$U$13</definedName>
    <definedName name="PY4_Tangible_Assets" localSheetId="9">#REF!</definedName>
    <definedName name="PY4_Tangible_Assets" localSheetId="2">#REF!</definedName>
    <definedName name="PY4_Tangible_Assets" localSheetId="4">#REF!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9">#REF!</definedName>
    <definedName name="PY5_Accounts_Receivable" localSheetId="2">#REF!</definedName>
    <definedName name="PY5_Accounts_Receivable" localSheetId="4">#REF!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9">#REF!</definedName>
    <definedName name="PY5_Intangible_Assets" localSheetId="2">#REF!</definedName>
    <definedName name="PY5_Intangible_Assets" localSheetId="4">#REF!</definedName>
    <definedName name="PY5_Intangible_Assets">#REF!</definedName>
    <definedName name="PY5_Interest_Expense">'[21]Income Statement'!$W$19</definedName>
    <definedName name="PY5_Inventory" localSheetId="9">#REF!</definedName>
    <definedName name="PY5_Inventory" localSheetId="2">#REF!</definedName>
    <definedName name="PY5_Inventory" localSheetId="4">#REF!</definedName>
    <definedName name="PY5_Inventory">#REF!</definedName>
    <definedName name="PY5_LIABIL_EQUITY">'[23]Balance Sheet'!$R$39</definedName>
    <definedName name="PY5_Long_term_Debt__excl_Dfd_Taxes">'[21]Balance Sheet'!$R$28</definedName>
    <definedName name="PY5_Marketable_Sec" localSheetId="9">#REF!</definedName>
    <definedName name="PY5_Marketable_Sec" localSheetId="2">#REF!</definedName>
    <definedName name="PY5_Marketable_Sec" localSheetId="4">#REF!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9">#REF!</definedName>
    <definedName name="PY5_Other_Curr_Assets" localSheetId="2">#REF!</definedName>
    <definedName name="PY5_Other_Curr_Assets" localSheetId="4">#REF!</definedName>
    <definedName name="PY5_Other_Curr_Assets">#REF!</definedName>
    <definedName name="PY5_Other_Exp.">'[23]Income Statement'!$W$14</definedName>
    <definedName name="PY5_Other_LT_Assets" localSheetId="9">#REF!</definedName>
    <definedName name="PY5_Other_LT_Assets" localSheetId="2">#REF!</definedName>
    <definedName name="PY5_Other_LT_Assets" localSheetId="4">#REF!</definedName>
    <definedName name="PY5_Other_LT_Assets">#REF!</definedName>
    <definedName name="PY5_Other_LT_Liabilities" localSheetId="9">#REF!</definedName>
    <definedName name="PY5_Other_LT_Liabilities" localSheetId="2">#REF!</definedName>
    <definedName name="PY5_Other_LT_Liabilities" localSheetId="4">#REF!</definedName>
    <definedName name="PY5_Other_LT_Liabilities">#REF!</definedName>
    <definedName name="PY5_Preferred_Stock" localSheetId="9">#REF!</definedName>
    <definedName name="PY5_Preferred_Stock" localSheetId="2">#REF!</definedName>
    <definedName name="PY5_Preferred_Stock" localSheetId="4">#REF!</definedName>
    <definedName name="PY5_Preferred_Stock">#REF!</definedName>
    <definedName name="PY5_QUICK_ASSETS">'[21]Balance Sheet'!$R$11</definedName>
    <definedName name="PY5_Retained_Earnings" localSheetId="9">#REF!</definedName>
    <definedName name="PY5_Retained_Earnings" localSheetId="2">#REF!</definedName>
    <definedName name="PY5_Retained_Earnings" localSheetId="4">#REF!</definedName>
    <definedName name="PY5_Retained_Earnings">#REF!</definedName>
    <definedName name="PY5_Selling">'[23]Income Statement'!$W$13</definedName>
    <definedName name="PY5_Tangible_Assets" localSheetId="9">#REF!</definedName>
    <definedName name="PY5_Tangible_Assets" localSheetId="2">#REF!</definedName>
    <definedName name="PY5_Tangible_Assets" localSheetId="4">#REF!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9">#REF!</definedName>
    <definedName name="QGPL_CLTESLB" localSheetId="2">#REF!</definedName>
    <definedName name="QGPL_CLTESLB" localSheetId="4">#REF!</definedName>
    <definedName name="QGPL_CLTESLB">#REF!</definedName>
    <definedName name="quarter" localSheetId="9">#REF!</definedName>
    <definedName name="quarter" localSheetId="2">#REF!</definedName>
    <definedName name="quarter" localSheetId="4">#REF!</definedName>
    <definedName name="quarter">#REF!</definedName>
    <definedName name="R_Factor" localSheetId="9">#REF!</definedName>
    <definedName name="R_Factor" localSheetId="2">#REF!</definedName>
    <definedName name="R_Factor" localSheetId="4">#REF!</definedName>
    <definedName name="R_Factor">#REF!</definedName>
    <definedName name="R_Factor_AR_Balance" localSheetId="9">#REF!</definedName>
    <definedName name="R_Factor_AR_Balance" localSheetId="2">#REF!</definedName>
    <definedName name="R_Factor_AR_Balance" localSheetId="4">#REF!</definedName>
    <definedName name="R_Factor_AR_Balance">#REF!</definedName>
    <definedName name="R_Factor_SRD" localSheetId="9">#REF!</definedName>
    <definedName name="R_Factor_SRD" localSheetId="2">#REF!</definedName>
    <definedName name="R_Factor_SRD" localSheetId="4">#REF!</definedName>
    <definedName name="R_Factor_SRD">#REF!</definedName>
    <definedName name="rdos" localSheetId="9">[36]BG!#REF!</definedName>
    <definedName name="rdos" localSheetId="2">[36]BG!#REF!</definedName>
    <definedName name="rdos" localSheetId="4">[36]BG!#REF!</definedName>
    <definedName name="rdos">[36]BG!#REF!</definedName>
    <definedName name="Residual_difference" localSheetId="9">'[9]Cálculo del Exceso'!#REF!</definedName>
    <definedName name="Residual_difference" localSheetId="2">'[9]Cálculo del Exceso'!#REF!</definedName>
    <definedName name="Residual_difference" localSheetId="4">'[9]Cálculo del Exceso'!#REF!</definedName>
    <definedName name="Residual_difference">'[9]Cálculo del Exceso'!#REF!</definedName>
    <definedName name="resumen" localSheetId="9" hidden="1">'[37]Sumaria de Confirmaciones'!#REF!</definedName>
    <definedName name="resumen" localSheetId="2" hidden="1">'[37]Sumaria de Confirmaciones'!#REF!</definedName>
    <definedName name="resumen" localSheetId="4" hidden="1">'[37]Sumaria de Confirmaciones'!#REF!</definedName>
    <definedName name="resumen" hidden="1">'[37]Sumaria de Confirmaciones'!#REF!</definedName>
    <definedName name="Ret_Allowance" localSheetId="9">#REF!</definedName>
    <definedName name="Ret_Allowance" localSheetId="2">#REF!</definedName>
    <definedName name="Ret_Allowance" localSheetId="4">#REF!</definedName>
    <definedName name="Ret_Allowance">#REF!</definedName>
    <definedName name="REUMEN" localSheetId="9">'[38]Cos-nue'!#REF!</definedName>
    <definedName name="REUMEN" localSheetId="2">'[38]Cos-nue'!#REF!</definedName>
    <definedName name="REUMEN" localSheetId="4">'[38]Cos-nue'!#REF!</definedName>
    <definedName name="REUMEN">'[38]Cos-nue'!#REF!</definedName>
    <definedName name="roie" localSheetId="9">#REF!</definedName>
    <definedName name="roie" localSheetId="2">#REF!</definedName>
    <definedName name="roie" localSheetId="4">#REF!</definedName>
    <definedName name="roie">#REF!</definedName>
    <definedName name="rr" localSheetId="9">[22]Estado_Resultados!#REF!</definedName>
    <definedName name="rr" localSheetId="2">[22]Estado_Resultados!#REF!</definedName>
    <definedName name="rr" localSheetId="4">[22]Estado_Resultados!#REF!</definedName>
    <definedName name="rr">[22]Estado_Resultados!#REF!</definedName>
    <definedName name="rt" localSheetId="9">#REF!</definedName>
    <definedName name="rt" localSheetId="2">#REF!</definedName>
    <definedName name="rt" localSheetId="4">#REF!</definedName>
    <definedName name="rt">#REF!</definedName>
    <definedName name="rte" localSheetId="9">#REF!</definedName>
    <definedName name="rte" localSheetId="2">#REF!</definedName>
    <definedName name="rte" localSheetId="4">#REF!</definedName>
    <definedName name="rte">#REF!</definedName>
    <definedName name="s">'[4]Income SAP N S H'!$B$180:$F$279</definedName>
    <definedName name="S_AcctDes" localSheetId="9">#REF!</definedName>
    <definedName name="S_AcctDes" localSheetId="2">#REF!</definedName>
    <definedName name="S_AcctDes" localSheetId="4">#REF!</definedName>
    <definedName name="S_AcctDes">#REF!</definedName>
    <definedName name="S_Adjust" localSheetId="9">#REF!</definedName>
    <definedName name="S_Adjust" localSheetId="2">#REF!</definedName>
    <definedName name="S_Adjust" localSheetId="4">#REF!</definedName>
    <definedName name="S_Adjust">#REF!</definedName>
    <definedName name="S_Adjust_Data">'[32]TB - BG'!$I$1:$I$32</definedName>
    <definedName name="S_Adjust_GT" localSheetId="9">'[32]TB - EERR'!#REF!</definedName>
    <definedName name="S_Adjust_GT" localSheetId="2">'[32]TB - EERR'!#REF!</definedName>
    <definedName name="S_Adjust_GT" localSheetId="4">'[32]TB - EERR'!#REF!</definedName>
    <definedName name="S_Adjust_GT">'[32]TB - EERR'!#REF!</definedName>
    <definedName name="S_AJE_Tot" localSheetId="9">#REF!</definedName>
    <definedName name="S_AJE_Tot" localSheetId="2">#REF!</definedName>
    <definedName name="S_AJE_Tot" localSheetId="4">#REF!</definedName>
    <definedName name="S_AJE_Tot">#REF!</definedName>
    <definedName name="S_AJE_Tot_Data">'[32]TB - BG'!$H$1:$H$32</definedName>
    <definedName name="S_AJE_Tot_GT" localSheetId="9">'[32]TB - EERR'!#REF!</definedName>
    <definedName name="S_AJE_Tot_GT" localSheetId="2">'[32]TB - EERR'!#REF!</definedName>
    <definedName name="S_AJE_Tot_GT" localSheetId="4">'[32]TB - EERR'!#REF!</definedName>
    <definedName name="S_AJE_Tot_GT">'[32]TB - EERR'!#REF!</definedName>
    <definedName name="S_CompNum" localSheetId="9">#REF!</definedName>
    <definedName name="S_CompNum" localSheetId="2">#REF!</definedName>
    <definedName name="S_CompNum" localSheetId="4">#REF!</definedName>
    <definedName name="S_CompNum">#REF!</definedName>
    <definedName name="S_CY_Beg" localSheetId="9">#REF!</definedName>
    <definedName name="S_CY_Beg" localSheetId="2">#REF!</definedName>
    <definedName name="S_CY_Beg" localSheetId="4">#REF!</definedName>
    <definedName name="S_CY_Beg">#REF!</definedName>
    <definedName name="S_CY_Beg_Data">'[32]TB - BG'!$F$1:$F$32</definedName>
    <definedName name="S_CY_Beg_GT" localSheetId="9">'[32]TB - EERR'!#REF!</definedName>
    <definedName name="S_CY_Beg_GT" localSheetId="2">'[32]TB - EERR'!#REF!</definedName>
    <definedName name="S_CY_Beg_GT" localSheetId="4">'[32]TB - EERR'!#REF!</definedName>
    <definedName name="S_CY_Beg_GT">'[32]TB - EERR'!#REF!</definedName>
    <definedName name="S_CY_End" localSheetId="9">#REF!</definedName>
    <definedName name="S_CY_End" localSheetId="2">#REF!</definedName>
    <definedName name="S_CY_End" localSheetId="4">#REF!</definedName>
    <definedName name="S_CY_End">#REF!</definedName>
    <definedName name="S_CY_End_Data">'[32]TB - BG'!$K$1:$K$32</definedName>
    <definedName name="S_CY_End_GT" localSheetId="9">'[32]TB - EERR'!#REF!</definedName>
    <definedName name="S_CY_End_GT" localSheetId="2">'[32]TB - EERR'!#REF!</definedName>
    <definedName name="S_CY_End_GT" localSheetId="4">'[32]TB - EERR'!#REF!</definedName>
    <definedName name="S_CY_End_GT">'[32]TB - EERR'!#REF!</definedName>
    <definedName name="S_Diff_Amt" localSheetId="9">#REF!</definedName>
    <definedName name="S_Diff_Amt" localSheetId="2">#REF!</definedName>
    <definedName name="S_Diff_Amt" localSheetId="4">#REF!</definedName>
    <definedName name="S_Diff_Amt">#REF!</definedName>
    <definedName name="S_Diff_Pct" localSheetId="9">#REF!</definedName>
    <definedName name="S_Diff_Pct" localSheetId="2">#REF!</definedName>
    <definedName name="S_Diff_Pct" localSheetId="4">#REF!</definedName>
    <definedName name="S_Diff_Pct">#REF!</definedName>
    <definedName name="S_GrpNum" localSheetId="9">#REF!</definedName>
    <definedName name="S_GrpNum" localSheetId="2">#REF!</definedName>
    <definedName name="S_GrpNum" localSheetId="4">#REF!</definedName>
    <definedName name="S_GrpNum">#REF!</definedName>
    <definedName name="S_Headings" localSheetId="9">#REF!</definedName>
    <definedName name="S_Headings" localSheetId="2">#REF!</definedName>
    <definedName name="S_Headings" localSheetId="4">#REF!</definedName>
    <definedName name="S_Headings">#REF!</definedName>
    <definedName name="S_KeyValue" localSheetId="9">#REF!</definedName>
    <definedName name="S_KeyValue" localSheetId="2">#REF!</definedName>
    <definedName name="S_KeyValue" localSheetId="4">#REF!</definedName>
    <definedName name="S_KeyValue">#REF!</definedName>
    <definedName name="S_PY_End" localSheetId="9">#REF!</definedName>
    <definedName name="S_PY_End" localSheetId="2">#REF!</definedName>
    <definedName name="S_PY_End" localSheetId="4">#REF!</definedName>
    <definedName name="S_PY_End">#REF!</definedName>
    <definedName name="S_PY_End_Data">'[32]TB - BG'!$M$1:$M$32</definedName>
    <definedName name="S_PY_End_GT" localSheetId="9">'[32]TB - EERR'!#REF!</definedName>
    <definedName name="S_PY_End_GT" localSheetId="2">'[32]TB - EERR'!#REF!</definedName>
    <definedName name="S_PY_End_GT" localSheetId="4">'[32]TB - EERR'!#REF!</definedName>
    <definedName name="S_PY_End_GT">'[32]TB - EERR'!#REF!</definedName>
    <definedName name="S_RJE_Tot" localSheetId="9">#REF!</definedName>
    <definedName name="S_RJE_Tot" localSheetId="2">#REF!</definedName>
    <definedName name="S_RJE_Tot" localSheetId="4">#REF!</definedName>
    <definedName name="S_RJE_Tot">#REF!</definedName>
    <definedName name="S_RJE_Tot_Data">'[32]TB - BG'!$J$1:$J$32</definedName>
    <definedName name="S_RJE_Tot_GT" localSheetId="9">'[32]TB - EERR'!#REF!</definedName>
    <definedName name="S_RJE_Tot_GT" localSheetId="2">'[32]TB - EERR'!#REF!</definedName>
    <definedName name="S_RJE_Tot_GT" localSheetId="4">'[32]TB - EERR'!#REF!</definedName>
    <definedName name="S_RJE_Tot_GT">'[32]TB - EERR'!#REF!</definedName>
    <definedName name="S_RowNum" localSheetId="9">#REF!</definedName>
    <definedName name="S_RowNum" localSheetId="2">#REF!</definedName>
    <definedName name="S_RowNum" localSheetId="4">#REF!</definedName>
    <definedName name="S_RowNum">#REF!</definedName>
    <definedName name="sad" localSheetId="9">'[9]Cálculo del Exceso'!#REF!</definedName>
    <definedName name="sad" localSheetId="2">'[9]Cálculo del Exceso'!#REF!</definedName>
    <definedName name="sad" localSheetId="4">'[9]Cálculo del Exceso'!#REF!</definedName>
    <definedName name="sad">'[9]Cálculo del Exceso'!#REF!</definedName>
    <definedName name="Sales" localSheetId="9">#REF!</definedName>
    <definedName name="Sales" localSheetId="2">#REF!</definedName>
    <definedName name="Sales" localSheetId="4">#REF!</definedName>
    <definedName name="Sales">#REF!</definedName>
    <definedName name="salesld" localSheetId="9">#REF!</definedName>
    <definedName name="salesld" localSheetId="2">#REF!</definedName>
    <definedName name="salesld" localSheetId="4">#REF!</definedName>
    <definedName name="salesld">#REF!</definedName>
    <definedName name="SalesPCS" localSheetId="9">#REF!</definedName>
    <definedName name="SalesPCS" localSheetId="2">#REF!</definedName>
    <definedName name="SalesPCS" localSheetId="4">#REF!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9" hidden="1">#REF!</definedName>
    <definedName name="sdfnlsd" localSheetId="2" hidden="1">#REF!</definedName>
    <definedName name="sdfnlsd" localSheetId="4" hidden="1">#REF!</definedName>
    <definedName name="sdfnlsd" hidden="1">#REF!</definedName>
    <definedName name="sectores" localSheetId="9">#REF!</definedName>
    <definedName name="sectores" localSheetId="2">#REF!</definedName>
    <definedName name="sectores" localSheetId="4">#REF!</definedName>
    <definedName name="sectores">#REF!</definedName>
    <definedName name="sedal" localSheetId="9">#REF!</definedName>
    <definedName name="sedal" localSheetId="2">#REF!</definedName>
    <definedName name="sedal" localSheetId="4">#REF!</definedName>
    <definedName name="sedal">#REF!</definedName>
    <definedName name="Selection_Remainder" localSheetId="9">#REF!</definedName>
    <definedName name="Selection_Remainder" localSheetId="2">#REF!</definedName>
    <definedName name="Selection_Remainder" localSheetId="4">#REF!</definedName>
    <definedName name="Selection_Remainder">#REF!</definedName>
    <definedName name="sku" localSheetId="9">#REF!</definedName>
    <definedName name="sku" localSheetId="2">#REF!</definedName>
    <definedName name="sku" localSheetId="4">#REF!</definedName>
    <definedName name="sku">#REF!</definedName>
    <definedName name="skus" localSheetId="9">#REF!</definedName>
    <definedName name="skus" localSheetId="2">#REF!</definedName>
    <definedName name="skus" localSheetId="4">#REF!</definedName>
    <definedName name="skus">#REF!</definedName>
    <definedName name="ss">'[4]Income SAP PCS'!$B$519:$D$616</definedName>
    <definedName name="Starting_Point" localSheetId="9">#REF!</definedName>
    <definedName name="Starting_Point" localSheetId="2">#REF!</definedName>
    <definedName name="Starting_Point" localSheetId="4">#REF!</definedName>
    <definedName name="Starting_Point">#REF!</definedName>
    <definedName name="STKDIARIO" localSheetId="9">#REF!</definedName>
    <definedName name="STKDIARIO" localSheetId="2">#REF!</definedName>
    <definedName name="STKDIARIO" localSheetId="4">#REF!</definedName>
    <definedName name="STKDIARIO">#REF!</definedName>
    <definedName name="STKDIARIOPX01" localSheetId="9">#REF!</definedName>
    <definedName name="STKDIARIOPX01" localSheetId="2">#REF!</definedName>
    <definedName name="STKDIARIOPX01" localSheetId="4">#REF!</definedName>
    <definedName name="STKDIARIOPX01">#REF!</definedName>
    <definedName name="STKDIARIOPX04" localSheetId="9">#REF!</definedName>
    <definedName name="STKDIARIOPX04" localSheetId="2">#REF!</definedName>
    <definedName name="STKDIARIOPX04" localSheetId="4">#REF!</definedName>
    <definedName name="STKDIARIOPX04">#REF!</definedName>
    <definedName name="Suma_de_ABR_U_3" localSheetId="9">#REF!</definedName>
    <definedName name="Suma_de_ABR_U_3" localSheetId="2">#REF!</definedName>
    <definedName name="Suma_de_ABR_U_3" localSheetId="4">#REF!</definedName>
    <definedName name="Suma_de_ABR_U_3">#REF!</definedName>
    <definedName name="SUMMARY" localSheetId="9">#REF!</definedName>
    <definedName name="SUMMARY" localSheetId="2">#REF!</definedName>
    <definedName name="SUMMARY" localSheetId="4">#REF!</definedName>
    <definedName name="SUMMARY">#REF!</definedName>
    <definedName name="super" localSheetId="9">#REF!</definedName>
    <definedName name="super" localSheetId="2">#REF!</definedName>
    <definedName name="super" localSheetId="4">#REF!</definedName>
    <definedName name="super">#REF!</definedName>
    <definedName name="t">'[4]Income SAP N S H'!$B$1183:$F$1277</definedName>
    <definedName name="tablasun" localSheetId="9">#REF!</definedName>
    <definedName name="tablasun" localSheetId="2">#REF!</definedName>
    <definedName name="tablasun" localSheetId="4">#REF!</definedName>
    <definedName name="tablasun">#REF!</definedName>
    <definedName name="TbPy530057" localSheetId="9">'[39]Rem.Pers.Superior'!#REF!</definedName>
    <definedName name="TbPy530057" localSheetId="2">'[39]Rem.Pers.Superior'!#REF!</definedName>
    <definedName name="TbPy530057" localSheetId="4">'[39]Rem.Pers.Superior'!#REF!</definedName>
    <definedName name="TbPy530057">'[39]Rem.Pers.Superior'!#REF!</definedName>
    <definedName name="TbPy530159" localSheetId="9">#REF!</definedName>
    <definedName name="TbPy530159" localSheetId="2">#REF!</definedName>
    <definedName name="TbPy530159" localSheetId="4">#REF!</definedName>
    <definedName name="TbPy530159">#REF!</definedName>
    <definedName name="Tech" localSheetId="9">#REF!</definedName>
    <definedName name="Tech" localSheetId="2">#REF!</definedName>
    <definedName name="Tech" localSheetId="4">#REF!</definedName>
    <definedName name="Tech">#REF!</definedName>
    <definedName name="techld" localSheetId="9">#REF!</definedName>
    <definedName name="techld" localSheetId="2">#REF!</definedName>
    <definedName name="techld" localSheetId="4">#REF!</definedName>
    <definedName name="techld">#REF!</definedName>
    <definedName name="TechPCS" localSheetId="9">#REF!</definedName>
    <definedName name="TechPCS" localSheetId="2">#REF!</definedName>
    <definedName name="TechPCS" localSheetId="4">#REF!</definedName>
    <definedName name="TechPCS">#REF!</definedName>
    <definedName name="tep">'[4]Income SAP PCS'!$B$1397:$E$1475</definedName>
    <definedName name="Test_de_Gastos_Mayores" localSheetId="9">#REF!</definedName>
    <definedName name="Test_de_Gastos_Mayores" localSheetId="2">#REF!</definedName>
    <definedName name="Test_de_Gastos_Mayores" localSheetId="4">#REF!</definedName>
    <definedName name="Test_de_Gastos_Mayores">#REF!</definedName>
    <definedName name="TEST0" localSheetId="9">#REF!</definedName>
    <definedName name="TEST0" localSheetId="2">#REF!</definedName>
    <definedName name="TEST0" localSheetId="4">#REF!</definedName>
    <definedName name="TEST0">#REF!</definedName>
    <definedName name="TEST1" localSheetId="9">#REF!</definedName>
    <definedName name="TEST1" localSheetId="2">#REF!</definedName>
    <definedName name="TEST1" localSheetId="4">#REF!</definedName>
    <definedName name="TEST1">#REF!</definedName>
    <definedName name="TEST10" localSheetId="9">#REF!</definedName>
    <definedName name="TEST10" localSheetId="2">#REF!</definedName>
    <definedName name="TEST10" localSheetId="4">#REF!</definedName>
    <definedName name="TEST10">#REF!</definedName>
    <definedName name="TEST11" localSheetId="9">#REF!</definedName>
    <definedName name="TEST11" localSheetId="2">#REF!</definedName>
    <definedName name="TEST11" localSheetId="4">#REF!</definedName>
    <definedName name="TEST11">#REF!</definedName>
    <definedName name="TEST12" localSheetId="9">#REF!</definedName>
    <definedName name="TEST12" localSheetId="2">#REF!</definedName>
    <definedName name="TEST12" localSheetId="4">#REF!</definedName>
    <definedName name="TEST12">#REF!</definedName>
    <definedName name="TEST13" localSheetId="9">#REF!</definedName>
    <definedName name="TEST13" localSheetId="2">#REF!</definedName>
    <definedName name="TEST13" localSheetId="4">#REF!</definedName>
    <definedName name="TEST13">#REF!</definedName>
    <definedName name="TEST14" localSheetId="9">#REF!</definedName>
    <definedName name="TEST14" localSheetId="2">#REF!</definedName>
    <definedName name="TEST14" localSheetId="4">#REF!</definedName>
    <definedName name="TEST14">#REF!</definedName>
    <definedName name="TEST15" localSheetId="9">#REF!</definedName>
    <definedName name="TEST15" localSheetId="2">#REF!</definedName>
    <definedName name="TEST15" localSheetId="4">#REF!</definedName>
    <definedName name="TEST15">#REF!</definedName>
    <definedName name="TEST16" localSheetId="9">#REF!</definedName>
    <definedName name="TEST16" localSheetId="2">#REF!</definedName>
    <definedName name="TEST16" localSheetId="4">#REF!</definedName>
    <definedName name="TEST16">#REF!</definedName>
    <definedName name="TEST17" localSheetId="9">#REF!</definedName>
    <definedName name="TEST17" localSheetId="2">#REF!</definedName>
    <definedName name="TEST17" localSheetId="4">#REF!</definedName>
    <definedName name="TEST17">#REF!</definedName>
    <definedName name="TEST18" localSheetId="9">#REF!</definedName>
    <definedName name="TEST18" localSheetId="2">#REF!</definedName>
    <definedName name="TEST18" localSheetId="4">#REF!</definedName>
    <definedName name="TEST18">#REF!</definedName>
    <definedName name="TEST19" localSheetId="9">#REF!</definedName>
    <definedName name="TEST19" localSheetId="2">#REF!</definedName>
    <definedName name="TEST19" localSheetId="4">#REF!</definedName>
    <definedName name="TEST19">#REF!</definedName>
    <definedName name="TEST2" localSheetId="9">'[40]21250000'!#REF!</definedName>
    <definedName name="TEST2" localSheetId="2">'[40]21250000'!#REF!</definedName>
    <definedName name="TEST2" localSheetId="4">'[40]21250000'!#REF!</definedName>
    <definedName name="TEST2">'[40]21250000'!#REF!</definedName>
    <definedName name="TEST20" localSheetId="9">#REF!</definedName>
    <definedName name="TEST20" localSheetId="2">#REF!</definedName>
    <definedName name="TEST20" localSheetId="4">#REF!</definedName>
    <definedName name="TEST20">#REF!</definedName>
    <definedName name="TEST21" localSheetId="9">#REF!</definedName>
    <definedName name="TEST21" localSheetId="2">#REF!</definedName>
    <definedName name="TEST21" localSheetId="4">#REF!</definedName>
    <definedName name="TEST21">#REF!</definedName>
    <definedName name="TEST22" localSheetId="9">#REF!</definedName>
    <definedName name="TEST22" localSheetId="2">#REF!</definedName>
    <definedName name="TEST22" localSheetId="4">#REF!</definedName>
    <definedName name="TEST22">#REF!</definedName>
    <definedName name="TEST23" localSheetId="9">#REF!</definedName>
    <definedName name="TEST23" localSheetId="2">#REF!</definedName>
    <definedName name="TEST23" localSheetId="4">#REF!</definedName>
    <definedName name="TEST23">#REF!</definedName>
    <definedName name="TEST24" localSheetId="9">#REF!</definedName>
    <definedName name="TEST24" localSheetId="2">#REF!</definedName>
    <definedName name="TEST24" localSheetId="4">#REF!</definedName>
    <definedName name="TEST24">#REF!</definedName>
    <definedName name="TEST25" localSheetId="9">#REF!</definedName>
    <definedName name="TEST25" localSheetId="2">#REF!</definedName>
    <definedName name="TEST25" localSheetId="4">#REF!</definedName>
    <definedName name="TEST25">#REF!</definedName>
    <definedName name="TEST26" localSheetId="9">#REF!</definedName>
    <definedName name="TEST26" localSheetId="2">#REF!</definedName>
    <definedName name="TEST26" localSheetId="4">#REF!</definedName>
    <definedName name="TEST26">#REF!</definedName>
    <definedName name="TEST27" localSheetId="9">#REF!</definedName>
    <definedName name="TEST27" localSheetId="2">#REF!</definedName>
    <definedName name="TEST27" localSheetId="4">#REF!</definedName>
    <definedName name="TEST27">#REF!</definedName>
    <definedName name="TEST28" localSheetId="9">#REF!</definedName>
    <definedName name="TEST28" localSheetId="2">#REF!</definedName>
    <definedName name="TEST28" localSheetId="4">#REF!</definedName>
    <definedName name="TEST28">#REF!</definedName>
    <definedName name="TEST29" localSheetId="9">#REF!</definedName>
    <definedName name="TEST29" localSheetId="2">#REF!</definedName>
    <definedName name="TEST29" localSheetId="4">#REF!</definedName>
    <definedName name="TEST29">#REF!</definedName>
    <definedName name="TEST3" localSheetId="9">'[1]21660100'!#REF!</definedName>
    <definedName name="TEST3" localSheetId="2">'[1]21660100'!#REF!</definedName>
    <definedName name="TEST3" localSheetId="4">'[1]21660100'!#REF!</definedName>
    <definedName name="TEST3">'[1]21660100'!#REF!</definedName>
    <definedName name="TEST30" localSheetId="9">#REF!</definedName>
    <definedName name="TEST30" localSheetId="2">#REF!</definedName>
    <definedName name="TEST30" localSheetId="4">#REF!</definedName>
    <definedName name="TEST30">#REF!</definedName>
    <definedName name="TEST31" localSheetId="9">#REF!</definedName>
    <definedName name="TEST31" localSheetId="2">#REF!</definedName>
    <definedName name="TEST31" localSheetId="4">#REF!</definedName>
    <definedName name="TEST31">#REF!</definedName>
    <definedName name="TEST32" localSheetId="9">#REF!</definedName>
    <definedName name="TEST32" localSheetId="2">#REF!</definedName>
    <definedName name="TEST32" localSheetId="4">#REF!</definedName>
    <definedName name="TEST32">#REF!</definedName>
    <definedName name="TEST33" localSheetId="9">#REF!</definedName>
    <definedName name="TEST33" localSheetId="2">#REF!</definedName>
    <definedName name="TEST33" localSheetId="4">#REF!</definedName>
    <definedName name="TEST33">#REF!</definedName>
    <definedName name="TEST34" localSheetId="9">#REF!</definedName>
    <definedName name="TEST34" localSheetId="2">#REF!</definedName>
    <definedName name="TEST34" localSheetId="4">#REF!</definedName>
    <definedName name="TEST34">#REF!</definedName>
    <definedName name="TEST35" localSheetId="9">#REF!</definedName>
    <definedName name="TEST35" localSheetId="2">#REF!</definedName>
    <definedName name="TEST35" localSheetId="4">#REF!</definedName>
    <definedName name="TEST35">#REF!</definedName>
    <definedName name="TEST36" localSheetId="9">#REF!</definedName>
    <definedName name="TEST36" localSheetId="2">#REF!</definedName>
    <definedName name="TEST36" localSheetId="4">#REF!</definedName>
    <definedName name="TEST36">#REF!</definedName>
    <definedName name="TEST4" localSheetId="9">'[1]21660100'!#REF!</definedName>
    <definedName name="TEST4" localSheetId="2">'[1]21660100'!#REF!</definedName>
    <definedName name="TEST4" localSheetId="4">'[1]21660100'!#REF!</definedName>
    <definedName name="TEST4">'[1]21660100'!#REF!</definedName>
    <definedName name="TEST5" localSheetId="9">'[1]21660100'!#REF!</definedName>
    <definedName name="TEST5" localSheetId="2">'[1]21660100'!#REF!</definedName>
    <definedName name="TEST5" localSheetId="4">'[1]21660100'!#REF!</definedName>
    <definedName name="TEST5">'[1]21660100'!#REF!</definedName>
    <definedName name="TEST6" localSheetId="9">#REF!</definedName>
    <definedName name="TEST6" localSheetId="2">#REF!</definedName>
    <definedName name="TEST6" localSheetId="4">#REF!</definedName>
    <definedName name="TEST6">#REF!</definedName>
    <definedName name="TEST7" localSheetId="9">#REF!</definedName>
    <definedName name="TEST7" localSheetId="2">#REF!</definedName>
    <definedName name="TEST7" localSheetId="4">#REF!</definedName>
    <definedName name="TEST7">#REF!</definedName>
    <definedName name="TEST8" localSheetId="9">#REF!</definedName>
    <definedName name="TEST8" localSheetId="2">#REF!</definedName>
    <definedName name="TEST8" localSheetId="4">#REF!</definedName>
    <definedName name="TEST8">#REF!</definedName>
    <definedName name="TEST9" localSheetId="9">#REF!</definedName>
    <definedName name="TEST9" localSheetId="2">#REF!</definedName>
    <definedName name="TEST9" localSheetId="4">#REF!</definedName>
    <definedName name="TEST9">#REF!</definedName>
    <definedName name="TESTHKEY" localSheetId="9">'[41]3210001'!#REF!</definedName>
    <definedName name="TESTHKEY" localSheetId="2">'[41]3210001'!#REF!</definedName>
    <definedName name="TESTHKEY" localSheetId="4">'[41]3210001'!#REF!</definedName>
    <definedName name="TESTHKEY">'[41]3210001'!#REF!</definedName>
    <definedName name="TESTKEYS" localSheetId="9">#REF!</definedName>
    <definedName name="TESTKEYS" localSheetId="2">#REF!</definedName>
    <definedName name="TESTKEYS" localSheetId="4">#REF!</definedName>
    <definedName name="TESTKEYS">#REF!</definedName>
    <definedName name="TESTVKEY" localSheetId="9">'[41]3210001'!#REF!</definedName>
    <definedName name="TESTVKEY" localSheetId="2">'[41]3210001'!#REF!</definedName>
    <definedName name="TESTVKEY" localSheetId="4">'[41]3210001'!#REF!</definedName>
    <definedName name="TESTVKEY">'[41]3210001'!#REF!</definedName>
    <definedName name="TextRefCopy1" localSheetId="9">#REF!</definedName>
    <definedName name="TextRefCopy1" localSheetId="2">#REF!</definedName>
    <definedName name="TextRefCopy1" localSheetId="4">#REF!</definedName>
    <definedName name="TextRefCopy1">#REF!</definedName>
    <definedName name="TextRefCopy10" localSheetId="9">#REF!</definedName>
    <definedName name="TextRefCopy10" localSheetId="2">#REF!</definedName>
    <definedName name="TextRefCopy10" localSheetId="4">#REF!</definedName>
    <definedName name="TextRefCopy10">#REF!</definedName>
    <definedName name="TextRefCopy100" localSheetId="9">#REF!</definedName>
    <definedName name="TextRefCopy100" localSheetId="2">#REF!</definedName>
    <definedName name="TextRefCopy100" localSheetId="4">#REF!</definedName>
    <definedName name="TextRefCopy100">#REF!</definedName>
    <definedName name="TextRefCopy102" localSheetId="9">#REF!</definedName>
    <definedName name="TextRefCopy102" localSheetId="2">#REF!</definedName>
    <definedName name="TextRefCopy102" localSheetId="4">#REF!</definedName>
    <definedName name="TextRefCopy102">#REF!</definedName>
    <definedName name="TextRefCopy103" localSheetId="9">#REF!</definedName>
    <definedName name="TextRefCopy103" localSheetId="2">#REF!</definedName>
    <definedName name="TextRefCopy103" localSheetId="4">#REF!</definedName>
    <definedName name="TextRefCopy103">#REF!</definedName>
    <definedName name="TextRefCopy104" localSheetId="9">#REF!</definedName>
    <definedName name="TextRefCopy104" localSheetId="2">#REF!</definedName>
    <definedName name="TextRefCopy104" localSheetId="4">#REF!</definedName>
    <definedName name="TextRefCopy104">#REF!</definedName>
    <definedName name="TextRefCopy105" localSheetId="9">#REF!</definedName>
    <definedName name="TextRefCopy105" localSheetId="2">#REF!</definedName>
    <definedName name="TextRefCopy105" localSheetId="4">#REF!</definedName>
    <definedName name="TextRefCopy105">#REF!</definedName>
    <definedName name="TextRefCopy106">[42]Sumaria!$M$27</definedName>
    <definedName name="TextRefCopy107" localSheetId="9">#REF!</definedName>
    <definedName name="TextRefCopy107" localSheetId="2">#REF!</definedName>
    <definedName name="TextRefCopy107" localSheetId="4">#REF!</definedName>
    <definedName name="TextRefCopy107">#REF!</definedName>
    <definedName name="TextRefCopy108" localSheetId="9">#REF!</definedName>
    <definedName name="TextRefCopy108" localSheetId="2">#REF!</definedName>
    <definedName name="TextRefCopy108" localSheetId="4">#REF!</definedName>
    <definedName name="TextRefCopy108">#REF!</definedName>
    <definedName name="TextRefCopy109" localSheetId="9">#REF!</definedName>
    <definedName name="TextRefCopy109" localSheetId="2">#REF!</definedName>
    <definedName name="TextRefCopy109" localSheetId="4">#REF!</definedName>
    <definedName name="TextRefCopy109">#REF!</definedName>
    <definedName name="TextRefCopy11">'[43]Analítico de ventas'!$D$47</definedName>
    <definedName name="TextRefCopy111" localSheetId="9">#REF!</definedName>
    <definedName name="TextRefCopy111" localSheetId="2">#REF!</definedName>
    <definedName name="TextRefCopy111" localSheetId="4">#REF!</definedName>
    <definedName name="TextRefCopy111">#REF!</definedName>
    <definedName name="TextRefCopy112" localSheetId="9">#REF!</definedName>
    <definedName name="TextRefCopy112" localSheetId="2">#REF!</definedName>
    <definedName name="TextRefCopy112" localSheetId="4">#REF!</definedName>
    <definedName name="TextRefCopy112">#REF!</definedName>
    <definedName name="TextRefCopy113" localSheetId="9">#REF!</definedName>
    <definedName name="TextRefCopy113" localSheetId="2">#REF!</definedName>
    <definedName name="TextRefCopy113" localSheetId="4">#REF!</definedName>
    <definedName name="TextRefCopy113">#REF!</definedName>
    <definedName name="TextRefCopy114" localSheetId="9">#REF!</definedName>
    <definedName name="TextRefCopy114" localSheetId="2">#REF!</definedName>
    <definedName name="TextRefCopy114" localSheetId="4">#REF!</definedName>
    <definedName name="TextRefCopy114">#REF!</definedName>
    <definedName name="TextRefCopy116" localSheetId="9">#REF!</definedName>
    <definedName name="TextRefCopy116" localSheetId="2">#REF!</definedName>
    <definedName name="TextRefCopy116" localSheetId="4">#REF!</definedName>
    <definedName name="TextRefCopy116">#REF!</definedName>
    <definedName name="TextRefCopy118" localSheetId="9">#REF!</definedName>
    <definedName name="TextRefCopy118" localSheetId="2">#REF!</definedName>
    <definedName name="TextRefCopy118" localSheetId="4">#REF!</definedName>
    <definedName name="TextRefCopy118">#REF!</definedName>
    <definedName name="TextRefCopy119" localSheetId="9">#REF!</definedName>
    <definedName name="TextRefCopy119" localSheetId="2">#REF!</definedName>
    <definedName name="TextRefCopy119" localSheetId="4">#REF!</definedName>
    <definedName name="TextRefCopy119">#REF!</definedName>
    <definedName name="TextRefCopy12" localSheetId="9">'[44]BG '!#REF!</definedName>
    <definedName name="TextRefCopy12" localSheetId="2">'[44]BG '!#REF!</definedName>
    <definedName name="TextRefCopy12" localSheetId="4">'[44]BG '!#REF!</definedName>
    <definedName name="TextRefCopy12">'[44]BG '!#REF!</definedName>
    <definedName name="TextRefCopy120" localSheetId="9">#REF!</definedName>
    <definedName name="TextRefCopy120" localSheetId="2">#REF!</definedName>
    <definedName name="TextRefCopy120" localSheetId="4">#REF!</definedName>
    <definedName name="TextRefCopy120">#REF!</definedName>
    <definedName name="TextRefCopy121" localSheetId="9">#REF!</definedName>
    <definedName name="TextRefCopy121" localSheetId="2">#REF!</definedName>
    <definedName name="TextRefCopy121" localSheetId="4">#REF!</definedName>
    <definedName name="TextRefCopy121">#REF!</definedName>
    <definedName name="TextRefCopy122" localSheetId="9">#REF!</definedName>
    <definedName name="TextRefCopy122" localSheetId="2">#REF!</definedName>
    <definedName name="TextRefCopy122" localSheetId="4">#REF!</definedName>
    <definedName name="TextRefCopy122">#REF!</definedName>
    <definedName name="TextRefCopy123" localSheetId="9">#REF!</definedName>
    <definedName name="TextRefCopy123" localSheetId="2">#REF!</definedName>
    <definedName name="TextRefCopy123" localSheetId="4">#REF!</definedName>
    <definedName name="TextRefCopy123">#REF!</definedName>
    <definedName name="TextRefCopy127" localSheetId="9">#REF!</definedName>
    <definedName name="TextRefCopy127" localSheetId="2">#REF!</definedName>
    <definedName name="TextRefCopy127" localSheetId="4">#REF!</definedName>
    <definedName name="TextRefCopy127">#REF!</definedName>
    <definedName name="TextRefCopy128">'[45]Análisis Gs. al 30.06.08'!$E$27</definedName>
    <definedName name="TextRefCopy129">'[45]Análisis Gs. al 30.06.08'!$E$26</definedName>
    <definedName name="TextRefCopy13" localSheetId="9">'[44]BG '!#REF!</definedName>
    <definedName name="TextRefCopy13" localSheetId="2">'[44]BG '!#REF!</definedName>
    <definedName name="TextRefCopy13" localSheetId="4">'[44]BG '!#REF!</definedName>
    <definedName name="TextRefCopy13">'[44]BG '!#REF!</definedName>
    <definedName name="TextRefCopy14" localSheetId="9">'[44]BG '!#REF!</definedName>
    <definedName name="TextRefCopy14" localSheetId="2">'[44]BG '!#REF!</definedName>
    <definedName name="TextRefCopy14" localSheetId="4">'[44]BG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9">'[44]BG '!#REF!</definedName>
    <definedName name="TextRefCopy15" localSheetId="2">'[44]BG '!#REF!</definedName>
    <definedName name="TextRefCopy15" localSheetId="4">'[44]BG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9">'[44]BG '!#REF!</definedName>
    <definedName name="TextRefCopy16" localSheetId="2">'[44]BG '!#REF!</definedName>
    <definedName name="TextRefCopy16" localSheetId="4">'[44]BG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9">#REF!</definedName>
    <definedName name="TextRefCopy169" localSheetId="2">#REF!</definedName>
    <definedName name="TextRefCopy169" localSheetId="4">#REF!</definedName>
    <definedName name="TextRefCopy169">#REF!</definedName>
    <definedName name="TextRefCopy17" localSheetId="9">'[44]BG '!#REF!</definedName>
    <definedName name="TextRefCopy17" localSheetId="2">'[44]BG '!#REF!</definedName>
    <definedName name="TextRefCopy17" localSheetId="4">'[44]BG '!#REF!</definedName>
    <definedName name="TextRefCopy17">'[44]BG '!#REF!</definedName>
    <definedName name="TextRefCopy171" localSheetId="9">#REF!</definedName>
    <definedName name="TextRefCopy171" localSheetId="2">#REF!</definedName>
    <definedName name="TextRefCopy171" localSheetId="4">#REF!</definedName>
    <definedName name="TextRefCopy171">#REF!</definedName>
    <definedName name="TextRefCopy172" localSheetId="9">#REF!</definedName>
    <definedName name="TextRefCopy172" localSheetId="2">#REF!</definedName>
    <definedName name="TextRefCopy172" localSheetId="4">#REF!</definedName>
    <definedName name="TextRefCopy172">#REF!</definedName>
    <definedName name="TextRefCopy173" localSheetId="9">#REF!</definedName>
    <definedName name="TextRefCopy173" localSheetId="2">#REF!</definedName>
    <definedName name="TextRefCopy173" localSheetId="4">#REF!</definedName>
    <definedName name="TextRefCopy173">#REF!</definedName>
    <definedName name="TextRefCopy175" localSheetId="9">#REF!</definedName>
    <definedName name="TextRefCopy175" localSheetId="2">#REF!</definedName>
    <definedName name="TextRefCopy175" localSheetId="4">#REF!</definedName>
    <definedName name="TextRefCopy175">#REF!</definedName>
    <definedName name="TextRefCopy177" localSheetId="9">#REF!</definedName>
    <definedName name="TextRefCopy177" localSheetId="2">#REF!</definedName>
    <definedName name="TextRefCopy177" localSheetId="4">#REF!</definedName>
    <definedName name="TextRefCopy177">#REF!</definedName>
    <definedName name="TextRefCopy178" localSheetId="9">#REF!</definedName>
    <definedName name="TextRefCopy178" localSheetId="2">#REF!</definedName>
    <definedName name="TextRefCopy178" localSheetId="4">#REF!</definedName>
    <definedName name="TextRefCopy178">#REF!</definedName>
    <definedName name="TextRefCopy18" localSheetId="9">'[44]BG '!#REF!</definedName>
    <definedName name="TextRefCopy18" localSheetId="2">'[44]BG '!#REF!</definedName>
    <definedName name="TextRefCopy18" localSheetId="4">'[44]BG '!#REF!</definedName>
    <definedName name="TextRefCopy18">'[44]BG '!#REF!</definedName>
    <definedName name="TextRefCopy19" localSheetId="9">'[44]BG '!#REF!</definedName>
    <definedName name="TextRefCopy19" localSheetId="2">'[44]BG '!#REF!</definedName>
    <definedName name="TextRefCopy19" localSheetId="4">'[44]BG '!#REF!</definedName>
    <definedName name="TextRefCopy19">'[44]BG '!#REF!</definedName>
    <definedName name="TextRefCopy2" localSheetId="9">[46]BG2007!#REF!</definedName>
    <definedName name="TextRefCopy2" localSheetId="2">[46]BG2007!#REF!</definedName>
    <definedName name="TextRefCopy2" localSheetId="4">[46]BG2007!#REF!</definedName>
    <definedName name="TextRefCopy2">[46]BG2007!#REF!</definedName>
    <definedName name="TextRefCopy20" localSheetId="9">'[44]BG '!#REF!</definedName>
    <definedName name="TextRefCopy20" localSheetId="2">'[44]BG '!#REF!</definedName>
    <definedName name="TextRefCopy20" localSheetId="4">'[44]BG '!#REF!</definedName>
    <definedName name="TextRefCopy20">'[44]BG '!#REF!</definedName>
    <definedName name="TextRefCopy21" localSheetId="9">'[44]BG '!#REF!</definedName>
    <definedName name="TextRefCopy21" localSheetId="2">'[44]BG '!#REF!</definedName>
    <definedName name="TextRefCopy21" localSheetId="4">'[44]BG '!#REF!</definedName>
    <definedName name="TextRefCopy21">'[44]BG '!#REF!</definedName>
    <definedName name="TextRefCopy22" localSheetId="9">'[44]BG '!#REF!</definedName>
    <definedName name="TextRefCopy22" localSheetId="2">'[44]BG '!#REF!</definedName>
    <definedName name="TextRefCopy22" localSheetId="4">'[44]BG '!#REF!</definedName>
    <definedName name="TextRefCopy22">'[44]BG '!#REF!</definedName>
    <definedName name="TextRefCopy23" localSheetId="9">'[44]BG '!#REF!</definedName>
    <definedName name="TextRefCopy23" localSheetId="2">'[44]BG '!#REF!</definedName>
    <definedName name="TextRefCopy23" localSheetId="4">'[44]BG '!#REF!</definedName>
    <definedName name="TextRefCopy23">'[44]BG '!#REF!</definedName>
    <definedName name="TextRefCopy24" localSheetId="9">'[44]BG '!#REF!</definedName>
    <definedName name="TextRefCopy24" localSheetId="2">'[44]BG '!#REF!</definedName>
    <definedName name="TextRefCopy24" localSheetId="4">'[44]BG '!#REF!</definedName>
    <definedName name="TextRefCopy24">'[44]BG '!#REF!</definedName>
    <definedName name="TextRefCopy25" localSheetId="9">'[44]EERR '!#REF!</definedName>
    <definedName name="TextRefCopy25" localSheetId="2">'[44]EERR '!#REF!</definedName>
    <definedName name="TextRefCopy25" localSheetId="4">'[44]EERR '!#REF!</definedName>
    <definedName name="TextRefCopy25">'[44]EERR '!#REF!</definedName>
    <definedName name="TextRefCopy26" localSheetId="9">'[44]EERR '!#REF!</definedName>
    <definedName name="TextRefCopy26" localSheetId="2">'[44]EERR '!#REF!</definedName>
    <definedName name="TextRefCopy26" localSheetId="4">'[44]EERR '!#REF!</definedName>
    <definedName name="TextRefCopy26">'[44]EERR '!#REF!</definedName>
    <definedName name="TextRefCopy27" localSheetId="9">'[44]EERR '!#REF!</definedName>
    <definedName name="TextRefCopy27" localSheetId="2">'[44]EERR '!#REF!</definedName>
    <definedName name="TextRefCopy27" localSheetId="4">'[44]EERR '!#REF!</definedName>
    <definedName name="TextRefCopy27">'[44]EERR '!#REF!</definedName>
    <definedName name="TextRefCopy28" localSheetId="9">'[44]EERR '!#REF!</definedName>
    <definedName name="TextRefCopy28" localSheetId="2">'[44]EERR '!#REF!</definedName>
    <definedName name="TextRefCopy28" localSheetId="4">'[44]EERR '!#REF!</definedName>
    <definedName name="TextRefCopy28">'[44]EERR '!#REF!</definedName>
    <definedName name="TextRefCopy29" localSheetId="9">#REF!</definedName>
    <definedName name="TextRefCopy29" localSheetId="2">#REF!</definedName>
    <definedName name="TextRefCopy29" localSheetId="4">#REF!</definedName>
    <definedName name="TextRefCopy29">#REF!</definedName>
    <definedName name="TextRefCopy3" localSheetId="9">#REF!</definedName>
    <definedName name="TextRefCopy3" localSheetId="2">#REF!</definedName>
    <definedName name="TextRefCopy3" localSheetId="4">#REF!</definedName>
    <definedName name="TextRefCopy3">#REF!</definedName>
    <definedName name="TextRefCopy30" localSheetId="9">#REF!</definedName>
    <definedName name="TextRefCopy30" localSheetId="2">#REF!</definedName>
    <definedName name="TextRefCopy30" localSheetId="4">#REF!</definedName>
    <definedName name="TextRefCopy30">#REF!</definedName>
    <definedName name="TextRefCopy31" localSheetId="9">#REF!</definedName>
    <definedName name="TextRefCopy31" localSheetId="2">#REF!</definedName>
    <definedName name="TextRefCopy31" localSheetId="4">#REF!</definedName>
    <definedName name="TextRefCopy31">#REF!</definedName>
    <definedName name="TextRefCopy32" localSheetId="9">#REF!</definedName>
    <definedName name="TextRefCopy32" localSheetId="2">#REF!</definedName>
    <definedName name="TextRefCopy32" localSheetId="4">#REF!</definedName>
    <definedName name="TextRefCopy32">#REF!</definedName>
    <definedName name="TextRefCopy33" localSheetId="9">'[44]EERR '!#REF!</definedName>
    <definedName name="TextRefCopy33" localSheetId="2">'[44]EERR '!#REF!</definedName>
    <definedName name="TextRefCopy33" localSheetId="4">'[44]EERR '!#REF!</definedName>
    <definedName name="TextRefCopy33">'[44]EERR '!#REF!</definedName>
    <definedName name="TextRefCopy34" localSheetId="9">'[44]EERR '!#REF!</definedName>
    <definedName name="TextRefCopy34" localSheetId="2">'[44]EERR '!#REF!</definedName>
    <definedName name="TextRefCopy34" localSheetId="4">'[44]EERR '!#REF!</definedName>
    <definedName name="TextRefCopy34">'[44]EERR '!#REF!</definedName>
    <definedName name="TextRefCopy35" localSheetId="9">#REF!</definedName>
    <definedName name="TextRefCopy35" localSheetId="2">#REF!</definedName>
    <definedName name="TextRefCopy35" localSheetId="4">#REF!</definedName>
    <definedName name="TextRefCopy35">#REF!</definedName>
    <definedName name="TextRefCopy36" localSheetId="9">'[44]EERR '!#REF!</definedName>
    <definedName name="TextRefCopy36" localSheetId="2">'[44]EERR '!#REF!</definedName>
    <definedName name="TextRefCopy36" localSheetId="4">'[44]EERR '!#REF!</definedName>
    <definedName name="TextRefCopy36">'[44]EERR '!#REF!</definedName>
    <definedName name="TextRefCopy37" localSheetId="9">#REF!</definedName>
    <definedName name="TextRefCopy37" localSheetId="2">#REF!</definedName>
    <definedName name="TextRefCopy37" localSheetId="4">#REF!</definedName>
    <definedName name="TextRefCopy37">#REF!</definedName>
    <definedName name="TextRefCopy38" localSheetId="9">#REF!</definedName>
    <definedName name="TextRefCopy38" localSheetId="2">#REF!</definedName>
    <definedName name="TextRefCopy38" localSheetId="4">#REF!</definedName>
    <definedName name="TextRefCopy38">#REF!</definedName>
    <definedName name="TextRefCopy39" localSheetId="9">#REF!</definedName>
    <definedName name="TextRefCopy39" localSheetId="2">#REF!</definedName>
    <definedName name="TextRefCopy39" localSheetId="4">#REF!</definedName>
    <definedName name="TextRefCopy39">#REF!</definedName>
    <definedName name="TextRefCopy4" localSheetId="9">#REF!</definedName>
    <definedName name="TextRefCopy4" localSheetId="2">#REF!</definedName>
    <definedName name="TextRefCopy4" localSheetId="4">#REF!</definedName>
    <definedName name="TextRefCopy4">#REF!</definedName>
    <definedName name="TextRefCopy40" localSheetId="9">'[47]Reproceso interes'!#REF!</definedName>
    <definedName name="TextRefCopy40" localSheetId="2">'[47]Reproceso interes'!#REF!</definedName>
    <definedName name="TextRefCopy40" localSheetId="4">'[47]Reproceso interes'!#REF!</definedName>
    <definedName name="TextRefCopy40">'[47]Reproceso interes'!#REF!</definedName>
    <definedName name="TextRefCopy41" localSheetId="9">#REF!</definedName>
    <definedName name="TextRefCopy41" localSheetId="2">#REF!</definedName>
    <definedName name="TextRefCopy41" localSheetId="4">#REF!</definedName>
    <definedName name="TextRefCopy41">#REF!</definedName>
    <definedName name="TextRefCopy42" localSheetId="9">#REF!</definedName>
    <definedName name="TextRefCopy42" localSheetId="2">#REF!</definedName>
    <definedName name="TextRefCopy42" localSheetId="4">#REF!</definedName>
    <definedName name="TextRefCopy42">#REF!</definedName>
    <definedName name="TextRefCopy43" localSheetId="9">'[48]Anal. Part. Conc.'!#REF!</definedName>
    <definedName name="TextRefCopy43" localSheetId="2">'[48]Anal. Part. Conc.'!#REF!</definedName>
    <definedName name="TextRefCopy43" localSheetId="4">'[48]Anal. Part. Conc.'!#REF!</definedName>
    <definedName name="TextRefCopy43">'[48]Anal. Part. Conc.'!#REF!</definedName>
    <definedName name="TextRefCopy44" localSheetId="9">#REF!</definedName>
    <definedName name="TextRefCopy44" localSheetId="2">#REF!</definedName>
    <definedName name="TextRefCopy44" localSheetId="4">#REF!</definedName>
    <definedName name="TextRefCopy44">#REF!</definedName>
    <definedName name="TextRefCopy45" localSheetId="9">'[48]Anal. Part. Conc.'!#REF!</definedName>
    <definedName name="TextRefCopy45" localSheetId="2">'[48]Anal. Part. Conc.'!#REF!</definedName>
    <definedName name="TextRefCopy45" localSheetId="4">'[48]Anal. Part. Conc.'!#REF!</definedName>
    <definedName name="TextRefCopy45">'[48]Anal. Part. Conc.'!#REF!</definedName>
    <definedName name="TextRefCopy46" localSheetId="9">#REF!</definedName>
    <definedName name="TextRefCopy46" localSheetId="2">#REF!</definedName>
    <definedName name="TextRefCopy46" localSheetId="4">#REF!</definedName>
    <definedName name="TextRefCopy46">#REF!</definedName>
    <definedName name="TextRefCopy47" localSheetId="9">'[47]Reproceso interes'!#REF!</definedName>
    <definedName name="TextRefCopy47" localSheetId="2">'[47]Reproceso interes'!#REF!</definedName>
    <definedName name="TextRefCopy47" localSheetId="4">'[47]Reproceso interes'!#REF!</definedName>
    <definedName name="TextRefCopy47">'[47]Reproceso interes'!#REF!</definedName>
    <definedName name="TextRefCopy48" localSheetId="9">'[47]Reproceso interes'!#REF!</definedName>
    <definedName name="TextRefCopy48" localSheetId="2">'[47]Reproceso interes'!#REF!</definedName>
    <definedName name="TextRefCopy48" localSheetId="4">'[47]Reproceso interes'!#REF!</definedName>
    <definedName name="TextRefCopy48">'[47]Reproceso interes'!#REF!</definedName>
    <definedName name="TextRefCopy49" localSheetId="9">'[47]Reproceso interes'!#REF!</definedName>
    <definedName name="TextRefCopy49" localSheetId="2">'[47]Reproceso interes'!#REF!</definedName>
    <definedName name="TextRefCopy49" localSheetId="4">'[47]Reproceso interes'!#REF!</definedName>
    <definedName name="TextRefCopy49">'[47]Reproceso interes'!#REF!</definedName>
    <definedName name="TextRefCopy5" localSheetId="9">'[49]Detallado 2007'!#REF!</definedName>
    <definedName name="TextRefCopy5" localSheetId="2">'[49]Detallado 2007'!#REF!</definedName>
    <definedName name="TextRefCopy5" localSheetId="4">'[49]Detallado 2007'!#REF!</definedName>
    <definedName name="TextRefCopy5">'[49]Detallado 2007'!#REF!</definedName>
    <definedName name="TextRefCopy50" localSheetId="9">'[47]Reproceso interes'!#REF!</definedName>
    <definedName name="TextRefCopy50" localSheetId="2">'[47]Reproceso interes'!#REF!</definedName>
    <definedName name="TextRefCopy50" localSheetId="4">'[47]Reproceso interes'!#REF!</definedName>
    <definedName name="TextRefCopy50">'[47]Reproceso interes'!#REF!</definedName>
    <definedName name="TextRefCopy51" localSheetId="9">'[47]Reproceso interes'!#REF!</definedName>
    <definedName name="TextRefCopy51" localSheetId="2">'[47]Reproceso interes'!#REF!</definedName>
    <definedName name="TextRefCopy51" localSheetId="4">'[47]Reproceso interes'!#REF!</definedName>
    <definedName name="TextRefCopy51">'[47]Reproceso interes'!#REF!</definedName>
    <definedName name="TextRefCopy52" localSheetId="9">'[47]Reproceso interes'!#REF!</definedName>
    <definedName name="TextRefCopy52" localSheetId="2">'[47]Reproceso interes'!#REF!</definedName>
    <definedName name="TextRefCopy52" localSheetId="4">'[47]Reproceso interes'!#REF!</definedName>
    <definedName name="TextRefCopy52">'[47]Reproceso interes'!#REF!</definedName>
    <definedName name="TextRefCopy53" localSheetId="9">#REF!</definedName>
    <definedName name="TextRefCopy53" localSheetId="2">#REF!</definedName>
    <definedName name="TextRefCopy53" localSheetId="4">#REF!</definedName>
    <definedName name="TextRefCopy53">#REF!</definedName>
    <definedName name="TextRefCopy54" localSheetId="9">#REF!</definedName>
    <definedName name="TextRefCopy54" localSheetId="2">#REF!</definedName>
    <definedName name="TextRefCopy54" localSheetId="4">#REF!</definedName>
    <definedName name="TextRefCopy54">#REF!</definedName>
    <definedName name="TextRefCopy55" localSheetId="9">#REF!</definedName>
    <definedName name="TextRefCopy55" localSheetId="2">#REF!</definedName>
    <definedName name="TextRefCopy55" localSheetId="4">#REF!</definedName>
    <definedName name="TextRefCopy55">#REF!</definedName>
    <definedName name="TextRefCopy56" localSheetId="9">#REF!</definedName>
    <definedName name="TextRefCopy56" localSheetId="2">#REF!</definedName>
    <definedName name="TextRefCopy56" localSheetId="4">#REF!</definedName>
    <definedName name="TextRefCopy56">#REF!</definedName>
    <definedName name="TextRefCopy57" localSheetId="9">[47]Resumen!#REF!</definedName>
    <definedName name="TextRefCopy57" localSheetId="2">[47]Resumen!#REF!</definedName>
    <definedName name="TextRefCopy57" localSheetId="4">[47]Resumen!#REF!</definedName>
    <definedName name="TextRefCopy57">[47]Resumen!#REF!</definedName>
    <definedName name="TextRefCopy58" localSheetId="9">'[47]Reproceso interes'!#REF!</definedName>
    <definedName name="TextRefCopy58" localSheetId="2">'[47]Reproceso interes'!#REF!</definedName>
    <definedName name="TextRefCopy58" localSheetId="4">'[47]Reproceso interes'!#REF!</definedName>
    <definedName name="TextRefCopy58">'[47]Reproceso interes'!#REF!</definedName>
    <definedName name="TextRefCopy59" localSheetId="9">'[47]Reproceso interes'!#REF!</definedName>
    <definedName name="TextRefCopy59" localSheetId="2">'[47]Reproceso interes'!#REF!</definedName>
    <definedName name="TextRefCopy59" localSheetId="4">'[47]Reproceso interes'!#REF!</definedName>
    <definedName name="TextRefCopy59">'[47]Reproceso interes'!#REF!</definedName>
    <definedName name="TextRefCopy6" localSheetId="9">#REF!</definedName>
    <definedName name="TextRefCopy6" localSheetId="2">#REF!</definedName>
    <definedName name="TextRefCopy6" localSheetId="4">#REF!</definedName>
    <definedName name="TextRefCopy6">#REF!</definedName>
    <definedName name="TextRefCopy60" localSheetId="9">'[47]Reproceso interes'!#REF!</definedName>
    <definedName name="TextRefCopy60" localSheetId="2">'[47]Reproceso interes'!#REF!</definedName>
    <definedName name="TextRefCopy60" localSheetId="4">'[47]Reproceso interes'!#REF!</definedName>
    <definedName name="TextRefCopy60">'[47]Reproceso interes'!#REF!</definedName>
    <definedName name="TextRefCopy61" localSheetId="9">'[47]Reproceso interes'!#REF!</definedName>
    <definedName name="TextRefCopy61" localSheetId="2">'[47]Reproceso interes'!#REF!</definedName>
    <definedName name="TextRefCopy61" localSheetId="4">'[47]Reproceso interes'!#REF!</definedName>
    <definedName name="TextRefCopy61">'[47]Reproceso interes'!#REF!</definedName>
    <definedName name="TextRefCopy62" localSheetId="9">'[47]Reproceso interes'!#REF!</definedName>
    <definedName name="TextRefCopy62" localSheetId="2">'[47]Reproceso interes'!#REF!</definedName>
    <definedName name="TextRefCopy62" localSheetId="4">'[47]Reproceso interes'!#REF!</definedName>
    <definedName name="TextRefCopy62">'[47]Reproceso interes'!#REF!</definedName>
    <definedName name="TextRefCopy63" localSheetId="9">#REF!</definedName>
    <definedName name="TextRefCopy63" localSheetId="2">#REF!</definedName>
    <definedName name="TextRefCopy63" localSheetId="4">#REF!</definedName>
    <definedName name="TextRefCopy63">#REF!</definedName>
    <definedName name="TextRefCopy64" localSheetId="9">[50]Análisis!#REF!</definedName>
    <definedName name="TextRefCopy64" localSheetId="2">[50]Análisis!#REF!</definedName>
    <definedName name="TextRefCopy64" localSheetId="4">[50]Análisis!#REF!</definedName>
    <definedName name="TextRefCopy64">[50]Análisis!#REF!</definedName>
    <definedName name="TextRefCopy65" localSheetId="9">#REF!</definedName>
    <definedName name="TextRefCopy65" localSheetId="2">#REF!</definedName>
    <definedName name="TextRefCopy65" localSheetId="4">#REF!</definedName>
    <definedName name="TextRefCopy65">#REF!</definedName>
    <definedName name="TextRefCopy66" localSheetId="9">#REF!</definedName>
    <definedName name="TextRefCopy66" localSheetId="2">#REF!</definedName>
    <definedName name="TextRefCopy66" localSheetId="4">#REF!</definedName>
    <definedName name="TextRefCopy66">#REF!</definedName>
    <definedName name="TextRefCopy67" localSheetId="9">#REF!</definedName>
    <definedName name="TextRefCopy67" localSheetId="2">#REF!</definedName>
    <definedName name="TextRefCopy67" localSheetId="4">#REF!</definedName>
    <definedName name="TextRefCopy67">#REF!</definedName>
    <definedName name="TextRefCopy68" localSheetId="9">#REF!</definedName>
    <definedName name="TextRefCopy68" localSheetId="2">#REF!</definedName>
    <definedName name="TextRefCopy68" localSheetId="4">#REF!</definedName>
    <definedName name="TextRefCopy68">#REF!</definedName>
    <definedName name="TextRefCopy69" localSheetId="9">'[47]Reproceso interes'!#REF!</definedName>
    <definedName name="TextRefCopy69" localSheetId="2">'[47]Reproceso interes'!#REF!</definedName>
    <definedName name="TextRefCopy69" localSheetId="4">'[47]Reproceso interes'!#REF!</definedName>
    <definedName name="TextRefCopy69">'[47]Reproceso interes'!#REF!</definedName>
    <definedName name="TextRefCopy7" localSheetId="9">#REF!</definedName>
    <definedName name="TextRefCopy7" localSheetId="2">#REF!</definedName>
    <definedName name="TextRefCopy7" localSheetId="4">#REF!</definedName>
    <definedName name="TextRefCopy7">#REF!</definedName>
    <definedName name="TextRefCopy70" localSheetId="9">#REF!</definedName>
    <definedName name="TextRefCopy70" localSheetId="2">#REF!</definedName>
    <definedName name="TextRefCopy70" localSheetId="4">#REF!</definedName>
    <definedName name="TextRefCopy70">#REF!</definedName>
    <definedName name="TextRefCopy71" localSheetId="9">#REF!</definedName>
    <definedName name="TextRefCopy71" localSheetId="2">#REF!</definedName>
    <definedName name="TextRefCopy71" localSheetId="4">#REF!</definedName>
    <definedName name="TextRefCopy71">#REF!</definedName>
    <definedName name="TextRefCopy72" localSheetId="9">'[47]Reproceso interes'!#REF!</definedName>
    <definedName name="TextRefCopy72" localSheetId="2">'[47]Reproceso interes'!#REF!</definedName>
    <definedName name="TextRefCopy72" localSheetId="4">'[47]Reproceso interes'!#REF!</definedName>
    <definedName name="TextRefCopy72">'[47]Reproceso interes'!#REF!</definedName>
    <definedName name="TextRefCopy73" localSheetId="9">#REF!</definedName>
    <definedName name="TextRefCopy73" localSheetId="2">#REF!</definedName>
    <definedName name="TextRefCopy73" localSheetId="4">#REF!</definedName>
    <definedName name="TextRefCopy73">#REF!</definedName>
    <definedName name="TextRefCopy74" localSheetId="9">'[47]Reproceso interes'!#REF!</definedName>
    <definedName name="TextRefCopy74" localSheetId="2">'[47]Reproceso interes'!#REF!</definedName>
    <definedName name="TextRefCopy74" localSheetId="4">'[47]Reproceso interes'!#REF!</definedName>
    <definedName name="TextRefCopy74">'[47]Reproceso interes'!#REF!</definedName>
    <definedName name="TextRefCopy75" localSheetId="9">#REF!</definedName>
    <definedName name="TextRefCopy75" localSheetId="2">#REF!</definedName>
    <definedName name="TextRefCopy75" localSheetId="4">#REF!</definedName>
    <definedName name="TextRefCopy75">#REF!</definedName>
    <definedName name="TextRefCopy76" localSheetId="9">[42]Sumaria!#REF!</definedName>
    <definedName name="TextRefCopy76" localSheetId="2">[42]Sumaria!#REF!</definedName>
    <definedName name="TextRefCopy76" localSheetId="4">[42]Sumaria!#REF!</definedName>
    <definedName name="TextRefCopy76">[42]Sumaria!#REF!</definedName>
    <definedName name="TextRefCopy77" localSheetId="9">#REF!</definedName>
    <definedName name="TextRefCopy77" localSheetId="2">#REF!</definedName>
    <definedName name="TextRefCopy77" localSheetId="4">#REF!</definedName>
    <definedName name="TextRefCopy77">#REF!</definedName>
    <definedName name="TextRefCopy78" localSheetId="9">'[47]Reproceso interes'!#REF!</definedName>
    <definedName name="TextRefCopy78" localSheetId="2">'[47]Reproceso interes'!#REF!</definedName>
    <definedName name="TextRefCopy78" localSheetId="4">'[47]Reproceso interes'!#REF!</definedName>
    <definedName name="TextRefCopy78">'[47]Reproceso interes'!#REF!</definedName>
    <definedName name="TextRefCopy79" localSheetId="9">#REF!</definedName>
    <definedName name="TextRefCopy79" localSheetId="2">#REF!</definedName>
    <definedName name="TextRefCopy79" localSheetId="4">#REF!</definedName>
    <definedName name="TextRefCopy79">#REF!</definedName>
    <definedName name="TextRefCopy8" localSheetId="9">#REF!</definedName>
    <definedName name="TextRefCopy8" localSheetId="2">#REF!</definedName>
    <definedName name="TextRefCopy8" localSheetId="4">#REF!</definedName>
    <definedName name="TextRefCopy8">#REF!</definedName>
    <definedName name="TextRefCopy80" localSheetId="9">#REF!</definedName>
    <definedName name="TextRefCopy80" localSheetId="2">#REF!</definedName>
    <definedName name="TextRefCopy80" localSheetId="4">#REF!</definedName>
    <definedName name="TextRefCopy80">#REF!</definedName>
    <definedName name="TextRefCopy81" localSheetId="9">[50]Análisis!#REF!</definedName>
    <definedName name="TextRefCopy81" localSheetId="2">[50]Análisis!#REF!</definedName>
    <definedName name="TextRefCopy81" localSheetId="4">[50]Análisis!#REF!</definedName>
    <definedName name="TextRefCopy81">[50]Análisis!#REF!</definedName>
    <definedName name="TextRefCopy82" localSheetId="9">#REF!</definedName>
    <definedName name="TextRefCopy82" localSheetId="2">#REF!</definedName>
    <definedName name="TextRefCopy82" localSheetId="4">#REF!</definedName>
    <definedName name="TextRefCopy82">#REF!</definedName>
    <definedName name="TextRefCopy83" localSheetId="9">'[47]Reproceso interes'!#REF!</definedName>
    <definedName name="TextRefCopy83" localSheetId="2">'[47]Reproceso interes'!#REF!</definedName>
    <definedName name="TextRefCopy83" localSheetId="4">'[47]Reproceso interes'!#REF!</definedName>
    <definedName name="TextRefCopy83">'[47]Reproceso interes'!#REF!</definedName>
    <definedName name="TextRefCopy84" localSheetId="9">[51]Sumaria!#REF!</definedName>
    <definedName name="TextRefCopy84" localSheetId="2">[51]Sumaria!#REF!</definedName>
    <definedName name="TextRefCopy84" localSheetId="4">[51]Sumaria!#REF!</definedName>
    <definedName name="TextRefCopy84">[51]Sumaria!#REF!</definedName>
    <definedName name="TextRefCopy85" localSheetId="9">[52]ISSUE!#REF!</definedName>
    <definedName name="TextRefCopy85" localSheetId="2">[52]ISSUE!#REF!</definedName>
    <definedName name="TextRefCopy85" localSheetId="4">[52]ISSUE!#REF!</definedName>
    <definedName name="TextRefCopy85">[52]ISSUE!#REF!</definedName>
    <definedName name="TextRefCopy86" localSheetId="9">[52]ISSUE!#REF!</definedName>
    <definedName name="TextRefCopy86" localSheetId="2">[52]ISSUE!#REF!</definedName>
    <definedName name="TextRefCopy86" localSheetId="4">[52]ISSUE!#REF!</definedName>
    <definedName name="TextRefCopy86">[52]ISSUE!#REF!</definedName>
    <definedName name="TextRefCopy87" localSheetId="9">'[53]Asientos de Aportes'!#REF!</definedName>
    <definedName name="TextRefCopy87" localSheetId="2">'[53]Asientos de Aportes'!#REF!</definedName>
    <definedName name="TextRefCopy87" localSheetId="4">'[53]Asientos de Aportes'!#REF!</definedName>
    <definedName name="TextRefCopy87">'[53]Asientos de Aportes'!#REF!</definedName>
    <definedName name="TextRefCopy88" localSheetId="9">[52]ISSUE!#REF!</definedName>
    <definedName name="TextRefCopy88" localSheetId="2">[52]ISSUE!#REF!</definedName>
    <definedName name="TextRefCopy88" localSheetId="4">[52]ISSUE!#REF!</definedName>
    <definedName name="TextRefCopy88">[52]ISSUE!#REF!</definedName>
    <definedName name="TextRefCopy89" localSheetId="9">[52]ISSUE!#REF!</definedName>
    <definedName name="TextRefCopy89" localSheetId="2">[52]ISSUE!#REF!</definedName>
    <definedName name="TextRefCopy89" localSheetId="4">[52]ISSUE!#REF!</definedName>
    <definedName name="TextRefCopy89">[52]ISSUE!#REF!</definedName>
    <definedName name="TextRefCopy9">'[43]BG Analítico'!$E$53</definedName>
    <definedName name="TextRefCopy90" localSheetId="9">[52]ISSUE!#REF!</definedName>
    <definedName name="TextRefCopy90" localSheetId="2">[52]ISSUE!#REF!</definedName>
    <definedName name="TextRefCopy90" localSheetId="4">[52]ISSUE!#REF!</definedName>
    <definedName name="TextRefCopy90">[52]ISSUE!#REF!</definedName>
    <definedName name="TextRefCopy91" localSheetId="9">[52]ISSUE!#REF!</definedName>
    <definedName name="TextRefCopy91" localSheetId="2">[52]ISSUE!#REF!</definedName>
    <definedName name="TextRefCopy91" localSheetId="4">[52]ISSUE!#REF!</definedName>
    <definedName name="TextRefCopy91">[52]ISSUE!#REF!</definedName>
    <definedName name="TextRefCopy92" localSheetId="9">[52]ISSUE!#REF!</definedName>
    <definedName name="TextRefCopy92" localSheetId="2">[52]ISSUE!#REF!</definedName>
    <definedName name="TextRefCopy92" localSheetId="4">[52]ISSUE!#REF!</definedName>
    <definedName name="TextRefCopy92">[52]ISSUE!#REF!</definedName>
    <definedName name="TextRefCopy93" localSheetId="9">[52]ISSUE!#REF!</definedName>
    <definedName name="TextRefCopy93" localSheetId="2">[52]ISSUE!#REF!</definedName>
    <definedName name="TextRefCopy93" localSheetId="4">[52]ISSUE!#REF!</definedName>
    <definedName name="TextRefCopy93">[52]ISSUE!#REF!</definedName>
    <definedName name="TextRefCopy96" localSheetId="9">[51]Sumaria!#REF!</definedName>
    <definedName name="TextRefCopy96" localSheetId="2">[51]Sumaria!#REF!</definedName>
    <definedName name="TextRefCopy96" localSheetId="4">[51]Sumaria!#REF!</definedName>
    <definedName name="TextRefCopy96">[51]Sumaria!#REF!</definedName>
    <definedName name="TextRefCopy97" localSheetId="9">#REF!</definedName>
    <definedName name="TextRefCopy97" localSheetId="2">#REF!</definedName>
    <definedName name="TextRefCopy97" localSheetId="4">#REF!</definedName>
    <definedName name="TextRefCopy97">#REF!</definedName>
    <definedName name="TextRefCopy98" localSheetId="9">#REF!</definedName>
    <definedName name="TextRefCopy98" localSheetId="2">#REF!</definedName>
    <definedName name="TextRefCopy98" localSheetId="4">#REF!</definedName>
    <definedName name="TextRefCopy98">#REF!</definedName>
    <definedName name="TextRefCopy99" localSheetId="9">'[51]Procedimiento Alternativo'!#REF!</definedName>
    <definedName name="TextRefCopy99" localSheetId="2">'[51]Procedimiento Alternativo'!#REF!</definedName>
    <definedName name="TextRefCopy99" localSheetId="4">'[51]Procedimiento Alternativo'!#REF!</definedName>
    <definedName name="TextRefCopy99">'[51]Procedimiento Alternativo'!#REF!</definedName>
    <definedName name="TextRefCopyRangeCount" hidden="1">1</definedName>
    <definedName name="Threshold" localSheetId="9">'[9]Cálculo del Exceso'!#REF!</definedName>
    <definedName name="Threshold" localSheetId="2">'[9]Cálculo del Exceso'!#REF!</definedName>
    <definedName name="Threshold" localSheetId="4">'[9]Cálculo del Exceso'!#REF!</definedName>
    <definedName name="Threshold">'[9]Cálculo del Exceso'!#REF!</definedName>
    <definedName name="tld">'[4]Income SAP LD'!$B$1228:$D$1287</definedName>
    <definedName name="Top_Stratum_Number" localSheetId="9">#REF!</definedName>
    <definedName name="Top_Stratum_Number" localSheetId="2">#REF!</definedName>
    <definedName name="Top_Stratum_Number" localSheetId="4">#REF!</definedName>
    <definedName name="Top_Stratum_Number">#REF!</definedName>
    <definedName name="Top_Stratum_Value" localSheetId="9">#REF!</definedName>
    <definedName name="Top_Stratum_Value" localSheetId="2">#REF!</definedName>
    <definedName name="Top_Stratum_Value" localSheetId="4">#REF!</definedName>
    <definedName name="Top_Stratum_Value">#REF!</definedName>
    <definedName name="Total_Amount" localSheetId="9">#REF!</definedName>
    <definedName name="Total_Amount" localSheetId="2">#REF!</definedName>
    <definedName name="Total_Amount" localSheetId="4">#REF!</definedName>
    <definedName name="Total_Amount">#REF!</definedName>
    <definedName name="Total_Number_Selections" localSheetId="9">#REF!</definedName>
    <definedName name="Total_Number_Selections" localSheetId="2">#REF!</definedName>
    <definedName name="Total_Number_Selections" localSheetId="4">#REF!</definedName>
    <definedName name="Total_Number_Selections">#REF!</definedName>
    <definedName name="Total_Population2">'[5]CMA Calculations- Figure 5440.1'!$D$101</definedName>
    <definedName name="tp" localSheetId="9">#REF!</definedName>
    <definedName name="tp" localSheetId="2">#REF!</definedName>
    <definedName name="tp" localSheetId="4">#REF!</definedName>
    <definedName name="tp">#REF!</definedName>
    <definedName name="u" localSheetId="9" hidden="1">'[31]Test de Ventas'!#REF!</definedName>
    <definedName name="u" localSheetId="2" hidden="1">'[31]Test de Ventas'!#REF!</definedName>
    <definedName name="u" localSheetId="4" hidden="1">'[31]Test de Ventas'!#REF!</definedName>
    <definedName name="u" hidden="1">'[31]Test de Ventas'!#REF!</definedName>
    <definedName name="Unidades" localSheetId="9">#REF!</definedName>
    <definedName name="Unidades" localSheetId="2">#REF!</definedName>
    <definedName name="Unidades" localSheetId="4">#REF!</definedName>
    <definedName name="Unidades">#REF!</definedName>
    <definedName name="URUGUAY" localSheetId="9">#REF!</definedName>
    <definedName name="URUGUAY" localSheetId="2">#REF!</definedName>
    <definedName name="URUGUAY" localSheetId="4">#REF!</definedName>
    <definedName name="URUGUAY">#REF!</definedName>
    <definedName name="vencidos" localSheetId="9">#REF!</definedName>
    <definedName name="vencidos" localSheetId="2">#REF!</definedName>
    <definedName name="vencidos" localSheetId="4">#REF!</definedName>
    <definedName name="vencidos">#REF!</definedName>
    <definedName name="Vendedor">'[19]Asiento de Ajuste'!$G$3</definedName>
    <definedName name="vghfghhhkh" localSheetId="9">'[9]Cálculo del Exceso'!#REF!</definedName>
    <definedName name="vghfghhhkh" localSheetId="2">'[9]Cálculo del Exceso'!#REF!</definedName>
    <definedName name="vghfghhhkh" localSheetId="4">'[9]Cálculo del Exceso'!#REF!</definedName>
    <definedName name="vghfghhhkh">'[9]Cálculo del Exceso'!#REF!</definedName>
    <definedName name="vhjvhjvhjhhhhhhhhhhhhhhhhhhhh" localSheetId="9">'[9]Cálculo del Exceso'!#REF!</definedName>
    <definedName name="vhjvhjvhjhhhhhhhhhhhhhhhhhhhh" localSheetId="2">'[9]Cálculo del Exceso'!#REF!</definedName>
    <definedName name="vhjvhjvhjhhhhhhhhhhhhhhhhhhhh" localSheetId="4">'[9]Cálculo del Exceso'!#REF!</definedName>
    <definedName name="vhjvhjvhjhhhhhhhhhhhhhhhhhhhh">'[9]Cálculo del Exceso'!#REF!</definedName>
    <definedName name="vhjvhjvvvvvvvvvvvvvvvvvvvvvvvvvvvvvvvvvvvvvvvvvvvv" localSheetId="9">'[9]Cálculo del Exceso'!#REF!</definedName>
    <definedName name="vhjvhjvvvvvvvvvvvvvvvvvvvvvvvvvvvvvvvvvvvvvvvvvvvv" localSheetId="2">'[9]Cálculo del Exceso'!#REF!</definedName>
    <definedName name="vhjvhjvvvvvvvvvvvvvvvvvvvvvvvvvvvvvvvvvvvvvvvvvvvv" localSheetId="4">'[9]Cálculo del Exceso'!#REF!</definedName>
    <definedName name="vhjvhjvvvvvvvvvvvvvvvvvvvvvvvvvvvvvvvvvvvvvvvvvvvv">'[9]Cálculo del Exceso'!#REF!</definedName>
    <definedName name="vigencia" localSheetId="9">#REF!</definedName>
    <definedName name="vigencia" localSheetId="2">#REF!</definedName>
    <definedName name="vigencia" localSheetId="4">#REF!</definedName>
    <definedName name="vigencia">#REF!</definedName>
    <definedName name="vpphold" localSheetId="9">#REF!</definedName>
    <definedName name="vpphold" localSheetId="2">#REF!</definedName>
    <definedName name="vpphold" localSheetId="4">#REF!</definedName>
    <definedName name="vpphold">#REF!</definedName>
    <definedName name="VTADIAR" localSheetId="9">#REF!</definedName>
    <definedName name="VTADIAR" localSheetId="2">#REF!</definedName>
    <definedName name="VTADIAR" localSheetId="4">#REF!</definedName>
    <definedName name="VTADIAR">#REF!</definedName>
    <definedName name="VTO" localSheetId="9">#REF!</definedName>
    <definedName name="VTO" localSheetId="2">#REF!</definedName>
    <definedName name="VTO" localSheetId="4">#REF!</definedName>
    <definedName name="VTO">#REF!</definedName>
    <definedName name="vtoañoc" localSheetId="9">#REF!</definedName>
    <definedName name="vtoañoc" localSheetId="2">#REF!</definedName>
    <definedName name="vtoañoc" localSheetId="4">#REF!</definedName>
    <definedName name="vtoañoc">#REF!</definedName>
    <definedName name="vtoañon" localSheetId="9">#REF!</definedName>
    <definedName name="vtoañon" localSheetId="2">#REF!</definedName>
    <definedName name="vtoañon" localSheetId="4">#REF!</definedName>
    <definedName name="vtoañon">#REF!</definedName>
    <definedName name="vtoaños" localSheetId="9">#REF!</definedName>
    <definedName name="vtoaños" localSheetId="2">#REF!</definedName>
    <definedName name="vtoaños" localSheetId="4">#REF!</definedName>
    <definedName name="vtoaños">#REF!</definedName>
    <definedName name="vtoshold1" localSheetId="9">'[10] VTOS'!#REF!</definedName>
    <definedName name="vtoshold1" localSheetId="2">'[10] VTOS'!#REF!</definedName>
    <definedName name="vtoshold1" localSheetId="4">'[10] VTOS'!#REF!</definedName>
    <definedName name="vtoshold1">'[10] VTOS'!#REF!</definedName>
    <definedName name="vtoshold2" localSheetId="9">'[10] VTOS'!#REF!</definedName>
    <definedName name="vtoshold2" localSheetId="2">'[10] VTOS'!#REF!</definedName>
    <definedName name="vtoshold2" localSheetId="4">'[10] VTOS'!#REF!</definedName>
    <definedName name="vtoshold2">'[10] VTOS'!#REF!</definedName>
    <definedName name="VTOSN" localSheetId="9">#REF!</definedName>
    <definedName name="VTOSN" localSheetId="2">#REF!</definedName>
    <definedName name="VTOSN" localSheetId="4">#REF!</definedName>
    <definedName name="VTOSN">#REF!</definedName>
    <definedName name="vvvvvvvvvvvvvvvvvvvvvvvvvvvvvvvvvvvvvvvvvvvvvv" localSheetId="9">'[8]Rep. y Mant. Rodados'!#REF!</definedName>
    <definedName name="vvvvvvvvvvvvvvvvvvvvvvvvvvvvvvvvvvvvvvvvvvvvvv" localSheetId="2">'[8]Rep. y Mant. Rodados'!#REF!</definedName>
    <definedName name="vvvvvvvvvvvvvvvvvvvvvvvvvvvvvvvvvvvvvvvvvvvvvv" localSheetId="4">'[8]Rep. y Mant. Rodados'!#REF!</definedName>
    <definedName name="vvvvvvvvvvvvvvvvvvvvvvvvvvvvvvvvvvvvvvvvvvvvvv">'[8]Rep. y Mant. Rodados'!#REF!</definedName>
    <definedName name="WDSD" localSheetId="9" hidden="1">#REF!</definedName>
    <definedName name="WDSD" localSheetId="2" hidden="1">#REF!</definedName>
    <definedName name="WDSD" localSheetId="4" hidden="1">#REF!</definedName>
    <definedName name="WDSD" hidden="1">#REF!</definedName>
    <definedName name="wrn.Aging._.and._.Trend._.Analysis." localSheetId="9"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9" hidden="1">{#N/A,#N/A,FALSE,"VOL"}</definedName>
    <definedName name="wrn.Volumen." localSheetId="3" hidden="1">{#N/A,#N/A,FALSE,"VOL"}</definedName>
    <definedName name="wrn.Volumen." localSheetId="4" hidden="1">{#N/A,#N/A,FALSE,"VOL"}</definedName>
    <definedName name="wrn.Volumen." hidden="1">{#N/A,#N/A,FALSE,"VOL"}</definedName>
    <definedName name="xdc" localSheetId="9">#REF!</definedName>
    <definedName name="xdc" localSheetId="2">#REF!</definedName>
    <definedName name="xdc" localSheetId="4">#REF!</definedName>
    <definedName name="xdc">#REF!</definedName>
    <definedName name="XREF_COLUMN_1" localSheetId="9" hidden="1">#REF!</definedName>
    <definedName name="XREF_COLUMN_1" localSheetId="2" hidden="1">#REF!</definedName>
    <definedName name="XREF_COLUMN_1" localSheetId="4" hidden="1">#REF!</definedName>
    <definedName name="XREF_COLUMN_1" hidden="1">#REF!</definedName>
    <definedName name="XREF_COLUMN_10" localSheetId="9" hidden="1">#REF!</definedName>
    <definedName name="XREF_COLUMN_10" localSheetId="2" hidden="1">#REF!</definedName>
    <definedName name="XREF_COLUMN_10" localSheetId="4" hidden="1">#REF!</definedName>
    <definedName name="XREF_COLUMN_10" hidden="1">#REF!</definedName>
    <definedName name="XREF_COLUMN_11" localSheetId="9" hidden="1">'[54]Nov 05 PPC'!#REF!</definedName>
    <definedName name="XREF_COLUMN_11" localSheetId="2" hidden="1">'[54]Nov 05 PPC'!#REF!</definedName>
    <definedName name="XREF_COLUMN_11" localSheetId="4" hidden="1">'[54]Nov 05 PPC'!#REF!</definedName>
    <definedName name="XREF_COLUMN_11" hidden="1">'[54]Nov 05 PPC'!#REF!</definedName>
    <definedName name="XREF_COLUMN_12" localSheetId="9" hidden="1">#REF!</definedName>
    <definedName name="XREF_COLUMN_12" localSheetId="2" hidden="1">#REF!</definedName>
    <definedName name="XREF_COLUMN_12" localSheetId="4" hidden="1">#REF!</definedName>
    <definedName name="XREF_COLUMN_12" hidden="1">#REF!</definedName>
    <definedName name="XREF_COLUMN_13" localSheetId="9" hidden="1">#REF!</definedName>
    <definedName name="XREF_COLUMN_13" localSheetId="2" hidden="1">#REF!</definedName>
    <definedName name="XREF_COLUMN_13" localSheetId="4" hidden="1">#REF!</definedName>
    <definedName name="XREF_COLUMN_13" hidden="1">#REF!</definedName>
    <definedName name="XREF_COLUMN_14" localSheetId="9" hidden="1">#REF!</definedName>
    <definedName name="XREF_COLUMN_14" localSheetId="2" hidden="1">#REF!</definedName>
    <definedName name="XREF_COLUMN_14" localSheetId="4" hidden="1">#REF!</definedName>
    <definedName name="XREF_COLUMN_14" hidden="1">#REF!</definedName>
    <definedName name="XREF_COLUMN_15" localSheetId="9" hidden="1">#REF!</definedName>
    <definedName name="XREF_COLUMN_15" localSheetId="2" hidden="1">#REF!</definedName>
    <definedName name="XREF_COLUMN_15" localSheetId="4" hidden="1">#REF!</definedName>
    <definedName name="XREF_COLUMN_15" hidden="1">#REF!</definedName>
    <definedName name="XREF_COLUMN_16" localSheetId="9" hidden="1">'[55]Análisis detallado 2248'!#REF!</definedName>
    <definedName name="XREF_COLUMN_16" localSheetId="2" hidden="1">'[55]Análisis detallado 2248'!#REF!</definedName>
    <definedName name="XREF_COLUMN_16" localSheetId="4" hidden="1">'[55]Análisis detallado 2248'!#REF!</definedName>
    <definedName name="XREF_COLUMN_16" hidden="1">'[55]Análisis detallado 2248'!#REF!</definedName>
    <definedName name="XREF_COLUMN_17" localSheetId="9" hidden="1">#REF!</definedName>
    <definedName name="XREF_COLUMN_17" localSheetId="2" hidden="1">#REF!</definedName>
    <definedName name="XREF_COLUMN_17" localSheetId="4" hidden="1">#REF!</definedName>
    <definedName name="XREF_COLUMN_17" hidden="1">#REF!</definedName>
    <definedName name="XREF_COLUMN_18" localSheetId="9" hidden="1">[47]Resumen!#REF!</definedName>
    <definedName name="XREF_COLUMN_18" localSheetId="2" hidden="1">[47]Resumen!#REF!</definedName>
    <definedName name="XREF_COLUMN_18" localSheetId="4" hidden="1">[47]Resumen!#REF!</definedName>
    <definedName name="XREF_COLUMN_18" hidden="1">[47]Resumen!#REF!</definedName>
    <definedName name="XREF_COLUMN_2" localSheetId="9" hidden="1">#REF!</definedName>
    <definedName name="XREF_COLUMN_2" localSheetId="2" hidden="1">#REF!</definedName>
    <definedName name="XREF_COLUMN_2" localSheetId="4" hidden="1">#REF!</definedName>
    <definedName name="XREF_COLUMN_2" hidden="1">#REF!</definedName>
    <definedName name="XREF_COLUMN_20" localSheetId="9" hidden="1">'[44]Evolucion PN'!#REF!</definedName>
    <definedName name="XREF_COLUMN_20" localSheetId="2" hidden="1">'[44]Evolucion PN'!#REF!</definedName>
    <definedName name="XREF_COLUMN_20" localSheetId="4" hidden="1">'[44]Evolucion PN'!#REF!</definedName>
    <definedName name="XREF_COLUMN_20" hidden="1">'[44]Evolucion PN'!#REF!</definedName>
    <definedName name="XREF_COLUMN_21" localSheetId="9" hidden="1">'[44]Evolucion PN'!#REF!</definedName>
    <definedName name="XREF_COLUMN_21" localSheetId="2" hidden="1">'[44]Evolucion PN'!#REF!</definedName>
    <definedName name="XREF_COLUMN_21" localSheetId="4" hidden="1">'[44]Evolucion PN'!#REF!</definedName>
    <definedName name="XREF_COLUMN_21" hidden="1">'[44]Evolucion PN'!#REF!</definedName>
    <definedName name="XREF_COLUMN_22" localSheetId="9" hidden="1">'[44]Evolucion PN'!#REF!</definedName>
    <definedName name="XREF_COLUMN_22" localSheetId="2" hidden="1">'[44]Evolucion PN'!#REF!</definedName>
    <definedName name="XREF_COLUMN_22" localSheetId="4" hidden="1">'[44]Evolucion PN'!#REF!</definedName>
    <definedName name="XREF_COLUMN_22" hidden="1">'[44]Evolucion PN'!#REF!</definedName>
    <definedName name="XREF_COLUMN_23" localSheetId="9" hidden="1">'[44]Evolucion PN'!#REF!</definedName>
    <definedName name="XREF_COLUMN_23" localSheetId="2" hidden="1">'[44]Evolucion PN'!#REF!</definedName>
    <definedName name="XREF_COLUMN_23" localSheetId="4" hidden="1">'[44]Evolucion PN'!#REF!</definedName>
    <definedName name="XREF_COLUMN_23" hidden="1">'[44]Evolucion PN'!#REF!</definedName>
    <definedName name="XREF_COLUMN_24" localSheetId="9" hidden="1">#REF!</definedName>
    <definedName name="XREF_COLUMN_24" localSheetId="2" hidden="1">#REF!</definedName>
    <definedName name="XREF_COLUMN_24" localSheetId="4" hidden="1">#REF!</definedName>
    <definedName name="XREF_COLUMN_24" hidden="1">#REF!</definedName>
    <definedName name="XREF_COLUMN_26" localSheetId="9" hidden="1">'[56]Evolucion PN'!#REF!</definedName>
    <definedName name="XREF_COLUMN_26" localSheetId="2" hidden="1">'[56]Evolucion PN'!#REF!</definedName>
    <definedName name="XREF_COLUMN_26" localSheetId="4" hidden="1">'[56]Evolucion PN'!#REF!</definedName>
    <definedName name="XREF_COLUMN_26" hidden="1">'[56]Evolucion PN'!#REF!</definedName>
    <definedName name="XREF_COLUMN_27" localSheetId="9" hidden="1">'[56]Evolucion PN'!#REF!</definedName>
    <definedName name="XREF_COLUMN_27" localSheetId="2" hidden="1">'[56]Evolucion PN'!#REF!</definedName>
    <definedName name="XREF_COLUMN_27" localSheetId="4" hidden="1">'[56]Evolucion PN'!#REF!</definedName>
    <definedName name="XREF_COLUMN_27" hidden="1">'[56]Evolucion PN'!#REF!</definedName>
    <definedName name="XREF_COLUMN_3" localSheetId="9" hidden="1">'[57]BG Dic 06 vs. Dic 05 '!#REF!</definedName>
    <definedName name="XREF_COLUMN_3" localSheetId="2" hidden="1">'[57]BG Dic 06 vs. Dic 05 '!#REF!</definedName>
    <definedName name="XREF_COLUMN_3" localSheetId="4" hidden="1">'[57]BG Dic 06 vs. Dic 05 '!#REF!</definedName>
    <definedName name="XREF_COLUMN_3" hidden="1">'[57]BG Dic 06 vs. Dic 05 '!#REF!</definedName>
    <definedName name="XREF_COLUMN_4" localSheetId="9" hidden="1">'[58] Movimiento AF'!#REF!</definedName>
    <definedName name="XREF_COLUMN_4" localSheetId="2" hidden="1">'[58] Movimiento AF'!#REF!</definedName>
    <definedName name="XREF_COLUMN_4" localSheetId="4" hidden="1">'[58] Movimiento AF'!#REF!</definedName>
    <definedName name="XREF_COLUMN_4" hidden="1">'[58] Movimiento AF'!#REF!</definedName>
    <definedName name="XREF_COLUMN_5" localSheetId="9" hidden="1">'[58] Movimiento AF'!#REF!</definedName>
    <definedName name="XREF_COLUMN_5" localSheetId="2" hidden="1">'[58] Movimiento AF'!#REF!</definedName>
    <definedName name="XREF_COLUMN_5" localSheetId="4" hidden="1">'[58] Movimiento AF'!#REF!</definedName>
    <definedName name="XREF_COLUMN_5" hidden="1">'[58] Movimiento AF'!#REF!</definedName>
    <definedName name="XREF_COLUMN_6" localSheetId="9" hidden="1">'[58] Movimiento AF'!#REF!</definedName>
    <definedName name="XREF_COLUMN_6" localSheetId="2" hidden="1">'[58] Movimiento AF'!#REF!</definedName>
    <definedName name="XREF_COLUMN_6" localSheetId="4" hidden="1">'[58] Movimiento AF'!#REF!</definedName>
    <definedName name="XREF_COLUMN_6" hidden="1">'[58] Movimiento AF'!#REF!</definedName>
    <definedName name="XREF_COLUMN_7" localSheetId="9" hidden="1">#REF!</definedName>
    <definedName name="XREF_COLUMN_7" localSheetId="2" hidden="1">#REF!</definedName>
    <definedName name="XREF_COLUMN_7" localSheetId="4" hidden="1">#REF!</definedName>
    <definedName name="XREF_COLUMN_7" hidden="1">#REF!</definedName>
    <definedName name="XREF_COLUMN_8" localSheetId="9" hidden="1">'[54]Ago 05 PPC'!#REF!</definedName>
    <definedName name="XREF_COLUMN_8" localSheetId="2" hidden="1">'[54]Ago 05 PPC'!#REF!</definedName>
    <definedName name="XREF_COLUMN_8" localSheetId="4" hidden="1">'[54]Ago 05 PPC'!#REF!</definedName>
    <definedName name="XREF_COLUMN_8" hidden="1">'[54]Ago 05 PPC'!#REF!</definedName>
    <definedName name="XREF_COLUMN_9" localSheetId="9" hidden="1">#REF!</definedName>
    <definedName name="XREF_COLUMN_9" localSheetId="2" hidden="1">#REF!</definedName>
    <definedName name="XREF_COLUMN_9" localSheetId="4" hidden="1">#REF!</definedName>
    <definedName name="XREF_COLUMN_9" hidden="1">#REF!</definedName>
    <definedName name="XRefActiveRow" localSheetId="9" hidden="1">#REF!</definedName>
    <definedName name="XRefActiveRow" localSheetId="2" hidden="1">#REF!</definedName>
    <definedName name="XRefActiveRow" localSheetId="4" hidden="1">#REF!</definedName>
    <definedName name="XRefActiveRow" hidden="1">#REF!</definedName>
    <definedName name="XRefColumnsCount" hidden="1">2</definedName>
    <definedName name="XRefCopy1" localSheetId="9" hidden="1">#REF!</definedName>
    <definedName name="XRefCopy1" localSheetId="2" hidden="1">#REF!</definedName>
    <definedName name="XRefCopy1" localSheetId="4" hidden="1">#REF!</definedName>
    <definedName name="XRefCopy1" hidden="1">#REF!</definedName>
    <definedName name="XRefCopy10" localSheetId="9" hidden="1">'[58] Movimiento AF'!#REF!</definedName>
    <definedName name="XRefCopy10" localSheetId="2" hidden="1">'[58] Movimiento AF'!#REF!</definedName>
    <definedName name="XRefCopy10" localSheetId="4" hidden="1">'[58] Movimiento AF'!#REF!</definedName>
    <definedName name="XRefCopy10" hidden="1">'[58] Movimiento AF'!#REF!</definedName>
    <definedName name="XRefCopy100" localSheetId="9" hidden="1">#REF!</definedName>
    <definedName name="XRefCopy100" localSheetId="2" hidden="1">#REF!</definedName>
    <definedName name="XRefCopy100" localSheetId="4" hidden="1">#REF!</definedName>
    <definedName name="XRefCopy100" hidden="1">#REF!</definedName>
    <definedName name="XRefCopy100Row" localSheetId="9" hidden="1">#REF!</definedName>
    <definedName name="XRefCopy100Row" localSheetId="2" hidden="1">#REF!</definedName>
    <definedName name="XRefCopy100Row" localSheetId="4" hidden="1">#REF!</definedName>
    <definedName name="XRefCopy100Row" hidden="1">#REF!</definedName>
    <definedName name="XRefCopy101" localSheetId="9" hidden="1">#REF!</definedName>
    <definedName name="XRefCopy101" localSheetId="2" hidden="1">#REF!</definedName>
    <definedName name="XRefCopy101" localSheetId="4" hidden="1">#REF!</definedName>
    <definedName name="XRefCopy101" hidden="1">#REF!</definedName>
    <definedName name="XRefCopy101Row" localSheetId="9" hidden="1">#REF!</definedName>
    <definedName name="XRefCopy101Row" localSheetId="2" hidden="1">#REF!</definedName>
    <definedName name="XRefCopy101Row" localSheetId="4" hidden="1">#REF!</definedName>
    <definedName name="XRefCopy101Row" hidden="1">#REF!</definedName>
    <definedName name="XRefCopy102" localSheetId="9" hidden="1">#REF!</definedName>
    <definedName name="XRefCopy102" localSheetId="2" hidden="1">#REF!</definedName>
    <definedName name="XRefCopy102" localSheetId="4" hidden="1">#REF!</definedName>
    <definedName name="XRefCopy102" hidden="1">#REF!</definedName>
    <definedName name="XRefCopy102Row" localSheetId="9" hidden="1">#REF!</definedName>
    <definedName name="XRefCopy102Row" localSheetId="2" hidden="1">#REF!</definedName>
    <definedName name="XRefCopy102Row" localSheetId="4" hidden="1">#REF!</definedName>
    <definedName name="XRefCopy102Row" hidden="1">#REF!</definedName>
    <definedName name="XRefCopy103" localSheetId="9" hidden="1">#REF!</definedName>
    <definedName name="XRefCopy103" localSheetId="2" hidden="1">#REF!</definedName>
    <definedName name="XRefCopy103" localSheetId="4" hidden="1">#REF!</definedName>
    <definedName name="XRefCopy103" hidden="1">#REF!</definedName>
    <definedName name="XRefCopy103Row" localSheetId="9" hidden="1">#REF!</definedName>
    <definedName name="XRefCopy103Row" localSheetId="2" hidden="1">#REF!</definedName>
    <definedName name="XRefCopy103Row" localSheetId="4" hidden="1">#REF!</definedName>
    <definedName name="XRefCopy103Row" hidden="1">#REF!</definedName>
    <definedName name="XRefCopy104" localSheetId="9" hidden="1">#REF!</definedName>
    <definedName name="XRefCopy104" localSheetId="2" hidden="1">#REF!</definedName>
    <definedName name="XRefCopy104" localSheetId="4" hidden="1">#REF!</definedName>
    <definedName name="XRefCopy104" hidden="1">#REF!</definedName>
    <definedName name="XRefCopy104Row" localSheetId="9" hidden="1">#REF!</definedName>
    <definedName name="XRefCopy104Row" localSheetId="2" hidden="1">#REF!</definedName>
    <definedName name="XRefCopy104Row" localSheetId="4" hidden="1">#REF!</definedName>
    <definedName name="XRefCopy104Row" hidden="1">#REF!</definedName>
    <definedName name="XRefCopy105" localSheetId="9" hidden="1">#REF!</definedName>
    <definedName name="XRefCopy105" localSheetId="2" hidden="1">#REF!</definedName>
    <definedName name="XRefCopy105" localSheetId="4" hidden="1">#REF!</definedName>
    <definedName name="XRefCopy105" hidden="1">#REF!</definedName>
    <definedName name="XRefCopy105Row" localSheetId="9" hidden="1">#REF!</definedName>
    <definedName name="XRefCopy105Row" localSheetId="2" hidden="1">#REF!</definedName>
    <definedName name="XRefCopy105Row" localSheetId="4" hidden="1">#REF!</definedName>
    <definedName name="XRefCopy105Row" hidden="1">#REF!</definedName>
    <definedName name="XRefCopy106" localSheetId="9" hidden="1">#REF!</definedName>
    <definedName name="XRefCopy106" localSheetId="2" hidden="1">#REF!</definedName>
    <definedName name="XRefCopy106" localSheetId="4" hidden="1">#REF!</definedName>
    <definedName name="XRefCopy106" hidden="1">#REF!</definedName>
    <definedName name="XRefCopy106Row" localSheetId="9" hidden="1">#REF!</definedName>
    <definedName name="XRefCopy106Row" localSheetId="2" hidden="1">#REF!</definedName>
    <definedName name="XRefCopy106Row" localSheetId="4" hidden="1">#REF!</definedName>
    <definedName name="XRefCopy106Row" hidden="1">#REF!</definedName>
    <definedName name="XRefCopy107" localSheetId="9" hidden="1">#REF!</definedName>
    <definedName name="XRefCopy107" localSheetId="2" hidden="1">#REF!</definedName>
    <definedName name="XRefCopy107" localSheetId="4" hidden="1">#REF!</definedName>
    <definedName name="XRefCopy107" hidden="1">#REF!</definedName>
    <definedName name="XRefCopy107Row" localSheetId="9" hidden="1">#REF!</definedName>
    <definedName name="XRefCopy107Row" localSheetId="2" hidden="1">#REF!</definedName>
    <definedName name="XRefCopy107Row" localSheetId="4" hidden="1">#REF!</definedName>
    <definedName name="XRefCopy107Row" hidden="1">#REF!</definedName>
    <definedName name="XRefCopy108" localSheetId="9" hidden="1">#REF!</definedName>
    <definedName name="XRefCopy108" localSheetId="2" hidden="1">#REF!</definedName>
    <definedName name="XRefCopy108" localSheetId="4" hidden="1">#REF!</definedName>
    <definedName name="XRefCopy108" hidden="1">#REF!</definedName>
    <definedName name="XRefCopy108Row" localSheetId="9" hidden="1">#REF!</definedName>
    <definedName name="XRefCopy108Row" localSheetId="2" hidden="1">#REF!</definedName>
    <definedName name="XRefCopy108Row" localSheetId="4" hidden="1">#REF!</definedName>
    <definedName name="XRefCopy108Row" hidden="1">#REF!</definedName>
    <definedName name="XRefCopy109" localSheetId="9" hidden="1">#REF!</definedName>
    <definedName name="XRefCopy109" localSheetId="2" hidden="1">#REF!</definedName>
    <definedName name="XRefCopy109" localSheetId="4" hidden="1">#REF!</definedName>
    <definedName name="XRefCopy109" hidden="1">#REF!</definedName>
    <definedName name="XRefCopy109Row" localSheetId="9" hidden="1">#REF!</definedName>
    <definedName name="XRefCopy109Row" localSheetId="2" hidden="1">#REF!</definedName>
    <definedName name="XRefCopy109Row" localSheetId="4" hidden="1">#REF!</definedName>
    <definedName name="XRefCopy109Row" hidden="1">#REF!</definedName>
    <definedName name="XRefCopy10Row" localSheetId="9" hidden="1">#REF!</definedName>
    <definedName name="XRefCopy10Row" localSheetId="2" hidden="1">#REF!</definedName>
    <definedName name="XRefCopy10Row" localSheetId="4" hidden="1">#REF!</definedName>
    <definedName name="XRefCopy10Row" hidden="1">#REF!</definedName>
    <definedName name="XRefCopy11" localSheetId="9" hidden="1">'[58] Movimiento AF'!#REF!</definedName>
    <definedName name="XRefCopy11" localSheetId="2" hidden="1">'[58] Movimiento AF'!#REF!</definedName>
    <definedName name="XRefCopy11" localSheetId="4" hidden="1">'[58] Movimiento AF'!#REF!</definedName>
    <definedName name="XRefCopy11" hidden="1">'[58] Movimiento AF'!#REF!</definedName>
    <definedName name="XRefCopy110" localSheetId="9" hidden="1">'[31]Test de Ventas'!#REF!</definedName>
    <definedName name="XRefCopy110" localSheetId="2" hidden="1">'[31]Test de Ventas'!#REF!</definedName>
    <definedName name="XRefCopy110" localSheetId="4" hidden="1">'[31]Test de Ventas'!#REF!</definedName>
    <definedName name="XRefCopy110" hidden="1">'[31]Test de Ventas'!#REF!</definedName>
    <definedName name="XRefCopy110Row" localSheetId="9" hidden="1">#REF!</definedName>
    <definedName name="XRefCopy110Row" localSheetId="2" hidden="1">#REF!</definedName>
    <definedName name="XRefCopy110Row" localSheetId="4" hidden="1">#REF!</definedName>
    <definedName name="XRefCopy110Row" hidden="1">#REF!</definedName>
    <definedName name="XRefCopy111" localSheetId="9" hidden="1">'[31]Test de Ventas'!#REF!</definedName>
    <definedName name="XRefCopy111" localSheetId="2" hidden="1">'[31]Test de Ventas'!#REF!</definedName>
    <definedName name="XRefCopy111" localSheetId="4" hidden="1">'[31]Test de Ventas'!#REF!</definedName>
    <definedName name="XRefCopy111" hidden="1">'[31]Test de Ventas'!#REF!</definedName>
    <definedName name="XRefCopy111Row" localSheetId="9" hidden="1">#REF!</definedName>
    <definedName name="XRefCopy111Row" localSheetId="2" hidden="1">#REF!</definedName>
    <definedName name="XRefCopy111Row" localSheetId="4" hidden="1">#REF!</definedName>
    <definedName name="XRefCopy111Row" hidden="1">#REF!</definedName>
    <definedName name="XRefCopy112" localSheetId="9" hidden="1">#REF!</definedName>
    <definedName name="XRefCopy112" localSheetId="2" hidden="1">#REF!</definedName>
    <definedName name="XRefCopy112" localSheetId="4" hidden="1">#REF!</definedName>
    <definedName name="XRefCopy112" hidden="1">#REF!</definedName>
    <definedName name="XRefCopy112Row" localSheetId="9" hidden="1">#REF!</definedName>
    <definedName name="XRefCopy112Row" localSheetId="2" hidden="1">#REF!</definedName>
    <definedName name="XRefCopy112Row" localSheetId="4" hidden="1">#REF!</definedName>
    <definedName name="XRefCopy112Row" hidden="1">#REF!</definedName>
    <definedName name="XRefCopy113" localSheetId="9" hidden="1">#REF!</definedName>
    <definedName name="XRefCopy113" localSheetId="2" hidden="1">#REF!</definedName>
    <definedName name="XRefCopy113" localSheetId="4" hidden="1">#REF!</definedName>
    <definedName name="XRefCopy113" hidden="1">#REF!</definedName>
    <definedName name="XRefCopy113Row" localSheetId="9" hidden="1">#REF!</definedName>
    <definedName name="XRefCopy113Row" localSheetId="2" hidden="1">#REF!</definedName>
    <definedName name="XRefCopy113Row" localSheetId="4" hidden="1">#REF!</definedName>
    <definedName name="XRefCopy113Row" hidden="1">#REF!</definedName>
    <definedName name="XRefCopy114" localSheetId="9" hidden="1">#REF!</definedName>
    <definedName name="XRefCopy114" localSheetId="2" hidden="1">#REF!</definedName>
    <definedName name="XRefCopy114" localSheetId="4" hidden="1">#REF!</definedName>
    <definedName name="XRefCopy114" hidden="1">#REF!</definedName>
    <definedName name="XRefCopy114Row" localSheetId="9" hidden="1">#REF!</definedName>
    <definedName name="XRefCopy114Row" localSheetId="2" hidden="1">#REF!</definedName>
    <definedName name="XRefCopy114Row" localSheetId="4" hidden="1">#REF!</definedName>
    <definedName name="XRefCopy114Row" hidden="1">#REF!</definedName>
    <definedName name="XRefCopy115" localSheetId="9" hidden="1">#REF!</definedName>
    <definedName name="XRefCopy115" localSheetId="2" hidden="1">#REF!</definedName>
    <definedName name="XRefCopy115" localSheetId="4" hidden="1">#REF!</definedName>
    <definedName name="XRefCopy115" hidden="1">#REF!</definedName>
    <definedName name="XRefCopy115Row" localSheetId="9" hidden="1">#REF!</definedName>
    <definedName name="XRefCopy115Row" localSheetId="2" hidden="1">#REF!</definedName>
    <definedName name="XRefCopy115Row" localSheetId="4" hidden="1">#REF!</definedName>
    <definedName name="XRefCopy115Row" hidden="1">#REF!</definedName>
    <definedName name="XRefCopy116" localSheetId="9" hidden="1">#REF!</definedName>
    <definedName name="XRefCopy116" localSheetId="2" hidden="1">#REF!</definedName>
    <definedName name="XRefCopy116" localSheetId="4" hidden="1">#REF!</definedName>
    <definedName name="XRefCopy116" hidden="1">#REF!</definedName>
    <definedName name="XRefCopy116Row" localSheetId="9" hidden="1">#REF!</definedName>
    <definedName name="XRefCopy116Row" localSheetId="2" hidden="1">#REF!</definedName>
    <definedName name="XRefCopy116Row" localSheetId="4" hidden="1">#REF!</definedName>
    <definedName name="XRefCopy116Row" hidden="1">#REF!</definedName>
    <definedName name="XRefCopy117" localSheetId="9" hidden="1">#REF!</definedName>
    <definedName name="XRefCopy117" localSheetId="2" hidden="1">#REF!</definedName>
    <definedName name="XRefCopy117" localSheetId="4" hidden="1">#REF!</definedName>
    <definedName name="XRefCopy117" hidden="1">#REF!</definedName>
    <definedName name="XRefCopy117Row" localSheetId="9" hidden="1">#REF!</definedName>
    <definedName name="XRefCopy117Row" localSheetId="2" hidden="1">#REF!</definedName>
    <definedName name="XRefCopy117Row" localSheetId="4" hidden="1">#REF!</definedName>
    <definedName name="XRefCopy117Row" hidden="1">#REF!</definedName>
    <definedName name="XRefCopy118" localSheetId="9" hidden="1">#REF!</definedName>
    <definedName name="XRefCopy118" localSheetId="2" hidden="1">#REF!</definedName>
    <definedName name="XRefCopy118" localSheetId="4" hidden="1">#REF!</definedName>
    <definedName name="XRefCopy118" hidden="1">#REF!</definedName>
    <definedName name="XRefCopy118Row" localSheetId="9" hidden="1">#REF!</definedName>
    <definedName name="XRefCopy118Row" localSheetId="2" hidden="1">#REF!</definedName>
    <definedName name="XRefCopy118Row" localSheetId="4" hidden="1">#REF!</definedName>
    <definedName name="XRefCopy118Row" hidden="1">#REF!</definedName>
    <definedName name="XRefCopy119" localSheetId="9" hidden="1">#REF!</definedName>
    <definedName name="XRefCopy119" localSheetId="2" hidden="1">#REF!</definedName>
    <definedName name="XRefCopy119" localSheetId="4" hidden="1">#REF!</definedName>
    <definedName name="XRefCopy119" hidden="1">#REF!</definedName>
    <definedName name="XRefCopy119Row" localSheetId="9" hidden="1">#REF!</definedName>
    <definedName name="XRefCopy119Row" localSheetId="2" hidden="1">#REF!</definedName>
    <definedName name="XRefCopy119Row" localSheetId="4" hidden="1">#REF!</definedName>
    <definedName name="XRefCopy119Row" hidden="1">#REF!</definedName>
    <definedName name="XRefCopy11Row" localSheetId="9" hidden="1">#REF!</definedName>
    <definedName name="XRefCopy11Row" localSheetId="2" hidden="1">#REF!</definedName>
    <definedName name="XRefCopy11Row" localSheetId="4" hidden="1">#REF!</definedName>
    <definedName name="XRefCopy11Row" hidden="1">#REF!</definedName>
    <definedName name="XRefCopy12" localSheetId="9" hidden="1">#REF!</definedName>
    <definedName name="XRefCopy12" localSheetId="2" hidden="1">#REF!</definedName>
    <definedName name="XRefCopy12" localSheetId="4" hidden="1">#REF!</definedName>
    <definedName name="XRefCopy12" hidden="1">#REF!</definedName>
    <definedName name="XRefCopy120" localSheetId="9" hidden="1">#REF!</definedName>
    <definedName name="XRefCopy120" localSheetId="2" hidden="1">#REF!</definedName>
    <definedName name="XRefCopy120" localSheetId="4" hidden="1">#REF!</definedName>
    <definedName name="XRefCopy120" hidden="1">#REF!</definedName>
    <definedName name="XRefCopy120Row" localSheetId="9" hidden="1">#REF!</definedName>
    <definedName name="XRefCopy120Row" localSheetId="2" hidden="1">#REF!</definedName>
    <definedName name="XRefCopy120Row" localSheetId="4" hidden="1">#REF!</definedName>
    <definedName name="XRefCopy120Row" hidden="1">#REF!</definedName>
    <definedName name="XRefCopy121" localSheetId="9" hidden="1">#REF!</definedName>
    <definedName name="XRefCopy121" localSheetId="2" hidden="1">#REF!</definedName>
    <definedName name="XRefCopy121" localSheetId="4" hidden="1">#REF!</definedName>
    <definedName name="XRefCopy121" hidden="1">#REF!</definedName>
    <definedName name="XRefCopy121Row" localSheetId="9" hidden="1">#REF!</definedName>
    <definedName name="XRefCopy121Row" localSheetId="2" hidden="1">#REF!</definedName>
    <definedName name="XRefCopy121Row" localSheetId="4" hidden="1">#REF!</definedName>
    <definedName name="XRefCopy121Row" hidden="1">#REF!</definedName>
    <definedName name="XRefCopy122" localSheetId="9" hidden="1">#REF!</definedName>
    <definedName name="XRefCopy122" localSheetId="2" hidden="1">#REF!</definedName>
    <definedName name="XRefCopy122" localSheetId="4" hidden="1">#REF!</definedName>
    <definedName name="XRefCopy122" hidden="1">#REF!</definedName>
    <definedName name="XRefCopy122Row" localSheetId="9" hidden="1">#REF!</definedName>
    <definedName name="XRefCopy122Row" localSheetId="2" hidden="1">#REF!</definedName>
    <definedName name="XRefCopy122Row" localSheetId="4" hidden="1">#REF!</definedName>
    <definedName name="XRefCopy122Row" hidden="1">#REF!</definedName>
    <definedName name="XRefCopy123" localSheetId="9" hidden="1">#REF!</definedName>
    <definedName name="XRefCopy123" localSheetId="2" hidden="1">#REF!</definedName>
    <definedName name="XRefCopy123" localSheetId="4" hidden="1">#REF!</definedName>
    <definedName name="XRefCopy123" hidden="1">#REF!</definedName>
    <definedName name="XRefCopy123Row" localSheetId="9" hidden="1">#REF!</definedName>
    <definedName name="XRefCopy123Row" localSheetId="2" hidden="1">#REF!</definedName>
    <definedName name="XRefCopy123Row" localSheetId="4" hidden="1">#REF!</definedName>
    <definedName name="XRefCopy123Row" hidden="1">#REF!</definedName>
    <definedName name="XRefCopy124" localSheetId="9" hidden="1">#REF!</definedName>
    <definedName name="XRefCopy124" localSheetId="2" hidden="1">#REF!</definedName>
    <definedName name="XRefCopy124" localSheetId="4" hidden="1">#REF!</definedName>
    <definedName name="XRefCopy124" hidden="1">#REF!</definedName>
    <definedName name="XRefCopy124Row" localSheetId="9" hidden="1">#REF!</definedName>
    <definedName name="XRefCopy124Row" localSheetId="2" hidden="1">#REF!</definedName>
    <definedName name="XRefCopy124Row" localSheetId="4" hidden="1">#REF!</definedName>
    <definedName name="XRefCopy124Row" hidden="1">#REF!</definedName>
    <definedName name="XRefCopy125" localSheetId="9" hidden="1">#REF!</definedName>
    <definedName name="XRefCopy125" localSheetId="2" hidden="1">#REF!</definedName>
    <definedName name="XRefCopy125" localSheetId="4" hidden="1">#REF!</definedName>
    <definedName name="XRefCopy125" hidden="1">#REF!</definedName>
    <definedName name="XRefCopy125Row" localSheetId="9" hidden="1">#REF!</definedName>
    <definedName name="XRefCopy125Row" localSheetId="2" hidden="1">#REF!</definedName>
    <definedName name="XRefCopy125Row" localSheetId="4" hidden="1">#REF!</definedName>
    <definedName name="XRefCopy125Row" hidden="1">#REF!</definedName>
    <definedName name="XRefCopy126" localSheetId="9" hidden="1">#REF!</definedName>
    <definedName name="XRefCopy126" localSheetId="2" hidden="1">#REF!</definedName>
    <definedName name="XRefCopy126" localSheetId="4" hidden="1">#REF!</definedName>
    <definedName name="XRefCopy126" hidden="1">#REF!</definedName>
    <definedName name="XRefCopy126Row" localSheetId="9" hidden="1">#REF!</definedName>
    <definedName name="XRefCopy126Row" localSheetId="2" hidden="1">#REF!</definedName>
    <definedName name="XRefCopy126Row" localSheetId="4" hidden="1">#REF!</definedName>
    <definedName name="XRefCopy126Row" hidden="1">#REF!</definedName>
    <definedName name="XRefCopy127" localSheetId="9" hidden="1">#REF!</definedName>
    <definedName name="XRefCopy127" localSheetId="2" hidden="1">#REF!</definedName>
    <definedName name="XRefCopy127" localSheetId="4" hidden="1">#REF!</definedName>
    <definedName name="XRefCopy127" hidden="1">#REF!</definedName>
    <definedName name="XRefCopy127Row" localSheetId="9" hidden="1">#REF!</definedName>
    <definedName name="XRefCopy127Row" localSheetId="2" hidden="1">#REF!</definedName>
    <definedName name="XRefCopy127Row" localSheetId="4" hidden="1">#REF!</definedName>
    <definedName name="XRefCopy127Row" hidden="1">#REF!</definedName>
    <definedName name="XRefCopy128" localSheetId="9" hidden="1">#REF!</definedName>
    <definedName name="XRefCopy128" localSheetId="2" hidden="1">#REF!</definedName>
    <definedName name="XRefCopy128" localSheetId="4" hidden="1">#REF!</definedName>
    <definedName name="XRefCopy128" hidden="1">#REF!</definedName>
    <definedName name="XRefCopy128Row" localSheetId="9" hidden="1">[54]XREF!#REF!</definedName>
    <definedName name="XRefCopy128Row" localSheetId="2" hidden="1">[54]XREF!#REF!</definedName>
    <definedName name="XRefCopy128Row" localSheetId="4" hidden="1">[54]XREF!#REF!</definedName>
    <definedName name="XRefCopy128Row" hidden="1">[54]XREF!#REF!</definedName>
    <definedName name="XRefCopy129" localSheetId="9" hidden="1">#REF!</definedName>
    <definedName name="XRefCopy129" localSheetId="2" hidden="1">#REF!</definedName>
    <definedName name="XRefCopy129" localSheetId="4" hidden="1">#REF!</definedName>
    <definedName name="XRefCopy129" hidden="1">#REF!</definedName>
    <definedName name="XRefCopy129Row" localSheetId="9" hidden="1">#REF!</definedName>
    <definedName name="XRefCopy129Row" localSheetId="2" hidden="1">#REF!</definedName>
    <definedName name="XRefCopy129Row" localSheetId="4" hidden="1">#REF!</definedName>
    <definedName name="XRefCopy129Row" hidden="1">#REF!</definedName>
    <definedName name="XRefCopy12Row" localSheetId="9" hidden="1">#REF!</definedName>
    <definedName name="XRefCopy12Row" localSheetId="2" hidden="1">#REF!</definedName>
    <definedName name="XRefCopy12Row" localSheetId="4" hidden="1">#REF!</definedName>
    <definedName name="XRefCopy12Row" hidden="1">#REF!</definedName>
    <definedName name="XRefCopy13" localSheetId="9" hidden="1">[59]Aguinaldos!#REF!</definedName>
    <definedName name="XRefCopy13" localSheetId="2" hidden="1">[59]Aguinaldos!#REF!</definedName>
    <definedName name="XRefCopy13" localSheetId="4" hidden="1">[59]Aguinaldos!#REF!</definedName>
    <definedName name="XRefCopy13" hidden="1">[59]Aguinaldos!#REF!</definedName>
    <definedName name="XRefCopy130" localSheetId="9" hidden="1">#REF!</definedName>
    <definedName name="XRefCopy130" localSheetId="2" hidden="1">#REF!</definedName>
    <definedName name="XRefCopy130" localSheetId="4" hidden="1">#REF!</definedName>
    <definedName name="XRefCopy130" hidden="1">#REF!</definedName>
    <definedName name="XRefCopy130Row" localSheetId="9" hidden="1">#REF!</definedName>
    <definedName name="XRefCopy130Row" localSheetId="2" hidden="1">#REF!</definedName>
    <definedName name="XRefCopy130Row" localSheetId="4" hidden="1">#REF!</definedName>
    <definedName name="XRefCopy130Row" hidden="1">#REF!</definedName>
    <definedName name="XRefCopy131" localSheetId="9" hidden="1">#REF!</definedName>
    <definedName name="XRefCopy131" localSheetId="2" hidden="1">#REF!</definedName>
    <definedName name="XRefCopy131" localSheetId="4" hidden="1">#REF!</definedName>
    <definedName name="XRefCopy131" hidden="1">#REF!</definedName>
    <definedName name="XRefCopy131Row" localSheetId="9" hidden="1">#REF!</definedName>
    <definedName name="XRefCopy131Row" localSheetId="2" hidden="1">#REF!</definedName>
    <definedName name="XRefCopy131Row" localSheetId="4" hidden="1">#REF!</definedName>
    <definedName name="XRefCopy131Row" hidden="1">#REF!</definedName>
    <definedName name="XRefCopy132" localSheetId="9" hidden="1">#REF!</definedName>
    <definedName name="XRefCopy132" localSheetId="2" hidden="1">#REF!</definedName>
    <definedName name="XRefCopy132" localSheetId="4" hidden="1">#REF!</definedName>
    <definedName name="XRefCopy132" hidden="1">#REF!</definedName>
    <definedName name="XRefCopy132Row" localSheetId="9" hidden="1">#REF!</definedName>
    <definedName name="XRefCopy132Row" localSheetId="2" hidden="1">#REF!</definedName>
    <definedName name="XRefCopy132Row" localSheetId="4" hidden="1">#REF!</definedName>
    <definedName name="XRefCopy132Row" hidden="1">#REF!</definedName>
    <definedName name="XRefCopy133" localSheetId="9" hidden="1">#REF!</definedName>
    <definedName name="XRefCopy133" localSheetId="2" hidden="1">#REF!</definedName>
    <definedName name="XRefCopy133" localSheetId="4" hidden="1">#REF!</definedName>
    <definedName name="XRefCopy133" hidden="1">#REF!</definedName>
    <definedName name="XRefCopy133Row" localSheetId="9" hidden="1">#REF!</definedName>
    <definedName name="XRefCopy133Row" localSheetId="2" hidden="1">#REF!</definedName>
    <definedName name="XRefCopy133Row" localSheetId="4" hidden="1">#REF!</definedName>
    <definedName name="XRefCopy133Row" hidden="1">#REF!</definedName>
    <definedName name="XRefCopy134" localSheetId="9" hidden="1">#REF!</definedName>
    <definedName name="XRefCopy134" localSheetId="2" hidden="1">#REF!</definedName>
    <definedName name="XRefCopy134" localSheetId="4" hidden="1">#REF!</definedName>
    <definedName name="XRefCopy134" hidden="1">#REF!</definedName>
    <definedName name="XRefCopy134Row" localSheetId="9" hidden="1">#REF!</definedName>
    <definedName name="XRefCopy134Row" localSheetId="2" hidden="1">#REF!</definedName>
    <definedName name="XRefCopy134Row" localSheetId="4" hidden="1">#REF!</definedName>
    <definedName name="XRefCopy134Row" hidden="1">#REF!</definedName>
    <definedName name="XRefCopy135" localSheetId="9" hidden="1">#REF!</definedName>
    <definedName name="XRefCopy135" localSheetId="2" hidden="1">#REF!</definedName>
    <definedName name="XRefCopy135" localSheetId="4" hidden="1">#REF!</definedName>
    <definedName name="XRefCopy135" hidden="1">#REF!</definedName>
    <definedName name="XRefCopy135Row" localSheetId="9" hidden="1">#REF!</definedName>
    <definedName name="XRefCopy135Row" localSheetId="2" hidden="1">#REF!</definedName>
    <definedName name="XRefCopy135Row" localSheetId="4" hidden="1">#REF!</definedName>
    <definedName name="XRefCopy135Row" hidden="1">#REF!</definedName>
    <definedName name="XRefCopy136" localSheetId="9" hidden="1">#REF!</definedName>
    <definedName name="XRefCopy136" localSheetId="2" hidden="1">#REF!</definedName>
    <definedName name="XRefCopy136" localSheetId="4" hidden="1">#REF!</definedName>
    <definedName name="XRefCopy136" hidden="1">#REF!</definedName>
    <definedName name="XRefCopy136Row" localSheetId="9" hidden="1">#REF!</definedName>
    <definedName name="XRefCopy136Row" localSheetId="2" hidden="1">#REF!</definedName>
    <definedName name="XRefCopy136Row" localSheetId="4" hidden="1">#REF!</definedName>
    <definedName name="XRefCopy136Row" hidden="1">#REF!</definedName>
    <definedName name="XRefCopy137" localSheetId="9" hidden="1">#REF!</definedName>
    <definedName name="XRefCopy137" localSheetId="2" hidden="1">#REF!</definedName>
    <definedName name="XRefCopy137" localSheetId="4" hidden="1">#REF!</definedName>
    <definedName name="XRefCopy137" hidden="1">#REF!</definedName>
    <definedName name="XRefCopy137Row" localSheetId="9" hidden="1">#REF!</definedName>
    <definedName name="XRefCopy137Row" localSheetId="2" hidden="1">#REF!</definedName>
    <definedName name="XRefCopy137Row" localSheetId="4" hidden="1">#REF!</definedName>
    <definedName name="XRefCopy137Row" hidden="1">#REF!</definedName>
    <definedName name="XRefCopy138" localSheetId="9" hidden="1">#REF!</definedName>
    <definedName name="XRefCopy138" localSheetId="2" hidden="1">#REF!</definedName>
    <definedName name="XRefCopy138" localSheetId="4" hidden="1">#REF!</definedName>
    <definedName name="XRefCopy138" hidden="1">#REF!</definedName>
    <definedName name="XRefCopy138Row" localSheetId="9" hidden="1">#REF!</definedName>
    <definedName name="XRefCopy138Row" localSheetId="2" hidden="1">#REF!</definedName>
    <definedName name="XRefCopy138Row" localSheetId="4" hidden="1">#REF!</definedName>
    <definedName name="XRefCopy138Row" hidden="1">#REF!</definedName>
    <definedName name="XRefCopy139" localSheetId="9" hidden="1">#REF!</definedName>
    <definedName name="XRefCopy139" localSheetId="2" hidden="1">#REF!</definedName>
    <definedName name="XRefCopy139" localSheetId="4" hidden="1">#REF!</definedName>
    <definedName name="XRefCopy139" hidden="1">#REF!</definedName>
    <definedName name="XRefCopy139Row" localSheetId="9" hidden="1">#REF!</definedName>
    <definedName name="XRefCopy139Row" localSheetId="2" hidden="1">#REF!</definedName>
    <definedName name="XRefCopy139Row" localSheetId="4" hidden="1">#REF!</definedName>
    <definedName name="XRefCopy139Row" hidden="1">#REF!</definedName>
    <definedName name="XRefCopy13Row" localSheetId="9" hidden="1">#REF!</definedName>
    <definedName name="XRefCopy13Row" localSheetId="2" hidden="1">#REF!</definedName>
    <definedName name="XRefCopy13Row" localSheetId="4" hidden="1">#REF!</definedName>
    <definedName name="XRefCopy13Row" hidden="1">#REF!</definedName>
    <definedName name="XRefCopy14" localSheetId="9" hidden="1">[59]Aguinaldos!#REF!</definedName>
    <definedName name="XRefCopy14" localSheetId="2" hidden="1">[59]Aguinaldos!#REF!</definedName>
    <definedName name="XRefCopy14" localSheetId="4" hidden="1">[59]Aguinaldos!#REF!</definedName>
    <definedName name="XRefCopy14" hidden="1">[59]Aguinaldos!#REF!</definedName>
    <definedName name="XRefCopy140" localSheetId="9" hidden="1">#REF!</definedName>
    <definedName name="XRefCopy140" localSheetId="2" hidden="1">#REF!</definedName>
    <definedName name="XRefCopy140" localSheetId="4" hidden="1">#REF!</definedName>
    <definedName name="XRefCopy140" hidden="1">#REF!</definedName>
    <definedName name="XRefCopy140Row" localSheetId="9" hidden="1">#REF!</definedName>
    <definedName name="XRefCopy140Row" localSheetId="2" hidden="1">#REF!</definedName>
    <definedName name="XRefCopy140Row" localSheetId="4" hidden="1">#REF!</definedName>
    <definedName name="XRefCopy140Row" hidden="1">#REF!</definedName>
    <definedName name="XRefCopy141" localSheetId="9" hidden="1">'[31]Test de Ventas'!#REF!</definedName>
    <definedName name="XRefCopy141" localSheetId="2" hidden="1">'[31]Test de Ventas'!#REF!</definedName>
    <definedName name="XRefCopy141" localSheetId="4" hidden="1">'[31]Test de Ventas'!#REF!</definedName>
    <definedName name="XRefCopy141" hidden="1">'[31]Test de Ventas'!#REF!</definedName>
    <definedName name="XRefCopy141Row" localSheetId="9" hidden="1">#REF!</definedName>
    <definedName name="XRefCopy141Row" localSheetId="2" hidden="1">#REF!</definedName>
    <definedName name="XRefCopy141Row" localSheetId="4" hidden="1">#REF!</definedName>
    <definedName name="XRefCopy141Row" hidden="1">#REF!</definedName>
    <definedName name="XRefCopy142" localSheetId="9" hidden="1">'[31]Test de Ventas'!#REF!</definedName>
    <definedName name="XRefCopy142" localSheetId="2" hidden="1">'[31]Test de Ventas'!#REF!</definedName>
    <definedName name="XRefCopy142" localSheetId="4" hidden="1">'[31]Test de Ventas'!#REF!</definedName>
    <definedName name="XRefCopy142" hidden="1">'[31]Test de Ventas'!#REF!</definedName>
    <definedName name="XRefCopy142Row" localSheetId="9" hidden="1">#REF!</definedName>
    <definedName name="XRefCopy142Row" localSheetId="2" hidden="1">#REF!</definedName>
    <definedName name="XRefCopy142Row" localSheetId="4" hidden="1">#REF!</definedName>
    <definedName name="XRefCopy142Row" hidden="1">#REF!</definedName>
    <definedName name="XRefCopy143" localSheetId="9" hidden="1">'[31]Test de Ventas'!#REF!</definedName>
    <definedName name="XRefCopy143" localSheetId="2" hidden="1">'[31]Test de Ventas'!#REF!</definedName>
    <definedName name="XRefCopy143" localSheetId="4" hidden="1">'[31]Test de Ventas'!#REF!</definedName>
    <definedName name="XRefCopy143" hidden="1">'[31]Test de Ventas'!#REF!</definedName>
    <definedName name="XRefCopy143Row" localSheetId="9" hidden="1">#REF!</definedName>
    <definedName name="XRefCopy143Row" localSheetId="2" hidden="1">#REF!</definedName>
    <definedName name="XRefCopy143Row" localSheetId="4" hidden="1">#REF!</definedName>
    <definedName name="XRefCopy143Row" hidden="1">#REF!</definedName>
    <definedName name="XRefCopy144" localSheetId="9" hidden="1">'[31]Test de Ventas'!#REF!</definedName>
    <definedName name="XRefCopy144" localSheetId="2" hidden="1">'[31]Test de Ventas'!#REF!</definedName>
    <definedName name="XRefCopy144" localSheetId="4" hidden="1">'[31]Test de Ventas'!#REF!</definedName>
    <definedName name="XRefCopy144" hidden="1">'[31]Test de Ventas'!#REF!</definedName>
    <definedName name="XRefCopy144Row" localSheetId="9" hidden="1">#REF!</definedName>
    <definedName name="XRefCopy144Row" localSheetId="2" hidden="1">#REF!</definedName>
    <definedName name="XRefCopy144Row" localSheetId="4" hidden="1">#REF!</definedName>
    <definedName name="XRefCopy144Row" hidden="1">#REF!</definedName>
    <definedName name="XRefCopy145" localSheetId="9" hidden="1">'[31]Test de Ventas'!#REF!</definedName>
    <definedName name="XRefCopy145" localSheetId="2" hidden="1">'[31]Test de Ventas'!#REF!</definedName>
    <definedName name="XRefCopy145" localSheetId="4" hidden="1">'[31]Test de Ventas'!#REF!</definedName>
    <definedName name="XRefCopy145" hidden="1">'[31]Test de Ventas'!#REF!</definedName>
    <definedName name="XRefCopy145Row" localSheetId="9" hidden="1">#REF!</definedName>
    <definedName name="XRefCopy145Row" localSheetId="2" hidden="1">#REF!</definedName>
    <definedName name="XRefCopy145Row" localSheetId="4" hidden="1">#REF!</definedName>
    <definedName name="XRefCopy145Row" hidden="1">#REF!</definedName>
    <definedName name="XRefCopy146" localSheetId="9" hidden="1">'[31]Test de Ventas'!#REF!</definedName>
    <definedName name="XRefCopy146" localSheetId="2" hidden="1">'[31]Test de Ventas'!#REF!</definedName>
    <definedName name="XRefCopy146" localSheetId="4" hidden="1">'[31]Test de Ventas'!#REF!</definedName>
    <definedName name="XRefCopy146" hidden="1">'[31]Test de Ventas'!#REF!</definedName>
    <definedName name="XRefCopy146Row" localSheetId="9" hidden="1">#REF!</definedName>
    <definedName name="XRefCopy146Row" localSheetId="2" hidden="1">#REF!</definedName>
    <definedName name="XRefCopy146Row" localSheetId="4" hidden="1">#REF!</definedName>
    <definedName name="XRefCopy146Row" hidden="1">#REF!</definedName>
    <definedName name="XRefCopy147" localSheetId="9" hidden="1">'[31]Test de Ventas'!#REF!</definedName>
    <definedName name="XRefCopy147" localSheetId="2" hidden="1">'[31]Test de Ventas'!#REF!</definedName>
    <definedName name="XRefCopy147" localSheetId="4" hidden="1">'[31]Test de Ventas'!#REF!</definedName>
    <definedName name="XRefCopy147" hidden="1">'[31]Test de Ventas'!#REF!</definedName>
    <definedName name="XRefCopy147Row" localSheetId="9" hidden="1">#REF!</definedName>
    <definedName name="XRefCopy147Row" localSheetId="2" hidden="1">#REF!</definedName>
    <definedName name="XRefCopy147Row" localSheetId="4" hidden="1">#REF!</definedName>
    <definedName name="XRefCopy147Row" hidden="1">#REF!</definedName>
    <definedName name="XRefCopy148" localSheetId="9" hidden="1">'[31]Test de Ventas'!#REF!</definedName>
    <definedName name="XRefCopy148" localSheetId="2" hidden="1">'[31]Test de Ventas'!#REF!</definedName>
    <definedName name="XRefCopy148" localSheetId="4" hidden="1">'[31]Test de Ventas'!#REF!</definedName>
    <definedName name="XRefCopy148" hidden="1">'[31]Test de Ventas'!#REF!</definedName>
    <definedName name="XRefCopy148Row" localSheetId="9" hidden="1">#REF!</definedName>
    <definedName name="XRefCopy148Row" localSheetId="2" hidden="1">#REF!</definedName>
    <definedName name="XRefCopy148Row" localSheetId="4" hidden="1">#REF!</definedName>
    <definedName name="XRefCopy148Row" hidden="1">#REF!</definedName>
    <definedName name="XRefCopy149" localSheetId="9" hidden="1">#REF!</definedName>
    <definedName name="XRefCopy149" localSheetId="2" hidden="1">#REF!</definedName>
    <definedName name="XRefCopy149" localSheetId="4" hidden="1">#REF!</definedName>
    <definedName name="XRefCopy149" hidden="1">#REF!</definedName>
    <definedName name="XRefCopy149Row" localSheetId="9" hidden="1">#REF!</definedName>
    <definedName name="XRefCopy149Row" localSheetId="2" hidden="1">#REF!</definedName>
    <definedName name="XRefCopy149Row" localSheetId="4" hidden="1">#REF!</definedName>
    <definedName name="XRefCopy149Row" hidden="1">#REF!</definedName>
    <definedName name="XRefCopy14Row" localSheetId="9" hidden="1">#REF!</definedName>
    <definedName name="XRefCopy14Row" localSheetId="2" hidden="1">#REF!</definedName>
    <definedName name="XRefCopy14Row" localSheetId="4" hidden="1">#REF!</definedName>
    <definedName name="XRefCopy14Row" hidden="1">#REF!</definedName>
    <definedName name="XRefCopy15" localSheetId="9" hidden="1">'[60]Prov. Circularizados'!#REF!</definedName>
    <definedName name="XRefCopy15" localSheetId="2" hidden="1">'[60]Prov. Circularizados'!#REF!</definedName>
    <definedName name="XRefCopy15" localSheetId="4" hidden="1">'[60]Prov. Circularizados'!#REF!</definedName>
    <definedName name="XRefCopy15" hidden="1">'[60]Prov. Circularizados'!#REF!</definedName>
    <definedName name="XRefCopy150" localSheetId="9" hidden="1">#REF!</definedName>
    <definedName name="XRefCopy150" localSheetId="2" hidden="1">#REF!</definedName>
    <definedName name="XRefCopy150" localSheetId="4" hidden="1">#REF!</definedName>
    <definedName name="XRefCopy150" hidden="1">#REF!</definedName>
    <definedName name="XRefCopy150Row" localSheetId="9" hidden="1">#REF!</definedName>
    <definedName name="XRefCopy150Row" localSheetId="2" hidden="1">#REF!</definedName>
    <definedName name="XRefCopy150Row" localSheetId="4" hidden="1">#REF!</definedName>
    <definedName name="XRefCopy150Row" hidden="1">#REF!</definedName>
    <definedName name="XRefCopy151" localSheetId="9" hidden="1">#REF!</definedName>
    <definedName name="XRefCopy151" localSheetId="2" hidden="1">#REF!</definedName>
    <definedName name="XRefCopy151" localSheetId="4" hidden="1">#REF!</definedName>
    <definedName name="XRefCopy151" hidden="1">#REF!</definedName>
    <definedName name="XRefCopy151Row" localSheetId="9" hidden="1">#REF!</definedName>
    <definedName name="XRefCopy151Row" localSheetId="2" hidden="1">#REF!</definedName>
    <definedName name="XRefCopy151Row" localSheetId="4" hidden="1">#REF!</definedName>
    <definedName name="XRefCopy151Row" hidden="1">#REF!</definedName>
    <definedName name="XRefCopy152" localSheetId="9" hidden="1">#REF!</definedName>
    <definedName name="XRefCopy152" localSheetId="2" hidden="1">#REF!</definedName>
    <definedName name="XRefCopy152" localSheetId="4" hidden="1">#REF!</definedName>
    <definedName name="XRefCopy152" hidden="1">#REF!</definedName>
    <definedName name="XRefCopy152Row" localSheetId="9" hidden="1">#REF!</definedName>
    <definedName name="XRefCopy152Row" localSheetId="2" hidden="1">#REF!</definedName>
    <definedName name="XRefCopy152Row" localSheetId="4" hidden="1">#REF!</definedName>
    <definedName name="XRefCopy152Row" hidden="1">#REF!</definedName>
    <definedName name="XRefCopy153" localSheetId="9" hidden="1">#REF!</definedName>
    <definedName name="XRefCopy153" localSheetId="2" hidden="1">#REF!</definedName>
    <definedName name="XRefCopy153" localSheetId="4" hidden="1">#REF!</definedName>
    <definedName name="XRefCopy153" hidden="1">#REF!</definedName>
    <definedName name="XRefCopy153Row" localSheetId="9" hidden="1">#REF!</definedName>
    <definedName name="XRefCopy153Row" localSheetId="2" hidden="1">#REF!</definedName>
    <definedName name="XRefCopy153Row" localSheetId="4" hidden="1">#REF!</definedName>
    <definedName name="XRefCopy153Row" hidden="1">#REF!</definedName>
    <definedName name="XRefCopy154" localSheetId="9" hidden="1">#REF!</definedName>
    <definedName name="XRefCopy154" localSheetId="2" hidden="1">#REF!</definedName>
    <definedName name="XRefCopy154" localSheetId="4" hidden="1">#REF!</definedName>
    <definedName name="XRefCopy154" hidden="1">#REF!</definedName>
    <definedName name="XRefCopy154Row" localSheetId="9" hidden="1">#REF!</definedName>
    <definedName name="XRefCopy154Row" localSheetId="2" hidden="1">#REF!</definedName>
    <definedName name="XRefCopy154Row" localSheetId="4" hidden="1">#REF!</definedName>
    <definedName name="XRefCopy154Row" hidden="1">#REF!</definedName>
    <definedName name="XRefCopy155" localSheetId="9" hidden="1">#REF!</definedName>
    <definedName name="XRefCopy155" localSheetId="2" hidden="1">#REF!</definedName>
    <definedName name="XRefCopy155" localSheetId="4" hidden="1">#REF!</definedName>
    <definedName name="XRefCopy155" hidden="1">#REF!</definedName>
    <definedName name="XRefCopy155Row" localSheetId="9" hidden="1">#REF!</definedName>
    <definedName name="XRefCopy155Row" localSheetId="2" hidden="1">#REF!</definedName>
    <definedName name="XRefCopy155Row" localSheetId="4" hidden="1">#REF!</definedName>
    <definedName name="XRefCopy155Row" hidden="1">#REF!</definedName>
    <definedName name="XRefCopy156" localSheetId="9" hidden="1">#REF!</definedName>
    <definedName name="XRefCopy156" localSheetId="2" hidden="1">#REF!</definedName>
    <definedName name="XRefCopy156" localSheetId="4" hidden="1">#REF!</definedName>
    <definedName name="XRefCopy156" hidden="1">#REF!</definedName>
    <definedName name="XRefCopy156Row" localSheetId="9" hidden="1">#REF!</definedName>
    <definedName name="XRefCopy156Row" localSheetId="2" hidden="1">#REF!</definedName>
    <definedName name="XRefCopy156Row" localSheetId="4" hidden="1">#REF!</definedName>
    <definedName name="XRefCopy156Row" hidden="1">#REF!</definedName>
    <definedName name="XRefCopy157" localSheetId="9" hidden="1">#REF!</definedName>
    <definedName name="XRefCopy157" localSheetId="2" hidden="1">#REF!</definedName>
    <definedName name="XRefCopy157" localSheetId="4" hidden="1">#REF!</definedName>
    <definedName name="XRefCopy157" hidden="1">#REF!</definedName>
    <definedName name="XRefCopy157Row" localSheetId="9" hidden="1">#REF!</definedName>
    <definedName name="XRefCopy157Row" localSheetId="2" hidden="1">#REF!</definedName>
    <definedName name="XRefCopy157Row" localSheetId="4" hidden="1">#REF!</definedName>
    <definedName name="XRefCopy157Row" hidden="1">#REF!</definedName>
    <definedName name="XRefCopy158" localSheetId="9" hidden="1">#REF!</definedName>
    <definedName name="XRefCopy158" localSheetId="2" hidden="1">#REF!</definedName>
    <definedName name="XRefCopy158" localSheetId="4" hidden="1">#REF!</definedName>
    <definedName name="XRefCopy158" hidden="1">#REF!</definedName>
    <definedName name="XRefCopy158Row" localSheetId="9" hidden="1">#REF!</definedName>
    <definedName name="XRefCopy158Row" localSheetId="2" hidden="1">#REF!</definedName>
    <definedName name="XRefCopy158Row" localSheetId="4" hidden="1">#REF!</definedName>
    <definedName name="XRefCopy158Row" hidden="1">#REF!</definedName>
    <definedName name="XRefCopy159" localSheetId="9" hidden="1">#REF!</definedName>
    <definedName name="XRefCopy159" localSheetId="2" hidden="1">#REF!</definedName>
    <definedName name="XRefCopy159" localSheetId="4" hidden="1">#REF!</definedName>
    <definedName name="XRefCopy159" hidden="1">#REF!</definedName>
    <definedName name="XRefCopy159Row" localSheetId="9" hidden="1">#REF!</definedName>
    <definedName name="XRefCopy159Row" localSheetId="2" hidden="1">#REF!</definedName>
    <definedName name="XRefCopy159Row" localSheetId="4" hidden="1">#REF!</definedName>
    <definedName name="XRefCopy159Row" hidden="1">#REF!</definedName>
    <definedName name="XRefCopy15Row" localSheetId="9" hidden="1">[57]XREF!#REF!</definedName>
    <definedName name="XRefCopy15Row" localSheetId="2" hidden="1">[57]XREF!#REF!</definedName>
    <definedName name="XRefCopy15Row" localSheetId="4" hidden="1">[57]XREF!#REF!</definedName>
    <definedName name="XRefCopy15Row" hidden="1">[57]XREF!#REF!</definedName>
    <definedName name="XRefCopy16" localSheetId="9" hidden="1">'[60]Prov. Circularizados'!#REF!</definedName>
    <definedName name="XRefCopy16" localSheetId="2" hidden="1">'[60]Prov. Circularizados'!#REF!</definedName>
    <definedName name="XRefCopy16" localSheetId="4" hidden="1">'[60]Prov. Circularizados'!#REF!</definedName>
    <definedName name="XRefCopy16" hidden="1">'[60]Prov. Circularizados'!#REF!</definedName>
    <definedName name="XRefCopy160" localSheetId="9" hidden="1">#REF!</definedName>
    <definedName name="XRefCopy160" localSheetId="2" hidden="1">#REF!</definedName>
    <definedName name="XRefCopy160" localSheetId="4" hidden="1">#REF!</definedName>
    <definedName name="XRefCopy160" hidden="1">#REF!</definedName>
    <definedName name="XRefCopy160Row" localSheetId="9" hidden="1">#REF!</definedName>
    <definedName name="XRefCopy160Row" localSheetId="2" hidden="1">#REF!</definedName>
    <definedName name="XRefCopy160Row" localSheetId="4" hidden="1">#REF!</definedName>
    <definedName name="XRefCopy160Row" hidden="1">#REF!</definedName>
    <definedName name="XRefCopy161" localSheetId="9" hidden="1">#REF!</definedName>
    <definedName name="XRefCopy161" localSheetId="2" hidden="1">#REF!</definedName>
    <definedName name="XRefCopy161" localSheetId="4" hidden="1">#REF!</definedName>
    <definedName name="XRefCopy161" hidden="1">#REF!</definedName>
    <definedName name="XRefCopy161Row" localSheetId="9" hidden="1">#REF!</definedName>
    <definedName name="XRefCopy161Row" localSheetId="2" hidden="1">#REF!</definedName>
    <definedName name="XRefCopy161Row" localSheetId="4" hidden="1">#REF!</definedName>
    <definedName name="XRefCopy161Row" hidden="1">#REF!</definedName>
    <definedName name="XRefCopy162" localSheetId="9" hidden="1">#REF!</definedName>
    <definedName name="XRefCopy162" localSheetId="2" hidden="1">#REF!</definedName>
    <definedName name="XRefCopy162" localSheetId="4" hidden="1">#REF!</definedName>
    <definedName name="XRefCopy162" hidden="1">#REF!</definedName>
    <definedName name="XRefCopy162Row" localSheetId="9" hidden="1">#REF!</definedName>
    <definedName name="XRefCopy162Row" localSheetId="2" hidden="1">#REF!</definedName>
    <definedName name="XRefCopy162Row" localSheetId="4" hidden="1">#REF!</definedName>
    <definedName name="XRefCopy162Row" hidden="1">#REF!</definedName>
    <definedName name="XRefCopy163" localSheetId="9" hidden="1">#REF!</definedName>
    <definedName name="XRefCopy163" localSheetId="2" hidden="1">#REF!</definedName>
    <definedName name="XRefCopy163" localSheetId="4" hidden="1">#REF!</definedName>
    <definedName name="XRefCopy163" hidden="1">#REF!</definedName>
    <definedName name="XRefCopy163Row" localSheetId="9" hidden="1">#REF!</definedName>
    <definedName name="XRefCopy163Row" localSheetId="2" hidden="1">#REF!</definedName>
    <definedName name="XRefCopy163Row" localSheetId="4" hidden="1">#REF!</definedName>
    <definedName name="XRefCopy163Row" hidden="1">#REF!</definedName>
    <definedName name="XRefCopy164" localSheetId="9" hidden="1">#REF!</definedName>
    <definedName name="XRefCopy164" localSheetId="2" hidden="1">#REF!</definedName>
    <definedName name="XRefCopy164" localSheetId="4" hidden="1">#REF!</definedName>
    <definedName name="XRefCopy164" hidden="1">#REF!</definedName>
    <definedName name="XRefCopy164Row" localSheetId="9" hidden="1">#REF!</definedName>
    <definedName name="XRefCopy164Row" localSheetId="2" hidden="1">#REF!</definedName>
    <definedName name="XRefCopy164Row" localSheetId="4" hidden="1">#REF!</definedName>
    <definedName name="XRefCopy164Row" hidden="1">#REF!</definedName>
    <definedName name="XRefCopy165" localSheetId="9" hidden="1">#REF!</definedName>
    <definedName name="XRefCopy165" localSheetId="2" hidden="1">#REF!</definedName>
    <definedName name="XRefCopy165" localSheetId="4" hidden="1">#REF!</definedName>
    <definedName name="XRefCopy165" hidden="1">#REF!</definedName>
    <definedName name="XRefCopy165Row" localSheetId="9" hidden="1">#REF!</definedName>
    <definedName name="XRefCopy165Row" localSheetId="2" hidden="1">#REF!</definedName>
    <definedName name="XRefCopy165Row" localSheetId="4" hidden="1">#REF!</definedName>
    <definedName name="XRefCopy165Row" hidden="1">#REF!</definedName>
    <definedName name="XRefCopy166" localSheetId="9" hidden="1">#REF!</definedName>
    <definedName name="XRefCopy166" localSheetId="2" hidden="1">#REF!</definedName>
    <definedName name="XRefCopy166" localSheetId="4" hidden="1">#REF!</definedName>
    <definedName name="XRefCopy166" hidden="1">#REF!</definedName>
    <definedName name="XRefCopy166Row" localSheetId="9" hidden="1">#REF!</definedName>
    <definedName name="XRefCopy166Row" localSheetId="2" hidden="1">#REF!</definedName>
    <definedName name="XRefCopy166Row" localSheetId="4" hidden="1">#REF!</definedName>
    <definedName name="XRefCopy166Row" hidden="1">#REF!</definedName>
    <definedName name="XRefCopy167" localSheetId="9" hidden="1">#REF!</definedName>
    <definedName name="XRefCopy167" localSheetId="2" hidden="1">#REF!</definedName>
    <definedName name="XRefCopy167" localSheetId="4" hidden="1">#REF!</definedName>
    <definedName name="XRefCopy167" hidden="1">#REF!</definedName>
    <definedName name="XRefCopy167Row" localSheetId="9" hidden="1">#REF!</definedName>
    <definedName name="XRefCopy167Row" localSheetId="2" hidden="1">#REF!</definedName>
    <definedName name="XRefCopy167Row" localSheetId="4" hidden="1">#REF!</definedName>
    <definedName name="XRefCopy167Row" hidden="1">#REF!</definedName>
    <definedName name="XRefCopy168" localSheetId="9" hidden="1">#REF!</definedName>
    <definedName name="XRefCopy168" localSheetId="2" hidden="1">#REF!</definedName>
    <definedName name="XRefCopy168" localSheetId="4" hidden="1">#REF!</definedName>
    <definedName name="XRefCopy168" hidden="1">#REF!</definedName>
    <definedName name="XRefCopy168Row" localSheetId="9" hidden="1">#REF!</definedName>
    <definedName name="XRefCopy168Row" localSheetId="2" hidden="1">#REF!</definedName>
    <definedName name="XRefCopy168Row" localSheetId="4" hidden="1">#REF!</definedName>
    <definedName name="XRefCopy168Row" hidden="1">#REF!</definedName>
    <definedName name="XRefCopy169" localSheetId="9" hidden="1">#REF!</definedName>
    <definedName name="XRefCopy169" localSheetId="2" hidden="1">#REF!</definedName>
    <definedName name="XRefCopy169" localSheetId="4" hidden="1">#REF!</definedName>
    <definedName name="XRefCopy169" hidden="1">#REF!</definedName>
    <definedName name="XRefCopy169Row" localSheetId="9" hidden="1">#REF!</definedName>
    <definedName name="XRefCopy169Row" localSheetId="2" hidden="1">#REF!</definedName>
    <definedName name="XRefCopy169Row" localSheetId="4" hidden="1">#REF!</definedName>
    <definedName name="XRefCopy169Row" hidden="1">#REF!</definedName>
    <definedName name="XRefCopy16Row" localSheetId="9" hidden="1">#REF!</definedName>
    <definedName name="XRefCopy16Row" localSheetId="2" hidden="1">#REF!</definedName>
    <definedName name="XRefCopy16Row" localSheetId="4" hidden="1">#REF!</definedName>
    <definedName name="XRefCopy16Row" hidden="1">#REF!</definedName>
    <definedName name="XRefCopy17" localSheetId="9" hidden="1">#REF!</definedName>
    <definedName name="XRefCopy17" localSheetId="2" hidden="1">#REF!</definedName>
    <definedName name="XRefCopy17" localSheetId="4" hidden="1">#REF!</definedName>
    <definedName name="XRefCopy17" hidden="1">#REF!</definedName>
    <definedName name="XRefCopy170" localSheetId="9" hidden="1">#REF!</definedName>
    <definedName name="XRefCopy170" localSheetId="2" hidden="1">#REF!</definedName>
    <definedName name="XRefCopy170" localSheetId="4" hidden="1">#REF!</definedName>
    <definedName name="XRefCopy170" hidden="1">#REF!</definedName>
    <definedName name="XRefCopy170Row" localSheetId="9" hidden="1">#REF!</definedName>
    <definedName name="XRefCopy170Row" localSheetId="2" hidden="1">#REF!</definedName>
    <definedName name="XRefCopy170Row" localSheetId="4" hidden="1">#REF!</definedName>
    <definedName name="XRefCopy170Row" hidden="1">#REF!</definedName>
    <definedName name="XRefCopy171" localSheetId="9" hidden="1">#REF!</definedName>
    <definedName name="XRefCopy171" localSheetId="2" hidden="1">#REF!</definedName>
    <definedName name="XRefCopy171" localSheetId="4" hidden="1">#REF!</definedName>
    <definedName name="XRefCopy171" hidden="1">#REF!</definedName>
    <definedName name="XRefCopy171Row" localSheetId="9" hidden="1">#REF!</definedName>
    <definedName name="XRefCopy171Row" localSheetId="2" hidden="1">#REF!</definedName>
    <definedName name="XRefCopy171Row" localSheetId="4" hidden="1">#REF!</definedName>
    <definedName name="XRefCopy171Row" hidden="1">#REF!</definedName>
    <definedName name="XRefCopy172" localSheetId="9" hidden="1">#REF!</definedName>
    <definedName name="XRefCopy172" localSheetId="2" hidden="1">#REF!</definedName>
    <definedName name="XRefCopy172" localSheetId="4" hidden="1">#REF!</definedName>
    <definedName name="XRefCopy172" hidden="1">#REF!</definedName>
    <definedName name="XRefCopy172Row" localSheetId="9" hidden="1">#REF!</definedName>
    <definedName name="XRefCopy172Row" localSheetId="2" hidden="1">#REF!</definedName>
    <definedName name="XRefCopy172Row" localSheetId="4" hidden="1">#REF!</definedName>
    <definedName name="XRefCopy172Row" hidden="1">#REF!</definedName>
    <definedName name="XRefCopy173" localSheetId="9" hidden="1">#REF!</definedName>
    <definedName name="XRefCopy173" localSheetId="2" hidden="1">#REF!</definedName>
    <definedName name="XRefCopy173" localSheetId="4" hidden="1">#REF!</definedName>
    <definedName name="XRefCopy173" hidden="1">#REF!</definedName>
    <definedName name="XRefCopy173Row" localSheetId="9" hidden="1">#REF!</definedName>
    <definedName name="XRefCopy173Row" localSheetId="2" hidden="1">#REF!</definedName>
    <definedName name="XRefCopy173Row" localSheetId="4" hidden="1">#REF!</definedName>
    <definedName name="XRefCopy173Row" hidden="1">#REF!</definedName>
    <definedName name="XRefCopy174" localSheetId="9" hidden="1">#REF!</definedName>
    <definedName name="XRefCopy174" localSheetId="2" hidden="1">#REF!</definedName>
    <definedName name="XRefCopy174" localSheetId="4" hidden="1">#REF!</definedName>
    <definedName name="XRefCopy174" hidden="1">#REF!</definedName>
    <definedName name="XRefCopy174Row" localSheetId="9" hidden="1">#REF!</definedName>
    <definedName name="XRefCopy174Row" localSheetId="2" hidden="1">#REF!</definedName>
    <definedName name="XRefCopy174Row" localSheetId="4" hidden="1">#REF!</definedName>
    <definedName name="XRefCopy174Row" hidden="1">#REF!</definedName>
    <definedName name="XRefCopy175" localSheetId="9" hidden="1">#REF!</definedName>
    <definedName name="XRefCopy175" localSheetId="2" hidden="1">#REF!</definedName>
    <definedName name="XRefCopy175" localSheetId="4" hidden="1">#REF!</definedName>
    <definedName name="XRefCopy175" hidden="1">#REF!</definedName>
    <definedName name="XRefCopy175Row" localSheetId="9" hidden="1">#REF!</definedName>
    <definedName name="XRefCopy175Row" localSheetId="2" hidden="1">#REF!</definedName>
    <definedName name="XRefCopy175Row" localSheetId="4" hidden="1">#REF!</definedName>
    <definedName name="XRefCopy175Row" hidden="1">#REF!</definedName>
    <definedName name="XRefCopy176" localSheetId="9" hidden="1">#REF!</definedName>
    <definedName name="XRefCopy176" localSheetId="2" hidden="1">#REF!</definedName>
    <definedName name="XRefCopy176" localSheetId="4" hidden="1">#REF!</definedName>
    <definedName name="XRefCopy176" hidden="1">#REF!</definedName>
    <definedName name="XRefCopy176Row" localSheetId="9" hidden="1">#REF!</definedName>
    <definedName name="XRefCopy176Row" localSheetId="2" hidden="1">#REF!</definedName>
    <definedName name="XRefCopy176Row" localSheetId="4" hidden="1">#REF!</definedName>
    <definedName name="XRefCopy176Row" hidden="1">#REF!</definedName>
    <definedName name="XRefCopy177" localSheetId="9" hidden="1">#REF!</definedName>
    <definedName name="XRefCopy177" localSheetId="2" hidden="1">#REF!</definedName>
    <definedName name="XRefCopy177" localSheetId="4" hidden="1">#REF!</definedName>
    <definedName name="XRefCopy177" hidden="1">#REF!</definedName>
    <definedName name="XRefCopy177Row" localSheetId="9" hidden="1">#REF!</definedName>
    <definedName name="XRefCopy177Row" localSheetId="2" hidden="1">#REF!</definedName>
    <definedName name="XRefCopy177Row" localSheetId="4" hidden="1">#REF!</definedName>
    <definedName name="XRefCopy177Row" hidden="1">#REF!</definedName>
    <definedName name="XRefCopy178" localSheetId="9" hidden="1">#REF!</definedName>
    <definedName name="XRefCopy178" localSheetId="2" hidden="1">#REF!</definedName>
    <definedName name="XRefCopy178" localSheetId="4" hidden="1">#REF!</definedName>
    <definedName name="XRefCopy178" hidden="1">#REF!</definedName>
    <definedName name="XRefCopy178Row" localSheetId="9" hidden="1">#REF!</definedName>
    <definedName name="XRefCopy178Row" localSheetId="2" hidden="1">#REF!</definedName>
    <definedName name="XRefCopy178Row" localSheetId="4" hidden="1">#REF!</definedName>
    <definedName name="XRefCopy178Row" hidden="1">#REF!</definedName>
    <definedName name="XRefCopy179" localSheetId="9" hidden="1">#REF!</definedName>
    <definedName name="XRefCopy179" localSheetId="2" hidden="1">#REF!</definedName>
    <definedName name="XRefCopy179" localSheetId="4" hidden="1">#REF!</definedName>
    <definedName name="XRefCopy179" hidden="1">#REF!</definedName>
    <definedName name="XRefCopy179Row" localSheetId="9" hidden="1">#REF!</definedName>
    <definedName name="XRefCopy179Row" localSheetId="2" hidden="1">#REF!</definedName>
    <definedName name="XRefCopy179Row" localSheetId="4" hidden="1">#REF!</definedName>
    <definedName name="XRefCopy179Row" hidden="1">#REF!</definedName>
    <definedName name="XRefCopy17Row" localSheetId="9" hidden="1">#REF!</definedName>
    <definedName name="XRefCopy17Row" localSheetId="2" hidden="1">#REF!</definedName>
    <definedName name="XRefCopy17Row" localSheetId="4" hidden="1">#REF!</definedName>
    <definedName name="XRefCopy17Row" hidden="1">#REF!</definedName>
    <definedName name="XRefCopy18" localSheetId="9" hidden="1">'[61]Selección de Cuentas'!#REF!</definedName>
    <definedName name="XRefCopy18" localSheetId="2" hidden="1">'[61]Selección de Cuentas'!#REF!</definedName>
    <definedName name="XRefCopy18" localSheetId="4" hidden="1">'[61]Selección de Cuentas'!#REF!</definedName>
    <definedName name="XRefCopy18" hidden="1">'[61]Selección de Cuentas'!#REF!</definedName>
    <definedName name="XRefCopy180" localSheetId="9" hidden="1">#REF!</definedName>
    <definedName name="XRefCopy180" localSheetId="2" hidden="1">#REF!</definedName>
    <definedName name="XRefCopy180" localSheetId="4" hidden="1">#REF!</definedName>
    <definedName name="XRefCopy180" hidden="1">#REF!</definedName>
    <definedName name="XRefCopy180Row" localSheetId="9" hidden="1">#REF!</definedName>
    <definedName name="XRefCopy180Row" localSheetId="2" hidden="1">#REF!</definedName>
    <definedName name="XRefCopy180Row" localSheetId="4" hidden="1">#REF!</definedName>
    <definedName name="XRefCopy180Row" hidden="1">#REF!</definedName>
    <definedName name="XRefCopy181" localSheetId="9" hidden="1">#REF!</definedName>
    <definedName name="XRefCopy181" localSheetId="2" hidden="1">#REF!</definedName>
    <definedName name="XRefCopy181" localSheetId="4" hidden="1">#REF!</definedName>
    <definedName name="XRefCopy181" hidden="1">#REF!</definedName>
    <definedName name="XRefCopy181Row" localSheetId="9" hidden="1">#REF!</definedName>
    <definedName name="XRefCopy181Row" localSheetId="2" hidden="1">#REF!</definedName>
    <definedName name="XRefCopy181Row" localSheetId="4" hidden="1">#REF!</definedName>
    <definedName name="XRefCopy181Row" hidden="1">#REF!</definedName>
    <definedName name="XRefCopy182" localSheetId="9" hidden="1">#REF!</definedName>
    <definedName name="XRefCopy182" localSheetId="2" hidden="1">#REF!</definedName>
    <definedName name="XRefCopy182" localSheetId="4" hidden="1">#REF!</definedName>
    <definedName name="XRefCopy182" hidden="1">#REF!</definedName>
    <definedName name="XRefCopy182Row" localSheetId="9" hidden="1">#REF!</definedName>
    <definedName name="XRefCopy182Row" localSheetId="2" hidden="1">#REF!</definedName>
    <definedName name="XRefCopy182Row" localSheetId="4" hidden="1">#REF!</definedName>
    <definedName name="XRefCopy182Row" hidden="1">#REF!</definedName>
    <definedName name="XRefCopy183" localSheetId="9" hidden="1">#REF!</definedName>
    <definedName name="XRefCopy183" localSheetId="2" hidden="1">#REF!</definedName>
    <definedName name="XRefCopy183" localSheetId="4" hidden="1">#REF!</definedName>
    <definedName name="XRefCopy183" hidden="1">#REF!</definedName>
    <definedName name="XRefCopy183Row" localSheetId="9" hidden="1">#REF!</definedName>
    <definedName name="XRefCopy183Row" localSheetId="2" hidden="1">#REF!</definedName>
    <definedName name="XRefCopy183Row" localSheetId="4" hidden="1">#REF!</definedName>
    <definedName name="XRefCopy183Row" hidden="1">#REF!</definedName>
    <definedName name="XRefCopy184" localSheetId="9" hidden="1">#REF!</definedName>
    <definedName name="XRefCopy184" localSheetId="2" hidden="1">#REF!</definedName>
    <definedName name="XRefCopy184" localSheetId="4" hidden="1">#REF!</definedName>
    <definedName name="XRefCopy184" hidden="1">#REF!</definedName>
    <definedName name="XRefCopy184Row" localSheetId="9" hidden="1">#REF!</definedName>
    <definedName name="XRefCopy184Row" localSheetId="2" hidden="1">#REF!</definedName>
    <definedName name="XRefCopy184Row" localSheetId="4" hidden="1">#REF!</definedName>
    <definedName name="XRefCopy184Row" hidden="1">#REF!</definedName>
    <definedName name="XRefCopy185" localSheetId="9" hidden="1">#REF!</definedName>
    <definedName name="XRefCopy185" localSheetId="2" hidden="1">#REF!</definedName>
    <definedName name="XRefCopy185" localSheetId="4" hidden="1">#REF!</definedName>
    <definedName name="XRefCopy185" hidden="1">#REF!</definedName>
    <definedName name="XRefCopy185Row" localSheetId="9" hidden="1">#REF!</definedName>
    <definedName name="XRefCopy185Row" localSheetId="2" hidden="1">#REF!</definedName>
    <definedName name="XRefCopy185Row" localSheetId="4" hidden="1">#REF!</definedName>
    <definedName name="XRefCopy185Row" hidden="1">#REF!</definedName>
    <definedName name="XRefCopy186" localSheetId="9" hidden="1">#REF!</definedName>
    <definedName name="XRefCopy186" localSheetId="2" hidden="1">#REF!</definedName>
    <definedName name="XRefCopy186" localSheetId="4" hidden="1">#REF!</definedName>
    <definedName name="XRefCopy186" hidden="1">#REF!</definedName>
    <definedName name="XRefCopy186Row" localSheetId="9" hidden="1">#REF!</definedName>
    <definedName name="XRefCopy186Row" localSheetId="2" hidden="1">#REF!</definedName>
    <definedName name="XRefCopy186Row" localSheetId="4" hidden="1">#REF!</definedName>
    <definedName name="XRefCopy186Row" hidden="1">#REF!</definedName>
    <definedName name="XRefCopy187" localSheetId="9" hidden="1">#REF!</definedName>
    <definedName name="XRefCopy187" localSheetId="2" hidden="1">#REF!</definedName>
    <definedName name="XRefCopy187" localSheetId="4" hidden="1">#REF!</definedName>
    <definedName name="XRefCopy187" hidden="1">#REF!</definedName>
    <definedName name="XRefCopy187Row" localSheetId="9" hidden="1">#REF!</definedName>
    <definedName name="XRefCopy187Row" localSheetId="2" hidden="1">#REF!</definedName>
    <definedName name="XRefCopy187Row" localSheetId="4" hidden="1">#REF!</definedName>
    <definedName name="XRefCopy187Row" hidden="1">#REF!</definedName>
    <definedName name="XRefCopy188" localSheetId="9" hidden="1">#REF!</definedName>
    <definedName name="XRefCopy188" localSheetId="2" hidden="1">#REF!</definedName>
    <definedName name="XRefCopy188" localSheetId="4" hidden="1">#REF!</definedName>
    <definedName name="XRefCopy188" hidden="1">#REF!</definedName>
    <definedName name="XRefCopy188Row" localSheetId="9" hidden="1">#REF!</definedName>
    <definedName name="XRefCopy188Row" localSheetId="2" hidden="1">#REF!</definedName>
    <definedName name="XRefCopy188Row" localSheetId="4" hidden="1">#REF!</definedName>
    <definedName name="XRefCopy188Row" hidden="1">#REF!</definedName>
    <definedName name="XRefCopy189" localSheetId="9" hidden="1">#REF!</definedName>
    <definedName name="XRefCopy189" localSheetId="2" hidden="1">#REF!</definedName>
    <definedName name="XRefCopy189" localSheetId="4" hidden="1">#REF!</definedName>
    <definedName name="XRefCopy189" hidden="1">#REF!</definedName>
    <definedName name="XRefCopy189Row" localSheetId="9" hidden="1">#REF!</definedName>
    <definedName name="XRefCopy189Row" localSheetId="2" hidden="1">#REF!</definedName>
    <definedName name="XRefCopy189Row" localSheetId="4" hidden="1">#REF!</definedName>
    <definedName name="XRefCopy189Row" hidden="1">#REF!</definedName>
    <definedName name="XRefCopy18Row" localSheetId="9" hidden="1">[57]XREF!#REF!</definedName>
    <definedName name="XRefCopy18Row" localSheetId="2" hidden="1">[57]XREF!#REF!</definedName>
    <definedName name="XRefCopy18Row" localSheetId="4" hidden="1">[57]XREF!#REF!</definedName>
    <definedName name="XRefCopy18Row" hidden="1">[57]XREF!#REF!</definedName>
    <definedName name="XRefCopy19" localSheetId="9" hidden="1">'[60]Prov. Circularizados'!#REF!</definedName>
    <definedName name="XRefCopy19" localSheetId="2" hidden="1">'[60]Prov. Circularizados'!#REF!</definedName>
    <definedName name="XRefCopy19" localSheetId="4" hidden="1">'[60]Prov. Circularizados'!#REF!</definedName>
    <definedName name="XRefCopy19" hidden="1">'[60]Prov. Circularizados'!#REF!</definedName>
    <definedName name="XRefCopy190" localSheetId="9" hidden="1">#REF!</definedName>
    <definedName name="XRefCopy190" localSheetId="2" hidden="1">#REF!</definedName>
    <definedName name="XRefCopy190" localSheetId="4" hidden="1">#REF!</definedName>
    <definedName name="XRefCopy190" hidden="1">#REF!</definedName>
    <definedName name="XRefCopy190Row" localSheetId="9" hidden="1">#REF!</definedName>
    <definedName name="XRefCopy190Row" localSheetId="2" hidden="1">#REF!</definedName>
    <definedName name="XRefCopy190Row" localSheetId="4" hidden="1">#REF!</definedName>
    <definedName name="XRefCopy190Row" hidden="1">#REF!</definedName>
    <definedName name="XRefCopy191" localSheetId="9" hidden="1">#REF!</definedName>
    <definedName name="XRefCopy191" localSheetId="2" hidden="1">#REF!</definedName>
    <definedName name="XRefCopy191" localSheetId="4" hidden="1">#REF!</definedName>
    <definedName name="XRefCopy191" hidden="1">#REF!</definedName>
    <definedName name="XRefCopy191Row" localSheetId="9" hidden="1">#REF!</definedName>
    <definedName name="XRefCopy191Row" localSheetId="2" hidden="1">#REF!</definedName>
    <definedName name="XRefCopy191Row" localSheetId="4" hidden="1">#REF!</definedName>
    <definedName name="XRefCopy191Row" hidden="1">#REF!</definedName>
    <definedName name="XRefCopy192" localSheetId="9" hidden="1">#REF!</definedName>
    <definedName name="XRefCopy192" localSheetId="2" hidden="1">#REF!</definedName>
    <definedName name="XRefCopy192" localSheetId="4" hidden="1">#REF!</definedName>
    <definedName name="XRefCopy192" hidden="1">#REF!</definedName>
    <definedName name="XRefCopy192Row" localSheetId="9" hidden="1">#REF!</definedName>
    <definedName name="XRefCopy192Row" localSheetId="2" hidden="1">#REF!</definedName>
    <definedName name="XRefCopy192Row" localSheetId="4" hidden="1">#REF!</definedName>
    <definedName name="XRefCopy192Row" hidden="1">#REF!</definedName>
    <definedName name="XRefCopy193" localSheetId="9" hidden="1">#REF!</definedName>
    <definedName name="XRefCopy193" localSheetId="2" hidden="1">#REF!</definedName>
    <definedName name="XRefCopy193" localSheetId="4" hidden="1">#REF!</definedName>
    <definedName name="XRefCopy193" hidden="1">#REF!</definedName>
    <definedName name="XRefCopy193Row" localSheetId="9" hidden="1">#REF!</definedName>
    <definedName name="XRefCopy193Row" localSheetId="2" hidden="1">#REF!</definedName>
    <definedName name="XRefCopy193Row" localSheetId="4" hidden="1">#REF!</definedName>
    <definedName name="XRefCopy193Row" hidden="1">#REF!</definedName>
    <definedName name="XRefCopy194" localSheetId="9" hidden="1">#REF!</definedName>
    <definedName name="XRefCopy194" localSheetId="2" hidden="1">#REF!</definedName>
    <definedName name="XRefCopy194" localSheetId="4" hidden="1">#REF!</definedName>
    <definedName name="XRefCopy194" hidden="1">#REF!</definedName>
    <definedName name="XRefCopy194Row" localSheetId="9" hidden="1">#REF!</definedName>
    <definedName name="XRefCopy194Row" localSheetId="2" hidden="1">#REF!</definedName>
    <definedName name="XRefCopy194Row" localSheetId="4" hidden="1">#REF!</definedName>
    <definedName name="XRefCopy194Row" hidden="1">#REF!</definedName>
    <definedName name="XRefCopy195" localSheetId="9" hidden="1">#REF!</definedName>
    <definedName name="XRefCopy195" localSheetId="2" hidden="1">#REF!</definedName>
    <definedName name="XRefCopy195" localSheetId="4" hidden="1">#REF!</definedName>
    <definedName name="XRefCopy195" hidden="1">#REF!</definedName>
    <definedName name="XRefCopy195Row" localSheetId="9" hidden="1">#REF!</definedName>
    <definedName name="XRefCopy195Row" localSheetId="2" hidden="1">#REF!</definedName>
    <definedName name="XRefCopy195Row" localSheetId="4" hidden="1">#REF!</definedName>
    <definedName name="XRefCopy195Row" hidden="1">#REF!</definedName>
    <definedName name="XRefCopy196" localSheetId="9" hidden="1">#REF!</definedName>
    <definedName name="XRefCopy196" localSheetId="2" hidden="1">#REF!</definedName>
    <definedName name="XRefCopy196" localSheetId="4" hidden="1">#REF!</definedName>
    <definedName name="XRefCopy196" hidden="1">#REF!</definedName>
    <definedName name="XRefCopy196Row" localSheetId="9" hidden="1">#REF!</definedName>
    <definedName name="XRefCopy196Row" localSheetId="2" hidden="1">#REF!</definedName>
    <definedName name="XRefCopy196Row" localSheetId="4" hidden="1">#REF!</definedName>
    <definedName name="XRefCopy196Row" hidden="1">#REF!</definedName>
    <definedName name="XRefCopy197" localSheetId="9" hidden="1">#REF!</definedName>
    <definedName name="XRefCopy197" localSheetId="2" hidden="1">#REF!</definedName>
    <definedName name="XRefCopy197" localSheetId="4" hidden="1">#REF!</definedName>
    <definedName name="XRefCopy197" hidden="1">#REF!</definedName>
    <definedName name="XRefCopy197Row" localSheetId="9" hidden="1">#REF!</definedName>
    <definedName name="XRefCopy197Row" localSheetId="2" hidden="1">#REF!</definedName>
    <definedName name="XRefCopy197Row" localSheetId="4" hidden="1">#REF!</definedName>
    <definedName name="XRefCopy197Row" hidden="1">#REF!</definedName>
    <definedName name="XRefCopy198" localSheetId="9" hidden="1">#REF!</definedName>
    <definedName name="XRefCopy198" localSheetId="2" hidden="1">#REF!</definedName>
    <definedName name="XRefCopy198" localSheetId="4" hidden="1">#REF!</definedName>
    <definedName name="XRefCopy198" hidden="1">#REF!</definedName>
    <definedName name="XRefCopy198Row" localSheetId="9" hidden="1">#REF!</definedName>
    <definedName name="XRefCopy198Row" localSheetId="2" hidden="1">#REF!</definedName>
    <definedName name="XRefCopy198Row" localSheetId="4" hidden="1">#REF!</definedName>
    <definedName name="XRefCopy198Row" hidden="1">#REF!</definedName>
    <definedName name="XRefCopy199" localSheetId="9" hidden="1">#REF!</definedName>
    <definedName name="XRefCopy199" localSheetId="2" hidden="1">#REF!</definedName>
    <definedName name="XRefCopy199" localSheetId="4" hidden="1">#REF!</definedName>
    <definedName name="XRefCopy199" hidden="1">#REF!</definedName>
    <definedName name="XRefCopy199Row" localSheetId="9" hidden="1">#REF!</definedName>
    <definedName name="XRefCopy199Row" localSheetId="2" hidden="1">#REF!</definedName>
    <definedName name="XRefCopy199Row" localSheetId="4" hidden="1">#REF!</definedName>
    <definedName name="XRefCopy199Row" hidden="1">#REF!</definedName>
    <definedName name="XRefCopy19Row" localSheetId="9" hidden="1">#REF!</definedName>
    <definedName name="XRefCopy19Row" localSheetId="2" hidden="1">#REF!</definedName>
    <definedName name="XRefCopy19Row" localSheetId="4" hidden="1">#REF!</definedName>
    <definedName name="XRefCopy19Row" hidden="1">#REF!</definedName>
    <definedName name="XRefCopy1Row" localSheetId="9" hidden="1">#REF!</definedName>
    <definedName name="XRefCopy1Row" localSheetId="2" hidden="1">#REF!</definedName>
    <definedName name="XRefCopy1Row" localSheetId="4" hidden="1">#REF!</definedName>
    <definedName name="XRefCopy1Row" hidden="1">#REF!</definedName>
    <definedName name="XRefCopy2" localSheetId="9" hidden="1">#REF!</definedName>
    <definedName name="XRefCopy2" localSheetId="2" hidden="1">#REF!</definedName>
    <definedName name="XRefCopy2" localSheetId="4" hidden="1">#REF!</definedName>
    <definedName name="XRefCopy2" hidden="1">#REF!</definedName>
    <definedName name="XRefCopy20" localSheetId="9" hidden="1">'[62]Selección de Cuentas'!#REF!</definedName>
    <definedName name="XRefCopy20" localSheetId="2" hidden="1">'[62]Selección de Cuentas'!#REF!</definedName>
    <definedName name="XRefCopy20" localSheetId="4" hidden="1">'[62]Selección de Cuentas'!#REF!</definedName>
    <definedName name="XRefCopy20" hidden="1">'[62]Selección de Cuentas'!#REF!</definedName>
    <definedName name="XRefCopy200" localSheetId="9" hidden="1">#REF!</definedName>
    <definedName name="XRefCopy200" localSheetId="2" hidden="1">#REF!</definedName>
    <definedName name="XRefCopy200" localSheetId="4" hidden="1">#REF!</definedName>
    <definedName name="XRefCopy200" hidden="1">#REF!</definedName>
    <definedName name="XRefCopy200Row" localSheetId="9" hidden="1">#REF!</definedName>
    <definedName name="XRefCopy200Row" localSheetId="2" hidden="1">#REF!</definedName>
    <definedName name="XRefCopy200Row" localSheetId="4" hidden="1">#REF!</definedName>
    <definedName name="XRefCopy200Row" hidden="1">#REF!</definedName>
    <definedName name="XRefCopy201" localSheetId="9" hidden="1">#REF!</definedName>
    <definedName name="XRefCopy201" localSheetId="2" hidden="1">#REF!</definedName>
    <definedName name="XRefCopy201" localSheetId="4" hidden="1">#REF!</definedName>
    <definedName name="XRefCopy201" hidden="1">#REF!</definedName>
    <definedName name="XRefCopy201Row" localSheetId="9" hidden="1">#REF!</definedName>
    <definedName name="XRefCopy201Row" localSheetId="2" hidden="1">#REF!</definedName>
    <definedName name="XRefCopy201Row" localSheetId="4" hidden="1">#REF!</definedName>
    <definedName name="XRefCopy201Row" hidden="1">#REF!</definedName>
    <definedName name="XRefCopy202" localSheetId="9" hidden="1">#REF!</definedName>
    <definedName name="XRefCopy202" localSheetId="2" hidden="1">#REF!</definedName>
    <definedName name="XRefCopy202" localSheetId="4" hidden="1">#REF!</definedName>
    <definedName name="XRefCopy202" hidden="1">#REF!</definedName>
    <definedName name="XRefCopy202Row" localSheetId="9" hidden="1">#REF!</definedName>
    <definedName name="XRefCopy202Row" localSheetId="2" hidden="1">#REF!</definedName>
    <definedName name="XRefCopy202Row" localSheetId="4" hidden="1">#REF!</definedName>
    <definedName name="XRefCopy202Row" hidden="1">#REF!</definedName>
    <definedName name="XRefCopy203" localSheetId="9" hidden="1">#REF!</definedName>
    <definedName name="XRefCopy203" localSheetId="2" hidden="1">#REF!</definedName>
    <definedName name="XRefCopy203" localSheetId="4" hidden="1">#REF!</definedName>
    <definedName name="XRefCopy203" hidden="1">#REF!</definedName>
    <definedName name="XRefCopy203Row" localSheetId="9" hidden="1">#REF!</definedName>
    <definedName name="XRefCopy203Row" localSheetId="2" hidden="1">#REF!</definedName>
    <definedName name="XRefCopy203Row" localSheetId="4" hidden="1">#REF!</definedName>
    <definedName name="XRefCopy203Row" hidden="1">#REF!</definedName>
    <definedName name="XRefCopy204" localSheetId="9" hidden="1">#REF!</definedName>
    <definedName name="XRefCopy204" localSheetId="2" hidden="1">#REF!</definedName>
    <definedName name="XRefCopy204" localSheetId="4" hidden="1">#REF!</definedName>
    <definedName name="XRefCopy204" hidden="1">#REF!</definedName>
    <definedName name="XRefCopy204Row" localSheetId="9" hidden="1">#REF!</definedName>
    <definedName name="XRefCopy204Row" localSheetId="2" hidden="1">#REF!</definedName>
    <definedName name="XRefCopy204Row" localSheetId="4" hidden="1">#REF!</definedName>
    <definedName name="XRefCopy204Row" hidden="1">#REF!</definedName>
    <definedName name="XRefCopy205" localSheetId="9" hidden="1">#REF!</definedName>
    <definedName name="XRefCopy205" localSheetId="2" hidden="1">#REF!</definedName>
    <definedName name="XRefCopy205" localSheetId="4" hidden="1">#REF!</definedName>
    <definedName name="XRefCopy205" hidden="1">#REF!</definedName>
    <definedName name="XRefCopy205Row" localSheetId="9" hidden="1">#REF!</definedName>
    <definedName name="XRefCopy205Row" localSheetId="2" hidden="1">#REF!</definedName>
    <definedName name="XRefCopy205Row" localSheetId="4" hidden="1">#REF!</definedName>
    <definedName name="XRefCopy205Row" hidden="1">#REF!</definedName>
    <definedName name="XRefCopy206" localSheetId="9" hidden="1">#REF!</definedName>
    <definedName name="XRefCopy206" localSheetId="2" hidden="1">#REF!</definedName>
    <definedName name="XRefCopy206" localSheetId="4" hidden="1">#REF!</definedName>
    <definedName name="XRefCopy206" hidden="1">#REF!</definedName>
    <definedName name="XRefCopy206Row" localSheetId="9" hidden="1">#REF!</definedName>
    <definedName name="XRefCopy206Row" localSheetId="2" hidden="1">#REF!</definedName>
    <definedName name="XRefCopy206Row" localSheetId="4" hidden="1">#REF!</definedName>
    <definedName name="XRefCopy206Row" hidden="1">#REF!</definedName>
    <definedName name="XRefCopy207" localSheetId="9" hidden="1">#REF!</definedName>
    <definedName name="XRefCopy207" localSheetId="2" hidden="1">#REF!</definedName>
    <definedName name="XRefCopy207" localSheetId="4" hidden="1">#REF!</definedName>
    <definedName name="XRefCopy207" hidden="1">#REF!</definedName>
    <definedName name="XRefCopy207Row" localSheetId="9" hidden="1">#REF!</definedName>
    <definedName name="XRefCopy207Row" localSheetId="2" hidden="1">#REF!</definedName>
    <definedName name="XRefCopy207Row" localSheetId="4" hidden="1">#REF!</definedName>
    <definedName name="XRefCopy207Row" hidden="1">#REF!</definedName>
    <definedName name="XRefCopy208" localSheetId="9" hidden="1">#REF!</definedName>
    <definedName name="XRefCopy208" localSheetId="2" hidden="1">#REF!</definedName>
    <definedName name="XRefCopy208" localSheetId="4" hidden="1">#REF!</definedName>
    <definedName name="XRefCopy208" hidden="1">#REF!</definedName>
    <definedName name="XRefCopy208Row" localSheetId="9" hidden="1">#REF!</definedName>
    <definedName name="XRefCopy208Row" localSheetId="2" hidden="1">#REF!</definedName>
    <definedName name="XRefCopy208Row" localSheetId="4" hidden="1">#REF!</definedName>
    <definedName name="XRefCopy208Row" hidden="1">#REF!</definedName>
    <definedName name="XRefCopy209" localSheetId="9" hidden="1">#REF!</definedName>
    <definedName name="XRefCopy209" localSheetId="2" hidden="1">#REF!</definedName>
    <definedName name="XRefCopy209" localSheetId="4" hidden="1">#REF!</definedName>
    <definedName name="XRefCopy209" hidden="1">#REF!</definedName>
    <definedName name="XRefCopy209Row" localSheetId="9" hidden="1">#REF!</definedName>
    <definedName name="XRefCopy209Row" localSheetId="2" hidden="1">#REF!</definedName>
    <definedName name="XRefCopy209Row" localSheetId="4" hidden="1">#REF!</definedName>
    <definedName name="XRefCopy209Row" hidden="1">#REF!</definedName>
    <definedName name="XRefCopy20Row" localSheetId="9" hidden="1">#REF!</definedName>
    <definedName name="XRefCopy20Row" localSheetId="2" hidden="1">#REF!</definedName>
    <definedName name="XRefCopy20Row" localSheetId="4" hidden="1">#REF!</definedName>
    <definedName name="XRefCopy20Row" hidden="1">#REF!</definedName>
    <definedName name="XRefCopy21" localSheetId="9" hidden="1">'[61]Selección de Cuentas'!#REF!</definedName>
    <definedName name="XRefCopy21" localSheetId="2" hidden="1">'[61]Selección de Cuentas'!#REF!</definedName>
    <definedName name="XRefCopy21" localSheetId="4" hidden="1">'[61]Selección de Cuentas'!#REF!</definedName>
    <definedName name="XRefCopy21" hidden="1">'[61]Selección de Cuentas'!#REF!</definedName>
    <definedName name="XRefCopy210" localSheetId="9" hidden="1">#REF!</definedName>
    <definedName name="XRefCopy210" localSheetId="2" hidden="1">#REF!</definedName>
    <definedName name="XRefCopy210" localSheetId="4" hidden="1">#REF!</definedName>
    <definedName name="XRefCopy210" hidden="1">#REF!</definedName>
    <definedName name="XRefCopy210Row" localSheetId="9" hidden="1">#REF!</definedName>
    <definedName name="XRefCopy210Row" localSheetId="2" hidden="1">#REF!</definedName>
    <definedName name="XRefCopy210Row" localSheetId="4" hidden="1">#REF!</definedName>
    <definedName name="XRefCopy210Row" hidden="1">#REF!</definedName>
    <definedName name="XRefCopy211" localSheetId="9" hidden="1">#REF!</definedName>
    <definedName name="XRefCopy211" localSheetId="2" hidden="1">#REF!</definedName>
    <definedName name="XRefCopy211" localSheetId="4" hidden="1">#REF!</definedName>
    <definedName name="XRefCopy211" hidden="1">#REF!</definedName>
    <definedName name="XRefCopy211Row" localSheetId="9" hidden="1">#REF!</definedName>
    <definedName name="XRefCopy211Row" localSheetId="2" hidden="1">#REF!</definedName>
    <definedName name="XRefCopy211Row" localSheetId="4" hidden="1">#REF!</definedName>
    <definedName name="XRefCopy211Row" hidden="1">#REF!</definedName>
    <definedName name="XRefCopy212" localSheetId="9" hidden="1">#REF!</definedName>
    <definedName name="XRefCopy212" localSheetId="2" hidden="1">#REF!</definedName>
    <definedName name="XRefCopy212" localSheetId="4" hidden="1">#REF!</definedName>
    <definedName name="XRefCopy212" hidden="1">#REF!</definedName>
    <definedName name="XRefCopy212Row" localSheetId="9" hidden="1">#REF!</definedName>
    <definedName name="XRefCopy212Row" localSheetId="2" hidden="1">#REF!</definedName>
    <definedName name="XRefCopy212Row" localSheetId="4" hidden="1">#REF!</definedName>
    <definedName name="XRefCopy212Row" hidden="1">#REF!</definedName>
    <definedName name="XRefCopy213" localSheetId="9" hidden="1">#REF!</definedName>
    <definedName name="XRefCopy213" localSheetId="2" hidden="1">#REF!</definedName>
    <definedName name="XRefCopy213" localSheetId="4" hidden="1">#REF!</definedName>
    <definedName name="XRefCopy213" hidden="1">#REF!</definedName>
    <definedName name="XRefCopy213Row" localSheetId="9" hidden="1">#REF!</definedName>
    <definedName name="XRefCopy213Row" localSheetId="2" hidden="1">#REF!</definedName>
    <definedName name="XRefCopy213Row" localSheetId="4" hidden="1">#REF!</definedName>
    <definedName name="XRefCopy213Row" hidden="1">#REF!</definedName>
    <definedName name="XRefCopy214" localSheetId="9" hidden="1">#REF!</definedName>
    <definedName name="XRefCopy214" localSheetId="2" hidden="1">#REF!</definedName>
    <definedName name="XRefCopy214" localSheetId="4" hidden="1">#REF!</definedName>
    <definedName name="XRefCopy214" hidden="1">#REF!</definedName>
    <definedName name="XRefCopy214Row" localSheetId="9" hidden="1">#REF!</definedName>
    <definedName name="XRefCopy214Row" localSheetId="2" hidden="1">#REF!</definedName>
    <definedName name="XRefCopy214Row" localSheetId="4" hidden="1">#REF!</definedName>
    <definedName name="XRefCopy214Row" hidden="1">#REF!</definedName>
    <definedName name="XRefCopy215" localSheetId="9" hidden="1">#REF!</definedName>
    <definedName name="XRefCopy215" localSheetId="2" hidden="1">#REF!</definedName>
    <definedName name="XRefCopy215" localSheetId="4" hidden="1">#REF!</definedName>
    <definedName name="XRefCopy215" hidden="1">#REF!</definedName>
    <definedName name="XRefCopy215Row" localSheetId="9" hidden="1">#REF!</definedName>
    <definedName name="XRefCopy215Row" localSheetId="2" hidden="1">#REF!</definedName>
    <definedName name="XRefCopy215Row" localSheetId="4" hidden="1">#REF!</definedName>
    <definedName name="XRefCopy215Row" hidden="1">#REF!</definedName>
    <definedName name="XRefCopy216" localSheetId="9" hidden="1">#REF!</definedName>
    <definedName name="XRefCopy216" localSheetId="2" hidden="1">#REF!</definedName>
    <definedName name="XRefCopy216" localSheetId="4" hidden="1">#REF!</definedName>
    <definedName name="XRefCopy216" hidden="1">#REF!</definedName>
    <definedName name="XRefCopy216Row" localSheetId="9" hidden="1">#REF!</definedName>
    <definedName name="XRefCopy216Row" localSheetId="2" hidden="1">#REF!</definedName>
    <definedName name="XRefCopy216Row" localSheetId="4" hidden="1">#REF!</definedName>
    <definedName name="XRefCopy216Row" hidden="1">#REF!</definedName>
    <definedName name="XRefCopy217" localSheetId="9" hidden="1">#REF!</definedName>
    <definedName name="XRefCopy217" localSheetId="2" hidden="1">#REF!</definedName>
    <definedName name="XRefCopy217" localSheetId="4" hidden="1">#REF!</definedName>
    <definedName name="XRefCopy217" hidden="1">#REF!</definedName>
    <definedName name="XRefCopy217Row" localSheetId="9" hidden="1">#REF!</definedName>
    <definedName name="XRefCopy217Row" localSheetId="2" hidden="1">#REF!</definedName>
    <definedName name="XRefCopy217Row" localSheetId="4" hidden="1">#REF!</definedName>
    <definedName name="XRefCopy217Row" hidden="1">#REF!</definedName>
    <definedName name="XRefCopy218" localSheetId="9" hidden="1">#REF!</definedName>
    <definedName name="XRefCopy218" localSheetId="2" hidden="1">#REF!</definedName>
    <definedName name="XRefCopy218" localSheetId="4" hidden="1">#REF!</definedName>
    <definedName name="XRefCopy218" hidden="1">#REF!</definedName>
    <definedName name="XRefCopy218Row" localSheetId="9" hidden="1">#REF!</definedName>
    <definedName name="XRefCopy218Row" localSheetId="2" hidden="1">#REF!</definedName>
    <definedName name="XRefCopy218Row" localSheetId="4" hidden="1">#REF!</definedName>
    <definedName name="XRefCopy218Row" hidden="1">#REF!</definedName>
    <definedName name="XRefCopy219" localSheetId="9" hidden="1">#REF!</definedName>
    <definedName name="XRefCopy219" localSheetId="2" hidden="1">#REF!</definedName>
    <definedName name="XRefCopy219" localSheetId="4" hidden="1">#REF!</definedName>
    <definedName name="XRefCopy219" hidden="1">#REF!</definedName>
    <definedName name="XRefCopy219Row" localSheetId="9" hidden="1">#REF!</definedName>
    <definedName name="XRefCopy219Row" localSheetId="2" hidden="1">#REF!</definedName>
    <definedName name="XRefCopy219Row" localSheetId="4" hidden="1">#REF!</definedName>
    <definedName name="XRefCopy219Row" hidden="1">#REF!</definedName>
    <definedName name="XRefCopy21Row" localSheetId="9" hidden="1">#REF!</definedName>
    <definedName name="XRefCopy21Row" localSheetId="2" hidden="1">#REF!</definedName>
    <definedName name="XRefCopy21Row" localSheetId="4" hidden="1">#REF!</definedName>
    <definedName name="XRefCopy21Row" hidden="1">#REF!</definedName>
    <definedName name="XRefCopy22" localSheetId="9" hidden="1">'[61]Selección de Cuentas'!#REF!</definedName>
    <definedName name="XRefCopy22" localSheetId="2" hidden="1">'[61]Selección de Cuentas'!#REF!</definedName>
    <definedName name="XRefCopy22" localSheetId="4" hidden="1">'[61]Selección de Cuentas'!#REF!</definedName>
    <definedName name="XRefCopy22" hidden="1">'[61]Selección de Cuentas'!#REF!</definedName>
    <definedName name="XRefCopy220" localSheetId="9" hidden="1">#REF!</definedName>
    <definedName name="XRefCopy220" localSheetId="2" hidden="1">#REF!</definedName>
    <definedName name="XRefCopy220" localSheetId="4" hidden="1">#REF!</definedName>
    <definedName name="XRefCopy220" hidden="1">#REF!</definedName>
    <definedName name="XRefCopy220Row" localSheetId="9" hidden="1">#REF!</definedName>
    <definedName name="XRefCopy220Row" localSheetId="2" hidden="1">#REF!</definedName>
    <definedName name="XRefCopy220Row" localSheetId="4" hidden="1">#REF!</definedName>
    <definedName name="XRefCopy220Row" hidden="1">#REF!</definedName>
    <definedName name="XRefCopy221" localSheetId="9" hidden="1">#REF!</definedName>
    <definedName name="XRefCopy221" localSheetId="2" hidden="1">#REF!</definedName>
    <definedName name="XRefCopy221" localSheetId="4" hidden="1">#REF!</definedName>
    <definedName name="XRefCopy221" hidden="1">#REF!</definedName>
    <definedName name="XRefCopy221Row" localSheetId="9" hidden="1">#REF!</definedName>
    <definedName name="XRefCopy221Row" localSheetId="2" hidden="1">#REF!</definedName>
    <definedName name="XRefCopy221Row" localSheetId="4" hidden="1">#REF!</definedName>
    <definedName name="XRefCopy221Row" hidden="1">#REF!</definedName>
    <definedName name="XRefCopy222" localSheetId="9" hidden="1">#REF!</definedName>
    <definedName name="XRefCopy222" localSheetId="2" hidden="1">#REF!</definedName>
    <definedName name="XRefCopy222" localSheetId="4" hidden="1">#REF!</definedName>
    <definedName name="XRefCopy222" hidden="1">#REF!</definedName>
    <definedName name="XRefCopy222Row" localSheetId="9" hidden="1">#REF!</definedName>
    <definedName name="XRefCopy222Row" localSheetId="2" hidden="1">#REF!</definedName>
    <definedName name="XRefCopy222Row" localSheetId="4" hidden="1">#REF!</definedName>
    <definedName name="XRefCopy222Row" hidden="1">#REF!</definedName>
    <definedName name="XRefCopy223" localSheetId="9" hidden="1">#REF!</definedName>
    <definedName name="XRefCopy223" localSheetId="2" hidden="1">#REF!</definedName>
    <definedName name="XRefCopy223" localSheetId="4" hidden="1">#REF!</definedName>
    <definedName name="XRefCopy223" hidden="1">#REF!</definedName>
    <definedName name="XRefCopy224" localSheetId="9" hidden="1">#REF!</definedName>
    <definedName name="XRefCopy224" localSheetId="2" hidden="1">#REF!</definedName>
    <definedName name="XRefCopy224" localSheetId="4" hidden="1">#REF!</definedName>
    <definedName name="XRefCopy224" hidden="1">#REF!</definedName>
    <definedName name="XRefCopy224Row" localSheetId="9" hidden="1">#REF!</definedName>
    <definedName name="XRefCopy224Row" localSheetId="2" hidden="1">#REF!</definedName>
    <definedName name="XRefCopy224Row" localSheetId="4" hidden="1">#REF!</definedName>
    <definedName name="XRefCopy224Row" hidden="1">#REF!</definedName>
    <definedName name="XRefCopy225" localSheetId="9" hidden="1">#REF!</definedName>
    <definedName name="XRefCopy225" localSheetId="2" hidden="1">#REF!</definedName>
    <definedName name="XRefCopy225" localSheetId="4" hidden="1">#REF!</definedName>
    <definedName name="XRefCopy225" hidden="1">#REF!</definedName>
    <definedName name="XRefCopy225Row" localSheetId="9" hidden="1">#REF!</definedName>
    <definedName name="XRefCopy225Row" localSheetId="2" hidden="1">#REF!</definedName>
    <definedName name="XRefCopy225Row" localSheetId="4" hidden="1">#REF!</definedName>
    <definedName name="XRefCopy225Row" hidden="1">#REF!</definedName>
    <definedName name="XRefCopy226" localSheetId="9" hidden="1">#REF!</definedName>
    <definedName name="XRefCopy226" localSheetId="2" hidden="1">#REF!</definedName>
    <definedName name="XRefCopy226" localSheetId="4" hidden="1">#REF!</definedName>
    <definedName name="XRefCopy226" hidden="1">#REF!</definedName>
    <definedName name="XRefCopy226Row" localSheetId="9" hidden="1">#REF!</definedName>
    <definedName name="XRefCopy226Row" localSheetId="2" hidden="1">#REF!</definedName>
    <definedName name="XRefCopy226Row" localSheetId="4" hidden="1">#REF!</definedName>
    <definedName name="XRefCopy226Row" hidden="1">#REF!</definedName>
    <definedName name="XRefCopy227" localSheetId="9" hidden="1">#REF!</definedName>
    <definedName name="XRefCopy227" localSheetId="2" hidden="1">#REF!</definedName>
    <definedName name="XRefCopy227" localSheetId="4" hidden="1">#REF!</definedName>
    <definedName name="XRefCopy227" hidden="1">#REF!</definedName>
    <definedName name="XRefCopy227Row" localSheetId="9" hidden="1">#REF!</definedName>
    <definedName name="XRefCopy227Row" localSheetId="2" hidden="1">#REF!</definedName>
    <definedName name="XRefCopy227Row" localSheetId="4" hidden="1">#REF!</definedName>
    <definedName name="XRefCopy227Row" hidden="1">#REF!</definedName>
    <definedName name="XRefCopy228" localSheetId="9" hidden="1">#REF!</definedName>
    <definedName name="XRefCopy228" localSheetId="2" hidden="1">#REF!</definedName>
    <definedName name="XRefCopy228" localSheetId="4" hidden="1">#REF!</definedName>
    <definedName name="XRefCopy228" hidden="1">#REF!</definedName>
    <definedName name="XRefCopy228Row" localSheetId="9" hidden="1">#REF!</definedName>
    <definedName name="XRefCopy228Row" localSheetId="2" hidden="1">#REF!</definedName>
    <definedName name="XRefCopy228Row" localSheetId="4" hidden="1">#REF!</definedName>
    <definedName name="XRefCopy228Row" hidden="1">#REF!</definedName>
    <definedName name="XRefCopy229" localSheetId="9" hidden="1">#REF!</definedName>
    <definedName name="XRefCopy229" localSheetId="2" hidden="1">#REF!</definedName>
    <definedName name="XRefCopy229" localSheetId="4" hidden="1">#REF!</definedName>
    <definedName name="XRefCopy229" hidden="1">#REF!</definedName>
    <definedName name="XRefCopy229Row" localSheetId="9" hidden="1">#REF!</definedName>
    <definedName name="XRefCopy229Row" localSheetId="2" hidden="1">#REF!</definedName>
    <definedName name="XRefCopy229Row" localSheetId="4" hidden="1">#REF!</definedName>
    <definedName name="XRefCopy229Row" hidden="1">#REF!</definedName>
    <definedName name="XRefCopy22Row" localSheetId="9" hidden="1">#REF!</definedName>
    <definedName name="XRefCopy22Row" localSheetId="2" hidden="1">#REF!</definedName>
    <definedName name="XRefCopy22Row" localSheetId="4" hidden="1">#REF!</definedName>
    <definedName name="XRefCopy22Row" hidden="1">#REF!</definedName>
    <definedName name="XRefCopy23" localSheetId="9" hidden="1">'[61]Selección de Cuentas'!#REF!</definedName>
    <definedName name="XRefCopy23" localSheetId="2" hidden="1">'[61]Selección de Cuentas'!#REF!</definedName>
    <definedName name="XRefCopy23" localSheetId="4" hidden="1">'[61]Selección de Cuentas'!#REF!</definedName>
    <definedName name="XRefCopy23" hidden="1">'[61]Selección de Cuentas'!#REF!</definedName>
    <definedName name="XRefCopy230" localSheetId="9" hidden="1">#REF!</definedName>
    <definedName name="XRefCopy230" localSheetId="2" hidden="1">#REF!</definedName>
    <definedName name="XRefCopy230" localSheetId="4" hidden="1">#REF!</definedName>
    <definedName name="XRefCopy230" hidden="1">#REF!</definedName>
    <definedName name="XRefCopy230Row" localSheetId="9" hidden="1">#REF!</definedName>
    <definedName name="XRefCopy230Row" localSheetId="2" hidden="1">#REF!</definedName>
    <definedName name="XRefCopy230Row" localSheetId="4" hidden="1">#REF!</definedName>
    <definedName name="XRefCopy230Row" hidden="1">#REF!</definedName>
    <definedName name="XRefCopy231" localSheetId="9" hidden="1">#REF!</definedName>
    <definedName name="XRefCopy231" localSheetId="2" hidden="1">#REF!</definedName>
    <definedName name="XRefCopy231" localSheetId="4" hidden="1">#REF!</definedName>
    <definedName name="XRefCopy231" hidden="1">#REF!</definedName>
    <definedName name="XRefCopy231Row" localSheetId="9" hidden="1">#REF!</definedName>
    <definedName name="XRefCopy231Row" localSheetId="2" hidden="1">#REF!</definedName>
    <definedName name="XRefCopy231Row" localSheetId="4" hidden="1">#REF!</definedName>
    <definedName name="XRefCopy231Row" hidden="1">#REF!</definedName>
    <definedName name="XRefCopy232" localSheetId="9" hidden="1">#REF!</definedName>
    <definedName name="XRefCopy232" localSheetId="2" hidden="1">#REF!</definedName>
    <definedName name="XRefCopy232" localSheetId="4" hidden="1">#REF!</definedName>
    <definedName name="XRefCopy232" hidden="1">#REF!</definedName>
    <definedName name="XRefCopy232Row" localSheetId="9" hidden="1">#REF!</definedName>
    <definedName name="XRefCopy232Row" localSheetId="2" hidden="1">#REF!</definedName>
    <definedName name="XRefCopy232Row" localSheetId="4" hidden="1">#REF!</definedName>
    <definedName name="XRefCopy232Row" hidden="1">#REF!</definedName>
    <definedName name="XRefCopy233" localSheetId="9" hidden="1">#REF!</definedName>
    <definedName name="XRefCopy233" localSheetId="2" hidden="1">#REF!</definedName>
    <definedName name="XRefCopy233" localSheetId="4" hidden="1">#REF!</definedName>
    <definedName name="XRefCopy233" hidden="1">#REF!</definedName>
    <definedName name="XRefCopy233Row" localSheetId="9" hidden="1">#REF!</definedName>
    <definedName name="XRefCopy233Row" localSheetId="2" hidden="1">#REF!</definedName>
    <definedName name="XRefCopy233Row" localSheetId="4" hidden="1">#REF!</definedName>
    <definedName name="XRefCopy233Row" hidden="1">#REF!</definedName>
    <definedName name="XRefCopy234" localSheetId="9" hidden="1">#REF!</definedName>
    <definedName name="XRefCopy234" localSheetId="2" hidden="1">#REF!</definedName>
    <definedName name="XRefCopy234" localSheetId="4" hidden="1">#REF!</definedName>
    <definedName name="XRefCopy234" hidden="1">#REF!</definedName>
    <definedName name="XRefCopy234Row" localSheetId="9" hidden="1">#REF!</definedName>
    <definedName name="XRefCopy234Row" localSheetId="2" hidden="1">#REF!</definedName>
    <definedName name="XRefCopy234Row" localSheetId="4" hidden="1">#REF!</definedName>
    <definedName name="XRefCopy234Row" hidden="1">#REF!</definedName>
    <definedName name="XRefCopy235" localSheetId="9" hidden="1">#REF!</definedName>
    <definedName name="XRefCopy235" localSheetId="2" hidden="1">#REF!</definedName>
    <definedName name="XRefCopy235" localSheetId="4" hidden="1">#REF!</definedName>
    <definedName name="XRefCopy235" hidden="1">#REF!</definedName>
    <definedName name="XRefCopy235Row" localSheetId="9" hidden="1">#REF!</definedName>
    <definedName name="XRefCopy235Row" localSheetId="2" hidden="1">#REF!</definedName>
    <definedName name="XRefCopy235Row" localSheetId="4" hidden="1">#REF!</definedName>
    <definedName name="XRefCopy235Row" hidden="1">#REF!</definedName>
    <definedName name="XRefCopy236" localSheetId="9" hidden="1">#REF!</definedName>
    <definedName name="XRefCopy236" localSheetId="2" hidden="1">#REF!</definedName>
    <definedName name="XRefCopy236" localSheetId="4" hidden="1">#REF!</definedName>
    <definedName name="XRefCopy236" hidden="1">#REF!</definedName>
    <definedName name="XRefCopy236Row" localSheetId="9" hidden="1">#REF!</definedName>
    <definedName name="XRefCopy236Row" localSheetId="2" hidden="1">#REF!</definedName>
    <definedName name="XRefCopy236Row" localSheetId="4" hidden="1">#REF!</definedName>
    <definedName name="XRefCopy236Row" hidden="1">#REF!</definedName>
    <definedName name="XRefCopy237" localSheetId="9" hidden="1">#REF!</definedName>
    <definedName name="XRefCopy237" localSheetId="2" hidden="1">#REF!</definedName>
    <definedName name="XRefCopy237" localSheetId="4" hidden="1">#REF!</definedName>
    <definedName name="XRefCopy237" hidden="1">#REF!</definedName>
    <definedName name="XRefCopy237Row" localSheetId="9" hidden="1">#REF!</definedName>
    <definedName name="XRefCopy237Row" localSheetId="2" hidden="1">#REF!</definedName>
    <definedName name="XRefCopy237Row" localSheetId="4" hidden="1">#REF!</definedName>
    <definedName name="XRefCopy237Row" hidden="1">#REF!</definedName>
    <definedName name="XRefCopy238" localSheetId="9" hidden="1">#REF!</definedName>
    <definedName name="XRefCopy238" localSheetId="2" hidden="1">#REF!</definedName>
    <definedName name="XRefCopy238" localSheetId="4" hidden="1">#REF!</definedName>
    <definedName name="XRefCopy238" hidden="1">#REF!</definedName>
    <definedName name="XRefCopy238Row" localSheetId="9" hidden="1">#REF!</definedName>
    <definedName name="XRefCopy238Row" localSheetId="2" hidden="1">#REF!</definedName>
    <definedName name="XRefCopy238Row" localSheetId="4" hidden="1">#REF!</definedName>
    <definedName name="XRefCopy238Row" hidden="1">#REF!</definedName>
    <definedName name="XRefCopy239" localSheetId="9" hidden="1">#REF!</definedName>
    <definedName name="XRefCopy239" localSheetId="2" hidden="1">#REF!</definedName>
    <definedName name="XRefCopy239" localSheetId="4" hidden="1">#REF!</definedName>
    <definedName name="XRefCopy239" hidden="1">#REF!</definedName>
    <definedName name="XRefCopy239Row" localSheetId="9" hidden="1">#REF!</definedName>
    <definedName name="XRefCopy239Row" localSheetId="2" hidden="1">#REF!</definedName>
    <definedName name="XRefCopy239Row" localSheetId="4" hidden="1">#REF!</definedName>
    <definedName name="XRefCopy239Row" hidden="1">#REF!</definedName>
    <definedName name="XRefCopy23Row" localSheetId="9" hidden="1">#REF!</definedName>
    <definedName name="XRefCopy23Row" localSheetId="2" hidden="1">#REF!</definedName>
    <definedName name="XRefCopy23Row" localSheetId="4" hidden="1">#REF!</definedName>
    <definedName name="XRefCopy23Row" hidden="1">#REF!</definedName>
    <definedName name="XRefCopy24" localSheetId="9" hidden="1">'[61]Selección de Cuentas'!#REF!</definedName>
    <definedName name="XRefCopy24" localSheetId="2" hidden="1">'[61]Selección de Cuentas'!#REF!</definedName>
    <definedName name="XRefCopy24" localSheetId="4" hidden="1">'[61]Selección de Cuentas'!#REF!</definedName>
    <definedName name="XRefCopy24" hidden="1">'[61]Selección de Cuentas'!#REF!</definedName>
    <definedName name="XRefCopy240" localSheetId="9" hidden="1">#REF!</definedName>
    <definedName name="XRefCopy240" localSheetId="2" hidden="1">#REF!</definedName>
    <definedName name="XRefCopy240" localSheetId="4" hidden="1">#REF!</definedName>
    <definedName name="XRefCopy240" hidden="1">#REF!</definedName>
    <definedName name="XRefCopy240Row" localSheetId="9" hidden="1">#REF!</definedName>
    <definedName name="XRefCopy240Row" localSheetId="2" hidden="1">#REF!</definedName>
    <definedName name="XRefCopy240Row" localSheetId="4" hidden="1">#REF!</definedName>
    <definedName name="XRefCopy240Row" hidden="1">#REF!</definedName>
    <definedName name="XRefCopy241" localSheetId="9" hidden="1">#REF!</definedName>
    <definedName name="XRefCopy241" localSheetId="2" hidden="1">#REF!</definedName>
    <definedName name="XRefCopy241" localSheetId="4" hidden="1">#REF!</definedName>
    <definedName name="XRefCopy241" hidden="1">#REF!</definedName>
    <definedName name="XRefCopy241Row" localSheetId="9" hidden="1">#REF!</definedName>
    <definedName name="XRefCopy241Row" localSheetId="2" hidden="1">#REF!</definedName>
    <definedName name="XRefCopy241Row" localSheetId="4" hidden="1">#REF!</definedName>
    <definedName name="XRefCopy241Row" hidden="1">#REF!</definedName>
    <definedName name="XRefCopy242" localSheetId="9" hidden="1">#REF!</definedName>
    <definedName name="XRefCopy242" localSheetId="2" hidden="1">#REF!</definedName>
    <definedName name="XRefCopy242" localSheetId="4" hidden="1">#REF!</definedName>
    <definedName name="XRefCopy242" hidden="1">#REF!</definedName>
    <definedName name="XRefCopy242Row" localSheetId="9" hidden="1">#REF!</definedName>
    <definedName name="XRefCopy242Row" localSheetId="2" hidden="1">#REF!</definedName>
    <definedName name="XRefCopy242Row" localSheetId="4" hidden="1">#REF!</definedName>
    <definedName name="XRefCopy242Row" hidden="1">#REF!</definedName>
    <definedName name="XRefCopy243" localSheetId="9" hidden="1">#REF!</definedName>
    <definedName name="XRefCopy243" localSheetId="2" hidden="1">#REF!</definedName>
    <definedName name="XRefCopy243" localSheetId="4" hidden="1">#REF!</definedName>
    <definedName name="XRefCopy243" hidden="1">#REF!</definedName>
    <definedName name="XRefCopy243Row" localSheetId="9" hidden="1">#REF!</definedName>
    <definedName name="XRefCopy243Row" localSheetId="2" hidden="1">#REF!</definedName>
    <definedName name="XRefCopy243Row" localSheetId="4" hidden="1">#REF!</definedName>
    <definedName name="XRefCopy243Row" hidden="1">#REF!</definedName>
    <definedName name="XRefCopy244" localSheetId="9" hidden="1">#REF!</definedName>
    <definedName name="XRefCopy244" localSheetId="2" hidden="1">#REF!</definedName>
    <definedName name="XRefCopy244" localSheetId="4" hidden="1">#REF!</definedName>
    <definedName name="XRefCopy244" hidden="1">#REF!</definedName>
    <definedName name="XRefCopy244Row" localSheetId="9" hidden="1">#REF!</definedName>
    <definedName name="XRefCopy244Row" localSheetId="2" hidden="1">#REF!</definedName>
    <definedName name="XRefCopy244Row" localSheetId="4" hidden="1">#REF!</definedName>
    <definedName name="XRefCopy244Row" hidden="1">#REF!</definedName>
    <definedName name="XRefCopy245" localSheetId="9" hidden="1">#REF!</definedName>
    <definedName name="XRefCopy245" localSheetId="2" hidden="1">#REF!</definedName>
    <definedName name="XRefCopy245" localSheetId="4" hidden="1">#REF!</definedName>
    <definedName name="XRefCopy245" hidden="1">#REF!</definedName>
    <definedName name="XRefCopy245Row" localSheetId="9" hidden="1">#REF!</definedName>
    <definedName name="XRefCopy245Row" localSheetId="2" hidden="1">#REF!</definedName>
    <definedName name="XRefCopy245Row" localSheetId="4" hidden="1">#REF!</definedName>
    <definedName name="XRefCopy245Row" hidden="1">#REF!</definedName>
    <definedName name="XRefCopy246" localSheetId="9" hidden="1">#REF!</definedName>
    <definedName name="XRefCopy246" localSheetId="2" hidden="1">#REF!</definedName>
    <definedName name="XRefCopy246" localSheetId="4" hidden="1">#REF!</definedName>
    <definedName name="XRefCopy246" hidden="1">#REF!</definedName>
    <definedName name="XRefCopy246Row" localSheetId="9" hidden="1">#REF!</definedName>
    <definedName name="XRefCopy246Row" localSheetId="2" hidden="1">#REF!</definedName>
    <definedName name="XRefCopy246Row" localSheetId="4" hidden="1">#REF!</definedName>
    <definedName name="XRefCopy246Row" hidden="1">#REF!</definedName>
    <definedName name="XRefCopy247" localSheetId="9" hidden="1">#REF!</definedName>
    <definedName name="XRefCopy247" localSheetId="2" hidden="1">#REF!</definedName>
    <definedName name="XRefCopy247" localSheetId="4" hidden="1">#REF!</definedName>
    <definedName name="XRefCopy247" hidden="1">#REF!</definedName>
    <definedName name="XRefCopy247Row" localSheetId="9" hidden="1">#REF!</definedName>
    <definedName name="XRefCopy247Row" localSheetId="2" hidden="1">#REF!</definedName>
    <definedName name="XRefCopy247Row" localSheetId="4" hidden="1">#REF!</definedName>
    <definedName name="XRefCopy247Row" hidden="1">#REF!</definedName>
    <definedName name="XRefCopy248" localSheetId="9" hidden="1">#REF!</definedName>
    <definedName name="XRefCopy248" localSheetId="2" hidden="1">#REF!</definedName>
    <definedName name="XRefCopy248" localSheetId="4" hidden="1">#REF!</definedName>
    <definedName name="XRefCopy248" hidden="1">#REF!</definedName>
    <definedName name="XRefCopy248Row" localSheetId="9" hidden="1">#REF!</definedName>
    <definedName name="XRefCopy248Row" localSheetId="2" hidden="1">#REF!</definedName>
    <definedName name="XRefCopy248Row" localSheetId="4" hidden="1">#REF!</definedName>
    <definedName name="XRefCopy248Row" hidden="1">#REF!</definedName>
    <definedName name="XRefCopy249" localSheetId="9" hidden="1">#REF!</definedName>
    <definedName name="XRefCopy249" localSheetId="2" hidden="1">#REF!</definedName>
    <definedName name="XRefCopy249" localSheetId="4" hidden="1">#REF!</definedName>
    <definedName name="XRefCopy249" hidden="1">#REF!</definedName>
    <definedName name="XRefCopy249Row" localSheetId="9" hidden="1">#REF!</definedName>
    <definedName name="XRefCopy249Row" localSheetId="2" hidden="1">#REF!</definedName>
    <definedName name="XRefCopy249Row" localSheetId="4" hidden="1">#REF!</definedName>
    <definedName name="XRefCopy249Row" hidden="1">#REF!</definedName>
    <definedName name="XRefCopy24Row" localSheetId="9" hidden="1">#REF!</definedName>
    <definedName name="XRefCopy24Row" localSheetId="2" hidden="1">#REF!</definedName>
    <definedName name="XRefCopy24Row" localSheetId="4" hidden="1">#REF!</definedName>
    <definedName name="XRefCopy24Row" hidden="1">#REF!</definedName>
    <definedName name="XRefCopy25" localSheetId="9" hidden="1">'[61]Selección de Cuentas'!#REF!</definedName>
    <definedName name="XRefCopy25" localSheetId="2" hidden="1">'[61]Selección de Cuentas'!#REF!</definedName>
    <definedName name="XRefCopy25" localSheetId="4" hidden="1">'[61]Selección de Cuentas'!#REF!</definedName>
    <definedName name="XRefCopy25" hidden="1">'[61]Selección de Cuentas'!#REF!</definedName>
    <definedName name="XRefCopy250" localSheetId="9" hidden="1">#REF!</definedName>
    <definedName name="XRefCopy250" localSheetId="2" hidden="1">#REF!</definedName>
    <definedName name="XRefCopy250" localSheetId="4" hidden="1">#REF!</definedName>
    <definedName name="XRefCopy250" hidden="1">#REF!</definedName>
    <definedName name="XRefCopy250Row" localSheetId="9" hidden="1">#REF!</definedName>
    <definedName name="XRefCopy250Row" localSheetId="2" hidden="1">#REF!</definedName>
    <definedName name="XRefCopy250Row" localSheetId="4" hidden="1">#REF!</definedName>
    <definedName name="XRefCopy250Row" hidden="1">#REF!</definedName>
    <definedName name="XRefCopy251" localSheetId="9" hidden="1">#REF!</definedName>
    <definedName name="XRefCopy251" localSheetId="2" hidden="1">#REF!</definedName>
    <definedName name="XRefCopy251" localSheetId="4" hidden="1">#REF!</definedName>
    <definedName name="XRefCopy251" hidden="1">#REF!</definedName>
    <definedName name="XRefCopy251Row" localSheetId="9" hidden="1">#REF!</definedName>
    <definedName name="XRefCopy251Row" localSheetId="2" hidden="1">#REF!</definedName>
    <definedName name="XRefCopy251Row" localSheetId="4" hidden="1">#REF!</definedName>
    <definedName name="XRefCopy251Row" hidden="1">#REF!</definedName>
    <definedName name="XRefCopy252" localSheetId="9" hidden="1">#REF!</definedName>
    <definedName name="XRefCopy252" localSheetId="2" hidden="1">#REF!</definedName>
    <definedName name="XRefCopy252" localSheetId="4" hidden="1">#REF!</definedName>
    <definedName name="XRefCopy252" hidden="1">#REF!</definedName>
    <definedName name="XRefCopy252Row" localSheetId="9" hidden="1">#REF!</definedName>
    <definedName name="XRefCopy252Row" localSheetId="2" hidden="1">#REF!</definedName>
    <definedName name="XRefCopy252Row" localSheetId="4" hidden="1">#REF!</definedName>
    <definedName name="XRefCopy252Row" hidden="1">#REF!</definedName>
    <definedName name="XRefCopy253" localSheetId="9" hidden="1">#REF!</definedName>
    <definedName name="XRefCopy253" localSheetId="2" hidden="1">#REF!</definedName>
    <definedName name="XRefCopy253" localSheetId="4" hidden="1">#REF!</definedName>
    <definedName name="XRefCopy253" hidden="1">#REF!</definedName>
    <definedName name="XRefCopy253Row" localSheetId="9" hidden="1">#REF!</definedName>
    <definedName name="XRefCopy253Row" localSheetId="2" hidden="1">#REF!</definedName>
    <definedName name="XRefCopy253Row" localSheetId="4" hidden="1">#REF!</definedName>
    <definedName name="XRefCopy253Row" hidden="1">#REF!</definedName>
    <definedName name="XRefCopy254" localSheetId="9" hidden="1">#REF!</definedName>
    <definedName name="XRefCopy254" localSheetId="2" hidden="1">#REF!</definedName>
    <definedName name="XRefCopy254" localSheetId="4" hidden="1">#REF!</definedName>
    <definedName name="XRefCopy254" hidden="1">#REF!</definedName>
    <definedName name="XRefCopy254Row" localSheetId="9" hidden="1">#REF!</definedName>
    <definedName name="XRefCopy254Row" localSheetId="2" hidden="1">#REF!</definedName>
    <definedName name="XRefCopy254Row" localSheetId="4" hidden="1">#REF!</definedName>
    <definedName name="XRefCopy254Row" hidden="1">#REF!</definedName>
    <definedName name="XRefCopy255" localSheetId="9" hidden="1">#REF!</definedName>
    <definedName name="XRefCopy255" localSheetId="2" hidden="1">#REF!</definedName>
    <definedName name="XRefCopy255" localSheetId="4" hidden="1">#REF!</definedName>
    <definedName name="XRefCopy255" hidden="1">#REF!</definedName>
    <definedName name="XRefCopy255Row" localSheetId="9" hidden="1">#REF!</definedName>
    <definedName name="XRefCopy255Row" localSheetId="2" hidden="1">#REF!</definedName>
    <definedName name="XRefCopy255Row" localSheetId="4" hidden="1">#REF!</definedName>
    <definedName name="XRefCopy255Row" hidden="1">#REF!</definedName>
    <definedName name="XRefCopy256" localSheetId="9" hidden="1">#REF!</definedName>
    <definedName name="XRefCopy256" localSheetId="2" hidden="1">#REF!</definedName>
    <definedName name="XRefCopy256" localSheetId="4" hidden="1">#REF!</definedName>
    <definedName name="XRefCopy256" hidden="1">#REF!</definedName>
    <definedName name="XRefCopy256Row" localSheetId="9" hidden="1">#REF!</definedName>
    <definedName name="XRefCopy256Row" localSheetId="2" hidden="1">#REF!</definedName>
    <definedName name="XRefCopy256Row" localSheetId="4" hidden="1">#REF!</definedName>
    <definedName name="XRefCopy256Row" hidden="1">#REF!</definedName>
    <definedName name="XRefCopy257" localSheetId="9" hidden="1">#REF!</definedName>
    <definedName name="XRefCopy257" localSheetId="2" hidden="1">#REF!</definedName>
    <definedName name="XRefCopy257" localSheetId="4" hidden="1">#REF!</definedName>
    <definedName name="XRefCopy257" hidden="1">#REF!</definedName>
    <definedName name="XRefCopy257Row" localSheetId="9" hidden="1">#REF!</definedName>
    <definedName name="XRefCopy257Row" localSheetId="2" hidden="1">#REF!</definedName>
    <definedName name="XRefCopy257Row" localSheetId="4" hidden="1">#REF!</definedName>
    <definedName name="XRefCopy257Row" hidden="1">#REF!</definedName>
    <definedName name="XRefCopy258" localSheetId="9" hidden="1">#REF!</definedName>
    <definedName name="XRefCopy258" localSheetId="2" hidden="1">#REF!</definedName>
    <definedName name="XRefCopy258" localSheetId="4" hidden="1">#REF!</definedName>
    <definedName name="XRefCopy258" hidden="1">#REF!</definedName>
    <definedName name="XRefCopy258Row" localSheetId="9" hidden="1">#REF!</definedName>
    <definedName name="XRefCopy258Row" localSheetId="2" hidden="1">#REF!</definedName>
    <definedName name="XRefCopy258Row" localSheetId="4" hidden="1">#REF!</definedName>
    <definedName name="XRefCopy258Row" hidden="1">#REF!</definedName>
    <definedName name="XRefCopy259" localSheetId="9" hidden="1">#REF!</definedName>
    <definedName name="XRefCopy259" localSheetId="2" hidden="1">#REF!</definedName>
    <definedName name="XRefCopy259" localSheetId="4" hidden="1">#REF!</definedName>
    <definedName name="XRefCopy259" hidden="1">#REF!</definedName>
    <definedName name="XRefCopy259Row" localSheetId="9" hidden="1">#REF!</definedName>
    <definedName name="XRefCopy259Row" localSheetId="2" hidden="1">#REF!</definedName>
    <definedName name="XRefCopy259Row" localSheetId="4" hidden="1">#REF!</definedName>
    <definedName name="XRefCopy259Row" hidden="1">#REF!</definedName>
    <definedName name="XRefCopy25Row" localSheetId="9" hidden="1">#REF!</definedName>
    <definedName name="XRefCopy25Row" localSheetId="2" hidden="1">#REF!</definedName>
    <definedName name="XRefCopy25Row" localSheetId="4" hidden="1">#REF!</definedName>
    <definedName name="XRefCopy25Row" hidden="1">#REF!</definedName>
    <definedName name="XRefCopy26" localSheetId="9" hidden="1">'[61]Selección de Cuentas'!#REF!</definedName>
    <definedName name="XRefCopy26" localSheetId="2" hidden="1">'[61]Selección de Cuentas'!#REF!</definedName>
    <definedName name="XRefCopy26" localSheetId="4" hidden="1">'[61]Selección de Cuentas'!#REF!</definedName>
    <definedName name="XRefCopy26" hidden="1">'[61]Selección de Cuentas'!#REF!</definedName>
    <definedName name="XRefCopy260" localSheetId="9" hidden="1">#REF!</definedName>
    <definedName name="XRefCopy260" localSheetId="2" hidden="1">#REF!</definedName>
    <definedName name="XRefCopy260" localSheetId="4" hidden="1">#REF!</definedName>
    <definedName name="XRefCopy260" hidden="1">#REF!</definedName>
    <definedName name="XRefCopy260Row" localSheetId="9" hidden="1">#REF!</definedName>
    <definedName name="XRefCopy260Row" localSheetId="2" hidden="1">#REF!</definedName>
    <definedName name="XRefCopy260Row" localSheetId="4" hidden="1">#REF!</definedName>
    <definedName name="XRefCopy260Row" hidden="1">#REF!</definedName>
    <definedName name="XRefCopy261" localSheetId="9" hidden="1">#REF!</definedName>
    <definedName name="XRefCopy261" localSheetId="2" hidden="1">#REF!</definedName>
    <definedName name="XRefCopy261" localSheetId="4" hidden="1">#REF!</definedName>
    <definedName name="XRefCopy261" hidden="1">#REF!</definedName>
    <definedName name="XRefCopy261Row" localSheetId="9" hidden="1">#REF!</definedName>
    <definedName name="XRefCopy261Row" localSheetId="2" hidden="1">#REF!</definedName>
    <definedName name="XRefCopy261Row" localSheetId="4" hidden="1">#REF!</definedName>
    <definedName name="XRefCopy261Row" hidden="1">#REF!</definedName>
    <definedName name="XRefCopy262" localSheetId="9" hidden="1">#REF!</definedName>
    <definedName name="XRefCopy262" localSheetId="2" hidden="1">#REF!</definedName>
    <definedName name="XRefCopy262" localSheetId="4" hidden="1">#REF!</definedName>
    <definedName name="XRefCopy262" hidden="1">#REF!</definedName>
    <definedName name="XRefCopy262Row" localSheetId="9" hidden="1">#REF!</definedName>
    <definedName name="XRefCopy262Row" localSheetId="2" hidden="1">#REF!</definedName>
    <definedName name="XRefCopy262Row" localSheetId="4" hidden="1">#REF!</definedName>
    <definedName name="XRefCopy262Row" hidden="1">#REF!</definedName>
    <definedName name="XRefCopy263" localSheetId="9" hidden="1">#REF!</definedName>
    <definedName name="XRefCopy263" localSheetId="2" hidden="1">#REF!</definedName>
    <definedName name="XRefCopy263" localSheetId="4" hidden="1">#REF!</definedName>
    <definedName name="XRefCopy263" hidden="1">#REF!</definedName>
    <definedName name="XRefCopy263Row" localSheetId="9" hidden="1">#REF!</definedName>
    <definedName name="XRefCopy263Row" localSheetId="2" hidden="1">#REF!</definedName>
    <definedName name="XRefCopy263Row" localSheetId="4" hidden="1">#REF!</definedName>
    <definedName name="XRefCopy263Row" hidden="1">#REF!</definedName>
    <definedName name="XRefCopy264" localSheetId="9" hidden="1">#REF!</definedName>
    <definedName name="XRefCopy264" localSheetId="2" hidden="1">#REF!</definedName>
    <definedName name="XRefCopy264" localSheetId="4" hidden="1">#REF!</definedName>
    <definedName name="XRefCopy264" hidden="1">#REF!</definedName>
    <definedName name="XRefCopy264Row" localSheetId="9" hidden="1">#REF!</definedName>
    <definedName name="XRefCopy264Row" localSheetId="2" hidden="1">#REF!</definedName>
    <definedName name="XRefCopy264Row" localSheetId="4" hidden="1">#REF!</definedName>
    <definedName name="XRefCopy264Row" hidden="1">#REF!</definedName>
    <definedName name="XRefCopy265" localSheetId="9" hidden="1">#REF!</definedName>
    <definedName name="XRefCopy265" localSheetId="2" hidden="1">#REF!</definedName>
    <definedName name="XRefCopy265" localSheetId="4" hidden="1">#REF!</definedName>
    <definedName name="XRefCopy265" hidden="1">#REF!</definedName>
    <definedName name="XRefCopy265Row" localSheetId="9" hidden="1">#REF!</definedName>
    <definedName name="XRefCopy265Row" localSheetId="2" hidden="1">#REF!</definedName>
    <definedName name="XRefCopy265Row" localSheetId="4" hidden="1">#REF!</definedName>
    <definedName name="XRefCopy265Row" hidden="1">#REF!</definedName>
    <definedName name="XRefCopy266" localSheetId="9" hidden="1">#REF!</definedName>
    <definedName name="XRefCopy266" localSheetId="2" hidden="1">#REF!</definedName>
    <definedName name="XRefCopy266" localSheetId="4" hidden="1">#REF!</definedName>
    <definedName name="XRefCopy266" hidden="1">#REF!</definedName>
    <definedName name="XRefCopy266Row" localSheetId="9" hidden="1">#REF!</definedName>
    <definedName name="XRefCopy266Row" localSheetId="2" hidden="1">#REF!</definedName>
    <definedName name="XRefCopy266Row" localSheetId="4" hidden="1">#REF!</definedName>
    <definedName name="XRefCopy266Row" hidden="1">#REF!</definedName>
    <definedName name="XRefCopy267" localSheetId="9" hidden="1">#REF!</definedName>
    <definedName name="XRefCopy267" localSheetId="2" hidden="1">#REF!</definedName>
    <definedName name="XRefCopy267" localSheetId="4" hidden="1">#REF!</definedName>
    <definedName name="XRefCopy267" hidden="1">#REF!</definedName>
    <definedName name="XRefCopy267Row" localSheetId="9" hidden="1">#REF!</definedName>
    <definedName name="XRefCopy267Row" localSheetId="2" hidden="1">#REF!</definedName>
    <definedName name="XRefCopy267Row" localSheetId="4" hidden="1">#REF!</definedName>
    <definedName name="XRefCopy267Row" hidden="1">#REF!</definedName>
    <definedName name="XRefCopy268" localSheetId="9" hidden="1">#REF!</definedName>
    <definedName name="XRefCopy268" localSheetId="2" hidden="1">#REF!</definedName>
    <definedName name="XRefCopy268" localSheetId="4" hidden="1">#REF!</definedName>
    <definedName name="XRefCopy268" hidden="1">#REF!</definedName>
    <definedName name="XRefCopy268Row" localSheetId="9" hidden="1">#REF!</definedName>
    <definedName name="XRefCopy268Row" localSheetId="2" hidden="1">#REF!</definedName>
    <definedName name="XRefCopy268Row" localSheetId="4" hidden="1">#REF!</definedName>
    <definedName name="XRefCopy268Row" hidden="1">#REF!</definedName>
    <definedName name="XRefCopy269" localSheetId="9" hidden="1">#REF!</definedName>
    <definedName name="XRefCopy269" localSheetId="2" hidden="1">#REF!</definedName>
    <definedName name="XRefCopy269" localSheetId="4" hidden="1">#REF!</definedName>
    <definedName name="XRefCopy269" hidden="1">#REF!</definedName>
    <definedName name="XRefCopy269Row" localSheetId="9" hidden="1">#REF!</definedName>
    <definedName name="XRefCopy269Row" localSheetId="2" hidden="1">#REF!</definedName>
    <definedName name="XRefCopy269Row" localSheetId="4" hidden="1">#REF!</definedName>
    <definedName name="XRefCopy269Row" hidden="1">#REF!</definedName>
    <definedName name="XRefCopy26Row" localSheetId="9" hidden="1">#REF!</definedName>
    <definedName name="XRefCopy26Row" localSheetId="2" hidden="1">#REF!</definedName>
    <definedName name="XRefCopy26Row" localSheetId="4" hidden="1">#REF!</definedName>
    <definedName name="XRefCopy26Row" hidden="1">#REF!</definedName>
    <definedName name="XRefCopy27" localSheetId="9" hidden="1">'[61]Selección de Cuentas'!#REF!</definedName>
    <definedName name="XRefCopy27" localSheetId="2" hidden="1">'[61]Selección de Cuentas'!#REF!</definedName>
    <definedName name="XRefCopy27" localSheetId="4" hidden="1">'[61]Selección de Cuentas'!#REF!</definedName>
    <definedName name="XRefCopy27" hidden="1">'[61]Selección de Cuentas'!#REF!</definedName>
    <definedName name="XRefCopy270" localSheetId="9" hidden="1">#REF!</definedName>
    <definedName name="XRefCopy270" localSheetId="2" hidden="1">#REF!</definedName>
    <definedName name="XRefCopy270" localSheetId="4" hidden="1">#REF!</definedName>
    <definedName name="XRefCopy270" hidden="1">#REF!</definedName>
    <definedName name="XRefCopy270Row" localSheetId="9" hidden="1">#REF!</definedName>
    <definedName name="XRefCopy270Row" localSheetId="2" hidden="1">#REF!</definedName>
    <definedName name="XRefCopy270Row" localSheetId="4" hidden="1">#REF!</definedName>
    <definedName name="XRefCopy270Row" hidden="1">#REF!</definedName>
    <definedName name="XRefCopy271" localSheetId="9" hidden="1">#REF!</definedName>
    <definedName name="XRefCopy271" localSheetId="2" hidden="1">#REF!</definedName>
    <definedName name="XRefCopy271" localSheetId="4" hidden="1">#REF!</definedName>
    <definedName name="XRefCopy271" hidden="1">#REF!</definedName>
    <definedName name="XRefCopy271Row" localSheetId="9" hidden="1">#REF!</definedName>
    <definedName name="XRefCopy271Row" localSheetId="2" hidden="1">#REF!</definedName>
    <definedName name="XRefCopy271Row" localSheetId="4" hidden="1">#REF!</definedName>
    <definedName name="XRefCopy271Row" hidden="1">#REF!</definedName>
    <definedName name="XRefCopy272" localSheetId="9" hidden="1">#REF!</definedName>
    <definedName name="XRefCopy272" localSheetId="2" hidden="1">#REF!</definedName>
    <definedName name="XRefCopy272" localSheetId="4" hidden="1">#REF!</definedName>
    <definedName name="XRefCopy272" hidden="1">#REF!</definedName>
    <definedName name="XRefCopy272Row" localSheetId="9" hidden="1">#REF!</definedName>
    <definedName name="XRefCopy272Row" localSheetId="2" hidden="1">#REF!</definedName>
    <definedName name="XRefCopy272Row" localSheetId="4" hidden="1">#REF!</definedName>
    <definedName name="XRefCopy272Row" hidden="1">#REF!</definedName>
    <definedName name="XRefCopy273" localSheetId="9" hidden="1">#REF!</definedName>
    <definedName name="XRefCopy273" localSheetId="2" hidden="1">#REF!</definedName>
    <definedName name="XRefCopy273" localSheetId="4" hidden="1">#REF!</definedName>
    <definedName name="XRefCopy273" hidden="1">#REF!</definedName>
    <definedName name="XRefCopy273Row" localSheetId="9" hidden="1">#REF!</definedName>
    <definedName name="XRefCopy273Row" localSheetId="2" hidden="1">#REF!</definedName>
    <definedName name="XRefCopy273Row" localSheetId="4" hidden="1">#REF!</definedName>
    <definedName name="XRefCopy273Row" hidden="1">#REF!</definedName>
    <definedName name="XRefCopy274" localSheetId="9" hidden="1">#REF!</definedName>
    <definedName name="XRefCopy274" localSheetId="2" hidden="1">#REF!</definedName>
    <definedName name="XRefCopy274" localSheetId="4" hidden="1">#REF!</definedName>
    <definedName name="XRefCopy274" hidden="1">#REF!</definedName>
    <definedName name="XRefCopy274Row" localSheetId="9" hidden="1">#REF!</definedName>
    <definedName name="XRefCopy274Row" localSheetId="2" hidden="1">#REF!</definedName>
    <definedName name="XRefCopy274Row" localSheetId="4" hidden="1">#REF!</definedName>
    <definedName name="XRefCopy274Row" hidden="1">#REF!</definedName>
    <definedName name="XRefCopy275" localSheetId="9" hidden="1">#REF!</definedName>
    <definedName name="XRefCopy275" localSheetId="2" hidden="1">#REF!</definedName>
    <definedName name="XRefCopy275" localSheetId="4" hidden="1">#REF!</definedName>
    <definedName name="XRefCopy275" hidden="1">#REF!</definedName>
    <definedName name="XRefCopy275Row" localSheetId="9" hidden="1">#REF!</definedName>
    <definedName name="XRefCopy275Row" localSheetId="2" hidden="1">#REF!</definedName>
    <definedName name="XRefCopy275Row" localSheetId="4" hidden="1">#REF!</definedName>
    <definedName name="XRefCopy275Row" hidden="1">#REF!</definedName>
    <definedName name="XRefCopy276" localSheetId="9" hidden="1">#REF!</definedName>
    <definedName name="XRefCopy276" localSheetId="2" hidden="1">#REF!</definedName>
    <definedName name="XRefCopy276" localSheetId="4" hidden="1">#REF!</definedName>
    <definedName name="XRefCopy276" hidden="1">#REF!</definedName>
    <definedName name="XRefCopy276Row" localSheetId="9" hidden="1">#REF!</definedName>
    <definedName name="XRefCopy276Row" localSheetId="2" hidden="1">#REF!</definedName>
    <definedName name="XRefCopy276Row" localSheetId="4" hidden="1">#REF!</definedName>
    <definedName name="XRefCopy276Row" hidden="1">#REF!</definedName>
    <definedName name="XRefCopy277" localSheetId="9" hidden="1">#REF!</definedName>
    <definedName name="XRefCopy277" localSheetId="2" hidden="1">#REF!</definedName>
    <definedName name="XRefCopy277" localSheetId="4" hidden="1">#REF!</definedName>
    <definedName name="XRefCopy277" hidden="1">#REF!</definedName>
    <definedName name="XRefCopy277Row" localSheetId="9" hidden="1">#REF!</definedName>
    <definedName name="XRefCopy277Row" localSheetId="2" hidden="1">#REF!</definedName>
    <definedName name="XRefCopy277Row" localSheetId="4" hidden="1">#REF!</definedName>
    <definedName name="XRefCopy277Row" hidden="1">#REF!</definedName>
    <definedName name="XRefCopy278" localSheetId="9" hidden="1">#REF!</definedName>
    <definedName name="XRefCopy278" localSheetId="2" hidden="1">#REF!</definedName>
    <definedName name="XRefCopy278" localSheetId="4" hidden="1">#REF!</definedName>
    <definedName name="XRefCopy278" hidden="1">#REF!</definedName>
    <definedName name="XRefCopy278Row" localSheetId="9" hidden="1">#REF!</definedName>
    <definedName name="XRefCopy278Row" localSheetId="2" hidden="1">#REF!</definedName>
    <definedName name="XRefCopy278Row" localSheetId="4" hidden="1">#REF!</definedName>
    <definedName name="XRefCopy278Row" hidden="1">#REF!</definedName>
    <definedName name="XRefCopy279" localSheetId="9" hidden="1">#REF!</definedName>
    <definedName name="XRefCopy279" localSheetId="2" hidden="1">#REF!</definedName>
    <definedName name="XRefCopy279" localSheetId="4" hidden="1">#REF!</definedName>
    <definedName name="XRefCopy279" hidden="1">#REF!</definedName>
    <definedName name="XRefCopy279Row" localSheetId="9" hidden="1">#REF!</definedName>
    <definedName name="XRefCopy279Row" localSheetId="2" hidden="1">#REF!</definedName>
    <definedName name="XRefCopy279Row" localSheetId="4" hidden="1">#REF!</definedName>
    <definedName name="XRefCopy279Row" hidden="1">#REF!</definedName>
    <definedName name="XRefCopy27Row" localSheetId="9" hidden="1">#REF!</definedName>
    <definedName name="XRefCopy27Row" localSheetId="2" hidden="1">#REF!</definedName>
    <definedName name="XRefCopy27Row" localSheetId="4" hidden="1">#REF!</definedName>
    <definedName name="XRefCopy27Row" hidden="1">#REF!</definedName>
    <definedName name="XRefCopy28" localSheetId="9" hidden="1">'[61]Selección de Cuentas'!#REF!</definedName>
    <definedName name="XRefCopy28" localSheetId="2" hidden="1">'[61]Selección de Cuentas'!#REF!</definedName>
    <definedName name="XRefCopy28" localSheetId="4" hidden="1">'[61]Selección de Cuentas'!#REF!</definedName>
    <definedName name="XRefCopy28" hidden="1">'[61]Selección de Cuentas'!#REF!</definedName>
    <definedName name="XRefCopy280" localSheetId="9" hidden="1">#REF!</definedName>
    <definedName name="XRefCopy280" localSheetId="2" hidden="1">#REF!</definedName>
    <definedName name="XRefCopy280" localSheetId="4" hidden="1">#REF!</definedName>
    <definedName name="XRefCopy280" hidden="1">#REF!</definedName>
    <definedName name="XRefCopy280Row" localSheetId="9" hidden="1">#REF!</definedName>
    <definedName name="XRefCopy280Row" localSheetId="2" hidden="1">#REF!</definedName>
    <definedName name="XRefCopy280Row" localSheetId="4" hidden="1">#REF!</definedName>
    <definedName name="XRefCopy280Row" hidden="1">#REF!</definedName>
    <definedName name="XRefCopy281" localSheetId="9" hidden="1">#REF!</definedName>
    <definedName name="XRefCopy281" localSheetId="2" hidden="1">#REF!</definedName>
    <definedName name="XRefCopy281" localSheetId="4" hidden="1">#REF!</definedName>
    <definedName name="XRefCopy281" hidden="1">#REF!</definedName>
    <definedName name="XRefCopy281Row" localSheetId="9" hidden="1">#REF!</definedName>
    <definedName name="XRefCopy281Row" localSheetId="2" hidden="1">#REF!</definedName>
    <definedName name="XRefCopy281Row" localSheetId="4" hidden="1">#REF!</definedName>
    <definedName name="XRefCopy281Row" hidden="1">#REF!</definedName>
    <definedName name="XRefCopy282" localSheetId="9" hidden="1">#REF!</definedName>
    <definedName name="XRefCopy282" localSheetId="2" hidden="1">#REF!</definedName>
    <definedName name="XRefCopy282" localSheetId="4" hidden="1">#REF!</definedName>
    <definedName name="XRefCopy282" hidden="1">#REF!</definedName>
    <definedName name="XRefCopy282Row" localSheetId="9" hidden="1">#REF!</definedName>
    <definedName name="XRefCopy282Row" localSheetId="2" hidden="1">#REF!</definedName>
    <definedName name="XRefCopy282Row" localSheetId="4" hidden="1">#REF!</definedName>
    <definedName name="XRefCopy282Row" hidden="1">#REF!</definedName>
    <definedName name="XRefCopy283" localSheetId="9" hidden="1">#REF!</definedName>
    <definedName name="XRefCopy283" localSheetId="2" hidden="1">#REF!</definedName>
    <definedName name="XRefCopy283" localSheetId="4" hidden="1">#REF!</definedName>
    <definedName name="XRefCopy283" hidden="1">#REF!</definedName>
    <definedName name="XRefCopy283Row" localSheetId="9" hidden="1">#REF!</definedName>
    <definedName name="XRefCopy283Row" localSheetId="2" hidden="1">#REF!</definedName>
    <definedName name="XRefCopy283Row" localSheetId="4" hidden="1">#REF!</definedName>
    <definedName name="XRefCopy283Row" hidden="1">#REF!</definedName>
    <definedName name="XRefCopy284" localSheetId="9" hidden="1">#REF!</definedName>
    <definedName name="XRefCopy284" localSheetId="2" hidden="1">#REF!</definedName>
    <definedName name="XRefCopy284" localSheetId="4" hidden="1">#REF!</definedName>
    <definedName name="XRefCopy284" hidden="1">#REF!</definedName>
    <definedName name="XRefCopy284Row" localSheetId="9" hidden="1">#REF!</definedName>
    <definedName name="XRefCopy284Row" localSheetId="2" hidden="1">#REF!</definedName>
    <definedName name="XRefCopy284Row" localSheetId="4" hidden="1">#REF!</definedName>
    <definedName name="XRefCopy284Row" hidden="1">#REF!</definedName>
    <definedName name="XRefCopy285" localSheetId="9" hidden="1">#REF!</definedName>
    <definedName name="XRefCopy285" localSheetId="2" hidden="1">#REF!</definedName>
    <definedName name="XRefCopy285" localSheetId="4" hidden="1">#REF!</definedName>
    <definedName name="XRefCopy285" hidden="1">#REF!</definedName>
    <definedName name="XRefCopy285Row" localSheetId="9" hidden="1">#REF!</definedName>
    <definedName name="XRefCopy285Row" localSheetId="2" hidden="1">#REF!</definedName>
    <definedName name="XRefCopy285Row" localSheetId="4" hidden="1">#REF!</definedName>
    <definedName name="XRefCopy285Row" hidden="1">#REF!</definedName>
    <definedName name="XRefCopy286" localSheetId="9" hidden="1">#REF!</definedName>
    <definedName name="XRefCopy286" localSheetId="2" hidden="1">#REF!</definedName>
    <definedName name="XRefCopy286" localSheetId="4" hidden="1">#REF!</definedName>
    <definedName name="XRefCopy286" hidden="1">#REF!</definedName>
    <definedName name="XRefCopy286Row" localSheetId="9" hidden="1">#REF!</definedName>
    <definedName name="XRefCopy286Row" localSheetId="2" hidden="1">#REF!</definedName>
    <definedName name="XRefCopy286Row" localSheetId="4" hidden="1">#REF!</definedName>
    <definedName name="XRefCopy286Row" hidden="1">#REF!</definedName>
    <definedName name="XRefCopy287" localSheetId="9" hidden="1">#REF!</definedName>
    <definedName name="XRefCopy287" localSheetId="2" hidden="1">#REF!</definedName>
    <definedName name="XRefCopy287" localSheetId="4" hidden="1">#REF!</definedName>
    <definedName name="XRefCopy287" hidden="1">#REF!</definedName>
    <definedName name="XRefCopy287Row" localSheetId="9" hidden="1">#REF!</definedName>
    <definedName name="XRefCopy287Row" localSheetId="2" hidden="1">#REF!</definedName>
    <definedName name="XRefCopy287Row" localSheetId="4" hidden="1">#REF!</definedName>
    <definedName name="XRefCopy287Row" hidden="1">#REF!</definedName>
    <definedName name="XRefCopy288" localSheetId="9" hidden="1">#REF!</definedName>
    <definedName name="XRefCopy288" localSheetId="2" hidden="1">#REF!</definedName>
    <definedName name="XRefCopy288" localSheetId="4" hidden="1">#REF!</definedName>
    <definedName name="XRefCopy288" hidden="1">#REF!</definedName>
    <definedName name="XRefCopy288Row" localSheetId="9" hidden="1">#REF!</definedName>
    <definedName name="XRefCopy288Row" localSheetId="2" hidden="1">#REF!</definedName>
    <definedName name="XRefCopy288Row" localSheetId="4" hidden="1">#REF!</definedName>
    <definedName name="XRefCopy288Row" hidden="1">#REF!</definedName>
    <definedName name="XRefCopy289" localSheetId="9" hidden="1">#REF!</definedName>
    <definedName name="XRefCopy289" localSheetId="2" hidden="1">#REF!</definedName>
    <definedName name="XRefCopy289" localSheetId="4" hidden="1">#REF!</definedName>
    <definedName name="XRefCopy289" hidden="1">#REF!</definedName>
    <definedName name="XRefCopy289Row" localSheetId="9" hidden="1">#REF!</definedName>
    <definedName name="XRefCopy289Row" localSheetId="2" hidden="1">#REF!</definedName>
    <definedName name="XRefCopy289Row" localSheetId="4" hidden="1">#REF!</definedName>
    <definedName name="XRefCopy289Row" hidden="1">#REF!</definedName>
    <definedName name="XRefCopy28Row" localSheetId="9" hidden="1">#REF!</definedName>
    <definedName name="XRefCopy28Row" localSheetId="2" hidden="1">#REF!</definedName>
    <definedName name="XRefCopy28Row" localSheetId="4" hidden="1">#REF!</definedName>
    <definedName name="XRefCopy28Row" hidden="1">#REF!</definedName>
    <definedName name="XRefCopy29" localSheetId="9" hidden="1">'[61]Selección de Cuentas'!#REF!</definedName>
    <definedName name="XRefCopy29" localSheetId="2" hidden="1">'[61]Selección de Cuentas'!#REF!</definedName>
    <definedName name="XRefCopy29" localSheetId="4" hidden="1">'[61]Selección de Cuentas'!#REF!</definedName>
    <definedName name="XRefCopy29" hidden="1">'[61]Selección de Cuentas'!#REF!</definedName>
    <definedName name="XRefCopy290" localSheetId="9" hidden="1">#REF!</definedName>
    <definedName name="XRefCopy290" localSheetId="2" hidden="1">#REF!</definedName>
    <definedName name="XRefCopy290" localSheetId="4" hidden="1">#REF!</definedName>
    <definedName name="XRefCopy290" hidden="1">#REF!</definedName>
    <definedName name="XRefCopy290Row" localSheetId="9" hidden="1">#REF!</definedName>
    <definedName name="XRefCopy290Row" localSheetId="2" hidden="1">#REF!</definedName>
    <definedName name="XRefCopy290Row" localSheetId="4" hidden="1">#REF!</definedName>
    <definedName name="XRefCopy290Row" hidden="1">#REF!</definedName>
    <definedName name="XRefCopy291" localSheetId="9" hidden="1">#REF!</definedName>
    <definedName name="XRefCopy291" localSheetId="2" hidden="1">#REF!</definedName>
    <definedName name="XRefCopy291" localSheetId="4" hidden="1">#REF!</definedName>
    <definedName name="XRefCopy291" hidden="1">#REF!</definedName>
    <definedName name="XRefCopy291Row" localSheetId="9" hidden="1">#REF!</definedName>
    <definedName name="XRefCopy291Row" localSheetId="2" hidden="1">#REF!</definedName>
    <definedName name="XRefCopy291Row" localSheetId="4" hidden="1">#REF!</definedName>
    <definedName name="XRefCopy291Row" hidden="1">#REF!</definedName>
    <definedName name="XRefCopy292" localSheetId="9" hidden="1">#REF!</definedName>
    <definedName name="XRefCopy292" localSheetId="2" hidden="1">#REF!</definedName>
    <definedName name="XRefCopy292" localSheetId="4" hidden="1">#REF!</definedName>
    <definedName name="XRefCopy292" hidden="1">#REF!</definedName>
    <definedName name="XRefCopy292Row" localSheetId="9" hidden="1">#REF!</definedName>
    <definedName name="XRefCopy292Row" localSheetId="2" hidden="1">#REF!</definedName>
    <definedName name="XRefCopy292Row" localSheetId="4" hidden="1">#REF!</definedName>
    <definedName name="XRefCopy292Row" hidden="1">#REF!</definedName>
    <definedName name="XRefCopy29Row" localSheetId="9" hidden="1">#REF!</definedName>
    <definedName name="XRefCopy29Row" localSheetId="2" hidden="1">#REF!</definedName>
    <definedName name="XRefCopy29Row" localSheetId="4" hidden="1">#REF!</definedName>
    <definedName name="XRefCopy29Row" hidden="1">#REF!</definedName>
    <definedName name="XRefCopy2Row" localSheetId="9" hidden="1">#REF!</definedName>
    <definedName name="XRefCopy2Row" localSheetId="2" hidden="1">#REF!</definedName>
    <definedName name="XRefCopy2Row" localSheetId="4" hidden="1">#REF!</definedName>
    <definedName name="XRefCopy2Row" hidden="1">#REF!</definedName>
    <definedName name="XRefCopy3" hidden="1">'[63]Ventas vs Costo EERR'!$C$19</definedName>
    <definedName name="XRefCopy30" localSheetId="9" hidden="1">'[61]Selección de Cuentas'!#REF!</definedName>
    <definedName name="XRefCopy30" localSheetId="2" hidden="1">'[61]Selección de Cuentas'!#REF!</definedName>
    <definedName name="XRefCopy30" localSheetId="4" hidden="1">'[61]Selección de Cuentas'!#REF!</definedName>
    <definedName name="XRefCopy30" hidden="1">'[61]Selección de Cuentas'!#REF!</definedName>
    <definedName name="XRefCopy30Row" localSheetId="9" hidden="1">#REF!</definedName>
    <definedName name="XRefCopy30Row" localSheetId="2" hidden="1">#REF!</definedName>
    <definedName name="XRefCopy30Row" localSheetId="4" hidden="1">#REF!</definedName>
    <definedName name="XRefCopy30Row" hidden="1">#REF!</definedName>
    <definedName name="XRefCopy31" localSheetId="9" hidden="1">'[61]Selección de Cuentas'!#REF!</definedName>
    <definedName name="XRefCopy31" localSheetId="2" hidden="1">'[61]Selección de Cuentas'!#REF!</definedName>
    <definedName name="XRefCopy31" localSheetId="4" hidden="1">'[61]Selección de Cuentas'!#REF!</definedName>
    <definedName name="XRefCopy31" hidden="1">'[61]Selección de Cuentas'!#REF!</definedName>
    <definedName name="XRefCopy31Row" localSheetId="9" hidden="1">#REF!</definedName>
    <definedName name="XRefCopy31Row" localSheetId="2" hidden="1">#REF!</definedName>
    <definedName name="XRefCopy31Row" localSheetId="4" hidden="1">#REF!</definedName>
    <definedName name="XRefCopy31Row" hidden="1">#REF!</definedName>
    <definedName name="XRefCopy32" localSheetId="9" hidden="1">'[61]Selección de Cuentas'!#REF!</definedName>
    <definedName name="XRefCopy32" localSheetId="2" hidden="1">'[61]Selección de Cuentas'!#REF!</definedName>
    <definedName name="XRefCopy32" localSheetId="4" hidden="1">'[61]Selección de Cuentas'!#REF!</definedName>
    <definedName name="XRefCopy32" hidden="1">'[61]Selección de Cuentas'!#REF!</definedName>
    <definedName name="XRefCopy32Row" localSheetId="9" hidden="1">#REF!</definedName>
    <definedName name="XRefCopy32Row" localSheetId="2" hidden="1">#REF!</definedName>
    <definedName name="XRefCopy32Row" localSheetId="4" hidden="1">#REF!</definedName>
    <definedName name="XRefCopy32Row" hidden="1">#REF!</definedName>
    <definedName name="XRefCopy33" localSheetId="9" hidden="1">'[61]Selección de Cuentas'!#REF!</definedName>
    <definedName name="XRefCopy33" localSheetId="2" hidden="1">'[61]Selección de Cuentas'!#REF!</definedName>
    <definedName name="XRefCopy33" localSheetId="4" hidden="1">'[61]Selección de Cuentas'!#REF!</definedName>
    <definedName name="XRefCopy33" hidden="1">'[61]Selección de Cuentas'!#REF!</definedName>
    <definedName name="XRefCopy33Row" localSheetId="9" hidden="1">#REF!</definedName>
    <definedName name="XRefCopy33Row" localSheetId="2" hidden="1">#REF!</definedName>
    <definedName name="XRefCopy33Row" localSheetId="4" hidden="1">#REF!</definedName>
    <definedName name="XRefCopy33Row" hidden="1">#REF!</definedName>
    <definedName name="XRefCopy34" localSheetId="9" hidden="1">'[61]Selección de Cuentas'!#REF!</definedName>
    <definedName name="XRefCopy34" localSheetId="2" hidden="1">'[61]Selección de Cuentas'!#REF!</definedName>
    <definedName name="XRefCopy34" localSheetId="4" hidden="1">'[61]Selección de Cuentas'!#REF!</definedName>
    <definedName name="XRefCopy34" hidden="1">'[61]Selección de Cuentas'!#REF!</definedName>
    <definedName name="XRefCopy34Row" localSheetId="9" hidden="1">#REF!</definedName>
    <definedName name="XRefCopy34Row" localSheetId="2" hidden="1">#REF!</definedName>
    <definedName name="XRefCopy34Row" localSheetId="4" hidden="1">#REF!</definedName>
    <definedName name="XRefCopy34Row" hidden="1">#REF!</definedName>
    <definedName name="XRefCopy35" localSheetId="9" hidden="1">'[61]Selección de Cuentas'!#REF!</definedName>
    <definedName name="XRefCopy35" localSheetId="2" hidden="1">'[61]Selección de Cuentas'!#REF!</definedName>
    <definedName name="XRefCopy35" localSheetId="4" hidden="1">'[61]Selección de Cuentas'!#REF!</definedName>
    <definedName name="XRefCopy35" hidden="1">'[61]Selección de Cuentas'!#REF!</definedName>
    <definedName name="XRefCopy35Row" localSheetId="9" hidden="1">#REF!</definedName>
    <definedName name="XRefCopy35Row" localSheetId="2" hidden="1">#REF!</definedName>
    <definedName name="XRefCopy35Row" localSheetId="4" hidden="1">#REF!</definedName>
    <definedName name="XRefCopy35Row" hidden="1">#REF!</definedName>
    <definedName name="XRefCopy36" localSheetId="9" hidden="1">'[61]Selección de Cuentas'!#REF!</definedName>
    <definedName name="XRefCopy36" localSheetId="2" hidden="1">'[61]Selección de Cuentas'!#REF!</definedName>
    <definedName name="XRefCopy36" localSheetId="4" hidden="1">'[61]Selección de Cuentas'!#REF!</definedName>
    <definedName name="XRefCopy36" hidden="1">'[61]Selección de Cuentas'!#REF!</definedName>
    <definedName name="XRefCopy36Row" localSheetId="9" hidden="1">#REF!</definedName>
    <definedName name="XRefCopy36Row" localSheetId="2" hidden="1">#REF!</definedName>
    <definedName name="XRefCopy36Row" localSheetId="4" hidden="1">#REF!</definedName>
    <definedName name="XRefCopy36Row" hidden="1">#REF!</definedName>
    <definedName name="XRefCopy37" localSheetId="9" hidden="1">'[61]Selección de Cuentas'!#REF!</definedName>
    <definedName name="XRefCopy37" localSheetId="2" hidden="1">'[61]Selección de Cuentas'!#REF!</definedName>
    <definedName name="XRefCopy37" localSheetId="4" hidden="1">'[61]Selección de Cuentas'!#REF!</definedName>
    <definedName name="XRefCopy37" hidden="1">'[61]Selección de Cuentas'!#REF!</definedName>
    <definedName name="XRefCopy37Row" localSheetId="9" hidden="1">#REF!</definedName>
    <definedName name="XRefCopy37Row" localSheetId="2" hidden="1">#REF!</definedName>
    <definedName name="XRefCopy37Row" localSheetId="4" hidden="1">#REF!</definedName>
    <definedName name="XRefCopy37Row" hidden="1">#REF!</definedName>
    <definedName name="XRefCopy38" localSheetId="9" hidden="1">'[61]Selección de Cuentas'!#REF!</definedName>
    <definedName name="XRefCopy38" localSheetId="2" hidden="1">'[61]Selección de Cuentas'!#REF!</definedName>
    <definedName name="XRefCopy38" localSheetId="4" hidden="1">'[61]Selección de Cuentas'!#REF!</definedName>
    <definedName name="XRefCopy38" hidden="1">'[61]Selección de Cuentas'!#REF!</definedName>
    <definedName name="XRefCopy38Row" localSheetId="9" hidden="1">#REF!</definedName>
    <definedName name="XRefCopy38Row" localSheetId="2" hidden="1">#REF!</definedName>
    <definedName name="XRefCopy38Row" localSheetId="4" hidden="1">#REF!</definedName>
    <definedName name="XRefCopy38Row" hidden="1">#REF!</definedName>
    <definedName name="XRefCopy39" localSheetId="9" hidden="1">'[61]Selección de Cuentas'!#REF!</definedName>
    <definedName name="XRefCopy39" localSheetId="2" hidden="1">'[61]Selección de Cuentas'!#REF!</definedName>
    <definedName name="XRefCopy39" localSheetId="4" hidden="1">'[61]Selección de Cuentas'!#REF!</definedName>
    <definedName name="XRefCopy39" hidden="1">'[61]Selección de Cuentas'!#REF!</definedName>
    <definedName name="XRefCopy39Row" localSheetId="9" hidden="1">#REF!</definedName>
    <definedName name="XRefCopy39Row" localSheetId="2" hidden="1">#REF!</definedName>
    <definedName name="XRefCopy39Row" localSheetId="4" hidden="1">#REF!</definedName>
    <definedName name="XRefCopy39Row" hidden="1">#REF!</definedName>
    <definedName name="XRefCopy3Row" hidden="1">[63]XREF!$A$2:$IV$2</definedName>
    <definedName name="XRefCopy4" hidden="1">'[63]Ventas vs Costo EERR'!$C$28</definedName>
    <definedName name="XRefCopy40" localSheetId="9" hidden="1">'[61]Selección de Cuentas'!#REF!</definedName>
    <definedName name="XRefCopy40" localSheetId="2" hidden="1">'[61]Selección de Cuentas'!#REF!</definedName>
    <definedName name="XRefCopy40" localSheetId="4" hidden="1">'[61]Selección de Cuentas'!#REF!</definedName>
    <definedName name="XRefCopy40" hidden="1">'[61]Selección de Cuentas'!#REF!</definedName>
    <definedName name="XRefCopy40Row" localSheetId="9" hidden="1">#REF!</definedName>
    <definedName name="XRefCopy40Row" localSheetId="2" hidden="1">#REF!</definedName>
    <definedName name="XRefCopy40Row" localSheetId="4" hidden="1">#REF!</definedName>
    <definedName name="XRefCopy40Row" hidden="1">#REF!</definedName>
    <definedName name="XRefCopy41" localSheetId="9" hidden="1">'[61]Selección de Cuentas'!#REF!</definedName>
    <definedName name="XRefCopy41" localSheetId="2" hidden="1">'[61]Selección de Cuentas'!#REF!</definedName>
    <definedName name="XRefCopy41" localSheetId="4" hidden="1">'[61]Selección de Cuentas'!#REF!</definedName>
    <definedName name="XRefCopy41" hidden="1">'[61]Selección de Cuentas'!#REF!</definedName>
    <definedName name="XRefCopy41Row" localSheetId="9" hidden="1">#REF!</definedName>
    <definedName name="XRefCopy41Row" localSheetId="2" hidden="1">#REF!</definedName>
    <definedName name="XRefCopy41Row" localSheetId="4" hidden="1">#REF!</definedName>
    <definedName name="XRefCopy41Row" hidden="1">#REF!</definedName>
    <definedName name="XRefCopy42" localSheetId="9" hidden="1">'[61]Selección de Cuentas'!#REF!</definedName>
    <definedName name="XRefCopy42" localSheetId="2" hidden="1">'[61]Selección de Cuentas'!#REF!</definedName>
    <definedName name="XRefCopy42" localSheetId="4" hidden="1">'[61]Selección de Cuentas'!#REF!</definedName>
    <definedName name="XRefCopy42" hidden="1">'[61]Selección de Cuentas'!#REF!</definedName>
    <definedName name="XRefCopy42Row" localSheetId="9" hidden="1">#REF!</definedName>
    <definedName name="XRefCopy42Row" localSheetId="2" hidden="1">#REF!</definedName>
    <definedName name="XRefCopy42Row" localSheetId="4" hidden="1">#REF!</definedName>
    <definedName name="XRefCopy42Row" hidden="1">#REF!</definedName>
    <definedName name="XRefCopy43" localSheetId="9" hidden="1">'[62]Selección de Cuentas'!#REF!</definedName>
    <definedName name="XRefCopy43" localSheetId="2" hidden="1">'[62]Selección de Cuentas'!#REF!</definedName>
    <definedName name="XRefCopy43" localSheetId="4" hidden="1">'[62]Selección de Cuentas'!#REF!</definedName>
    <definedName name="XRefCopy43" hidden="1">'[62]Selección de Cuentas'!#REF!</definedName>
    <definedName name="XRefCopy43Row" localSheetId="9" hidden="1">#REF!</definedName>
    <definedName name="XRefCopy43Row" localSheetId="2" hidden="1">#REF!</definedName>
    <definedName name="XRefCopy43Row" localSheetId="4" hidden="1">#REF!</definedName>
    <definedName name="XRefCopy43Row" hidden="1">#REF!</definedName>
    <definedName name="XRefCopy44" localSheetId="9" hidden="1">'[62]Selección de Cuentas'!#REF!</definedName>
    <definedName name="XRefCopy44" localSheetId="2" hidden="1">'[62]Selección de Cuentas'!#REF!</definedName>
    <definedName name="XRefCopy44" localSheetId="4" hidden="1">'[62]Selección de Cuentas'!#REF!</definedName>
    <definedName name="XRefCopy44" hidden="1">'[62]Selección de Cuentas'!#REF!</definedName>
    <definedName name="XRefCopy44Row" localSheetId="9" hidden="1">#REF!</definedName>
    <definedName name="XRefCopy44Row" localSheetId="2" hidden="1">#REF!</definedName>
    <definedName name="XRefCopy44Row" localSheetId="4" hidden="1">#REF!</definedName>
    <definedName name="XRefCopy44Row" hidden="1">#REF!</definedName>
    <definedName name="XRefCopy45" localSheetId="9" hidden="1">'[62]Selección de Cuentas'!#REF!</definedName>
    <definedName name="XRefCopy45" localSheetId="2" hidden="1">'[62]Selección de Cuentas'!#REF!</definedName>
    <definedName name="XRefCopy45" localSheetId="4" hidden="1">'[62]Selección de Cuentas'!#REF!</definedName>
    <definedName name="XRefCopy45" hidden="1">'[62]Selección de Cuentas'!#REF!</definedName>
    <definedName name="XRefCopy45Row" localSheetId="9" hidden="1">#REF!</definedName>
    <definedName name="XRefCopy45Row" localSheetId="2" hidden="1">#REF!</definedName>
    <definedName name="XRefCopy45Row" localSheetId="4" hidden="1">#REF!</definedName>
    <definedName name="XRefCopy45Row" hidden="1">#REF!</definedName>
    <definedName name="XRefCopy46" localSheetId="9" hidden="1">'[61]Selección de Cuentas'!#REF!</definedName>
    <definedName name="XRefCopy46" localSheetId="2" hidden="1">'[61]Selección de Cuentas'!#REF!</definedName>
    <definedName name="XRefCopy46" localSheetId="4" hidden="1">'[61]Selección de Cuentas'!#REF!</definedName>
    <definedName name="XRefCopy46" hidden="1">'[61]Selección de Cuentas'!#REF!</definedName>
    <definedName name="XRefCopy46Row" localSheetId="9" hidden="1">#REF!</definedName>
    <definedName name="XRefCopy46Row" localSheetId="2" hidden="1">#REF!</definedName>
    <definedName name="XRefCopy46Row" localSheetId="4" hidden="1">#REF!</definedName>
    <definedName name="XRefCopy46Row" hidden="1">#REF!</definedName>
    <definedName name="XRefCopy47" localSheetId="9" hidden="1">'[61]Selección de Cuentas'!#REF!</definedName>
    <definedName name="XRefCopy47" localSheetId="2" hidden="1">'[61]Selección de Cuentas'!#REF!</definedName>
    <definedName name="XRefCopy47" localSheetId="4" hidden="1">'[61]Selección de Cuentas'!#REF!</definedName>
    <definedName name="XRefCopy47" hidden="1">'[61]Selección de Cuentas'!#REF!</definedName>
    <definedName name="XRefCopy47Row" localSheetId="9" hidden="1">#REF!</definedName>
    <definedName name="XRefCopy47Row" localSheetId="2" hidden="1">#REF!</definedName>
    <definedName name="XRefCopy47Row" localSheetId="4" hidden="1">#REF!</definedName>
    <definedName name="XRefCopy47Row" hidden="1">#REF!</definedName>
    <definedName name="XRefCopy48" localSheetId="9" hidden="1">'[61]Selección de Cuentas'!#REF!</definedName>
    <definedName name="XRefCopy48" localSheetId="2" hidden="1">'[61]Selección de Cuentas'!#REF!</definedName>
    <definedName name="XRefCopy48" localSheetId="4" hidden="1">'[61]Selección de Cuentas'!#REF!</definedName>
    <definedName name="XRefCopy48" hidden="1">'[61]Selección de Cuentas'!#REF!</definedName>
    <definedName name="XRefCopy48Row" localSheetId="9" hidden="1">#REF!</definedName>
    <definedName name="XRefCopy48Row" localSheetId="2" hidden="1">#REF!</definedName>
    <definedName name="XRefCopy48Row" localSheetId="4" hidden="1">#REF!</definedName>
    <definedName name="XRefCopy48Row" hidden="1">#REF!</definedName>
    <definedName name="XRefCopy49" localSheetId="9" hidden="1">'[61]Selección de Cuentas'!#REF!</definedName>
    <definedName name="XRefCopy49" localSheetId="2" hidden="1">'[61]Selección de Cuentas'!#REF!</definedName>
    <definedName name="XRefCopy49" localSheetId="4" hidden="1">'[61]Selección de Cuentas'!#REF!</definedName>
    <definedName name="XRefCopy49" hidden="1">'[61]Selección de Cuentas'!#REF!</definedName>
    <definedName name="XRefCopy49Row" localSheetId="9" hidden="1">#REF!</definedName>
    <definedName name="XRefCopy49Row" localSheetId="2" hidden="1">#REF!</definedName>
    <definedName name="XRefCopy49Row" localSheetId="4" hidden="1">#REF!</definedName>
    <definedName name="XRefCopy49Row" hidden="1">#REF!</definedName>
    <definedName name="XRefCopy4Row" hidden="1">[63]XREF!$A$3:$IV$3</definedName>
    <definedName name="XRefCopy5" hidden="1">'[64]Ventas vs Costo EERR'!$D$34</definedName>
    <definedName name="XRefCopy50" localSheetId="9" hidden="1">'[61]Selección de Cuentas'!#REF!</definedName>
    <definedName name="XRefCopy50" localSheetId="2" hidden="1">'[61]Selección de Cuentas'!#REF!</definedName>
    <definedName name="XRefCopy50" localSheetId="4" hidden="1">'[61]Selección de Cuentas'!#REF!</definedName>
    <definedName name="XRefCopy50" hidden="1">'[61]Selección de Cuentas'!#REF!</definedName>
    <definedName name="XRefCopy50Row" localSheetId="9" hidden="1">#REF!</definedName>
    <definedName name="XRefCopy50Row" localSheetId="2" hidden="1">#REF!</definedName>
    <definedName name="XRefCopy50Row" localSheetId="4" hidden="1">#REF!</definedName>
    <definedName name="XRefCopy50Row" hidden="1">#REF!</definedName>
    <definedName name="XRefCopy51" localSheetId="9" hidden="1">'[61]Selección de Cuentas'!#REF!</definedName>
    <definedName name="XRefCopy51" localSheetId="2" hidden="1">'[61]Selección de Cuentas'!#REF!</definedName>
    <definedName name="XRefCopy51" localSheetId="4" hidden="1">'[61]Selección de Cuentas'!#REF!</definedName>
    <definedName name="XRefCopy51" hidden="1">'[61]Selección de Cuentas'!#REF!</definedName>
    <definedName name="XRefCopy51Row" localSheetId="9" hidden="1">#REF!</definedName>
    <definedName name="XRefCopy51Row" localSheetId="2" hidden="1">#REF!</definedName>
    <definedName name="XRefCopy51Row" localSheetId="4" hidden="1">#REF!</definedName>
    <definedName name="XRefCopy51Row" hidden="1">#REF!</definedName>
    <definedName name="XRefCopy52" localSheetId="9" hidden="1">'[61]Selección de Cuentas'!#REF!</definedName>
    <definedName name="XRefCopy52" localSheetId="2" hidden="1">'[61]Selección de Cuentas'!#REF!</definedName>
    <definedName name="XRefCopy52" localSheetId="4" hidden="1">'[61]Selección de Cuentas'!#REF!</definedName>
    <definedName name="XRefCopy52" hidden="1">'[61]Selección de Cuentas'!#REF!</definedName>
    <definedName name="XRefCopy52Row" localSheetId="9" hidden="1">#REF!</definedName>
    <definedName name="XRefCopy52Row" localSheetId="2" hidden="1">#REF!</definedName>
    <definedName name="XRefCopy52Row" localSheetId="4" hidden="1">#REF!</definedName>
    <definedName name="XRefCopy52Row" hidden="1">#REF!</definedName>
    <definedName name="XRefCopy53" localSheetId="9" hidden="1">#REF!</definedName>
    <definedName name="XRefCopy53" localSheetId="2" hidden="1">#REF!</definedName>
    <definedName name="XRefCopy53" localSheetId="4" hidden="1">#REF!</definedName>
    <definedName name="XRefCopy53" hidden="1">#REF!</definedName>
    <definedName name="XRefCopy53Row" localSheetId="9" hidden="1">#REF!</definedName>
    <definedName name="XRefCopy53Row" localSheetId="2" hidden="1">#REF!</definedName>
    <definedName name="XRefCopy53Row" localSheetId="4" hidden="1">#REF!</definedName>
    <definedName name="XRefCopy53Row" hidden="1">#REF!</definedName>
    <definedName name="XRefCopy54" localSheetId="9" hidden="1">#REF!</definedName>
    <definedName name="XRefCopy54" localSheetId="2" hidden="1">#REF!</definedName>
    <definedName name="XRefCopy54" localSheetId="4" hidden="1">#REF!</definedName>
    <definedName name="XRefCopy54" hidden="1">#REF!</definedName>
    <definedName name="XRefCopy54Row" localSheetId="9" hidden="1">#REF!</definedName>
    <definedName name="XRefCopy54Row" localSheetId="2" hidden="1">#REF!</definedName>
    <definedName name="XRefCopy54Row" localSheetId="4" hidden="1">#REF!</definedName>
    <definedName name="XRefCopy54Row" hidden="1">#REF!</definedName>
    <definedName name="XRefCopy55" localSheetId="9" hidden="1">#REF!</definedName>
    <definedName name="XRefCopy55" localSheetId="2" hidden="1">#REF!</definedName>
    <definedName name="XRefCopy55" localSheetId="4" hidden="1">#REF!</definedName>
    <definedName name="XRefCopy55" hidden="1">#REF!</definedName>
    <definedName name="XRefCopy55Row" localSheetId="9" hidden="1">#REF!</definedName>
    <definedName name="XRefCopy55Row" localSheetId="2" hidden="1">#REF!</definedName>
    <definedName name="XRefCopy55Row" localSheetId="4" hidden="1">#REF!</definedName>
    <definedName name="XRefCopy55Row" hidden="1">#REF!</definedName>
    <definedName name="XRefCopy56" localSheetId="9" hidden="1">#REF!</definedName>
    <definedName name="XRefCopy56" localSheetId="2" hidden="1">#REF!</definedName>
    <definedName name="XRefCopy56" localSheetId="4" hidden="1">#REF!</definedName>
    <definedName name="XRefCopy56" hidden="1">#REF!</definedName>
    <definedName name="XRefCopy56Row" localSheetId="9" hidden="1">#REF!</definedName>
    <definedName name="XRefCopy56Row" localSheetId="2" hidden="1">#REF!</definedName>
    <definedName name="XRefCopy56Row" localSheetId="4" hidden="1">#REF!</definedName>
    <definedName name="XRefCopy56Row" hidden="1">#REF!</definedName>
    <definedName name="XRefCopy57" localSheetId="9" hidden="1">#REF!</definedName>
    <definedName name="XRefCopy57" localSheetId="2" hidden="1">#REF!</definedName>
    <definedName name="XRefCopy57" localSheetId="4" hidden="1">#REF!</definedName>
    <definedName name="XRefCopy57" hidden="1">#REF!</definedName>
    <definedName name="XRefCopy57Row" localSheetId="9" hidden="1">#REF!</definedName>
    <definedName name="XRefCopy57Row" localSheetId="2" hidden="1">#REF!</definedName>
    <definedName name="XRefCopy57Row" localSheetId="4" hidden="1">#REF!</definedName>
    <definedName name="XRefCopy57Row" hidden="1">#REF!</definedName>
    <definedName name="XRefCopy58" localSheetId="9" hidden="1">#REF!</definedName>
    <definedName name="XRefCopy58" localSheetId="2" hidden="1">#REF!</definedName>
    <definedName name="XRefCopy58" localSheetId="4" hidden="1">#REF!</definedName>
    <definedName name="XRefCopy58" hidden="1">#REF!</definedName>
    <definedName name="XRefCopy58Row" localSheetId="9" hidden="1">#REF!</definedName>
    <definedName name="XRefCopy58Row" localSheetId="2" hidden="1">#REF!</definedName>
    <definedName name="XRefCopy58Row" localSheetId="4" hidden="1">#REF!</definedName>
    <definedName name="XRefCopy58Row" hidden="1">#REF!</definedName>
    <definedName name="XRefCopy59" localSheetId="9" hidden="1">#REF!</definedName>
    <definedName name="XRefCopy59" localSheetId="2" hidden="1">#REF!</definedName>
    <definedName name="XRefCopy59" localSheetId="4" hidden="1">#REF!</definedName>
    <definedName name="XRefCopy59" hidden="1">#REF!</definedName>
    <definedName name="XRefCopy59Row" localSheetId="9" hidden="1">#REF!</definedName>
    <definedName name="XRefCopy59Row" localSheetId="2" hidden="1">#REF!</definedName>
    <definedName name="XRefCopy59Row" localSheetId="4" hidden="1">#REF!</definedName>
    <definedName name="XRefCopy59Row" hidden="1">#REF!</definedName>
    <definedName name="XRefCopy5Row" localSheetId="9" hidden="1">[64]XREF!#REF!</definedName>
    <definedName name="XRefCopy5Row" localSheetId="2" hidden="1">[64]XREF!#REF!</definedName>
    <definedName name="XRefCopy5Row" localSheetId="4" hidden="1">[64]XREF!#REF!</definedName>
    <definedName name="XRefCopy5Row" hidden="1">[64]XREF!#REF!</definedName>
    <definedName name="XRefCopy6" hidden="1">'[64]Ventas vs Costo EERR'!$D$26</definedName>
    <definedName name="XRefCopy60" localSheetId="9" hidden="1">#REF!</definedName>
    <definedName name="XRefCopy60" localSheetId="2" hidden="1">#REF!</definedName>
    <definedName name="XRefCopy60" localSheetId="4" hidden="1">#REF!</definedName>
    <definedName name="XRefCopy60" hidden="1">#REF!</definedName>
    <definedName name="XRefCopy60Row" localSheetId="9" hidden="1">#REF!</definedName>
    <definedName name="XRefCopy60Row" localSheetId="2" hidden="1">#REF!</definedName>
    <definedName name="XRefCopy60Row" localSheetId="4" hidden="1">#REF!</definedName>
    <definedName name="XRefCopy60Row" hidden="1">#REF!</definedName>
    <definedName name="XRefCopy61" localSheetId="9" hidden="1">#REF!</definedName>
    <definedName name="XRefCopy61" localSheetId="2" hidden="1">#REF!</definedName>
    <definedName name="XRefCopy61" localSheetId="4" hidden="1">#REF!</definedName>
    <definedName name="XRefCopy61" hidden="1">#REF!</definedName>
    <definedName name="XRefCopy61Row" localSheetId="9" hidden="1">#REF!</definedName>
    <definedName name="XRefCopy61Row" localSheetId="2" hidden="1">#REF!</definedName>
    <definedName name="XRefCopy61Row" localSheetId="4" hidden="1">#REF!</definedName>
    <definedName name="XRefCopy61Row" hidden="1">#REF!</definedName>
    <definedName name="XRefCopy62" localSheetId="9" hidden="1">#REF!</definedName>
    <definedName name="XRefCopy62" localSheetId="2" hidden="1">#REF!</definedName>
    <definedName name="XRefCopy62" localSheetId="4" hidden="1">#REF!</definedName>
    <definedName name="XRefCopy62" hidden="1">#REF!</definedName>
    <definedName name="XRefCopy62Row" localSheetId="9" hidden="1">#REF!</definedName>
    <definedName name="XRefCopy62Row" localSheetId="2" hidden="1">#REF!</definedName>
    <definedName name="XRefCopy62Row" localSheetId="4" hidden="1">#REF!</definedName>
    <definedName name="XRefCopy62Row" hidden="1">#REF!</definedName>
    <definedName name="XRefCopy63" localSheetId="9" hidden="1">#REF!</definedName>
    <definedName name="XRefCopy63" localSheetId="2" hidden="1">#REF!</definedName>
    <definedName name="XRefCopy63" localSheetId="4" hidden="1">#REF!</definedName>
    <definedName name="XRefCopy63" hidden="1">#REF!</definedName>
    <definedName name="XRefCopy63Row" localSheetId="9" hidden="1">#REF!</definedName>
    <definedName name="XRefCopy63Row" localSheetId="2" hidden="1">#REF!</definedName>
    <definedName name="XRefCopy63Row" localSheetId="4" hidden="1">#REF!</definedName>
    <definedName name="XRefCopy63Row" hidden="1">#REF!</definedName>
    <definedName name="XRefCopy64" localSheetId="9" hidden="1">#REF!</definedName>
    <definedName name="XRefCopy64" localSheetId="2" hidden="1">#REF!</definedName>
    <definedName name="XRefCopy64" localSheetId="4" hidden="1">#REF!</definedName>
    <definedName name="XRefCopy64" hidden="1">#REF!</definedName>
    <definedName name="XRefCopy64Row" localSheetId="9" hidden="1">#REF!</definedName>
    <definedName name="XRefCopy64Row" localSheetId="2" hidden="1">#REF!</definedName>
    <definedName name="XRefCopy64Row" localSheetId="4" hidden="1">#REF!</definedName>
    <definedName name="XRefCopy64Row" hidden="1">#REF!</definedName>
    <definedName name="XRefCopy65" localSheetId="9" hidden="1">#REF!</definedName>
    <definedName name="XRefCopy65" localSheetId="2" hidden="1">#REF!</definedName>
    <definedName name="XRefCopy65" localSheetId="4" hidden="1">#REF!</definedName>
    <definedName name="XRefCopy65" hidden="1">#REF!</definedName>
    <definedName name="XRefCopy65Row" localSheetId="9" hidden="1">#REF!</definedName>
    <definedName name="XRefCopy65Row" localSheetId="2" hidden="1">#REF!</definedName>
    <definedName name="XRefCopy65Row" localSheetId="4" hidden="1">#REF!</definedName>
    <definedName name="XRefCopy65Row" hidden="1">#REF!</definedName>
    <definedName name="XRefCopy66" localSheetId="9" hidden="1">#REF!</definedName>
    <definedName name="XRefCopy66" localSheetId="2" hidden="1">#REF!</definedName>
    <definedName name="XRefCopy66" localSheetId="4" hidden="1">#REF!</definedName>
    <definedName name="XRefCopy66" hidden="1">#REF!</definedName>
    <definedName name="XRefCopy66Row" localSheetId="9" hidden="1">#REF!</definedName>
    <definedName name="XRefCopy66Row" localSheetId="2" hidden="1">#REF!</definedName>
    <definedName name="XRefCopy66Row" localSheetId="4" hidden="1">#REF!</definedName>
    <definedName name="XRefCopy66Row" hidden="1">#REF!</definedName>
    <definedName name="XRefCopy67" localSheetId="9" hidden="1">#REF!</definedName>
    <definedName name="XRefCopy67" localSheetId="2" hidden="1">#REF!</definedName>
    <definedName name="XRefCopy67" localSheetId="4" hidden="1">#REF!</definedName>
    <definedName name="XRefCopy67" hidden="1">#REF!</definedName>
    <definedName name="XRefCopy67Row" localSheetId="9" hidden="1">#REF!</definedName>
    <definedName name="XRefCopy67Row" localSheetId="2" hidden="1">#REF!</definedName>
    <definedName name="XRefCopy67Row" localSheetId="4" hidden="1">#REF!</definedName>
    <definedName name="XRefCopy67Row" hidden="1">#REF!</definedName>
    <definedName name="XRefCopy68" localSheetId="9" hidden="1">#REF!</definedName>
    <definedName name="XRefCopy68" localSheetId="2" hidden="1">#REF!</definedName>
    <definedName name="XRefCopy68" localSheetId="4" hidden="1">#REF!</definedName>
    <definedName name="XRefCopy68" hidden="1">#REF!</definedName>
    <definedName name="XRefCopy68Row" localSheetId="9" hidden="1">#REF!</definedName>
    <definedName name="XRefCopy68Row" localSheetId="2" hidden="1">#REF!</definedName>
    <definedName name="XRefCopy68Row" localSheetId="4" hidden="1">#REF!</definedName>
    <definedName name="XRefCopy68Row" hidden="1">#REF!</definedName>
    <definedName name="XRefCopy69" localSheetId="9" hidden="1">#REF!</definedName>
    <definedName name="XRefCopy69" localSheetId="2" hidden="1">#REF!</definedName>
    <definedName name="XRefCopy69" localSheetId="4" hidden="1">#REF!</definedName>
    <definedName name="XRefCopy69" hidden="1">#REF!</definedName>
    <definedName name="XRefCopy69Row" localSheetId="9" hidden="1">#REF!</definedName>
    <definedName name="XRefCopy69Row" localSheetId="2" hidden="1">#REF!</definedName>
    <definedName name="XRefCopy69Row" localSheetId="4" hidden="1">#REF!</definedName>
    <definedName name="XRefCopy69Row" hidden="1">#REF!</definedName>
    <definedName name="XRefCopy6Row" localSheetId="9" hidden="1">[64]XREF!#REF!</definedName>
    <definedName name="XRefCopy6Row" localSheetId="2" hidden="1">[64]XREF!#REF!</definedName>
    <definedName name="XRefCopy6Row" localSheetId="4" hidden="1">[64]XREF!#REF!</definedName>
    <definedName name="XRefCopy6Row" hidden="1">[64]XREF!#REF!</definedName>
    <definedName name="XRefCopy7" hidden="1">'[64]Ventas vs Costo EERR'!$D$35</definedName>
    <definedName name="XRefCopy70" localSheetId="9" hidden="1">#REF!</definedName>
    <definedName name="XRefCopy70" localSheetId="2" hidden="1">#REF!</definedName>
    <definedName name="XRefCopy70" localSheetId="4" hidden="1">#REF!</definedName>
    <definedName name="XRefCopy70" hidden="1">#REF!</definedName>
    <definedName name="XRefCopy70Row" localSheetId="9" hidden="1">#REF!</definedName>
    <definedName name="XRefCopy70Row" localSheetId="2" hidden="1">#REF!</definedName>
    <definedName name="XRefCopy70Row" localSheetId="4" hidden="1">#REF!</definedName>
    <definedName name="XRefCopy70Row" hidden="1">#REF!</definedName>
    <definedName name="XRefCopy71" localSheetId="9" hidden="1">#REF!</definedName>
    <definedName name="XRefCopy71" localSheetId="2" hidden="1">#REF!</definedName>
    <definedName name="XRefCopy71" localSheetId="4" hidden="1">#REF!</definedName>
    <definedName name="XRefCopy71" hidden="1">#REF!</definedName>
    <definedName name="XRefCopy71Row" localSheetId="9" hidden="1">#REF!</definedName>
    <definedName name="XRefCopy71Row" localSheetId="2" hidden="1">#REF!</definedName>
    <definedName name="XRefCopy71Row" localSheetId="4" hidden="1">#REF!</definedName>
    <definedName name="XRefCopy71Row" hidden="1">#REF!</definedName>
    <definedName name="XRefCopy72" localSheetId="9" hidden="1">#REF!</definedName>
    <definedName name="XRefCopy72" localSheetId="2" hidden="1">#REF!</definedName>
    <definedName name="XRefCopy72" localSheetId="4" hidden="1">#REF!</definedName>
    <definedName name="XRefCopy72" hidden="1">#REF!</definedName>
    <definedName name="XRefCopy72Row" localSheetId="9" hidden="1">#REF!</definedName>
    <definedName name="XRefCopy72Row" localSheetId="2" hidden="1">#REF!</definedName>
    <definedName name="XRefCopy72Row" localSheetId="4" hidden="1">#REF!</definedName>
    <definedName name="XRefCopy72Row" hidden="1">#REF!</definedName>
    <definedName name="XRefCopy73" localSheetId="9" hidden="1">#REF!</definedName>
    <definedName name="XRefCopy73" localSheetId="2" hidden="1">#REF!</definedName>
    <definedName name="XRefCopy73" localSheetId="4" hidden="1">#REF!</definedName>
    <definedName name="XRefCopy73" hidden="1">#REF!</definedName>
    <definedName name="XRefCopy73Row" localSheetId="9" hidden="1">#REF!</definedName>
    <definedName name="XRefCopy73Row" localSheetId="2" hidden="1">#REF!</definedName>
    <definedName name="XRefCopy73Row" localSheetId="4" hidden="1">#REF!</definedName>
    <definedName name="XRefCopy73Row" hidden="1">#REF!</definedName>
    <definedName name="XRefCopy74" localSheetId="9" hidden="1">#REF!</definedName>
    <definedName name="XRefCopy74" localSheetId="2" hidden="1">#REF!</definedName>
    <definedName name="XRefCopy74" localSheetId="4" hidden="1">#REF!</definedName>
    <definedName name="XRefCopy74" hidden="1">#REF!</definedName>
    <definedName name="XRefCopy74Row" localSheetId="9" hidden="1">#REF!</definedName>
    <definedName name="XRefCopy74Row" localSheetId="2" hidden="1">#REF!</definedName>
    <definedName name="XRefCopy74Row" localSheetId="4" hidden="1">#REF!</definedName>
    <definedName name="XRefCopy74Row" hidden="1">#REF!</definedName>
    <definedName name="XRefCopy75" localSheetId="9" hidden="1">#REF!</definedName>
    <definedName name="XRefCopy75" localSheetId="2" hidden="1">#REF!</definedName>
    <definedName name="XRefCopy75" localSheetId="4" hidden="1">#REF!</definedName>
    <definedName name="XRefCopy75" hidden="1">#REF!</definedName>
    <definedName name="XRefCopy75Row" localSheetId="9" hidden="1">#REF!</definedName>
    <definedName name="XRefCopy75Row" localSheetId="2" hidden="1">#REF!</definedName>
    <definedName name="XRefCopy75Row" localSheetId="4" hidden="1">#REF!</definedName>
    <definedName name="XRefCopy75Row" hidden="1">#REF!</definedName>
    <definedName name="XRefCopy76" localSheetId="9" hidden="1">#REF!</definedName>
    <definedName name="XRefCopy76" localSheetId="2" hidden="1">#REF!</definedName>
    <definedName name="XRefCopy76" localSheetId="4" hidden="1">#REF!</definedName>
    <definedName name="XRefCopy76" hidden="1">#REF!</definedName>
    <definedName name="XRefCopy76Row" localSheetId="9" hidden="1">#REF!</definedName>
    <definedName name="XRefCopy76Row" localSheetId="2" hidden="1">#REF!</definedName>
    <definedName name="XRefCopy76Row" localSheetId="4" hidden="1">#REF!</definedName>
    <definedName name="XRefCopy76Row" hidden="1">#REF!</definedName>
    <definedName name="XRefCopy77" localSheetId="9" hidden="1">#REF!</definedName>
    <definedName name="XRefCopy77" localSheetId="2" hidden="1">#REF!</definedName>
    <definedName name="XRefCopy77" localSheetId="4" hidden="1">#REF!</definedName>
    <definedName name="XRefCopy77" hidden="1">#REF!</definedName>
    <definedName name="XRefCopy77Row" localSheetId="9" hidden="1">#REF!</definedName>
    <definedName name="XRefCopy77Row" localSheetId="2" hidden="1">#REF!</definedName>
    <definedName name="XRefCopy77Row" localSheetId="4" hidden="1">#REF!</definedName>
    <definedName name="XRefCopy77Row" hidden="1">#REF!</definedName>
    <definedName name="XRefCopy78" localSheetId="9" hidden="1">#REF!</definedName>
    <definedName name="XRefCopy78" localSheetId="2" hidden="1">#REF!</definedName>
    <definedName name="XRefCopy78" localSheetId="4" hidden="1">#REF!</definedName>
    <definedName name="XRefCopy78" hidden="1">#REF!</definedName>
    <definedName name="XRefCopy78Row" localSheetId="9" hidden="1">#REF!</definedName>
    <definedName name="XRefCopy78Row" localSheetId="2" hidden="1">#REF!</definedName>
    <definedName name="XRefCopy78Row" localSheetId="4" hidden="1">#REF!</definedName>
    <definedName name="XRefCopy78Row" hidden="1">#REF!</definedName>
    <definedName name="XRefCopy79" localSheetId="9" hidden="1">#REF!</definedName>
    <definedName name="XRefCopy79" localSheetId="2" hidden="1">#REF!</definedName>
    <definedName name="XRefCopy79" localSheetId="4" hidden="1">#REF!</definedName>
    <definedName name="XRefCopy79" hidden="1">#REF!</definedName>
    <definedName name="XRefCopy79Row" localSheetId="9" hidden="1">#REF!</definedName>
    <definedName name="XRefCopy79Row" localSheetId="2" hidden="1">#REF!</definedName>
    <definedName name="XRefCopy79Row" localSheetId="4" hidden="1">#REF!</definedName>
    <definedName name="XRefCopy79Row" hidden="1">#REF!</definedName>
    <definedName name="XRefCopy7Row" localSheetId="9" hidden="1">#REF!</definedName>
    <definedName name="XRefCopy7Row" localSheetId="2" hidden="1">#REF!</definedName>
    <definedName name="XRefCopy7Row" localSheetId="4" hidden="1">#REF!</definedName>
    <definedName name="XRefCopy7Row" hidden="1">#REF!</definedName>
    <definedName name="XRefCopy8" localSheetId="9" hidden="1">'[58] Movimiento AF'!#REF!</definedName>
    <definedName name="XRefCopy8" localSheetId="2" hidden="1">'[58] Movimiento AF'!#REF!</definedName>
    <definedName name="XRefCopy8" localSheetId="4" hidden="1">'[58] Movimiento AF'!#REF!</definedName>
    <definedName name="XRefCopy8" hidden="1">'[58] Movimiento AF'!#REF!</definedName>
    <definedName name="XRefCopy80" localSheetId="9" hidden="1">'[31]Test de Ventas'!#REF!</definedName>
    <definedName name="XRefCopy80" localSheetId="2" hidden="1">'[31]Test de Ventas'!#REF!</definedName>
    <definedName name="XRefCopy80" localSheetId="4" hidden="1">'[31]Test de Ventas'!#REF!</definedName>
    <definedName name="XRefCopy80" hidden="1">'[31]Test de Ventas'!#REF!</definedName>
    <definedName name="XRefCopy80Row" localSheetId="9" hidden="1">#REF!</definedName>
    <definedName name="XRefCopy80Row" localSheetId="2" hidden="1">#REF!</definedName>
    <definedName name="XRefCopy80Row" localSheetId="4" hidden="1">#REF!</definedName>
    <definedName name="XRefCopy80Row" hidden="1">#REF!</definedName>
    <definedName name="XRefCopy81" localSheetId="9" hidden="1">'[31]Test de Ventas'!#REF!</definedName>
    <definedName name="XRefCopy81" localSheetId="2" hidden="1">'[31]Test de Ventas'!#REF!</definedName>
    <definedName name="XRefCopy81" localSheetId="4" hidden="1">'[31]Test de Ventas'!#REF!</definedName>
    <definedName name="XRefCopy81" hidden="1">'[31]Test de Ventas'!#REF!</definedName>
    <definedName name="XRefCopy81Row" localSheetId="9" hidden="1">#REF!</definedName>
    <definedName name="XRefCopy81Row" localSheetId="2" hidden="1">#REF!</definedName>
    <definedName name="XRefCopy81Row" localSheetId="4" hidden="1">#REF!</definedName>
    <definedName name="XRefCopy81Row" hidden="1">#REF!</definedName>
    <definedName name="XRefCopy82" localSheetId="9" hidden="1">'[31]Test de Ventas'!#REF!</definedName>
    <definedName name="XRefCopy82" localSheetId="2" hidden="1">'[31]Test de Ventas'!#REF!</definedName>
    <definedName name="XRefCopy82" localSheetId="4" hidden="1">'[31]Test de Ventas'!#REF!</definedName>
    <definedName name="XRefCopy82" hidden="1">'[31]Test de Ventas'!#REF!</definedName>
    <definedName name="XRefCopy82Row" localSheetId="9" hidden="1">#REF!</definedName>
    <definedName name="XRefCopy82Row" localSheetId="2" hidden="1">#REF!</definedName>
    <definedName name="XRefCopy82Row" localSheetId="4" hidden="1">#REF!</definedName>
    <definedName name="XRefCopy82Row" hidden="1">#REF!</definedName>
    <definedName name="XRefCopy83" localSheetId="9" hidden="1">'[31]Test de Ventas'!#REF!</definedName>
    <definedName name="XRefCopy83" localSheetId="2" hidden="1">'[31]Test de Ventas'!#REF!</definedName>
    <definedName name="XRefCopy83" localSheetId="4" hidden="1">'[31]Test de Ventas'!#REF!</definedName>
    <definedName name="XRefCopy83" hidden="1">'[31]Test de Ventas'!#REF!</definedName>
    <definedName name="XRefCopy83Row" localSheetId="9" hidden="1">#REF!</definedName>
    <definedName name="XRefCopy83Row" localSheetId="2" hidden="1">#REF!</definedName>
    <definedName name="XRefCopy83Row" localSheetId="4" hidden="1">#REF!</definedName>
    <definedName name="XRefCopy83Row" hidden="1">#REF!</definedName>
    <definedName name="XRefCopy84" localSheetId="9" hidden="1">'[31]Test de Ventas'!#REF!</definedName>
    <definedName name="XRefCopy84" localSheetId="2" hidden="1">'[31]Test de Ventas'!#REF!</definedName>
    <definedName name="XRefCopy84" localSheetId="4" hidden="1">'[31]Test de Ventas'!#REF!</definedName>
    <definedName name="XRefCopy84" hidden="1">'[31]Test de Ventas'!#REF!</definedName>
    <definedName name="XRefCopy84Row" localSheetId="9" hidden="1">#REF!</definedName>
    <definedName name="XRefCopy84Row" localSheetId="2" hidden="1">#REF!</definedName>
    <definedName name="XRefCopy84Row" localSheetId="4" hidden="1">#REF!</definedName>
    <definedName name="XRefCopy84Row" hidden="1">#REF!</definedName>
    <definedName name="XRefCopy85" localSheetId="9" hidden="1">#REF!</definedName>
    <definedName name="XRefCopy85" localSheetId="2" hidden="1">#REF!</definedName>
    <definedName name="XRefCopy85" localSheetId="4" hidden="1">#REF!</definedName>
    <definedName name="XRefCopy85" hidden="1">#REF!</definedName>
    <definedName name="XRefCopy85Row" localSheetId="9" hidden="1">#REF!</definedName>
    <definedName name="XRefCopy85Row" localSheetId="2" hidden="1">#REF!</definedName>
    <definedName name="XRefCopy85Row" localSheetId="4" hidden="1">#REF!</definedName>
    <definedName name="XRefCopy85Row" hidden="1">#REF!</definedName>
    <definedName name="XRefCopy86" localSheetId="9" hidden="1">#REF!</definedName>
    <definedName name="XRefCopy86" localSheetId="2" hidden="1">#REF!</definedName>
    <definedName name="XRefCopy86" localSheetId="4" hidden="1">#REF!</definedName>
    <definedName name="XRefCopy86" hidden="1">#REF!</definedName>
    <definedName name="XRefCopy86Row" localSheetId="9" hidden="1">#REF!</definedName>
    <definedName name="XRefCopy86Row" localSheetId="2" hidden="1">#REF!</definedName>
    <definedName name="XRefCopy86Row" localSheetId="4" hidden="1">#REF!</definedName>
    <definedName name="XRefCopy86Row" hidden="1">#REF!</definedName>
    <definedName name="XRefCopy87" localSheetId="9" hidden="1">#REF!</definedName>
    <definedName name="XRefCopy87" localSheetId="2" hidden="1">#REF!</definedName>
    <definedName name="XRefCopy87" localSheetId="4" hidden="1">#REF!</definedName>
    <definedName name="XRefCopy87" hidden="1">#REF!</definedName>
    <definedName name="XRefCopy87Row" localSheetId="9" hidden="1">#REF!</definedName>
    <definedName name="XRefCopy87Row" localSheetId="2" hidden="1">#REF!</definedName>
    <definedName name="XRefCopy87Row" localSheetId="4" hidden="1">#REF!</definedName>
    <definedName name="XRefCopy87Row" hidden="1">#REF!</definedName>
    <definedName name="XRefCopy88" localSheetId="9" hidden="1">#REF!</definedName>
    <definedName name="XRefCopy88" localSheetId="2" hidden="1">#REF!</definedName>
    <definedName name="XRefCopy88" localSheetId="4" hidden="1">#REF!</definedName>
    <definedName name="XRefCopy88" hidden="1">#REF!</definedName>
    <definedName name="XRefCopy88Row" localSheetId="9" hidden="1">#REF!</definedName>
    <definedName name="XRefCopy88Row" localSheetId="2" hidden="1">#REF!</definedName>
    <definedName name="XRefCopy88Row" localSheetId="4" hidden="1">#REF!</definedName>
    <definedName name="XRefCopy88Row" hidden="1">#REF!</definedName>
    <definedName name="XRefCopy89" localSheetId="9" hidden="1">#REF!</definedName>
    <definedName name="XRefCopy89" localSheetId="2" hidden="1">#REF!</definedName>
    <definedName name="XRefCopy89" localSheetId="4" hidden="1">#REF!</definedName>
    <definedName name="XRefCopy89" hidden="1">#REF!</definedName>
    <definedName name="XRefCopy89Row" localSheetId="9" hidden="1">#REF!</definedName>
    <definedName name="XRefCopy89Row" localSheetId="2" hidden="1">#REF!</definedName>
    <definedName name="XRefCopy89Row" localSheetId="4" hidden="1">#REF!</definedName>
    <definedName name="XRefCopy89Row" hidden="1">#REF!</definedName>
    <definedName name="XRefCopy8Row" localSheetId="9" hidden="1">#REF!</definedName>
    <definedName name="XRefCopy8Row" localSheetId="2" hidden="1">#REF!</definedName>
    <definedName name="XRefCopy8Row" localSheetId="4" hidden="1">#REF!</definedName>
    <definedName name="XRefCopy8Row" hidden="1">#REF!</definedName>
    <definedName name="XRefCopy9" localSheetId="9" hidden="1">'[58] Movimiento AF'!#REF!</definedName>
    <definedName name="XRefCopy9" localSheetId="2" hidden="1">'[58] Movimiento AF'!#REF!</definedName>
    <definedName name="XRefCopy9" localSheetId="4" hidden="1">'[58] Movimiento AF'!#REF!</definedName>
    <definedName name="XRefCopy9" hidden="1">'[58] Movimiento AF'!#REF!</definedName>
    <definedName name="XRefCopy90" localSheetId="9" hidden="1">#REF!</definedName>
    <definedName name="XRefCopy90" localSheetId="2" hidden="1">#REF!</definedName>
    <definedName name="XRefCopy90" localSheetId="4" hidden="1">#REF!</definedName>
    <definedName name="XRefCopy90" hidden="1">#REF!</definedName>
    <definedName name="XRefCopy90Row" localSheetId="9" hidden="1">#REF!</definedName>
    <definedName name="XRefCopy90Row" localSheetId="2" hidden="1">#REF!</definedName>
    <definedName name="XRefCopy90Row" localSheetId="4" hidden="1">#REF!</definedName>
    <definedName name="XRefCopy90Row" hidden="1">#REF!</definedName>
    <definedName name="XRefCopy91" localSheetId="9" hidden="1">#REF!</definedName>
    <definedName name="XRefCopy91" localSheetId="2" hidden="1">#REF!</definedName>
    <definedName name="XRefCopy91" localSheetId="4" hidden="1">#REF!</definedName>
    <definedName name="XRefCopy91" hidden="1">#REF!</definedName>
    <definedName name="XRefCopy91Row" localSheetId="9" hidden="1">#REF!</definedName>
    <definedName name="XRefCopy91Row" localSheetId="2" hidden="1">#REF!</definedName>
    <definedName name="XRefCopy91Row" localSheetId="4" hidden="1">#REF!</definedName>
    <definedName name="XRefCopy91Row" hidden="1">#REF!</definedName>
    <definedName name="XRefCopy92" localSheetId="9" hidden="1">#REF!</definedName>
    <definedName name="XRefCopy92" localSheetId="2" hidden="1">#REF!</definedName>
    <definedName name="XRefCopy92" localSheetId="4" hidden="1">#REF!</definedName>
    <definedName name="XRefCopy92" hidden="1">#REF!</definedName>
    <definedName name="XRefCopy92Row" localSheetId="9" hidden="1">#REF!</definedName>
    <definedName name="XRefCopy92Row" localSheetId="2" hidden="1">#REF!</definedName>
    <definedName name="XRefCopy92Row" localSheetId="4" hidden="1">#REF!</definedName>
    <definedName name="XRefCopy92Row" hidden="1">#REF!</definedName>
    <definedName name="XRefCopy93" localSheetId="9" hidden="1">#REF!</definedName>
    <definedName name="XRefCopy93" localSheetId="2" hidden="1">#REF!</definedName>
    <definedName name="XRefCopy93" localSheetId="4" hidden="1">#REF!</definedName>
    <definedName name="XRefCopy93" hidden="1">#REF!</definedName>
    <definedName name="XRefCopy93Row" localSheetId="9" hidden="1">#REF!</definedName>
    <definedName name="XRefCopy93Row" localSheetId="2" hidden="1">#REF!</definedName>
    <definedName name="XRefCopy93Row" localSheetId="4" hidden="1">#REF!</definedName>
    <definedName name="XRefCopy93Row" hidden="1">#REF!</definedName>
    <definedName name="XRefCopy94" localSheetId="9" hidden="1">#REF!</definedName>
    <definedName name="XRefCopy94" localSheetId="2" hidden="1">#REF!</definedName>
    <definedName name="XRefCopy94" localSheetId="4" hidden="1">#REF!</definedName>
    <definedName name="XRefCopy94" hidden="1">#REF!</definedName>
    <definedName name="XRefCopy94Row" localSheetId="9" hidden="1">#REF!</definedName>
    <definedName name="XRefCopy94Row" localSheetId="2" hidden="1">#REF!</definedName>
    <definedName name="XRefCopy94Row" localSheetId="4" hidden="1">#REF!</definedName>
    <definedName name="XRefCopy94Row" hidden="1">#REF!</definedName>
    <definedName name="XRefCopy95" localSheetId="9" hidden="1">#REF!</definedName>
    <definedName name="XRefCopy95" localSheetId="2" hidden="1">#REF!</definedName>
    <definedName name="XRefCopy95" localSheetId="4" hidden="1">#REF!</definedName>
    <definedName name="XRefCopy95" hidden="1">#REF!</definedName>
    <definedName name="XRefCopy95Row" localSheetId="9" hidden="1">#REF!</definedName>
    <definedName name="XRefCopy95Row" localSheetId="2" hidden="1">#REF!</definedName>
    <definedName name="XRefCopy95Row" localSheetId="4" hidden="1">#REF!</definedName>
    <definedName name="XRefCopy95Row" hidden="1">#REF!</definedName>
    <definedName name="XRefCopy96" localSheetId="9" hidden="1">#REF!</definedName>
    <definedName name="XRefCopy96" localSheetId="2" hidden="1">#REF!</definedName>
    <definedName name="XRefCopy96" localSheetId="4" hidden="1">#REF!</definedName>
    <definedName name="XRefCopy96" hidden="1">#REF!</definedName>
    <definedName name="XRefCopy96Row" localSheetId="9" hidden="1">#REF!</definedName>
    <definedName name="XRefCopy96Row" localSheetId="2" hidden="1">#REF!</definedName>
    <definedName name="XRefCopy96Row" localSheetId="4" hidden="1">#REF!</definedName>
    <definedName name="XRefCopy96Row" hidden="1">#REF!</definedName>
    <definedName name="XRefCopy97" localSheetId="9" hidden="1">#REF!</definedName>
    <definedName name="XRefCopy97" localSheetId="2" hidden="1">#REF!</definedName>
    <definedName name="XRefCopy97" localSheetId="4" hidden="1">#REF!</definedName>
    <definedName name="XRefCopy97" hidden="1">#REF!</definedName>
    <definedName name="XRefCopy97Row" localSheetId="9" hidden="1">#REF!</definedName>
    <definedName name="XRefCopy97Row" localSheetId="2" hidden="1">#REF!</definedName>
    <definedName name="XRefCopy97Row" localSheetId="4" hidden="1">#REF!</definedName>
    <definedName name="XRefCopy97Row" hidden="1">#REF!</definedName>
    <definedName name="XRefCopy98" localSheetId="9" hidden="1">#REF!</definedName>
    <definedName name="XRefCopy98" localSheetId="2" hidden="1">#REF!</definedName>
    <definedName name="XRefCopy98" localSheetId="4" hidden="1">#REF!</definedName>
    <definedName name="XRefCopy98" hidden="1">#REF!</definedName>
    <definedName name="XRefCopy98Row" localSheetId="9" hidden="1">#REF!</definedName>
    <definedName name="XRefCopy98Row" localSheetId="2" hidden="1">#REF!</definedName>
    <definedName name="XRefCopy98Row" localSheetId="4" hidden="1">#REF!</definedName>
    <definedName name="XRefCopy98Row" hidden="1">#REF!</definedName>
    <definedName name="XRefCopy99" localSheetId="9" hidden="1">#REF!</definedName>
    <definedName name="XRefCopy99" localSheetId="2" hidden="1">#REF!</definedName>
    <definedName name="XRefCopy99" localSheetId="4" hidden="1">#REF!</definedName>
    <definedName name="XRefCopy99" hidden="1">#REF!</definedName>
    <definedName name="XRefCopy99Row" localSheetId="9" hidden="1">#REF!</definedName>
    <definedName name="XRefCopy99Row" localSheetId="2" hidden="1">#REF!</definedName>
    <definedName name="XRefCopy99Row" localSheetId="4" hidden="1">#REF!</definedName>
    <definedName name="XRefCopy99Row" hidden="1">#REF!</definedName>
    <definedName name="XRefCopy9Row" localSheetId="9" hidden="1">#REF!</definedName>
    <definedName name="XRefCopy9Row" localSheetId="2" hidden="1">#REF!</definedName>
    <definedName name="XRefCopy9Row" localSheetId="4" hidden="1">#REF!</definedName>
    <definedName name="XRefCopy9Row" hidden="1">#REF!</definedName>
    <definedName name="XRefCopyRangeCount" hidden="1">4</definedName>
    <definedName name="XRefPaste1" localSheetId="9" hidden="1">#REF!</definedName>
    <definedName name="XRefPaste1" localSheetId="2" hidden="1">#REF!</definedName>
    <definedName name="XRefPaste1" localSheetId="4" hidden="1">#REF!</definedName>
    <definedName name="XRefPaste1" hidden="1">#REF!</definedName>
    <definedName name="XRefPaste10" localSheetId="9" hidden="1">#REF!</definedName>
    <definedName name="XRefPaste10" localSheetId="2" hidden="1">#REF!</definedName>
    <definedName name="XRefPaste10" localSheetId="4" hidden="1">#REF!</definedName>
    <definedName name="XRefPaste10" hidden="1">#REF!</definedName>
    <definedName name="XRefPaste100" localSheetId="9" hidden="1">#REF!</definedName>
    <definedName name="XRefPaste100" localSheetId="2" hidden="1">#REF!</definedName>
    <definedName name="XRefPaste100" localSheetId="4" hidden="1">#REF!</definedName>
    <definedName name="XRefPaste100" hidden="1">#REF!</definedName>
    <definedName name="XRefPaste100Row" localSheetId="9" hidden="1">#REF!</definedName>
    <definedName name="XRefPaste100Row" localSheetId="2" hidden="1">#REF!</definedName>
    <definedName name="XRefPaste100Row" localSheetId="4" hidden="1">#REF!</definedName>
    <definedName name="XRefPaste100Row" hidden="1">#REF!</definedName>
    <definedName name="XRefPaste101" localSheetId="9" hidden="1">#REF!</definedName>
    <definedName name="XRefPaste101" localSheetId="2" hidden="1">#REF!</definedName>
    <definedName name="XRefPaste101" localSheetId="4" hidden="1">#REF!</definedName>
    <definedName name="XRefPaste101" hidden="1">#REF!</definedName>
    <definedName name="XRefPaste101Row" localSheetId="9" hidden="1">#REF!</definedName>
    <definedName name="XRefPaste101Row" localSheetId="2" hidden="1">#REF!</definedName>
    <definedName name="XRefPaste101Row" localSheetId="4" hidden="1">#REF!</definedName>
    <definedName name="XRefPaste101Row" hidden="1">#REF!</definedName>
    <definedName name="XRefPaste102" localSheetId="9" hidden="1">#REF!</definedName>
    <definedName name="XRefPaste102" localSheetId="2" hidden="1">#REF!</definedName>
    <definedName name="XRefPaste102" localSheetId="4" hidden="1">#REF!</definedName>
    <definedName name="XRefPaste102" hidden="1">#REF!</definedName>
    <definedName name="XRefPaste102Row" localSheetId="9" hidden="1">#REF!</definedName>
    <definedName name="XRefPaste102Row" localSheetId="2" hidden="1">#REF!</definedName>
    <definedName name="XRefPaste102Row" localSheetId="4" hidden="1">#REF!</definedName>
    <definedName name="XRefPaste102Row" hidden="1">#REF!</definedName>
    <definedName name="XRefPaste103" localSheetId="9" hidden="1">#REF!</definedName>
    <definedName name="XRefPaste103" localSheetId="2" hidden="1">#REF!</definedName>
    <definedName name="XRefPaste103" localSheetId="4" hidden="1">#REF!</definedName>
    <definedName name="XRefPaste103" hidden="1">#REF!</definedName>
    <definedName name="XRefPaste103Row" localSheetId="9" hidden="1">#REF!</definedName>
    <definedName name="XRefPaste103Row" localSheetId="2" hidden="1">#REF!</definedName>
    <definedName name="XRefPaste103Row" localSheetId="4" hidden="1">#REF!</definedName>
    <definedName name="XRefPaste103Row" hidden="1">#REF!</definedName>
    <definedName name="XRefPaste104" localSheetId="9" hidden="1">#REF!</definedName>
    <definedName name="XRefPaste104" localSheetId="2" hidden="1">#REF!</definedName>
    <definedName name="XRefPaste104" localSheetId="4" hidden="1">#REF!</definedName>
    <definedName name="XRefPaste104" hidden="1">#REF!</definedName>
    <definedName name="XRefPaste104Row" localSheetId="9" hidden="1">#REF!</definedName>
    <definedName name="XRefPaste104Row" localSheetId="2" hidden="1">#REF!</definedName>
    <definedName name="XRefPaste104Row" localSheetId="4" hidden="1">#REF!</definedName>
    <definedName name="XRefPaste104Row" hidden="1">#REF!</definedName>
    <definedName name="XRefPaste105" localSheetId="9" hidden="1">#REF!</definedName>
    <definedName name="XRefPaste105" localSheetId="2" hidden="1">#REF!</definedName>
    <definedName name="XRefPaste105" localSheetId="4" hidden="1">#REF!</definedName>
    <definedName name="XRefPaste105" hidden="1">#REF!</definedName>
    <definedName name="XRefPaste105Row" localSheetId="9" hidden="1">#REF!</definedName>
    <definedName name="XRefPaste105Row" localSheetId="2" hidden="1">#REF!</definedName>
    <definedName name="XRefPaste105Row" localSheetId="4" hidden="1">#REF!</definedName>
    <definedName name="XRefPaste105Row" hidden="1">#REF!</definedName>
    <definedName name="XRefPaste106" localSheetId="9" hidden="1">#REF!</definedName>
    <definedName name="XRefPaste106" localSheetId="2" hidden="1">#REF!</definedName>
    <definedName name="XRefPaste106" localSheetId="4" hidden="1">#REF!</definedName>
    <definedName name="XRefPaste106" hidden="1">#REF!</definedName>
    <definedName name="XRefPaste106Row" localSheetId="9" hidden="1">#REF!</definedName>
    <definedName name="XRefPaste106Row" localSheetId="2" hidden="1">#REF!</definedName>
    <definedName name="XRefPaste106Row" localSheetId="4" hidden="1">#REF!</definedName>
    <definedName name="XRefPaste106Row" hidden="1">#REF!</definedName>
    <definedName name="XRefPaste107" localSheetId="9" hidden="1">#REF!</definedName>
    <definedName name="XRefPaste107" localSheetId="2" hidden="1">#REF!</definedName>
    <definedName name="XRefPaste107" localSheetId="4" hidden="1">#REF!</definedName>
    <definedName name="XRefPaste107" hidden="1">#REF!</definedName>
    <definedName name="XRefPaste107Row" localSheetId="9" hidden="1">#REF!</definedName>
    <definedName name="XRefPaste107Row" localSheetId="2" hidden="1">#REF!</definedName>
    <definedName name="XRefPaste107Row" localSheetId="4" hidden="1">#REF!</definedName>
    <definedName name="XRefPaste107Row" hidden="1">#REF!</definedName>
    <definedName name="XRefPaste108" localSheetId="9" hidden="1">#REF!</definedName>
    <definedName name="XRefPaste108" localSheetId="2" hidden="1">#REF!</definedName>
    <definedName name="XRefPaste108" localSheetId="4" hidden="1">#REF!</definedName>
    <definedName name="XRefPaste108" hidden="1">#REF!</definedName>
    <definedName name="XRefPaste108Row" localSheetId="9" hidden="1">#REF!</definedName>
    <definedName name="XRefPaste108Row" localSheetId="2" hidden="1">#REF!</definedName>
    <definedName name="XRefPaste108Row" localSheetId="4" hidden="1">#REF!</definedName>
    <definedName name="XRefPaste108Row" hidden="1">#REF!</definedName>
    <definedName name="XRefPaste109" localSheetId="9" hidden="1">#REF!</definedName>
    <definedName name="XRefPaste109" localSheetId="2" hidden="1">#REF!</definedName>
    <definedName name="XRefPaste109" localSheetId="4" hidden="1">#REF!</definedName>
    <definedName name="XRefPaste109" hidden="1">#REF!</definedName>
    <definedName name="XRefPaste109Row" localSheetId="9" hidden="1">#REF!</definedName>
    <definedName name="XRefPaste109Row" localSheetId="2" hidden="1">#REF!</definedName>
    <definedName name="XRefPaste109Row" localSheetId="4" hidden="1">#REF!</definedName>
    <definedName name="XRefPaste109Row" hidden="1">#REF!</definedName>
    <definedName name="XRefPaste10Row" localSheetId="9" hidden="1">#REF!</definedName>
    <definedName name="XRefPaste10Row" localSheetId="2" hidden="1">#REF!</definedName>
    <definedName name="XRefPaste10Row" localSheetId="4" hidden="1">#REF!</definedName>
    <definedName name="XRefPaste10Row" hidden="1">#REF!</definedName>
    <definedName name="XRefPaste11" localSheetId="9" hidden="1">#REF!</definedName>
    <definedName name="XRefPaste11" localSheetId="2" hidden="1">#REF!</definedName>
    <definedName name="XRefPaste11" localSheetId="4" hidden="1">#REF!</definedName>
    <definedName name="XRefPaste11" hidden="1">#REF!</definedName>
    <definedName name="XRefPaste110" localSheetId="9" hidden="1">#REF!</definedName>
    <definedName name="XRefPaste110" localSheetId="2" hidden="1">#REF!</definedName>
    <definedName name="XRefPaste110" localSheetId="4" hidden="1">#REF!</definedName>
    <definedName name="XRefPaste110" hidden="1">#REF!</definedName>
    <definedName name="XRefPaste110Row" localSheetId="9" hidden="1">#REF!</definedName>
    <definedName name="XRefPaste110Row" localSheetId="2" hidden="1">#REF!</definedName>
    <definedName name="XRefPaste110Row" localSheetId="4" hidden="1">#REF!</definedName>
    <definedName name="XRefPaste110Row" hidden="1">#REF!</definedName>
    <definedName name="XRefPaste111" localSheetId="9" hidden="1">#REF!</definedName>
    <definedName name="XRefPaste111" localSheetId="2" hidden="1">#REF!</definedName>
    <definedName name="XRefPaste111" localSheetId="4" hidden="1">#REF!</definedName>
    <definedName name="XRefPaste111" hidden="1">#REF!</definedName>
    <definedName name="XRefPaste111Row" localSheetId="9" hidden="1">#REF!</definedName>
    <definedName name="XRefPaste111Row" localSheetId="2" hidden="1">#REF!</definedName>
    <definedName name="XRefPaste111Row" localSheetId="4" hidden="1">#REF!</definedName>
    <definedName name="XRefPaste111Row" hidden="1">#REF!</definedName>
    <definedName name="XRefPaste112" localSheetId="9" hidden="1">#REF!</definedName>
    <definedName name="XRefPaste112" localSheetId="2" hidden="1">#REF!</definedName>
    <definedName name="XRefPaste112" localSheetId="4" hidden="1">#REF!</definedName>
    <definedName name="XRefPaste112" hidden="1">#REF!</definedName>
    <definedName name="XRefPaste112Row" localSheetId="9" hidden="1">#REF!</definedName>
    <definedName name="XRefPaste112Row" localSheetId="2" hidden="1">#REF!</definedName>
    <definedName name="XRefPaste112Row" localSheetId="4" hidden="1">#REF!</definedName>
    <definedName name="XRefPaste112Row" hidden="1">#REF!</definedName>
    <definedName name="XRefPaste113" localSheetId="9" hidden="1">#REF!</definedName>
    <definedName name="XRefPaste113" localSheetId="2" hidden="1">#REF!</definedName>
    <definedName name="XRefPaste113" localSheetId="4" hidden="1">#REF!</definedName>
    <definedName name="XRefPaste113" hidden="1">#REF!</definedName>
    <definedName name="XRefPaste113Row" localSheetId="9" hidden="1">#REF!</definedName>
    <definedName name="XRefPaste113Row" localSheetId="2" hidden="1">#REF!</definedName>
    <definedName name="XRefPaste113Row" localSheetId="4" hidden="1">#REF!</definedName>
    <definedName name="XRefPaste113Row" hidden="1">#REF!</definedName>
    <definedName name="XRefPaste114" localSheetId="9" hidden="1">#REF!</definedName>
    <definedName name="XRefPaste114" localSheetId="2" hidden="1">#REF!</definedName>
    <definedName name="XRefPaste114" localSheetId="4" hidden="1">#REF!</definedName>
    <definedName name="XRefPaste114" hidden="1">#REF!</definedName>
    <definedName name="XRefPaste114Row" localSheetId="9" hidden="1">#REF!</definedName>
    <definedName name="XRefPaste114Row" localSheetId="2" hidden="1">#REF!</definedName>
    <definedName name="XRefPaste114Row" localSheetId="4" hidden="1">#REF!</definedName>
    <definedName name="XRefPaste114Row" hidden="1">#REF!</definedName>
    <definedName name="XRefPaste115" localSheetId="9" hidden="1">#REF!</definedName>
    <definedName name="XRefPaste115" localSheetId="2" hidden="1">#REF!</definedName>
    <definedName name="XRefPaste115" localSheetId="4" hidden="1">#REF!</definedName>
    <definedName name="XRefPaste115" hidden="1">#REF!</definedName>
    <definedName name="XRefPaste115Row" localSheetId="9" hidden="1">#REF!</definedName>
    <definedName name="XRefPaste115Row" localSheetId="2" hidden="1">#REF!</definedName>
    <definedName name="XRefPaste115Row" localSheetId="4" hidden="1">#REF!</definedName>
    <definedName name="XRefPaste115Row" hidden="1">#REF!</definedName>
    <definedName name="XRefPaste116" localSheetId="9" hidden="1">#REF!</definedName>
    <definedName name="XRefPaste116" localSheetId="2" hidden="1">#REF!</definedName>
    <definedName name="XRefPaste116" localSheetId="4" hidden="1">#REF!</definedName>
    <definedName name="XRefPaste116" hidden="1">#REF!</definedName>
    <definedName name="XRefPaste116Row" localSheetId="9" hidden="1">#REF!</definedName>
    <definedName name="XRefPaste116Row" localSheetId="2" hidden="1">#REF!</definedName>
    <definedName name="XRefPaste116Row" localSheetId="4" hidden="1">#REF!</definedName>
    <definedName name="XRefPaste116Row" hidden="1">#REF!</definedName>
    <definedName name="XRefPaste117" localSheetId="9" hidden="1">#REF!</definedName>
    <definedName name="XRefPaste117" localSheetId="2" hidden="1">#REF!</definedName>
    <definedName name="XRefPaste117" localSheetId="4" hidden="1">#REF!</definedName>
    <definedName name="XRefPaste117" hidden="1">#REF!</definedName>
    <definedName name="XRefPaste117Row" localSheetId="9" hidden="1">#REF!</definedName>
    <definedName name="XRefPaste117Row" localSheetId="2" hidden="1">#REF!</definedName>
    <definedName name="XRefPaste117Row" localSheetId="4" hidden="1">#REF!</definedName>
    <definedName name="XRefPaste117Row" hidden="1">#REF!</definedName>
    <definedName name="XRefPaste118" localSheetId="9" hidden="1">#REF!</definedName>
    <definedName name="XRefPaste118" localSheetId="2" hidden="1">#REF!</definedName>
    <definedName name="XRefPaste118" localSheetId="4" hidden="1">#REF!</definedName>
    <definedName name="XRefPaste118" hidden="1">#REF!</definedName>
    <definedName name="XRefPaste118Row" localSheetId="9" hidden="1">#REF!</definedName>
    <definedName name="XRefPaste118Row" localSheetId="2" hidden="1">#REF!</definedName>
    <definedName name="XRefPaste118Row" localSheetId="4" hidden="1">#REF!</definedName>
    <definedName name="XRefPaste118Row" hidden="1">#REF!</definedName>
    <definedName name="XRefPaste119" localSheetId="9" hidden="1">#REF!</definedName>
    <definedName name="XRefPaste119" localSheetId="2" hidden="1">#REF!</definedName>
    <definedName name="XRefPaste119" localSheetId="4" hidden="1">#REF!</definedName>
    <definedName name="XRefPaste119" hidden="1">#REF!</definedName>
    <definedName name="XRefPaste119Row" localSheetId="9" hidden="1">#REF!</definedName>
    <definedName name="XRefPaste119Row" localSheetId="2" hidden="1">#REF!</definedName>
    <definedName name="XRefPaste119Row" localSheetId="4" hidden="1">#REF!</definedName>
    <definedName name="XRefPaste119Row" hidden="1">#REF!</definedName>
    <definedName name="XRefPaste11Row" localSheetId="9" hidden="1">#REF!</definedName>
    <definedName name="XRefPaste11Row" localSheetId="2" hidden="1">#REF!</definedName>
    <definedName name="XRefPaste11Row" localSheetId="4" hidden="1">#REF!</definedName>
    <definedName name="XRefPaste11Row" hidden="1">#REF!</definedName>
    <definedName name="XRefPaste12" localSheetId="9" hidden="1">#REF!</definedName>
    <definedName name="XRefPaste12" localSheetId="2" hidden="1">#REF!</definedName>
    <definedName name="XRefPaste12" localSheetId="4" hidden="1">#REF!</definedName>
    <definedName name="XRefPaste12" hidden="1">#REF!</definedName>
    <definedName name="XRefPaste120" localSheetId="9" hidden="1">#REF!</definedName>
    <definedName name="XRefPaste120" localSheetId="2" hidden="1">#REF!</definedName>
    <definedName name="XRefPaste120" localSheetId="4" hidden="1">#REF!</definedName>
    <definedName name="XRefPaste120" hidden="1">#REF!</definedName>
    <definedName name="XRefPaste120Row" localSheetId="9" hidden="1">#REF!</definedName>
    <definedName name="XRefPaste120Row" localSheetId="2" hidden="1">#REF!</definedName>
    <definedName name="XRefPaste120Row" localSheetId="4" hidden="1">#REF!</definedName>
    <definedName name="XRefPaste120Row" hidden="1">#REF!</definedName>
    <definedName name="XRefPaste121" localSheetId="9" hidden="1">#REF!</definedName>
    <definedName name="XRefPaste121" localSheetId="2" hidden="1">#REF!</definedName>
    <definedName name="XRefPaste121" localSheetId="4" hidden="1">#REF!</definedName>
    <definedName name="XRefPaste121" hidden="1">#REF!</definedName>
    <definedName name="XRefPaste121Row" localSheetId="9" hidden="1">#REF!</definedName>
    <definedName name="XRefPaste121Row" localSheetId="2" hidden="1">#REF!</definedName>
    <definedName name="XRefPaste121Row" localSheetId="4" hidden="1">#REF!</definedName>
    <definedName name="XRefPaste121Row" hidden="1">#REF!</definedName>
    <definedName name="XRefPaste122" localSheetId="9" hidden="1">#REF!</definedName>
    <definedName name="XRefPaste122" localSheetId="2" hidden="1">#REF!</definedName>
    <definedName name="XRefPaste122" localSheetId="4" hidden="1">#REF!</definedName>
    <definedName name="XRefPaste122" hidden="1">#REF!</definedName>
    <definedName name="XRefPaste122Row" localSheetId="9" hidden="1">#REF!</definedName>
    <definedName name="XRefPaste122Row" localSheetId="2" hidden="1">#REF!</definedName>
    <definedName name="XRefPaste122Row" localSheetId="4" hidden="1">#REF!</definedName>
    <definedName name="XRefPaste122Row" hidden="1">#REF!</definedName>
    <definedName name="XRefPaste123" localSheetId="9" hidden="1">#REF!</definedName>
    <definedName name="XRefPaste123" localSheetId="2" hidden="1">#REF!</definedName>
    <definedName name="XRefPaste123" localSheetId="4" hidden="1">#REF!</definedName>
    <definedName name="XRefPaste123" hidden="1">#REF!</definedName>
    <definedName name="XRefPaste123Row" localSheetId="9" hidden="1">#REF!</definedName>
    <definedName name="XRefPaste123Row" localSheetId="2" hidden="1">#REF!</definedName>
    <definedName name="XRefPaste123Row" localSheetId="4" hidden="1">#REF!</definedName>
    <definedName name="XRefPaste123Row" hidden="1">#REF!</definedName>
    <definedName name="XRefPaste124" localSheetId="9" hidden="1">#REF!</definedName>
    <definedName name="XRefPaste124" localSheetId="2" hidden="1">#REF!</definedName>
    <definedName name="XRefPaste124" localSheetId="4" hidden="1">#REF!</definedName>
    <definedName name="XRefPaste124" hidden="1">#REF!</definedName>
    <definedName name="XRefPaste124Row" localSheetId="9" hidden="1">#REF!</definedName>
    <definedName name="XRefPaste124Row" localSheetId="2" hidden="1">#REF!</definedName>
    <definedName name="XRefPaste124Row" localSheetId="4" hidden="1">#REF!</definedName>
    <definedName name="XRefPaste124Row" hidden="1">#REF!</definedName>
    <definedName name="XRefPaste125" localSheetId="9" hidden="1">#REF!</definedName>
    <definedName name="XRefPaste125" localSheetId="2" hidden="1">#REF!</definedName>
    <definedName name="XRefPaste125" localSheetId="4" hidden="1">#REF!</definedName>
    <definedName name="XRefPaste125" hidden="1">#REF!</definedName>
    <definedName name="XRefPaste125Row" localSheetId="9" hidden="1">#REF!</definedName>
    <definedName name="XRefPaste125Row" localSheetId="2" hidden="1">#REF!</definedName>
    <definedName name="XRefPaste125Row" localSheetId="4" hidden="1">#REF!</definedName>
    <definedName name="XRefPaste125Row" hidden="1">#REF!</definedName>
    <definedName name="XRefPaste126" localSheetId="9" hidden="1">#REF!</definedName>
    <definedName name="XRefPaste126" localSheetId="2" hidden="1">#REF!</definedName>
    <definedName name="XRefPaste126" localSheetId="4" hidden="1">#REF!</definedName>
    <definedName name="XRefPaste126" hidden="1">#REF!</definedName>
    <definedName name="XRefPaste126Row" localSheetId="9" hidden="1">#REF!</definedName>
    <definedName name="XRefPaste126Row" localSheetId="2" hidden="1">#REF!</definedName>
    <definedName name="XRefPaste126Row" localSheetId="4" hidden="1">#REF!</definedName>
    <definedName name="XRefPaste126Row" hidden="1">#REF!</definedName>
    <definedName name="XRefPaste127" localSheetId="9" hidden="1">#REF!</definedName>
    <definedName name="XRefPaste127" localSheetId="2" hidden="1">#REF!</definedName>
    <definedName name="XRefPaste127" localSheetId="4" hidden="1">#REF!</definedName>
    <definedName name="XRefPaste127" hidden="1">#REF!</definedName>
    <definedName name="XRefPaste127Row" localSheetId="9" hidden="1">#REF!</definedName>
    <definedName name="XRefPaste127Row" localSheetId="2" hidden="1">#REF!</definedName>
    <definedName name="XRefPaste127Row" localSheetId="4" hidden="1">#REF!</definedName>
    <definedName name="XRefPaste127Row" hidden="1">#REF!</definedName>
    <definedName name="XRefPaste128" localSheetId="9" hidden="1">#REF!</definedName>
    <definedName name="XRefPaste128" localSheetId="2" hidden="1">#REF!</definedName>
    <definedName name="XRefPaste128" localSheetId="4" hidden="1">#REF!</definedName>
    <definedName name="XRefPaste128" hidden="1">#REF!</definedName>
    <definedName name="XRefPaste128Row" localSheetId="9" hidden="1">#REF!</definedName>
    <definedName name="XRefPaste128Row" localSheetId="2" hidden="1">#REF!</definedName>
    <definedName name="XRefPaste128Row" localSheetId="4" hidden="1">#REF!</definedName>
    <definedName name="XRefPaste128Row" hidden="1">#REF!</definedName>
    <definedName name="XRefPaste129" localSheetId="9" hidden="1">#REF!</definedName>
    <definedName name="XRefPaste129" localSheetId="2" hidden="1">#REF!</definedName>
    <definedName name="XRefPaste129" localSheetId="4" hidden="1">#REF!</definedName>
    <definedName name="XRefPaste129" hidden="1">#REF!</definedName>
    <definedName name="XRefPaste129Row" localSheetId="9" hidden="1">#REF!</definedName>
    <definedName name="XRefPaste129Row" localSheetId="2" hidden="1">#REF!</definedName>
    <definedName name="XRefPaste129Row" localSheetId="4" hidden="1">#REF!</definedName>
    <definedName name="XRefPaste129Row" hidden="1">#REF!</definedName>
    <definedName name="XRefPaste12Row" localSheetId="9" hidden="1">#REF!</definedName>
    <definedName name="XRefPaste12Row" localSheetId="2" hidden="1">#REF!</definedName>
    <definedName name="XRefPaste12Row" localSheetId="4" hidden="1">#REF!</definedName>
    <definedName name="XRefPaste12Row" hidden="1">#REF!</definedName>
    <definedName name="XRefPaste13" localSheetId="9" hidden="1">[59]Aguinaldos!#REF!</definedName>
    <definedName name="XRefPaste13" localSheetId="2" hidden="1">[59]Aguinaldos!#REF!</definedName>
    <definedName name="XRefPaste13" localSheetId="4" hidden="1">[59]Aguinaldos!#REF!</definedName>
    <definedName name="XRefPaste13" hidden="1">[59]Aguinaldos!#REF!</definedName>
    <definedName name="XRefPaste130" localSheetId="9" hidden="1">#REF!</definedName>
    <definedName name="XRefPaste130" localSheetId="2" hidden="1">#REF!</definedName>
    <definedName name="XRefPaste130" localSheetId="4" hidden="1">#REF!</definedName>
    <definedName name="XRefPaste130" hidden="1">#REF!</definedName>
    <definedName name="XRefPaste130Row" localSheetId="9" hidden="1">#REF!</definedName>
    <definedName name="XRefPaste130Row" localSheetId="2" hidden="1">#REF!</definedName>
    <definedName name="XRefPaste130Row" localSheetId="4" hidden="1">#REF!</definedName>
    <definedName name="XRefPaste130Row" hidden="1">#REF!</definedName>
    <definedName name="XRefPaste131" localSheetId="9" hidden="1">#REF!</definedName>
    <definedName name="XRefPaste131" localSheetId="2" hidden="1">#REF!</definedName>
    <definedName name="XRefPaste131" localSheetId="4" hidden="1">#REF!</definedName>
    <definedName name="XRefPaste131" hidden="1">#REF!</definedName>
    <definedName name="XRefPaste131Row" localSheetId="9" hidden="1">#REF!</definedName>
    <definedName name="XRefPaste131Row" localSheetId="2" hidden="1">#REF!</definedName>
    <definedName name="XRefPaste131Row" localSheetId="4" hidden="1">#REF!</definedName>
    <definedName name="XRefPaste131Row" hidden="1">#REF!</definedName>
    <definedName name="XRefPaste132" localSheetId="9" hidden="1">#REF!</definedName>
    <definedName name="XRefPaste132" localSheetId="2" hidden="1">#REF!</definedName>
    <definedName name="XRefPaste132" localSheetId="4" hidden="1">#REF!</definedName>
    <definedName name="XRefPaste132" hidden="1">#REF!</definedName>
    <definedName name="XRefPaste132Row" localSheetId="9" hidden="1">#REF!</definedName>
    <definedName name="XRefPaste132Row" localSheetId="2" hidden="1">#REF!</definedName>
    <definedName name="XRefPaste132Row" localSheetId="4" hidden="1">#REF!</definedName>
    <definedName name="XRefPaste132Row" hidden="1">#REF!</definedName>
    <definedName name="XRefPaste133" localSheetId="9" hidden="1">#REF!</definedName>
    <definedName name="XRefPaste133" localSheetId="2" hidden="1">#REF!</definedName>
    <definedName name="XRefPaste133" localSheetId="4" hidden="1">#REF!</definedName>
    <definedName name="XRefPaste133" hidden="1">#REF!</definedName>
    <definedName name="XRefPaste133Row" localSheetId="9" hidden="1">#REF!</definedName>
    <definedName name="XRefPaste133Row" localSheetId="2" hidden="1">#REF!</definedName>
    <definedName name="XRefPaste133Row" localSheetId="4" hidden="1">#REF!</definedName>
    <definedName name="XRefPaste133Row" hidden="1">#REF!</definedName>
    <definedName name="XRefPaste134" localSheetId="9" hidden="1">#REF!</definedName>
    <definedName name="XRefPaste134" localSheetId="2" hidden="1">#REF!</definedName>
    <definedName name="XRefPaste134" localSheetId="4" hidden="1">#REF!</definedName>
    <definedName name="XRefPaste134" hidden="1">#REF!</definedName>
    <definedName name="XRefPaste134Row" localSheetId="9" hidden="1">#REF!</definedName>
    <definedName name="XRefPaste134Row" localSheetId="2" hidden="1">#REF!</definedName>
    <definedName name="XRefPaste134Row" localSheetId="4" hidden="1">#REF!</definedName>
    <definedName name="XRefPaste134Row" hidden="1">#REF!</definedName>
    <definedName name="XRefPaste135" localSheetId="9" hidden="1">#REF!</definedName>
    <definedName name="XRefPaste135" localSheetId="2" hidden="1">#REF!</definedName>
    <definedName name="XRefPaste135" localSheetId="4" hidden="1">#REF!</definedName>
    <definedName name="XRefPaste135" hidden="1">#REF!</definedName>
    <definedName name="XRefPaste135Row" localSheetId="9" hidden="1">#REF!</definedName>
    <definedName name="XRefPaste135Row" localSheetId="2" hidden="1">#REF!</definedName>
    <definedName name="XRefPaste135Row" localSheetId="4" hidden="1">#REF!</definedName>
    <definedName name="XRefPaste135Row" hidden="1">#REF!</definedName>
    <definedName name="XRefPaste136" localSheetId="9" hidden="1">#REF!</definedName>
    <definedName name="XRefPaste136" localSheetId="2" hidden="1">#REF!</definedName>
    <definedName name="XRefPaste136" localSheetId="4" hidden="1">#REF!</definedName>
    <definedName name="XRefPaste136" hidden="1">#REF!</definedName>
    <definedName name="XRefPaste136Row" localSheetId="9" hidden="1">#REF!</definedName>
    <definedName name="XRefPaste136Row" localSheetId="2" hidden="1">#REF!</definedName>
    <definedName name="XRefPaste136Row" localSheetId="4" hidden="1">#REF!</definedName>
    <definedName name="XRefPaste136Row" hidden="1">#REF!</definedName>
    <definedName name="XRefPaste137" localSheetId="9" hidden="1">#REF!</definedName>
    <definedName name="XRefPaste137" localSheetId="2" hidden="1">#REF!</definedName>
    <definedName name="XRefPaste137" localSheetId="4" hidden="1">#REF!</definedName>
    <definedName name="XRefPaste137" hidden="1">#REF!</definedName>
    <definedName name="XRefPaste137Row" localSheetId="9" hidden="1">#REF!</definedName>
    <definedName name="XRefPaste137Row" localSheetId="2" hidden="1">#REF!</definedName>
    <definedName name="XRefPaste137Row" localSheetId="4" hidden="1">#REF!</definedName>
    <definedName name="XRefPaste137Row" hidden="1">#REF!</definedName>
    <definedName name="XRefPaste138" localSheetId="9" hidden="1">#REF!</definedName>
    <definedName name="XRefPaste138" localSheetId="2" hidden="1">#REF!</definedName>
    <definedName name="XRefPaste138" localSheetId="4" hidden="1">#REF!</definedName>
    <definedName name="XRefPaste138" hidden="1">#REF!</definedName>
    <definedName name="XRefPaste138Row" localSheetId="9" hidden="1">#REF!</definedName>
    <definedName name="XRefPaste138Row" localSheetId="2" hidden="1">#REF!</definedName>
    <definedName name="XRefPaste138Row" localSheetId="4" hidden="1">#REF!</definedName>
    <definedName name="XRefPaste138Row" hidden="1">#REF!</definedName>
    <definedName name="XRefPaste139" localSheetId="9" hidden="1">#REF!</definedName>
    <definedName name="XRefPaste139" localSheetId="2" hidden="1">#REF!</definedName>
    <definedName name="XRefPaste139" localSheetId="4" hidden="1">#REF!</definedName>
    <definedName name="XRefPaste139" hidden="1">#REF!</definedName>
    <definedName name="XRefPaste139Row" localSheetId="9" hidden="1">#REF!</definedName>
    <definedName name="XRefPaste139Row" localSheetId="2" hidden="1">#REF!</definedName>
    <definedName name="XRefPaste139Row" localSheetId="4" hidden="1">#REF!</definedName>
    <definedName name="XRefPaste139Row" hidden="1">#REF!</definedName>
    <definedName name="XRefPaste13Row" localSheetId="9" hidden="1">#REF!</definedName>
    <definedName name="XRefPaste13Row" localSheetId="2" hidden="1">#REF!</definedName>
    <definedName name="XRefPaste13Row" localSheetId="4" hidden="1">#REF!</definedName>
    <definedName name="XRefPaste13Row" hidden="1">#REF!</definedName>
    <definedName name="XRefPaste14" localSheetId="9" hidden="1">[59]Aguinaldos!#REF!</definedName>
    <definedName name="XRefPaste14" localSheetId="2" hidden="1">[59]Aguinaldos!#REF!</definedName>
    <definedName name="XRefPaste14" localSheetId="4" hidden="1">[59]Aguinaldos!#REF!</definedName>
    <definedName name="XRefPaste14" hidden="1">[59]Aguinaldos!#REF!</definedName>
    <definedName name="XRefPaste140" localSheetId="9" hidden="1">#REF!</definedName>
    <definedName name="XRefPaste140" localSheetId="2" hidden="1">#REF!</definedName>
    <definedName name="XRefPaste140" localSheetId="4" hidden="1">#REF!</definedName>
    <definedName name="XRefPaste140" hidden="1">#REF!</definedName>
    <definedName name="XRefPaste140Row" localSheetId="9" hidden="1">#REF!</definedName>
    <definedName name="XRefPaste140Row" localSheetId="2" hidden="1">#REF!</definedName>
    <definedName name="XRefPaste140Row" localSheetId="4" hidden="1">#REF!</definedName>
    <definedName name="XRefPaste140Row" hidden="1">#REF!</definedName>
    <definedName name="XRefPaste141" localSheetId="9" hidden="1">#REF!</definedName>
    <definedName name="XRefPaste141" localSheetId="2" hidden="1">#REF!</definedName>
    <definedName name="XRefPaste141" localSheetId="4" hidden="1">#REF!</definedName>
    <definedName name="XRefPaste141" hidden="1">#REF!</definedName>
    <definedName name="XRefPaste141Row" localSheetId="9" hidden="1">#REF!</definedName>
    <definedName name="XRefPaste141Row" localSheetId="2" hidden="1">#REF!</definedName>
    <definedName name="XRefPaste141Row" localSheetId="4" hidden="1">#REF!</definedName>
    <definedName name="XRefPaste141Row" hidden="1">#REF!</definedName>
    <definedName name="XRefPaste142" localSheetId="9" hidden="1">#REF!</definedName>
    <definedName name="XRefPaste142" localSheetId="2" hidden="1">#REF!</definedName>
    <definedName name="XRefPaste142" localSheetId="4" hidden="1">#REF!</definedName>
    <definedName name="XRefPaste142" hidden="1">#REF!</definedName>
    <definedName name="XRefPaste142Row" localSheetId="9" hidden="1">#REF!</definedName>
    <definedName name="XRefPaste142Row" localSheetId="2" hidden="1">#REF!</definedName>
    <definedName name="XRefPaste142Row" localSheetId="4" hidden="1">#REF!</definedName>
    <definedName name="XRefPaste142Row" hidden="1">#REF!</definedName>
    <definedName name="XRefPaste143" localSheetId="9" hidden="1">#REF!</definedName>
    <definedName name="XRefPaste143" localSheetId="2" hidden="1">#REF!</definedName>
    <definedName name="XRefPaste143" localSheetId="4" hidden="1">#REF!</definedName>
    <definedName name="XRefPaste143" hidden="1">#REF!</definedName>
    <definedName name="XRefPaste143Row" localSheetId="9" hidden="1">#REF!</definedName>
    <definedName name="XRefPaste143Row" localSheetId="2" hidden="1">#REF!</definedName>
    <definedName name="XRefPaste143Row" localSheetId="4" hidden="1">#REF!</definedName>
    <definedName name="XRefPaste143Row" hidden="1">#REF!</definedName>
    <definedName name="XRefPaste144" localSheetId="9" hidden="1">#REF!</definedName>
    <definedName name="XRefPaste144" localSheetId="2" hidden="1">#REF!</definedName>
    <definedName name="XRefPaste144" localSheetId="4" hidden="1">#REF!</definedName>
    <definedName name="XRefPaste144" hidden="1">#REF!</definedName>
    <definedName name="XRefPaste144Row" localSheetId="9" hidden="1">#REF!</definedName>
    <definedName name="XRefPaste144Row" localSheetId="2" hidden="1">#REF!</definedName>
    <definedName name="XRefPaste144Row" localSheetId="4" hidden="1">#REF!</definedName>
    <definedName name="XRefPaste144Row" hidden="1">#REF!</definedName>
    <definedName name="XRefPaste145" localSheetId="9" hidden="1">#REF!</definedName>
    <definedName name="XRefPaste145" localSheetId="2" hidden="1">#REF!</definedName>
    <definedName name="XRefPaste145" localSheetId="4" hidden="1">#REF!</definedName>
    <definedName name="XRefPaste145" hidden="1">#REF!</definedName>
    <definedName name="XRefPaste145Row" localSheetId="9" hidden="1">#REF!</definedName>
    <definedName name="XRefPaste145Row" localSheetId="2" hidden="1">#REF!</definedName>
    <definedName name="XRefPaste145Row" localSheetId="4" hidden="1">#REF!</definedName>
    <definedName name="XRefPaste145Row" hidden="1">#REF!</definedName>
    <definedName name="XRefPaste146" localSheetId="9" hidden="1">#REF!</definedName>
    <definedName name="XRefPaste146" localSheetId="2" hidden="1">#REF!</definedName>
    <definedName name="XRefPaste146" localSheetId="4" hidden="1">#REF!</definedName>
    <definedName name="XRefPaste146" hidden="1">#REF!</definedName>
    <definedName name="XRefPaste146Row" localSheetId="9" hidden="1">#REF!</definedName>
    <definedName name="XRefPaste146Row" localSheetId="2" hidden="1">#REF!</definedName>
    <definedName name="XRefPaste146Row" localSheetId="4" hidden="1">#REF!</definedName>
    <definedName name="XRefPaste146Row" hidden="1">#REF!</definedName>
    <definedName name="XRefPaste147" localSheetId="9" hidden="1">#REF!</definedName>
    <definedName name="XRefPaste147" localSheetId="2" hidden="1">#REF!</definedName>
    <definedName name="XRefPaste147" localSheetId="4" hidden="1">#REF!</definedName>
    <definedName name="XRefPaste147" hidden="1">#REF!</definedName>
    <definedName name="XRefPaste147Row" localSheetId="9" hidden="1">#REF!</definedName>
    <definedName name="XRefPaste147Row" localSheetId="2" hidden="1">#REF!</definedName>
    <definedName name="XRefPaste147Row" localSheetId="4" hidden="1">#REF!</definedName>
    <definedName name="XRefPaste147Row" hidden="1">#REF!</definedName>
    <definedName name="XRefPaste148" localSheetId="9" hidden="1">#REF!</definedName>
    <definedName name="XRefPaste148" localSheetId="2" hidden="1">#REF!</definedName>
    <definedName name="XRefPaste148" localSheetId="4" hidden="1">#REF!</definedName>
    <definedName name="XRefPaste148" hidden="1">#REF!</definedName>
    <definedName name="XRefPaste148Row" localSheetId="9" hidden="1">#REF!</definedName>
    <definedName name="XRefPaste148Row" localSheetId="2" hidden="1">#REF!</definedName>
    <definedName name="XRefPaste148Row" localSheetId="4" hidden="1">#REF!</definedName>
    <definedName name="XRefPaste148Row" hidden="1">#REF!</definedName>
    <definedName name="XRefPaste14Row" localSheetId="9" hidden="1">#REF!</definedName>
    <definedName name="XRefPaste14Row" localSheetId="2" hidden="1">#REF!</definedName>
    <definedName name="XRefPaste14Row" localSheetId="4" hidden="1">#REF!</definedName>
    <definedName name="XRefPaste14Row" hidden="1">#REF!</definedName>
    <definedName name="XRefPaste15" localSheetId="9" hidden="1">#REF!</definedName>
    <definedName name="XRefPaste15" localSheetId="2" hidden="1">#REF!</definedName>
    <definedName name="XRefPaste15" localSheetId="4" hidden="1">#REF!</definedName>
    <definedName name="XRefPaste15" hidden="1">#REF!</definedName>
    <definedName name="XRefPaste15Row" localSheetId="9" hidden="1">#REF!</definedName>
    <definedName name="XRefPaste15Row" localSheetId="2" hidden="1">#REF!</definedName>
    <definedName name="XRefPaste15Row" localSheetId="4" hidden="1">#REF!</definedName>
    <definedName name="XRefPaste15Row" hidden="1">#REF!</definedName>
    <definedName name="XRefPaste16" localSheetId="9" hidden="1">#REF!</definedName>
    <definedName name="XRefPaste16" localSheetId="2" hidden="1">#REF!</definedName>
    <definedName name="XRefPaste16" localSheetId="4" hidden="1">#REF!</definedName>
    <definedName name="XRefPaste16" hidden="1">#REF!</definedName>
    <definedName name="XRefPaste16Row" localSheetId="9" hidden="1">[65]XREF!#REF!</definedName>
    <definedName name="XRefPaste16Row" localSheetId="2" hidden="1">[65]XREF!#REF!</definedName>
    <definedName name="XRefPaste16Row" localSheetId="4" hidden="1">[65]XREF!#REF!</definedName>
    <definedName name="XRefPaste16Row" hidden="1">[65]XREF!#REF!</definedName>
    <definedName name="XRefPaste17" localSheetId="9" hidden="1">#REF!</definedName>
    <definedName name="XRefPaste17" localSheetId="2" hidden="1">#REF!</definedName>
    <definedName name="XRefPaste17" localSheetId="4" hidden="1">#REF!</definedName>
    <definedName name="XRefPaste17" hidden="1">#REF!</definedName>
    <definedName name="XRefPaste17Row" localSheetId="9" hidden="1">#REF!</definedName>
    <definedName name="XRefPaste17Row" localSheetId="2" hidden="1">#REF!</definedName>
    <definedName name="XRefPaste17Row" localSheetId="4" hidden="1">#REF!</definedName>
    <definedName name="XRefPaste17Row" hidden="1">#REF!</definedName>
    <definedName name="XRefPaste18" localSheetId="9" hidden="1">#REF!</definedName>
    <definedName name="XRefPaste18" localSheetId="2" hidden="1">#REF!</definedName>
    <definedName name="XRefPaste18" localSheetId="4" hidden="1">#REF!</definedName>
    <definedName name="XRefPaste18" hidden="1">#REF!</definedName>
    <definedName name="XRefPaste18Row" localSheetId="9" hidden="1">#REF!</definedName>
    <definedName name="XRefPaste18Row" localSheetId="2" hidden="1">#REF!</definedName>
    <definedName name="XRefPaste18Row" localSheetId="4" hidden="1">#REF!</definedName>
    <definedName name="XRefPaste18Row" hidden="1">#REF!</definedName>
    <definedName name="XRefPaste19" localSheetId="9" hidden="1">#REF!</definedName>
    <definedName name="XRefPaste19" localSheetId="2" hidden="1">#REF!</definedName>
    <definedName name="XRefPaste19" localSheetId="4" hidden="1">#REF!</definedName>
    <definedName name="XRefPaste19" hidden="1">#REF!</definedName>
    <definedName name="XRefPaste19Row" localSheetId="9" hidden="1">#REF!</definedName>
    <definedName name="XRefPaste19Row" localSheetId="2" hidden="1">#REF!</definedName>
    <definedName name="XRefPaste19Row" localSheetId="4" hidden="1">#REF!</definedName>
    <definedName name="XRefPaste19Row" hidden="1">#REF!</definedName>
    <definedName name="XRefPaste1Row" localSheetId="9" hidden="1">#REF!</definedName>
    <definedName name="XRefPaste1Row" localSheetId="2" hidden="1">#REF!</definedName>
    <definedName name="XRefPaste1Row" localSheetId="4" hidden="1">#REF!</definedName>
    <definedName name="XRefPaste1Row" hidden="1">#REF!</definedName>
    <definedName name="XRefPaste2" hidden="1">'[63]Ventas vs Costo EERR'!$C$19</definedName>
    <definedName name="XRefPaste20" localSheetId="9" hidden="1">#REF!</definedName>
    <definedName name="XRefPaste20" localSheetId="2" hidden="1">#REF!</definedName>
    <definedName name="XRefPaste20" localSheetId="4" hidden="1">#REF!</definedName>
    <definedName name="XRefPaste20" hidden="1">#REF!</definedName>
    <definedName name="XRefPaste20Row" localSheetId="9" hidden="1">[57]XREF!#REF!</definedName>
    <definedName name="XRefPaste20Row" localSheetId="2" hidden="1">[57]XREF!#REF!</definedName>
    <definedName name="XRefPaste20Row" localSheetId="4" hidden="1">[57]XREF!#REF!</definedName>
    <definedName name="XRefPaste20Row" hidden="1">[57]XREF!#REF!</definedName>
    <definedName name="XRefPaste21" localSheetId="9" hidden="1">#REF!</definedName>
    <definedName name="XRefPaste21" localSheetId="2" hidden="1">#REF!</definedName>
    <definedName name="XRefPaste21" localSheetId="4" hidden="1">#REF!</definedName>
    <definedName name="XRefPaste21" hidden="1">#REF!</definedName>
    <definedName name="XRefPaste21Row" localSheetId="9" hidden="1">#REF!</definedName>
    <definedName name="XRefPaste21Row" localSheetId="2" hidden="1">#REF!</definedName>
    <definedName name="XRefPaste21Row" localSheetId="4" hidden="1">#REF!</definedName>
    <definedName name="XRefPaste21Row" hidden="1">#REF!</definedName>
    <definedName name="XRefPaste22" localSheetId="9" hidden="1">#REF!</definedName>
    <definedName name="XRefPaste22" localSheetId="2" hidden="1">#REF!</definedName>
    <definedName name="XRefPaste22" localSheetId="4" hidden="1">#REF!</definedName>
    <definedName name="XRefPaste22" hidden="1">#REF!</definedName>
    <definedName name="XRefPaste22Row" localSheetId="9" hidden="1">[57]XREF!#REF!</definedName>
    <definedName name="XRefPaste22Row" localSheetId="2" hidden="1">[57]XREF!#REF!</definedName>
    <definedName name="XRefPaste22Row" localSheetId="4" hidden="1">[57]XREF!#REF!</definedName>
    <definedName name="XRefPaste22Row" hidden="1">[57]XREF!#REF!</definedName>
    <definedName name="XRefPaste23" localSheetId="9" hidden="1">#REF!</definedName>
    <definedName name="XRefPaste23" localSheetId="2" hidden="1">#REF!</definedName>
    <definedName name="XRefPaste23" localSheetId="4" hidden="1">#REF!</definedName>
    <definedName name="XRefPaste23" hidden="1">#REF!</definedName>
    <definedName name="XRefPaste23Row" localSheetId="9" hidden="1">[57]XREF!#REF!</definedName>
    <definedName name="XRefPaste23Row" localSheetId="2" hidden="1">[57]XREF!#REF!</definedName>
    <definedName name="XRefPaste23Row" localSheetId="4" hidden="1">[57]XREF!#REF!</definedName>
    <definedName name="XRefPaste23Row" hidden="1">[57]XREF!#REF!</definedName>
    <definedName name="XRefPaste24" localSheetId="9" hidden="1">#REF!</definedName>
    <definedName name="XRefPaste24" localSheetId="2" hidden="1">#REF!</definedName>
    <definedName name="XRefPaste24" localSheetId="4" hidden="1">#REF!</definedName>
    <definedName name="XRefPaste24" hidden="1">#REF!</definedName>
    <definedName name="XRefPaste24Row" localSheetId="9" hidden="1">#REF!</definedName>
    <definedName name="XRefPaste24Row" localSheetId="2" hidden="1">#REF!</definedName>
    <definedName name="XRefPaste24Row" localSheetId="4" hidden="1">#REF!</definedName>
    <definedName name="XRefPaste24Row" hidden="1">#REF!</definedName>
    <definedName name="XRefPaste25" localSheetId="9" hidden="1">#REF!</definedName>
    <definedName name="XRefPaste25" localSheetId="2" hidden="1">#REF!</definedName>
    <definedName name="XRefPaste25" localSheetId="4" hidden="1">#REF!</definedName>
    <definedName name="XRefPaste25" hidden="1">#REF!</definedName>
    <definedName name="XRefPaste25Row" localSheetId="9" hidden="1">#REF!</definedName>
    <definedName name="XRefPaste25Row" localSheetId="2" hidden="1">#REF!</definedName>
    <definedName name="XRefPaste25Row" localSheetId="4" hidden="1">#REF!</definedName>
    <definedName name="XRefPaste25Row" hidden="1">#REF!</definedName>
    <definedName name="XRefPaste26" localSheetId="9" hidden="1">#REF!</definedName>
    <definedName name="XRefPaste26" localSheetId="2" hidden="1">#REF!</definedName>
    <definedName name="XRefPaste26" localSheetId="4" hidden="1">#REF!</definedName>
    <definedName name="XRefPaste26" hidden="1">#REF!</definedName>
    <definedName name="XRefPaste26Row" localSheetId="9" hidden="1">#REF!</definedName>
    <definedName name="XRefPaste26Row" localSheetId="2" hidden="1">#REF!</definedName>
    <definedName name="XRefPaste26Row" localSheetId="4" hidden="1">#REF!</definedName>
    <definedName name="XRefPaste26Row" hidden="1">#REF!</definedName>
    <definedName name="XRefPaste27" localSheetId="9" hidden="1">#REF!</definedName>
    <definedName name="XRefPaste27" localSheetId="2" hidden="1">#REF!</definedName>
    <definedName name="XRefPaste27" localSheetId="4" hidden="1">#REF!</definedName>
    <definedName name="XRefPaste27" hidden="1">#REF!</definedName>
    <definedName name="XRefPaste27Row" localSheetId="9" hidden="1">#REF!</definedName>
    <definedName name="XRefPaste27Row" localSheetId="2" hidden="1">#REF!</definedName>
    <definedName name="XRefPaste27Row" localSheetId="4" hidden="1">#REF!</definedName>
    <definedName name="XRefPaste27Row" hidden="1">#REF!</definedName>
    <definedName name="XRefPaste28" localSheetId="9" hidden="1">#REF!</definedName>
    <definedName name="XRefPaste28" localSheetId="2" hidden="1">#REF!</definedName>
    <definedName name="XRefPaste28" localSheetId="4" hidden="1">#REF!</definedName>
    <definedName name="XRefPaste28" hidden="1">#REF!</definedName>
    <definedName name="XRefPaste28Row" localSheetId="9" hidden="1">#REF!</definedName>
    <definedName name="XRefPaste28Row" localSheetId="2" hidden="1">#REF!</definedName>
    <definedName name="XRefPaste28Row" localSheetId="4" hidden="1">#REF!</definedName>
    <definedName name="XRefPaste28Row" hidden="1">#REF!</definedName>
    <definedName name="XRefPaste29" localSheetId="9" hidden="1">#REF!</definedName>
    <definedName name="XRefPaste29" localSheetId="2" hidden="1">#REF!</definedName>
    <definedName name="XRefPaste29" localSheetId="4" hidden="1">#REF!</definedName>
    <definedName name="XRefPaste29" hidden="1">#REF!</definedName>
    <definedName name="XRefPaste29Row" localSheetId="9" hidden="1">#REF!</definedName>
    <definedName name="XRefPaste29Row" localSheetId="2" hidden="1">#REF!</definedName>
    <definedName name="XRefPaste29Row" localSheetId="4" hidden="1">#REF!</definedName>
    <definedName name="XRefPaste29Row" hidden="1">#REF!</definedName>
    <definedName name="XRefPaste2Row" localSheetId="9" hidden="1">#REF!</definedName>
    <definedName name="XRefPaste2Row" localSheetId="2" hidden="1">#REF!</definedName>
    <definedName name="XRefPaste2Row" localSheetId="4" hidden="1">#REF!</definedName>
    <definedName name="XRefPaste2Row" hidden="1">#REF!</definedName>
    <definedName name="XRefPaste3" hidden="1">'[64]Ventas vs Costo EERR'!$D$25</definedName>
    <definedName name="XRefPaste30" localSheetId="9" hidden="1">#REF!</definedName>
    <definedName name="XRefPaste30" localSheetId="2" hidden="1">#REF!</definedName>
    <definedName name="XRefPaste30" localSheetId="4" hidden="1">#REF!</definedName>
    <definedName name="XRefPaste30" hidden="1">#REF!</definedName>
    <definedName name="XRefPaste30Row" localSheetId="9" hidden="1">[57]XREF!#REF!</definedName>
    <definedName name="XRefPaste30Row" localSheetId="2" hidden="1">[57]XREF!#REF!</definedName>
    <definedName name="XRefPaste30Row" localSheetId="4" hidden="1">[57]XREF!#REF!</definedName>
    <definedName name="XRefPaste30Row" hidden="1">[57]XREF!#REF!</definedName>
    <definedName name="XRefPaste31" localSheetId="9" hidden="1">#REF!</definedName>
    <definedName name="XRefPaste31" localSheetId="2" hidden="1">#REF!</definedName>
    <definedName name="XRefPaste31" localSheetId="4" hidden="1">#REF!</definedName>
    <definedName name="XRefPaste31" hidden="1">#REF!</definedName>
    <definedName name="XRefPaste31Row" localSheetId="9" hidden="1">[57]XREF!#REF!</definedName>
    <definedName name="XRefPaste31Row" localSheetId="2" hidden="1">[57]XREF!#REF!</definedName>
    <definedName name="XRefPaste31Row" localSheetId="4" hidden="1">[57]XREF!#REF!</definedName>
    <definedName name="XRefPaste31Row" hidden="1">[57]XREF!#REF!</definedName>
    <definedName name="XRefPaste32" localSheetId="9" hidden="1">#REF!</definedName>
    <definedName name="XRefPaste32" localSheetId="2" hidden="1">#REF!</definedName>
    <definedName name="XRefPaste32" localSheetId="4" hidden="1">#REF!</definedName>
    <definedName name="XRefPaste32" hidden="1">#REF!</definedName>
    <definedName name="XRefPaste32Row" localSheetId="9" hidden="1">#REF!</definedName>
    <definedName name="XRefPaste32Row" localSheetId="2" hidden="1">#REF!</definedName>
    <definedName name="XRefPaste32Row" localSheetId="4" hidden="1">#REF!</definedName>
    <definedName name="XRefPaste32Row" hidden="1">#REF!</definedName>
    <definedName name="XRefPaste33" localSheetId="9" hidden="1">#REF!</definedName>
    <definedName name="XRefPaste33" localSheetId="2" hidden="1">#REF!</definedName>
    <definedName name="XRefPaste33" localSheetId="4" hidden="1">#REF!</definedName>
    <definedName name="XRefPaste33" hidden="1">#REF!</definedName>
    <definedName name="XRefPaste33Row" localSheetId="9" hidden="1">#REF!</definedName>
    <definedName name="XRefPaste33Row" localSheetId="2" hidden="1">#REF!</definedName>
    <definedName name="XRefPaste33Row" localSheetId="4" hidden="1">#REF!</definedName>
    <definedName name="XRefPaste33Row" hidden="1">#REF!</definedName>
    <definedName name="XRefPaste34" localSheetId="9" hidden="1">#REF!</definedName>
    <definedName name="XRefPaste34" localSheetId="2" hidden="1">#REF!</definedName>
    <definedName name="XRefPaste34" localSheetId="4" hidden="1">#REF!</definedName>
    <definedName name="XRefPaste34" hidden="1">#REF!</definedName>
    <definedName name="XRefPaste34Row" localSheetId="9" hidden="1">#REF!</definedName>
    <definedName name="XRefPaste34Row" localSheetId="2" hidden="1">#REF!</definedName>
    <definedName name="XRefPaste34Row" localSheetId="4" hidden="1">#REF!</definedName>
    <definedName name="XRefPaste34Row" hidden="1">#REF!</definedName>
    <definedName name="XRefPaste35" localSheetId="9" hidden="1">#REF!</definedName>
    <definedName name="XRefPaste35" localSheetId="2" hidden="1">#REF!</definedName>
    <definedName name="XRefPaste35" localSheetId="4" hidden="1">#REF!</definedName>
    <definedName name="XRefPaste35" hidden="1">#REF!</definedName>
    <definedName name="XRefPaste35Row" localSheetId="9" hidden="1">#REF!</definedName>
    <definedName name="XRefPaste35Row" localSheetId="2" hidden="1">#REF!</definedName>
    <definedName name="XRefPaste35Row" localSheetId="4" hidden="1">#REF!</definedName>
    <definedName name="XRefPaste35Row" hidden="1">#REF!</definedName>
    <definedName name="XRefPaste36" localSheetId="9" hidden="1">#REF!</definedName>
    <definedName name="XRefPaste36" localSheetId="2" hidden="1">#REF!</definedName>
    <definedName name="XRefPaste36" localSheetId="4" hidden="1">#REF!</definedName>
    <definedName name="XRefPaste36" hidden="1">#REF!</definedName>
    <definedName name="XRefPaste36Row" localSheetId="9" hidden="1">#REF!</definedName>
    <definedName name="XRefPaste36Row" localSheetId="2" hidden="1">#REF!</definedName>
    <definedName name="XRefPaste36Row" localSheetId="4" hidden="1">#REF!</definedName>
    <definedName name="XRefPaste36Row" hidden="1">#REF!</definedName>
    <definedName name="XRefPaste37" localSheetId="9" hidden="1">#REF!</definedName>
    <definedName name="XRefPaste37" localSheetId="2" hidden="1">#REF!</definedName>
    <definedName name="XRefPaste37" localSheetId="4" hidden="1">#REF!</definedName>
    <definedName name="XRefPaste37" hidden="1">#REF!</definedName>
    <definedName name="XRefPaste37Row" localSheetId="9" hidden="1">#REF!</definedName>
    <definedName name="XRefPaste37Row" localSheetId="2" hidden="1">#REF!</definedName>
    <definedName name="XRefPaste37Row" localSheetId="4" hidden="1">#REF!</definedName>
    <definedName name="XRefPaste37Row" hidden="1">#REF!</definedName>
    <definedName name="XRefPaste38" localSheetId="9" hidden="1">#REF!</definedName>
    <definedName name="XRefPaste38" localSheetId="2" hidden="1">#REF!</definedName>
    <definedName name="XRefPaste38" localSheetId="4" hidden="1">#REF!</definedName>
    <definedName name="XRefPaste38" hidden="1">#REF!</definedName>
    <definedName name="XRefPaste38Row" localSheetId="9" hidden="1">#REF!</definedName>
    <definedName name="XRefPaste38Row" localSheetId="2" hidden="1">#REF!</definedName>
    <definedName name="XRefPaste38Row" localSheetId="4" hidden="1">#REF!</definedName>
    <definedName name="XRefPaste38Row" hidden="1">#REF!</definedName>
    <definedName name="XRefPaste39" localSheetId="9" hidden="1">#REF!</definedName>
    <definedName name="XRefPaste39" localSheetId="2" hidden="1">#REF!</definedName>
    <definedName name="XRefPaste39" localSheetId="4" hidden="1">#REF!</definedName>
    <definedName name="XRefPaste39" hidden="1">#REF!</definedName>
    <definedName name="XRefPaste39Row" localSheetId="9" hidden="1">#REF!</definedName>
    <definedName name="XRefPaste39Row" localSheetId="2" hidden="1">#REF!</definedName>
    <definedName name="XRefPaste39Row" localSheetId="4" hidden="1">#REF!</definedName>
    <definedName name="XRefPaste39Row" hidden="1">#REF!</definedName>
    <definedName name="XRefPaste3Row" localSheetId="9" hidden="1">[64]XREF!#REF!</definedName>
    <definedName name="XRefPaste3Row" localSheetId="2" hidden="1">[64]XREF!#REF!</definedName>
    <definedName name="XRefPaste3Row" localSheetId="4" hidden="1">[64]XREF!#REF!</definedName>
    <definedName name="XRefPaste3Row" hidden="1">[64]XREF!#REF!</definedName>
    <definedName name="XRefPaste4" localSheetId="9" hidden="1">'[58] Movimiento AF'!#REF!</definedName>
    <definedName name="XRefPaste4" localSheetId="2" hidden="1">'[58] Movimiento AF'!#REF!</definedName>
    <definedName name="XRefPaste4" localSheetId="4" hidden="1">'[58] Movimiento AF'!#REF!</definedName>
    <definedName name="XRefPaste4" hidden="1">'[58] Movimiento AF'!#REF!</definedName>
    <definedName name="XRefPaste40" localSheetId="9" hidden="1">#REF!</definedName>
    <definedName name="XRefPaste40" localSheetId="2" hidden="1">#REF!</definedName>
    <definedName name="XRefPaste40" localSheetId="4" hidden="1">#REF!</definedName>
    <definedName name="XRefPaste40" hidden="1">#REF!</definedName>
    <definedName name="XRefPaste40Row" localSheetId="9" hidden="1">#REF!</definedName>
    <definedName name="XRefPaste40Row" localSheetId="2" hidden="1">#REF!</definedName>
    <definedName name="XRefPaste40Row" localSheetId="4" hidden="1">#REF!</definedName>
    <definedName name="XRefPaste40Row" hidden="1">#REF!</definedName>
    <definedName name="XRefPaste41" localSheetId="9" hidden="1">#REF!</definedName>
    <definedName name="XRefPaste41" localSheetId="2" hidden="1">#REF!</definedName>
    <definedName name="XRefPaste41" localSheetId="4" hidden="1">#REF!</definedName>
    <definedName name="XRefPaste41" hidden="1">#REF!</definedName>
    <definedName name="XRefPaste41Row" localSheetId="9" hidden="1">#REF!</definedName>
    <definedName name="XRefPaste41Row" localSheetId="2" hidden="1">#REF!</definedName>
    <definedName name="XRefPaste41Row" localSheetId="4" hidden="1">#REF!</definedName>
    <definedName name="XRefPaste41Row" hidden="1">#REF!</definedName>
    <definedName name="XRefPaste42" localSheetId="9" hidden="1">#REF!</definedName>
    <definedName name="XRefPaste42" localSheetId="2" hidden="1">#REF!</definedName>
    <definedName name="XRefPaste42" localSheetId="4" hidden="1">#REF!</definedName>
    <definedName name="XRefPaste42" hidden="1">#REF!</definedName>
    <definedName name="XRefPaste42Row" localSheetId="9" hidden="1">#REF!</definedName>
    <definedName name="XRefPaste42Row" localSheetId="2" hidden="1">#REF!</definedName>
    <definedName name="XRefPaste42Row" localSheetId="4" hidden="1">#REF!</definedName>
    <definedName name="XRefPaste42Row" hidden="1">#REF!</definedName>
    <definedName name="XRefPaste43" localSheetId="9" hidden="1">#REF!</definedName>
    <definedName name="XRefPaste43" localSheetId="2" hidden="1">#REF!</definedName>
    <definedName name="XRefPaste43" localSheetId="4" hidden="1">#REF!</definedName>
    <definedName name="XRefPaste43" hidden="1">#REF!</definedName>
    <definedName name="XRefPaste43Row" localSheetId="9" hidden="1">#REF!</definedName>
    <definedName name="XRefPaste43Row" localSheetId="2" hidden="1">#REF!</definedName>
    <definedName name="XRefPaste43Row" localSheetId="4" hidden="1">#REF!</definedName>
    <definedName name="XRefPaste43Row" hidden="1">#REF!</definedName>
    <definedName name="XRefPaste44" localSheetId="9" hidden="1">#REF!</definedName>
    <definedName name="XRefPaste44" localSheetId="2" hidden="1">#REF!</definedName>
    <definedName name="XRefPaste44" localSheetId="4" hidden="1">#REF!</definedName>
    <definedName name="XRefPaste44" hidden="1">#REF!</definedName>
    <definedName name="XRefPaste44Row" localSheetId="9" hidden="1">#REF!</definedName>
    <definedName name="XRefPaste44Row" localSheetId="2" hidden="1">#REF!</definedName>
    <definedName name="XRefPaste44Row" localSheetId="4" hidden="1">#REF!</definedName>
    <definedName name="XRefPaste44Row" hidden="1">#REF!</definedName>
    <definedName name="XRefPaste45" localSheetId="9" hidden="1">#REF!</definedName>
    <definedName name="XRefPaste45" localSheetId="2" hidden="1">#REF!</definedName>
    <definedName name="XRefPaste45" localSheetId="4" hidden="1">#REF!</definedName>
    <definedName name="XRefPaste45" hidden="1">#REF!</definedName>
    <definedName name="XRefPaste45Row" localSheetId="9" hidden="1">#REF!</definedName>
    <definedName name="XRefPaste45Row" localSheetId="2" hidden="1">#REF!</definedName>
    <definedName name="XRefPaste45Row" localSheetId="4" hidden="1">#REF!</definedName>
    <definedName name="XRefPaste45Row" hidden="1">#REF!</definedName>
    <definedName name="XRefPaste46" localSheetId="9" hidden="1">#REF!</definedName>
    <definedName name="XRefPaste46" localSheetId="2" hidden="1">#REF!</definedName>
    <definedName name="XRefPaste46" localSheetId="4" hidden="1">#REF!</definedName>
    <definedName name="XRefPaste46" hidden="1">#REF!</definedName>
    <definedName name="XRefPaste46Row" localSheetId="9" hidden="1">#REF!</definedName>
    <definedName name="XRefPaste46Row" localSheetId="2" hidden="1">#REF!</definedName>
    <definedName name="XRefPaste46Row" localSheetId="4" hidden="1">#REF!</definedName>
    <definedName name="XRefPaste46Row" hidden="1">#REF!</definedName>
    <definedName name="XRefPaste47" localSheetId="9" hidden="1">#REF!</definedName>
    <definedName name="XRefPaste47" localSheetId="2" hidden="1">#REF!</definedName>
    <definedName name="XRefPaste47" localSheetId="4" hidden="1">#REF!</definedName>
    <definedName name="XRefPaste47" hidden="1">#REF!</definedName>
    <definedName name="XRefPaste47Row" localSheetId="9" hidden="1">#REF!</definedName>
    <definedName name="XRefPaste47Row" localSheetId="2" hidden="1">#REF!</definedName>
    <definedName name="XRefPaste47Row" localSheetId="4" hidden="1">#REF!</definedName>
    <definedName name="XRefPaste47Row" hidden="1">#REF!</definedName>
    <definedName name="XRefPaste48" localSheetId="9" hidden="1">#REF!</definedName>
    <definedName name="XRefPaste48" localSheetId="2" hidden="1">#REF!</definedName>
    <definedName name="XRefPaste48" localSheetId="4" hidden="1">#REF!</definedName>
    <definedName name="XRefPaste48" hidden="1">#REF!</definedName>
    <definedName name="XRefPaste48Row" localSheetId="9" hidden="1">#REF!</definedName>
    <definedName name="XRefPaste48Row" localSheetId="2" hidden="1">#REF!</definedName>
    <definedName name="XRefPaste48Row" localSheetId="4" hidden="1">#REF!</definedName>
    <definedName name="XRefPaste48Row" hidden="1">#REF!</definedName>
    <definedName name="XRefPaste49" localSheetId="9" hidden="1">#REF!</definedName>
    <definedName name="XRefPaste49" localSheetId="2" hidden="1">#REF!</definedName>
    <definedName name="XRefPaste49" localSheetId="4" hidden="1">#REF!</definedName>
    <definedName name="XRefPaste49" hidden="1">#REF!</definedName>
    <definedName name="XRefPaste49Row" localSheetId="9" hidden="1">#REF!</definedName>
    <definedName name="XRefPaste49Row" localSheetId="2" hidden="1">#REF!</definedName>
    <definedName name="XRefPaste49Row" localSheetId="4" hidden="1">#REF!</definedName>
    <definedName name="XRefPaste49Row" hidden="1">#REF!</definedName>
    <definedName name="XRefPaste4Row" localSheetId="9" hidden="1">#REF!</definedName>
    <definedName name="XRefPaste4Row" localSheetId="2" hidden="1">#REF!</definedName>
    <definedName name="XRefPaste4Row" localSheetId="4" hidden="1">#REF!</definedName>
    <definedName name="XRefPaste4Row" hidden="1">#REF!</definedName>
    <definedName name="XRefPaste5" localSheetId="9" hidden="1">'[58] Movimiento AF'!#REF!</definedName>
    <definedName name="XRefPaste5" localSheetId="2" hidden="1">'[58] Movimiento AF'!#REF!</definedName>
    <definedName name="XRefPaste5" localSheetId="4" hidden="1">'[58] Movimiento AF'!#REF!</definedName>
    <definedName name="XRefPaste5" hidden="1">'[58] Movimiento AF'!#REF!</definedName>
    <definedName name="XRefPaste50" localSheetId="9" hidden="1">#REF!</definedName>
    <definedName name="XRefPaste50" localSheetId="2" hidden="1">#REF!</definedName>
    <definedName name="XRefPaste50" localSheetId="4" hidden="1">#REF!</definedName>
    <definedName name="XRefPaste50" hidden="1">#REF!</definedName>
    <definedName name="XRefPaste50Row" localSheetId="9" hidden="1">#REF!</definedName>
    <definedName name="XRefPaste50Row" localSheetId="2" hidden="1">#REF!</definedName>
    <definedName name="XRefPaste50Row" localSheetId="4" hidden="1">#REF!</definedName>
    <definedName name="XRefPaste50Row" hidden="1">#REF!</definedName>
    <definedName name="XRefPaste51" localSheetId="9" hidden="1">#REF!</definedName>
    <definedName name="XRefPaste51" localSheetId="2" hidden="1">#REF!</definedName>
    <definedName name="XRefPaste51" localSheetId="4" hidden="1">#REF!</definedName>
    <definedName name="XRefPaste51" hidden="1">#REF!</definedName>
    <definedName name="XRefPaste51Row" localSheetId="9" hidden="1">#REF!</definedName>
    <definedName name="XRefPaste51Row" localSheetId="2" hidden="1">#REF!</definedName>
    <definedName name="XRefPaste51Row" localSheetId="4" hidden="1">#REF!</definedName>
    <definedName name="XRefPaste51Row" hidden="1">#REF!</definedName>
    <definedName name="XRefPaste52" localSheetId="9" hidden="1">#REF!</definedName>
    <definedName name="XRefPaste52" localSheetId="2" hidden="1">#REF!</definedName>
    <definedName name="XRefPaste52" localSheetId="4" hidden="1">#REF!</definedName>
    <definedName name="XRefPaste52" hidden="1">#REF!</definedName>
    <definedName name="XRefPaste52Row" localSheetId="9" hidden="1">#REF!</definedName>
    <definedName name="XRefPaste52Row" localSheetId="2" hidden="1">#REF!</definedName>
    <definedName name="XRefPaste52Row" localSheetId="4" hidden="1">#REF!</definedName>
    <definedName name="XRefPaste52Row" hidden="1">#REF!</definedName>
    <definedName name="XRefPaste53" localSheetId="9" hidden="1">#REF!</definedName>
    <definedName name="XRefPaste53" localSheetId="2" hidden="1">#REF!</definedName>
    <definedName name="XRefPaste53" localSheetId="4" hidden="1">#REF!</definedName>
    <definedName name="XRefPaste53" hidden="1">#REF!</definedName>
    <definedName name="XRefPaste53Row" localSheetId="9" hidden="1">#REF!</definedName>
    <definedName name="XRefPaste53Row" localSheetId="2" hidden="1">#REF!</definedName>
    <definedName name="XRefPaste53Row" localSheetId="4" hidden="1">#REF!</definedName>
    <definedName name="XRefPaste53Row" hidden="1">#REF!</definedName>
    <definedName name="XRefPaste54" localSheetId="9" hidden="1">#REF!</definedName>
    <definedName name="XRefPaste54" localSheetId="2" hidden="1">#REF!</definedName>
    <definedName name="XRefPaste54" localSheetId="4" hidden="1">#REF!</definedName>
    <definedName name="XRefPaste54" hidden="1">#REF!</definedName>
    <definedName name="XRefPaste54Row" localSheetId="9" hidden="1">#REF!</definedName>
    <definedName name="XRefPaste54Row" localSheetId="2" hidden="1">#REF!</definedName>
    <definedName name="XRefPaste54Row" localSheetId="4" hidden="1">#REF!</definedName>
    <definedName name="XRefPaste54Row" hidden="1">#REF!</definedName>
    <definedName name="XRefPaste55" localSheetId="9" hidden="1">#REF!</definedName>
    <definedName name="XRefPaste55" localSheetId="2" hidden="1">#REF!</definedName>
    <definedName name="XRefPaste55" localSheetId="4" hidden="1">#REF!</definedName>
    <definedName name="XRefPaste55" hidden="1">#REF!</definedName>
    <definedName name="XRefPaste55Row" localSheetId="9" hidden="1">#REF!</definedName>
    <definedName name="XRefPaste55Row" localSheetId="2" hidden="1">#REF!</definedName>
    <definedName name="XRefPaste55Row" localSheetId="4" hidden="1">#REF!</definedName>
    <definedName name="XRefPaste55Row" hidden="1">#REF!</definedName>
    <definedName name="XRefPaste56" localSheetId="9" hidden="1">#REF!</definedName>
    <definedName name="XRefPaste56" localSheetId="2" hidden="1">#REF!</definedName>
    <definedName name="XRefPaste56" localSheetId="4" hidden="1">#REF!</definedName>
    <definedName name="XRefPaste56" hidden="1">#REF!</definedName>
    <definedName name="XRefPaste56Row" localSheetId="9" hidden="1">#REF!</definedName>
    <definedName name="XRefPaste56Row" localSheetId="2" hidden="1">#REF!</definedName>
    <definedName name="XRefPaste56Row" localSheetId="4" hidden="1">#REF!</definedName>
    <definedName name="XRefPaste56Row" hidden="1">#REF!</definedName>
    <definedName name="XRefPaste57" localSheetId="9" hidden="1">#REF!</definedName>
    <definedName name="XRefPaste57" localSheetId="2" hidden="1">#REF!</definedName>
    <definedName name="XRefPaste57" localSheetId="4" hidden="1">#REF!</definedName>
    <definedName name="XRefPaste57" hidden="1">#REF!</definedName>
    <definedName name="XRefPaste57Row" localSheetId="9" hidden="1">#REF!</definedName>
    <definedName name="XRefPaste57Row" localSheetId="2" hidden="1">#REF!</definedName>
    <definedName name="XRefPaste57Row" localSheetId="4" hidden="1">#REF!</definedName>
    <definedName name="XRefPaste57Row" hidden="1">#REF!</definedName>
    <definedName name="XRefPaste58" localSheetId="9" hidden="1">#REF!</definedName>
    <definedName name="XRefPaste58" localSheetId="2" hidden="1">#REF!</definedName>
    <definedName name="XRefPaste58" localSheetId="4" hidden="1">#REF!</definedName>
    <definedName name="XRefPaste58" hidden="1">#REF!</definedName>
    <definedName name="XRefPaste58Row" localSheetId="9" hidden="1">#REF!</definedName>
    <definedName name="XRefPaste58Row" localSheetId="2" hidden="1">#REF!</definedName>
    <definedName name="XRefPaste58Row" localSheetId="4" hidden="1">#REF!</definedName>
    <definedName name="XRefPaste58Row" hidden="1">#REF!</definedName>
    <definedName name="XRefPaste59" localSheetId="9" hidden="1">#REF!</definedName>
    <definedName name="XRefPaste59" localSheetId="2" hidden="1">#REF!</definedName>
    <definedName name="XRefPaste59" localSheetId="4" hidden="1">#REF!</definedName>
    <definedName name="XRefPaste59" hidden="1">#REF!</definedName>
    <definedName name="XRefPaste59Row" localSheetId="9" hidden="1">#REF!</definedName>
    <definedName name="XRefPaste59Row" localSheetId="2" hidden="1">#REF!</definedName>
    <definedName name="XRefPaste59Row" localSheetId="4" hidden="1">#REF!</definedName>
    <definedName name="XRefPaste59Row" hidden="1">#REF!</definedName>
    <definedName name="XRefPaste5Row" localSheetId="9" hidden="1">#REF!</definedName>
    <definedName name="XRefPaste5Row" localSheetId="2" hidden="1">#REF!</definedName>
    <definedName name="XRefPaste5Row" localSheetId="4" hidden="1">#REF!</definedName>
    <definedName name="XRefPaste5Row" hidden="1">#REF!</definedName>
    <definedName name="XRefPaste6" localSheetId="9" hidden="1">'[58] Movimiento AF'!#REF!</definedName>
    <definedName name="XRefPaste6" localSheetId="2" hidden="1">'[58] Movimiento AF'!#REF!</definedName>
    <definedName name="XRefPaste6" localSheetId="4" hidden="1">'[58] Movimiento AF'!#REF!</definedName>
    <definedName name="XRefPaste6" hidden="1">'[58] Movimiento AF'!#REF!</definedName>
    <definedName name="XRefPaste60" localSheetId="9" hidden="1">#REF!</definedName>
    <definedName name="XRefPaste60" localSheetId="2" hidden="1">#REF!</definedName>
    <definedName name="XRefPaste60" localSheetId="4" hidden="1">#REF!</definedName>
    <definedName name="XRefPaste60" hidden="1">#REF!</definedName>
    <definedName name="XRefPaste60Row" localSheetId="9" hidden="1">#REF!</definedName>
    <definedName name="XRefPaste60Row" localSheetId="2" hidden="1">#REF!</definedName>
    <definedName name="XRefPaste60Row" localSheetId="4" hidden="1">#REF!</definedName>
    <definedName name="XRefPaste60Row" hidden="1">#REF!</definedName>
    <definedName name="XRefPaste61" localSheetId="9" hidden="1">#REF!</definedName>
    <definedName name="XRefPaste61" localSheetId="2" hidden="1">#REF!</definedName>
    <definedName name="XRefPaste61" localSheetId="4" hidden="1">#REF!</definedName>
    <definedName name="XRefPaste61" hidden="1">#REF!</definedName>
    <definedName name="XRefPaste61Row" localSheetId="9" hidden="1">#REF!</definedName>
    <definedName name="XRefPaste61Row" localSheetId="2" hidden="1">#REF!</definedName>
    <definedName name="XRefPaste61Row" localSheetId="4" hidden="1">#REF!</definedName>
    <definedName name="XRefPaste61Row" hidden="1">#REF!</definedName>
    <definedName name="XRefPaste62" localSheetId="9" hidden="1">#REF!</definedName>
    <definedName name="XRefPaste62" localSheetId="2" hidden="1">#REF!</definedName>
    <definedName name="XRefPaste62" localSheetId="4" hidden="1">#REF!</definedName>
    <definedName name="XRefPaste62" hidden="1">#REF!</definedName>
    <definedName name="XRefPaste62Row" localSheetId="9" hidden="1">#REF!</definedName>
    <definedName name="XRefPaste62Row" localSheetId="2" hidden="1">#REF!</definedName>
    <definedName name="XRefPaste62Row" localSheetId="4" hidden="1">#REF!</definedName>
    <definedName name="XRefPaste62Row" hidden="1">#REF!</definedName>
    <definedName name="XRefPaste63" localSheetId="9" hidden="1">#REF!</definedName>
    <definedName name="XRefPaste63" localSheetId="2" hidden="1">#REF!</definedName>
    <definedName name="XRefPaste63" localSheetId="4" hidden="1">#REF!</definedName>
    <definedName name="XRefPaste63" hidden="1">#REF!</definedName>
    <definedName name="XRefPaste63Row" localSheetId="9" hidden="1">#REF!</definedName>
    <definedName name="XRefPaste63Row" localSheetId="2" hidden="1">#REF!</definedName>
    <definedName name="XRefPaste63Row" localSheetId="4" hidden="1">#REF!</definedName>
    <definedName name="XRefPaste63Row" hidden="1">#REF!</definedName>
    <definedName name="XRefPaste64" localSheetId="9" hidden="1">#REF!</definedName>
    <definedName name="XRefPaste64" localSheetId="2" hidden="1">#REF!</definedName>
    <definedName name="XRefPaste64" localSheetId="4" hidden="1">#REF!</definedName>
    <definedName name="XRefPaste64" hidden="1">#REF!</definedName>
    <definedName name="XRefPaste64Row" localSheetId="9" hidden="1">#REF!</definedName>
    <definedName name="XRefPaste64Row" localSheetId="2" hidden="1">#REF!</definedName>
    <definedName name="XRefPaste64Row" localSheetId="4" hidden="1">#REF!</definedName>
    <definedName name="XRefPaste64Row" hidden="1">#REF!</definedName>
    <definedName name="XRefPaste65" localSheetId="9" hidden="1">#REF!</definedName>
    <definedName name="XRefPaste65" localSheetId="2" hidden="1">#REF!</definedName>
    <definedName name="XRefPaste65" localSheetId="4" hidden="1">#REF!</definedName>
    <definedName name="XRefPaste65" hidden="1">#REF!</definedName>
    <definedName name="XRefPaste65Row" localSheetId="9" hidden="1">#REF!</definedName>
    <definedName name="XRefPaste65Row" localSheetId="2" hidden="1">#REF!</definedName>
    <definedName name="XRefPaste65Row" localSheetId="4" hidden="1">#REF!</definedName>
    <definedName name="XRefPaste65Row" hidden="1">#REF!</definedName>
    <definedName name="XRefPaste66" localSheetId="9" hidden="1">#REF!</definedName>
    <definedName name="XRefPaste66" localSheetId="2" hidden="1">#REF!</definedName>
    <definedName name="XRefPaste66" localSheetId="4" hidden="1">#REF!</definedName>
    <definedName name="XRefPaste66" hidden="1">#REF!</definedName>
    <definedName name="XRefPaste66Row" localSheetId="9" hidden="1">#REF!</definedName>
    <definedName name="XRefPaste66Row" localSheetId="2" hidden="1">#REF!</definedName>
    <definedName name="XRefPaste66Row" localSheetId="4" hidden="1">#REF!</definedName>
    <definedName name="XRefPaste66Row" hidden="1">#REF!</definedName>
    <definedName name="XRefPaste67" localSheetId="9" hidden="1">#REF!</definedName>
    <definedName name="XRefPaste67" localSheetId="2" hidden="1">#REF!</definedName>
    <definedName name="XRefPaste67" localSheetId="4" hidden="1">#REF!</definedName>
    <definedName name="XRefPaste67" hidden="1">#REF!</definedName>
    <definedName name="XRefPaste67Row" localSheetId="9" hidden="1">#REF!</definedName>
    <definedName name="XRefPaste67Row" localSheetId="2" hidden="1">#REF!</definedName>
    <definedName name="XRefPaste67Row" localSheetId="4" hidden="1">#REF!</definedName>
    <definedName name="XRefPaste67Row" hidden="1">#REF!</definedName>
    <definedName name="XRefPaste68" localSheetId="9" hidden="1">#REF!</definedName>
    <definedName name="XRefPaste68" localSheetId="2" hidden="1">#REF!</definedName>
    <definedName name="XRefPaste68" localSheetId="4" hidden="1">#REF!</definedName>
    <definedName name="XRefPaste68" hidden="1">#REF!</definedName>
    <definedName name="XRefPaste68Row" localSheetId="9" hidden="1">#REF!</definedName>
    <definedName name="XRefPaste68Row" localSheetId="2" hidden="1">#REF!</definedName>
    <definedName name="XRefPaste68Row" localSheetId="4" hidden="1">#REF!</definedName>
    <definedName name="XRefPaste68Row" hidden="1">#REF!</definedName>
    <definedName name="XRefPaste69" localSheetId="9" hidden="1">#REF!</definedName>
    <definedName name="XRefPaste69" localSheetId="2" hidden="1">#REF!</definedName>
    <definedName name="XRefPaste69" localSheetId="4" hidden="1">#REF!</definedName>
    <definedName name="XRefPaste69" hidden="1">#REF!</definedName>
    <definedName name="XRefPaste69Row" localSheetId="9" hidden="1">#REF!</definedName>
    <definedName name="XRefPaste69Row" localSheetId="2" hidden="1">#REF!</definedName>
    <definedName name="XRefPaste69Row" localSheetId="4" hidden="1">#REF!</definedName>
    <definedName name="XRefPaste69Row" hidden="1">#REF!</definedName>
    <definedName name="XRefPaste6Row" localSheetId="9" hidden="1">#REF!</definedName>
    <definedName name="XRefPaste6Row" localSheetId="2" hidden="1">#REF!</definedName>
    <definedName name="XRefPaste6Row" localSheetId="4" hidden="1">#REF!</definedName>
    <definedName name="XRefPaste6Row" hidden="1">#REF!</definedName>
    <definedName name="XRefPaste7" localSheetId="9" hidden="1">#REF!</definedName>
    <definedName name="XRefPaste7" localSheetId="2" hidden="1">#REF!</definedName>
    <definedName name="XRefPaste7" localSheetId="4" hidden="1">#REF!</definedName>
    <definedName name="XRefPaste7" hidden="1">#REF!</definedName>
    <definedName name="XRefPaste70" localSheetId="9" hidden="1">#REF!</definedName>
    <definedName name="XRefPaste70" localSheetId="2" hidden="1">#REF!</definedName>
    <definedName name="XRefPaste70" localSheetId="4" hidden="1">#REF!</definedName>
    <definedName name="XRefPaste70" hidden="1">#REF!</definedName>
    <definedName name="XRefPaste70Row" localSheetId="9" hidden="1">#REF!</definedName>
    <definedName name="XRefPaste70Row" localSheetId="2" hidden="1">#REF!</definedName>
    <definedName name="XRefPaste70Row" localSheetId="4" hidden="1">#REF!</definedName>
    <definedName name="XRefPaste70Row" hidden="1">#REF!</definedName>
    <definedName name="XRefPaste71" localSheetId="9" hidden="1">#REF!</definedName>
    <definedName name="XRefPaste71" localSheetId="2" hidden="1">#REF!</definedName>
    <definedName name="XRefPaste71" localSheetId="4" hidden="1">#REF!</definedName>
    <definedName name="XRefPaste71" hidden="1">#REF!</definedName>
    <definedName name="XRefPaste71Row" localSheetId="9" hidden="1">#REF!</definedName>
    <definedName name="XRefPaste71Row" localSheetId="2" hidden="1">#REF!</definedName>
    <definedName name="XRefPaste71Row" localSheetId="4" hidden="1">#REF!</definedName>
    <definedName name="XRefPaste71Row" hidden="1">#REF!</definedName>
    <definedName name="XRefPaste72" localSheetId="9" hidden="1">#REF!</definedName>
    <definedName name="XRefPaste72" localSheetId="2" hidden="1">#REF!</definedName>
    <definedName name="XRefPaste72" localSheetId="4" hidden="1">#REF!</definedName>
    <definedName name="XRefPaste72" hidden="1">#REF!</definedName>
    <definedName name="XRefPaste72Row" localSheetId="9" hidden="1">#REF!</definedName>
    <definedName name="XRefPaste72Row" localSheetId="2" hidden="1">#REF!</definedName>
    <definedName name="XRefPaste72Row" localSheetId="4" hidden="1">#REF!</definedName>
    <definedName name="XRefPaste72Row" hidden="1">#REF!</definedName>
    <definedName name="XRefPaste73" localSheetId="9" hidden="1">#REF!</definedName>
    <definedName name="XRefPaste73" localSheetId="2" hidden="1">#REF!</definedName>
    <definedName name="XRefPaste73" localSheetId="4" hidden="1">#REF!</definedName>
    <definedName name="XRefPaste73" hidden="1">#REF!</definedName>
    <definedName name="XRefPaste73Row" localSheetId="9" hidden="1">#REF!</definedName>
    <definedName name="XRefPaste73Row" localSheetId="2" hidden="1">#REF!</definedName>
    <definedName name="XRefPaste73Row" localSheetId="4" hidden="1">#REF!</definedName>
    <definedName name="XRefPaste73Row" hidden="1">#REF!</definedName>
    <definedName name="XRefPaste74" localSheetId="9" hidden="1">#REF!</definedName>
    <definedName name="XRefPaste74" localSheetId="2" hidden="1">#REF!</definedName>
    <definedName name="XRefPaste74" localSheetId="4" hidden="1">#REF!</definedName>
    <definedName name="XRefPaste74" hidden="1">#REF!</definedName>
    <definedName name="XRefPaste74Row" localSheetId="9" hidden="1">#REF!</definedName>
    <definedName name="XRefPaste74Row" localSheetId="2" hidden="1">#REF!</definedName>
    <definedName name="XRefPaste74Row" localSheetId="4" hidden="1">#REF!</definedName>
    <definedName name="XRefPaste74Row" hidden="1">#REF!</definedName>
    <definedName name="XRefPaste75" localSheetId="9" hidden="1">#REF!</definedName>
    <definedName name="XRefPaste75" localSheetId="2" hidden="1">#REF!</definedName>
    <definedName name="XRefPaste75" localSheetId="4" hidden="1">#REF!</definedName>
    <definedName name="XRefPaste75" hidden="1">#REF!</definedName>
    <definedName name="XRefPaste75Row" localSheetId="9" hidden="1">#REF!</definedName>
    <definedName name="XRefPaste75Row" localSheetId="2" hidden="1">#REF!</definedName>
    <definedName name="XRefPaste75Row" localSheetId="4" hidden="1">#REF!</definedName>
    <definedName name="XRefPaste75Row" hidden="1">#REF!</definedName>
    <definedName name="XRefPaste76" localSheetId="9" hidden="1">#REF!</definedName>
    <definedName name="XRefPaste76" localSheetId="2" hidden="1">#REF!</definedName>
    <definedName name="XRefPaste76" localSheetId="4" hidden="1">#REF!</definedName>
    <definedName name="XRefPaste76" hidden="1">#REF!</definedName>
    <definedName name="XRefPaste76Row" localSheetId="9" hidden="1">#REF!</definedName>
    <definedName name="XRefPaste76Row" localSheetId="2" hidden="1">#REF!</definedName>
    <definedName name="XRefPaste76Row" localSheetId="4" hidden="1">#REF!</definedName>
    <definedName name="XRefPaste76Row" hidden="1">#REF!</definedName>
    <definedName name="XRefPaste77" localSheetId="9" hidden="1">#REF!</definedName>
    <definedName name="XRefPaste77" localSheetId="2" hidden="1">#REF!</definedName>
    <definedName name="XRefPaste77" localSheetId="4" hidden="1">#REF!</definedName>
    <definedName name="XRefPaste77" hidden="1">#REF!</definedName>
    <definedName name="XRefPaste77Row" localSheetId="9" hidden="1">#REF!</definedName>
    <definedName name="XRefPaste77Row" localSheetId="2" hidden="1">#REF!</definedName>
    <definedName name="XRefPaste77Row" localSheetId="4" hidden="1">#REF!</definedName>
    <definedName name="XRefPaste77Row" hidden="1">#REF!</definedName>
    <definedName name="XRefPaste78" localSheetId="9" hidden="1">#REF!</definedName>
    <definedName name="XRefPaste78" localSheetId="2" hidden="1">#REF!</definedName>
    <definedName name="XRefPaste78" localSheetId="4" hidden="1">#REF!</definedName>
    <definedName name="XRefPaste78" hidden="1">#REF!</definedName>
    <definedName name="XRefPaste78Row" localSheetId="9" hidden="1">#REF!</definedName>
    <definedName name="XRefPaste78Row" localSheetId="2" hidden="1">#REF!</definedName>
    <definedName name="XRefPaste78Row" localSheetId="4" hidden="1">#REF!</definedName>
    <definedName name="XRefPaste78Row" hidden="1">#REF!</definedName>
    <definedName name="XRefPaste79" localSheetId="9" hidden="1">#REF!</definedName>
    <definedName name="XRefPaste79" localSheetId="2" hidden="1">#REF!</definedName>
    <definedName name="XRefPaste79" localSheetId="4" hidden="1">#REF!</definedName>
    <definedName name="XRefPaste79" hidden="1">#REF!</definedName>
    <definedName name="XRefPaste79Row" localSheetId="9" hidden="1">#REF!</definedName>
    <definedName name="XRefPaste79Row" localSheetId="2" hidden="1">#REF!</definedName>
    <definedName name="XRefPaste79Row" localSheetId="4" hidden="1">#REF!</definedName>
    <definedName name="XRefPaste79Row" hidden="1">#REF!</definedName>
    <definedName name="XRefPaste7Row" localSheetId="9" hidden="1">#REF!</definedName>
    <definedName name="XRefPaste7Row" localSheetId="2" hidden="1">#REF!</definedName>
    <definedName name="XRefPaste7Row" localSheetId="4" hidden="1">#REF!</definedName>
    <definedName name="XRefPaste7Row" hidden="1">#REF!</definedName>
    <definedName name="XRefPaste8" localSheetId="9" hidden="1">#REF!</definedName>
    <definedName name="XRefPaste8" localSheetId="2" hidden="1">#REF!</definedName>
    <definedName name="XRefPaste8" localSheetId="4" hidden="1">#REF!</definedName>
    <definedName name="XRefPaste8" hidden="1">#REF!</definedName>
    <definedName name="XRefPaste80" localSheetId="9" hidden="1">#REF!</definedName>
    <definedName name="XRefPaste80" localSheetId="2" hidden="1">#REF!</definedName>
    <definedName name="XRefPaste80" localSheetId="4" hidden="1">#REF!</definedName>
    <definedName name="XRefPaste80" hidden="1">#REF!</definedName>
    <definedName name="XRefPaste80Row" localSheetId="9" hidden="1">#REF!</definedName>
    <definedName name="XRefPaste80Row" localSheetId="2" hidden="1">#REF!</definedName>
    <definedName name="XRefPaste80Row" localSheetId="4" hidden="1">#REF!</definedName>
    <definedName name="XRefPaste80Row" hidden="1">#REF!</definedName>
    <definedName name="XRefPaste81" localSheetId="9" hidden="1">#REF!</definedName>
    <definedName name="XRefPaste81" localSheetId="2" hidden="1">#REF!</definedName>
    <definedName name="XRefPaste81" localSheetId="4" hidden="1">#REF!</definedName>
    <definedName name="XRefPaste81" hidden="1">#REF!</definedName>
    <definedName name="XRefPaste81Row" localSheetId="9" hidden="1">#REF!</definedName>
    <definedName name="XRefPaste81Row" localSheetId="2" hidden="1">#REF!</definedName>
    <definedName name="XRefPaste81Row" localSheetId="4" hidden="1">#REF!</definedName>
    <definedName name="XRefPaste81Row" hidden="1">#REF!</definedName>
    <definedName name="XRefPaste82" localSheetId="9" hidden="1">#REF!</definedName>
    <definedName name="XRefPaste82" localSheetId="2" hidden="1">#REF!</definedName>
    <definedName name="XRefPaste82" localSheetId="4" hidden="1">#REF!</definedName>
    <definedName name="XRefPaste82" hidden="1">#REF!</definedName>
    <definedName name="XRefPaste82Row" localSheetId="9" hidden="1">#REF!</definedName>
    <definedName name="XRefPaste82Row" localSheetId="2" hidden="1">#REF!</definedName>
    <definedName name="XRefPaste82Row" localSheetId="4" hidden="1">#REF!</definedName>
    <definedName name="XRefPaste82Row" hidden="1">#REF!</definedName>
    <definedName name="XRefPaste83" localSheetId="9" hidden="1">#REF!</definedName>
    <definedName name="XRefPaste83" localSheetId="2" hidden="1">#REF!</definedName>
    <definedName name="XRefPaste83" localSheetId="4" hidden="1">#REF!</definedName>
    <definedName name="XRefPaste83" hidden="1">#REF!</definedName>
    <definedName name="XRefPaste83Row" localSheetId="9" hidden="1">#REF!</definedName>
    <definedName name="XRefPaste83Row" localSheetId="2" hidden="1">#REF!</definedName>
    <definedName name="XRefPaste83Row" localSheetId="4" hidden="1">#REF!</definedName>
    <definedName name="XRefPaste83Row" hidden="1">#REF!</definedName>
    <definedName name="XRefPaste84" localSheetId="9" hidden="1">#REF!</definedName>
    <definedName name="XRefPaste84" localSheetId="2" hidden="1">#REF!</definedName>
    <definedName name="XRefPaste84" localSheetId="4" hidden="1">#REF!</definedName>
    <definedName name="XRefPaste84" hidden="1">#REF!</definedName>
    <definedName name="XRefPaste84Row" localSheetId="9" hidden="1">#REF!</definedName>
    <definedName name="XRefPaste84Row" localSheetId="2" hidden="1">#REF!</definedName>
    <definedName name="XRefPaste84Row" localSheetId="4" hidden="1">#REF!</definedName>
    <definedName name="XRefPaste84Row" hidden="1">#REF!</definedName>
    <definedName name="XRefPaste85" localSheetId="9" hidden="1">#REF!</definedName>
    <definedName name="XRefPaste85" localSheetId="2" hidden="1">#REF!</definedName>
    <definedName name="XRefPaste85" localSheetId="4" hidden="1">#REF!</definedName>
    <definedName name="XRefPaste85" hidden="1">#REF!</definedName>
    <definedName name="XRefPaste85Row" localSheetId="9" hidden="1">#REF!</definedName>
    <definedName name="XRefPaste85Row" localSheetId="2" hidden="1">#REF!</definedName>
    <definedName name="XRefPaste85Row" localSheetId="4" hidden="1">#REF!</definedName>
    <definedName name="XRefPaste85Row" hidden="1">#REF!</definedName>
    <definedName name="XRefPaste86" localSheetId="9" hidden="1">#REF!</definedName>
    <definedName name="XRefPaste86" localSheetId="2" hidden="1">#REF!</definedName>
    <definedName name="XRefPaste86" localSheetId="4" hidden="1">#REF!</definedName>
    <definedName name="XRefPaste86" hidden="1">#REF!</definedName>
    <definedName name="XRefPaste86Row" localSheetId="9" hidden="1">#REF!</definedName>
    <definedName name="XRefPaste86Row" localSheetId="2" hidden="1">#REF!</definedName>
    <definedName name="XRefPaste86Row" localSheetId="4" hidden="1">#REF!</definedName>
    <definedName name="XRefPaste86Row" hidden="1">#REF!</definedName>
    <definedName name="XRefPaste87" localSheetId="9" hidden="1">#REF!</definedName>
    <definedName name="XRefPaste87" localSheetId="2" hidden="1">#REF!</definedName>
    <definedName name="XRefPaste87" localSheetId="4" hidden="1">#REF!</definedName>
    <definedName name="XRefPaste87" hidden="1">#REF!</definedName>
    <definedName name="XRefPaste87Row" localSheetId="9" hidden="1">#REF!</definedName>
    <definedName name="XRefPaste87Row" localSheetId="2" hidden="1">#REF!</definedName>
    <definedName name="XRefPaste87Row" localSheetId="4" hidden="1">#REF!</definedName>
    <definedName name="XRefPaste87Row" hidden="1">#REF!</definedName>
    <definedName name="XRefPaste88" localSheetId="9" hidden="1">#REF!</definedName>
    <definedName name="XRefPaste88" localSheetId="2" hidden="1">#REF!</definedName>
    <definedName name="XRefPaste88" localSheetId="4" hidden="1">#REF!</definedName>
    <definedName name="XRefPaste88" hidden="1">#REF!</definedName>
    <definedName name="XRefPaste88Row" localSheetId="9" hidden="1">#REF!</definedName>
    <definedName name="XRefPaste88Row" localSheetId="2" hidden="1">#REF!</definedName>
    <definedName name="XRefPaste88Row" localSheetId="4" hidden="1">#REF!</definedName>
    <definedName name="XRefPaste88Row" hidden="1">#REF!</definedName>
    <definedName name="XRefPaste89" localSheetId="9" hidden="1">#REF!</definedName>
    <definedName name="XRefPaste89" localSheetId="2" hidden="1">#REF!</definedName>
    <definedName name="XRefPaste89" localSheetId="4" hidden="1">#REF!</definedName>
    <definedName name="XRefPaste89" hidden="1">#REF!</definedName>
    <definedName name="XRefPaste89Row" localSheetId="9" hidden="1">#REF!</definedName>
    <definedName name="XRefPaste89Row" localSheetId="2" hidden="1">#REF!</definedName>
    <definedName name="XRefPaste89Row" localSheetId="4" hidden="1">#REF!</definedName>
    <definedName name="XRefPaste89Row" hidden="1">#REF!</definedName>
    <definedName name="XRefPaste8Row" localSheetId="9" hidden="1">#REF!</definedName>
    <definedName name="XRefPaste8Row" localSheetId="2" hidden="1">#REF!</definedName>
    <definedName name="XRefPaste8Row" localSheetId="4" hidden="1">#REF!</definedName>
    <definedName name="XRefPaste8Row" hidden="1">#REF!</definedName>
    <definedName name="XRefPaste9" localSheetId="9" hidden="1">#REF!</definedName>
    <definedName name="XRefPaste9" localSheetId="2" hidden="1">#REF!</definedName>
    <definedName name="XRefPaste9" localSheetId="4" hidden="1">#REF!</definedName>
    <definedName name="XRefPaste9" hidden="1">#REF!</definedName>
    <definedName name="XRefPaste90" localSheetId="9" hidden="1">#REF!</definedName>
    <definedName name="XRefPaste90" localSheetId="2" hidden="1">#REF!</definedName>
    <definedName name="XRefPaste90" localSheetId="4" hidden="1">#REF!</definedName>
    <definedName name="XRefPaste90" hidden="1">#REF!</definedName>
    <definedName name="XRefPaste90Row" localSheetId="9" hidden="1">#REF!</definedName>
    <definedName name="XRefPaste90Row" localSheetId="2" hidden="1">#REF!</definedName>
    <definedName name="XRefPaste90Row" localSheetId="4" hidden="1">#REF!</definedName>
    <definedName name="XRefPaste90Row" hidden="1">#REF!</definedName>
    <definedName name="XRefPaste91" localSheetId="9" hidden="1">#REF!</definedName>
    <definedName name="XRefPaste91" localSheetId="2" hidden="1">#REF!</definedName>
    <definedName name="XRefPaste91" localSheetId="4" hidden="1">#REF!</definedName>
    <definedName name="XRefPaste91" hidden="1">#REF!</definedName>
    <definedName name="XRefPaste91Row" localSheetId="9" hidden="1">#REF!</definedName>
    <definedName name="XRefPaste91Row" localSheetId="2" hidden="1">#REF!</definedName>
    <definedName name="XRefPaste91Row" localSheetId="4" hidden="1">#REF!</definedName>
    <definedName name="XRefPaste91Row" hidden="1">#REF!</definedName>
    <definedName name="XRefPaste92" localSheetId="9" hidden="1">#REF!</definedName>
    <definedName name="XRefPaste92" localSheetId="2" hidden="1">#REF!</definedName>
    <definedName name="XRefPaste92" localSheetId="4" hidden="1">#REF!</definedName>
    <definedName name="XRefPaste92" hidden="1">#REF!</definedName>
    <definedName name="XRefPaste92Row" localSheetId="9" hidden="1">#REF!</definedName>
    <definedName name="XRefPaste92Row" localSheetId="2" hidden="1">#REF!</definedName>
    <definedName name="XRefPaste92Row" localSheetId="4" hidden="1">#REF!</definedName>
    <definedName name="XRefPaste92Row" hidden="1">#REF!</definedName>
    <definedName name="XRefPaste93" localSheetId="9" hidden="1">#REF!</definedName>
    <definedName name="XRefPaste93" localSheetId="2" hidden="1">#REF!</definedName>
    <definedName name="XRefPaste93" localSheetId="4" hidden="1">#REF!</definedName>
    <definedName name="XRefPaste93" hidden="1">#REF!</definedName>
    <definedName name="XRefPaste93Row" localSheetId="9" hidden="1">#REF!</definedName>
    <definedName name="XRefPaste93Row" localSheetId="2" hidden="1">#REF!</definedName>
    <definedName name="XRefPaste93Row" localSheetId="4" hidden="1">#REF!</definedName>
    <definedName name="XRefPaste93Row" hidden="1">#REF!</definedName>
    <definedName name="XRefPaste94" localSheetId="9" hidden="1">#REF!</definedName>
    <definedName name="XRefPaste94" localSheetId="2" hidden="1">#REF!</definedName>
    <definedName name="XRefPaste94" localSheetId="4" hidden="1">#REF!</definedName>
    <definedName name="XRefPaste94" hidden="1">#REF!</definedName>
    <definedName name="XRefPaste94Row" localSheetId="9" hidden="1">#REF!</definedName>
    <definedName name="XRefPaste94Row" localSheetId="2" hidden="1">#REF!</definedName>
    <definedName name="XRefPaste94Row" localSheetId="4" hidden="1">#REF!</definedName>
    <definedName name="XRefPaste94Row" hidden="1">#REF!</definedName>
    <definedName name="XRefPaste95" localSheetId="9" hidden="1">#REF!</definedName>
    <definedName name="XRefPaste95" localSheetId="2" hidden="1">#REF!</definedName>
    <definedName name="XRefPaste95" localSheetId="4" hidden="1">#REF!</definedName>
    <definedName name="XRefPaste95" hidden="1">#REF!</definedName>
    <definedName name="XRefPaste95Row" localSheetId="9" hidden="1">#REF!</definedName>
    <definedName name="XRefPaste95Row" localSheetId="2" hidden="1">#REF!</definedName>
    <definedName name="XRefPaste95Row" localSheetId="4" hidden="1">#REF!</definedName>
    <definedName name="XRefPaste95Row" hidden="1">#REF!</definedName>
    <definedName name="XRefPaste96" localSheetId="9" hidden="1">#REF!</definedName>
    <definedName name="XRefPaste96" localSheetId="2" hidden="1">#REF!</definedName>
    <definedName name="XRefPaste96" localSheetId="4" hidden="1">#REF!</definedName>
    <definedName name="XRefPaste96" hidden="1">#REF!</definedName>
    <definedName name="XRefPaste96Row" localSheetId="9" hidden="1">#REF!</definedName>
    <definedName name="XRefPaste96Row" localSheetId="2" hidden="1">#REF!</definedName>
    <definedName name="XRefPaste96Row" localSheetId="4" hidden="1">#REF!</definedName>
    <definedName name="XRefPaste96Row" hidden="1">#REF!</definedName>
    <definedName name="XRefPaste97" localSheetId="9" hidden="1">#REF!</definedName>
    <definedName name="XRefPaste97" localSheetId="2" hidden="1">#REF!</definedName>
    <definedName name="XRefPaste97" localSheetId="4" hidden="1">#REF!</definedName>
    <definedName name="XRefPaste97" hidden="1">#REF!</definedName>
    <definedName name="XRefPaste97Row" localSheetId="9" hidden="1">#REF!</definedName>
    <definedName name="XRefPaste97Row" localSheetId="2" hidden="1">#REF!</definedName>
    <definedName name="XRefPaste97Row" localSheetId="4" hidden="1">#REF!</definedName>
    <definedName name="XRefPaste97Row" hidden="1">#REF!</definedName>
    <definedName name="XRefPaste98" localSheetId="9" hidden="1">#REF!</definedName>
    <definedName name="XRefPaste98" localSheetId="2" hidden="1">#REF!</definedName>
    <definedName name="XRefPaste98" localSheetId="4" hidden="1">#REF!</definedName>
    <definedName name="XRefPaste98" hidden="1">#REF!</definedName>
    <definedName name="XRefPaste98Row" localSheetId="9" hidden="1">#REF!</definedName>
    <definedName name="XRefPaste98Row" localSheetId="2" hidden="1">#REF!</definedName>
    <definedName name="XRefPaste98Row" localSheetId="4" hidden="1">#REF!</definedName>
    <definedName name="XRefPaste98Row" hidden="1">#REF!</definedName>
    <definedName name="XRefPaste99" localSheetId="9" hidden="1">#REF!</definedName>
    <definedName name="XRefPaste99" localSheetId="2" hidden="1">#REF!</definedName>
    <definedName name="XRefPaste99" localSheetId="4" hidden="1">#REF!</definedName>
    <definedName name="XRefPaste99" hidden="1">#REF!</definedName>
    <definedName name="XRefPaste99Row" localSheetId="9" hidden="1">#REF!</definedName>
    <definedName name="XRefPaste99Row" localSheetId="2" hidden="1">#REF!</definedName>
    <definedName name="XRefPaste99Row" localSheetId="4" hidden="1">#REF!</definedName>
    <definedName name="XRefPaste99Row" hidden="1">#REF!</definedName>
    <definedName name="XRefPaste9Row" localSheetId="9" hidden="1">#REF!</definedName>
    <definedName name="XRefPaste9Row" localSheetId="2" hidden="1">#REF!</definedName>
    <definedName name="XRefPaste9Row" localSheetId="4" hidden="1">#REF!</definedName>
    <definedName name="XRefPaste9Row" hidden="1">#REF!</definedName>
    <definedName name="XRefPasteRangeCount" hidden="1">1</definedName>
    <definedName name="xx" localSheetId="9">#REF!</definedName>
    <definedName name="xx" localSheetId="2">#REF!</definedName>
    <definedName name="xx" localSheetId="4">#REF!</definedName>
    <definedName name="xx">#REF!</definedName>
    <definedName name="ZA_" localSheetId="9">[36]BG!#REF!</definedName>
    <definedName name="ZA_" localSheetId="2">[36]BG!#REF!</definedName>
    <definedName name="ZA_" localSheetId="4">[36]BG!#REF!</definedName>
    <definedName name="ZA_">[36]BG!#REF!</definedName>
    <definedName name="ZB_" localSheetId="9">[36]BG!#REF!</definedName>
    <definedName name="ZB_" localSheetId="2">[36]BG!#REF!</definedName>
    <definedName name="ZB_" localSheetId="4">[36]BG!#REF!</definedName>
    <definedName name="ZB_">[36]BG!#REF!</definedName>
    <definedName name="ZC_" localSheetId="9">[36]BG!#REF!</definedName>
    <definedName name="ZC_" localSheetId="2">[36]BG!#REF!</definedName>
    <definedName name="ZC_" localSheetId="4">[36]BG!#REF!</definedName>
    <definedName name="ZC_">[36]BG!#REF!</definedName>
    <definedName name="ZD_" localSheetId="9">[36]BG!#REF!</definedName>
    <definedName name="ZD_" localSheetId="2">[36]BG!#REF!</definedName>
    <definedName name="ZD_" localSheetId="4">[36]BG!#REF!</definedName>
    <definedName name="ZD_">[36]BG!#REF!</definedName>
    <definedName name="zdfd" localSheetId="9" hidden="1">#REF!</definedName>
    <definedName name="zdfd" localSheetId="2" hidden="1">#REF!</definedName>
    <definedName name="zdfd" localSheetId="4" hidden="1">#REF!</definedName>
    <definedName name="zdfd" hidden="1">#REF!</definedName>
    <definedName name="ZE_" localSheetId="9">[36]BG!#REF!</definedName>
    <definedName name="ZE_" localSheetId="2">[36]BG!#REF!</definedName>
    <definedName name="ZE_" localSheetId="4">[36]BG!#REF!</definedName>
    <definedName name="ZE_">[36]BG!#REF!</definedName>
    <definedName name="ZF_" localSheetId="9">[36]BG!#REF!</definedName>
    <definedName name="ZF_" localSheetId="2">[36]BG!#REF!</definedName>
    <definedName name="ZF_" localSheetId="4">[36]BG!#REF!</definedName>
    <definedName name="ZF_">[36]BG!#REF!</definedName>
    <definedName name="ZG_" localSheetId="9">[36]BG!#REF!</definedName>
    <definedName name="ZG_" localSheetId="2">[36]BG!#REF!</definedName>
    <definedName name="ZG_" localSheetId="4">[36]BG!#REF!</definedName>
    <definedName name="ZG_">[36]BG!#REF!</definedName>
    <definedName name="ZH_" localSheetId="9">[36]BG!#REF!</definedName>
    <definedName name="ZH_" localSheetId="2">[36]BG!#REF!</definedName>
    <definedName name="ZH_" localSheetId="4">[36]BG!#REF!</definedName>
    <definedName name="ZH_">[36]BG!#REF!</definedName>
    <definedName name="ZI_" localSheetId="9">[36]BG!#REF!</definedName>
    <definedName name="ZI_" localSheetId="2">[36]BG!#REF!</definedName>
    <definedName name="ZI_" localSheetId="4">[36]BG!#REF!</definedName>
    <definedName name="ZI_">[36]BG!#REF!</definedName>
    <definedName name="ZK_" localSheetId="9">[36]BG!#REF!</definedName>
    <definedName name="ZK_" localSheetId="2">[36]BG!#REF!</definedName>
    <definedName name="ZK_" localSheetId="4">[36]BG!#REF!</definedName>
    <definedName name="ZK_">[36]BG!#REF!</definedName>
    <definedName name="ZL_" localSheetId="9">[36]BG!#REF!</definedName>
    <definedName name="ZL_" localSheetId="2">[36]BG!#REF!</definedName>
    <definedName name="ZL_" localSheetId="4">[36]BG!#REF!</definedName>
    <definedName name="ZL_">[36]BG!#REF!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291" i="33" l="1"/>
  <c r="S717" i="33"/>
  <c r="R717" i="33"/>
  <c r="K20" i="10"/>
  <c r="S762" i="33"/>
  <c r="C650" i="33"/>
  <c r="R625" i="33"/>
  <c r="R624" i="33"/>
  <c r="T623" i="33"/>
  <c r="T624" i="33"/>
  <c r="R623" i="33"/>
  <c r="T622" i="33"/>
  <c r="T621" i="33"/>
  <c r="R622" i="33"/>
  <c r="R621" i="33"/>
  <c r="T620" i="33"/>
  <c r="R620" i="33"/>
  <c r="R619" i="33"/>
  <c r="T619" i="33"/>
  <c r="T618" i="33"/>
  <c r="R618" i="33"/>
  <c r="G624" i="33"/>
  <c r="G622" i="33"/>
  <c r="G620" i="33"/>
  <c r="G618" i="33"/>
  <c r="C626" i="33"/>
  <c r="D610" i="33"/>
  <c r="D576" i="33"/>
  <c r="D553" i="33"/>
  <c r="D569" i="33"/>
  <c r="D510" i="33"/>
  <c r="C510" i="33"/>
  <c r="F463" i="33"/>
  <c r="D425" i="33"/>
  <c r="F430" i="33"/>
  <c r="F432" i="33" s="1"/>
  <c r="C453" i="33"/>
  <c r="R329" i="33"/>
  <c r="T321" i="33"/>
  <c r="T320" i="33"/>
  <c r="T319" i="33"/>
  <c r="T318" i="33"/>
  <c r="T317" i="33"/>
  <c r="T316" i="33"/>
  <c r="T315" i="33"/>
  <c r="T314" i="33"/>
  <c r="T313" i="33"/>
  <c r="T312" i="33"/>
  <c r="T311" i="33"/>
  <c r="T310" i="33"/>
  <c r="T309" i="33"/>
  <c r="T308" i="33"/>
  <c r="T307" i="33"/>
  <c r="T306" i="33"/>
  <c r="T305" i="33"/>
  <c r="T304" i="33"/>
  <c r="T303" i="33"/>
  <c r="T302" i="33"/>
  <c r="T301" i="33"/>
  <c r="T300" i="33"/>
  <c r="T299" i="33"/>
  <c r="T298" i="33"/>
  <c r="T297" i="33"/>
  <c r="T296" i="33"/>
  <c r="T295" i="33"/>
  <c r="T294" i="33"/>
  <c r="T293" i="33"/>
  <c r="T292" i="33"/>
  <c r="T290" i="33"/>
  <c r="T289" i="33"/>
  <c r="T288" i="33"/>
  <c r="T287" i="33"/>
  <c r="T286" i="33"/>
  <c r="T285" i="33"/>
  <c r="T284" i="33"/>
  <c r="T283" i="33"/>
  <c r="T282" i="33"/>
  <c r="T281" i="33"/>
  <c r="T280" i="33"/>
  <c r="T279" i="33"/>
  <c r="T278" i="33"/>
  <c r="T277" i="33"/>
  <c r="T276" i="33"/>
  <c r="T275" i="33"/>
  <c r="T274" i="33"/>
  <c r="T273" i="33"/>
  <c r="T272" i="33"/>
  <c r="T271" i="33"/>
  <c r="T270" i="33"/>
  <c r="T269" i="33"/>
  <c r="T268" i="33"/>
  <c r="T267" i="33"/>
  <c r="T266" i="33"/>
  <c r="T265" i="33"/>
  <c r="T264" i="33"/>
  <c r="T263" i="33"/>
  <c r="T262" i="33"/>
  <c r="T261" i="33"/>
  <c r="T260" i="33"/>
  <c r="T259" i="33"/>
  <c r="T258" i="33"/>
  <c r="T223" i="33"/>
  <c r="T222" i="33"/>
  <c r="T221" i="33"/>
  <c r="T220" i="33"/>
  <c r="T219" i="33"/>
  <c r="T218" i="33"/>
  <c r="T217" i="33"/>
  <c r="T216" i="33"/>
  <c r="T215" i="33"/>
  <c r="T214" i="33"/>
  <c r="T213" i="33"/>
  <c r="T212" i="33"/>
  <c r="T211" i="33"/>
  <c r="T210" i="33"/>
  <c r="T209" i="33"/>
  <c r="T208" i="33"/>
  <c r="T207" i="33"/>
  <c r="T206" i="33"/>
  <c r="T205" i="33"/>
  <c r="T204" i="33"/>
  <c r="T203" i="33"/>
  <c r="T202" i="33"/>
  <c r="T201" i="33"/>
  <c r="T200" i="33"/>
  <c r="T199" i="33"/>
  <c r="T198" i="33"/>
  <c r="T197" i="33"/>
  <c r="T196" i="33"/>
  <c r="T195" i="33"/>
  <c r="T194" i="33"/>
  <c r="T193" i="33"/>
  <c r="T192" i="33"/>
  <c r="T191" i="33"/>
  <c r="T190" i="33"/>
  <c r="T189" i="33"/>
  <c r="T188" i="33"/>
  <c r="T187" i="33"/>
  <c r="T186" i="33"/>
  <c r="T185" i="33"/>
  <c r="T184" i="33"/>
  <c r="T183" i="33"/>
  <c r="T182" i="33"/>
  <c r="T181" i="33"/>
  <c r="T180" i="33"/>
  <c r="T179" i="33"/>
  <c r="T178" i="33"/>
  <c r="T177" i="33"/>
  <c r="T176" i="33"/>
  <c r="T175" i="33"/>
  <c r="T174" i="33"/>
  <c r="T173" i="33"/>
  <c r="T40" i="8"/>
  <c r="G536" i="33" l="1"/>
  <c r="F536" i="33"/>
  <c r="C54" i="5" l="1"/>
  <c r="C44" i="5"/>
  <c r="C606" i="33" l="1"/>
  <c r="C610" i="33" s="1"/>
  <c r="C398" i="33" l="1"/>
  <c r="D398" i="33" s="1"/>
  <c r="H398" i="33" s="1"/>
  <c r="C397" i="33"/>
  <c r="D397" i="33" s="1"/>
  <c r="H397" i="33" s="1"/>
  <c r="C396" i="33"/>
  <c r="D396" i="33" s="1"/>
  <c r="H396" i="33" s="1"/>
  <c r="C395" i="33"/>
  <c r="D395" i="33" s="1"/>
  <c r="H395" i="33" s="1"/>
  <c r="C394" i="33"/>
  <c r="D394" i="33" s="1"/>
  <c r="H394" i="33" s="1"/>
  <c r="C393" i="33"/>
  <c r="D393" i="33" s="1"/>
  <c r="H393" i="33" s="1"/>
  <c r="C392" i="33"/>
  <c r="D392" i="33" s="1"/>
  <c r="H392" i="33" s="1"/>
  <c r="C391" i="33"/>
  <c r="D391" i="33" s="1"/>
  <c r="H391" i="33" s="1"/>
  <c r="C390" i="33"/>
  <c r="D390" i="33" s="1"/>
  <c r="H390" i="33" s="1"/>
  <c r="C389" i="33"/>
  <c r="D389" i="33" s="1"/>
  <c r="H389" i="33" s="1"/>
  <c r="C388" i="33"/>
  <c r="D388" i="33" s="1"/>
  <c r="H388" i="33" s="1"/>
  <c r="C387" i="33"/>
  <c r="D387" i="33" s="1"/>
  <c r="H387" i="33" s="1"/>
  <c r="C386" i="33"/>
  <c r="D386" i="33" s="1"/>
  <c r="H386" i="33" s="1"/>
  <c r="C385" i="33"/>
  <c r="D385" i="33" s="1"/>
  <c r="H385" i="33" s="1"/>
  <c r="C384" i="33"/>
  <c r="D384" i="33" s="1"/>
  <c r="H384" i="33" s="1"/>
  <c r="C383" i="33"/>
  <c r="D383" i="33" s="1"/>
  <c r="H383" i="33" s="1"/>
  <c r="C382" i="33"/>
  <c r="D382" i="33" s="1"/>
  <c r="H382" i="33" s="1"/>
  <c r="C381" i="33"/>
  <c r="D381" i="33" s="1"/>
  <c r="H381" i="33" s="1"/>
  <c r="C380" i="33"/>
  <c r="D380" i="33" s="1"/>
  <c r="H380" i="33" s="1"/>
  <c r="C379" i="33"/>
  <c r="D379" i="33" s="1"/>
  <c r="H379" i="33" s="1"/>
  <c r="C378" i="33"/>
  <c r="D378" i="33" s="1"/>
  <c r="H378" i="33" s="1"/>
  <c r="C377" i="33"/>
  <c r="D377" i="33" s="1"/>
  <c r="H377" i="33" s="1"/>
  <c r="C376" i="33"/>
  <c r="D376" i="33" s="1"/>
  <c r="H376" i="33" s="1"/>
  <c r="C375" i="33"/>
  <c r="D375" i="33" s="1"/>
  <c r="H375" i="33" s="1"/>
  <c r="C374" i="33"/>
  <c r="D374" i="33" s="1"/>
  <c r="H374" i="33" s="1"/>
  <c r="C373" i="33"/>
  <c r="D373" i="33" s="1"/>
  <c r="H373" i="33" s="1"/>
  <c r="C372" i="33"/>
  <c r="D372" i="33" s="1"/>
  <c r="H372" i="33" s="1"/>
  <c r="C371" i="33"/>
  <c r="D371" i="33" s="1"/>
  <c r="H371" i="33" s="1"/>
  <c r="C370" i="33"/>
  <c r="D370" i="33" s="1"/>
  <c r="H370" i="33" s="1"/>
  <c r="C369" i="33"/>
  <c r="D369" i="33" s="1"/>
  <c r="H369" i="33" s="1"/>
  <c r="C368" i="33"/>
  <c r="D368" i="33" s="1"/>
  <c r="H368" i="33" s="1"/>
  <c r="C367" i="33"/>
  <c r="D367" i="33" s="1"/>
  <c r="H367" i="33" s="1"/>
  <c r="C366" i="33"/>
  <c r="D366" i="33" s="1"/>
  <c r="H366" i="33" s="1"/>
  <c r="C365" i="33"/>
  <c r="D365" i="33" s="1"/>
  <c r="H365" i="33" s="1"/>
  <c r="C364" i="33"/>
  <c r="D364" i="33" s="1"/>
  <c r="H364" i="33" s="1"/>
  <c r="C363" i="33"/>
  <c r="D363" i="33" s="1"/>
  <c r="H363" i="33" s="1"/>
  <c r="C362" i="33"/>
  <c r="D362" i="33" s="1"/>
  <c r="H362" i="33" s="1"/>
  <c r="C361" i="33"/>
  <c r="D361" i="33" s="1"/>
  <c r="H361" i="33" s="1"/>
  <c r="C360" i="33"/>
  <c r="D360" i="33" s="1"/>
  <c r="H360" i="33" s="1"/>
  <c r="C359" i="33"/>
  <c r="D359" i="33" s="1"/>
  <c r="H359" i="33" s="1"/>
  <c r="C358" i="33"/>
  <c r="D358" i="33" s="1"/>
  <c r="H358" i="33" s="1"/>
  <c r="C357" i="33"/>
  <c r="D357" i="33" s="1"/>
  <c r="H357" i="33" s="1"/>
  <c r="C356" i="33"/>
  <c r="D356" i="33" s="1"/>
  <c r="H356" i="33" s="1"/>
  <c r="C355" i="33"/>
  <c r="D355" i="33" s="1"/>
  <c r="H355" i="33" s="1"/>
  <c r="C354" i="33"/>
  <c r="D354" i="33" s="1"/>
  <c r="H354" i="33" s="1"/>
  <c r="C353" i="33"/>
  <c r="D353" i="33" s="1"/>
  <c r="H353" i="33" s="1"/>
  <c r="C352" i="33"/>
  <c r="D352" i="33" s="1"/>
  <c r="H352" i="33" s="1"/>
  <c r="C351" i="33"/>
  <c r="D351" i="33" s="1"/>
  <c r="H351" i="33" s="1"/>
  <c r="C350" i="33"/>
  <c r="D350" i="33" s="1"/>
  <c r="H350" i="33" s="1"/>
  <c r="C349" i="33"/>
  <c r="D349" i="33" s="1"/>
  <c r="H349" i="33" s="1"/>
  <c r="C348" i="33"/>
  <c r="D348" i="33" s="1"/>
  <c r="H348" i="33" s="1"/>
  <c r="C347" i="33"/>
  <c r="D347" i="33" s="1"/>
  <c r="H347" i="33" s="1"/>
  <c r="C346" i="33"/>
  <c r="D346" i="33" s="1"/>
  <c r="H346" i="33" s="1"/>
  <c r="C345" i="33"/>
  <c r="D345" i="33" s="1"/>
  <c r="H345" i="33" s="1"/>
  <c r="C344" i="33"/>
  <c r="D344" i="33" s="1"/>
  <c r="H344" i="33" s="1"/>
  <c r="C343" i="33"/>
  <c r="D343" i="33" s="1"/>
  <c r="H343" i="33" s="1"/>
  <c r="C342" i="33"/>
  <c r="D342" i="33" s="1"/>
  <c r="H342" i="33" s="1"/>
  <c r="C341" i="33"/>
  <c r="D341" i="33" s="1"/>
  <c r="H341" i="33" s="1"/>
  <c r="C340" i="33"/>
  <c r="D340" i="33" s="1"/>
  <c r="H340" i="33" s="1"/>
  <c r="C339" i="33"/>
  <c r="D339" i="33" s="1"/>
  <c r="H339" i="33" s="1"/>
  <c r="C338" i="33"/>
  <c r="D338" i="33" s="1"/>
  <c r="H338" i="33" s="1"/>
  <c r="C337" i="33"/>
  <c r="D337" i="33" s="1"/>
  <c r="H337" i="33" s="1"/>
  <c r="C336" i="33"/>
  <c r="D336" i="33" s="1"/>
  <c r="H336" i="33" s="1"/>
  <c r="G235" i="33" l="1"/>
  <c r="C71" i="5" l="1"/>
  <c r="C68" i="5" s="1"/>
  <c r="F162" i="33" l="1"/>
  <c r="D144" i="33"/>
  <c r="D16" i="10" l="1"/>
  <c r="D12" i="5" l="1"/>
  <c r="D11" i="10" s="1"/>
  <c r="D412" i="33" l="1"/>
  <c r="C406" i="33"/>
  <c r="D162" i="33" l="1"/>
  <c r="B328" i="33" l="1"/>
  <c r="B329" i="33"/>
  <c r="D689" i="33" l="1"/>
  <c r="C689" i="33"/>
  <c r="F635" i="33" l="1"/>
  <c r="D619" i="33"/>
  <c r="J28" i="10" s="1"/>
  <c r="C487" i="33"/>
  <c r="C463" i="33"/>
  <c r="B463" i="33"/>
  <c r="D159" i="33"/>
  <c r="D156" i="33"/>
  <c r="D153" i="33"/>
  <c r="D150" i="33"/>
  <c r="D147" i="33"/>
  <c r="G619" i="33" l="1"/>
  <c r="D623" i="33"/>
  <c r="G623" i="33" s="1"/>
  <c r="D621" i="33"/>
  <c r="G621" i="33" s="1"/>
  <c r="D626" i="33" l="1"/>
  <c r="D650" i="33"/>
  <c r="D658" i="33"/>
  <c r="C658" i="33"/>
  <c r="R408" i="33" l="1"/>
  <c r="C335" i="33"/>
  <c r="D335" i="33" s="1"/>
  <c r="H335" i="33" s="1"/>
  <c r="C16" i="10" l="1"/>
  <c r="C22" i="5" l="1"/>
  <c r="H638" i="33" l="1"/>
  <c r="H636" i="33"/>
  <c r="G34" i="15" l="1"/>
  <c r="G20" i="15"/>
  <c r="G16" i="15"/>
  <c r="D64" i="15"/>
  <c r="D70" i="15" s="1"/>
  <c r="D55" i="15"/>
  <c r="D47" i="15"/>
  <c r="D42" i="15"/>
  <c r="D30" i="15"/>
  <c r="D24" i="15"/>
  <c r="D20" i="15"/>
  <c r="C20" i="15"/>
  <c r="D16" i="15"/>
  <c r="C41" i="10" l="1"/>
  <c r="O249" i="33"/>
  <c r="D59" i="15"/>
  <c r="D37" i="15"/>
  <c r="D60" i="15" s="1"/>
  <c r="N26" i="8" l="1"/>
  <c r="G55" i="15"/>
  <c r="G51" i="15"/>
  <c r="F51" i="15"/>
  <c r="G46" i="15"/>
  <c r="F46" i="15"/>
  <c r="G42" i="15"/>
  <c r="G59" i="15" s="1"/>
  <c r="F42" i="15"/>
  <c r="R26" i="8" l="1"/>
  <c r="G26" i="15"/>
  <c r="G30" i="15" s="1"/>
  <c r="F26" i="15"/>
  <c r="K59" i="15"/>
  <c r="G37" i="15" l="1"/>
  <c r="G38" i="15" l="1"/>
  <c r="G60" i="15" l="1"/>
  <c r="D71" i="15" s="1"/>
  <c r="D761" i="33"/>
  <c r="D760" i="33"/>
  <c r="S713" i="33"/>
  <c r="R713" i="33"/>
  <c r="K60" i="15" l="1"/>
  <c r="D69" i="15"/>
  <c r="F592" i="33"/>
  <c r="F591" i="33"/>
  <c r="G593" i="33"/>
  <c r="G588" i="33"/>
  <c r="F587" i="33"/>
  <c r="F585" i="33"/>
  <c r="F584" i="33"/>
  <c r="F586" i="33"/>
  <c r="F593" i="33" l="1"/>
  <c r="F588" i="33"/>
  <c r="R454" i="33"/>
  <c r="G440" i="33" l="1"/>
  <c r="F440" i="33"/>
  <c r="F412" i="33" l="1"/>
  <c r="D699" i="33" l="1"/>
  <c r="C699" i="33"/>
  <c r="N37" i="8" l="1"/>
  <c r="R37" i="8" l="1"/>
  <c r="V36" i="8"/>
  <c r="S626" i="33"/>
  <c r="P37" i="8"/>
  <c r="C553" i="33"/>
  <c r="H328" i="33" l="1"/>
  <c r="R328" i="33" s="1"/>
  <c r="R175" i="33" l="1"/>
  <c r="F22" i="10" l="1"/>
  <c r="S454" i="33" l="1"/>
  <c r="S431" i="33"/>
  <c r="C12" i="5" l="1"/>
  <c r="R588" i="33" l="1"/>
  <c r="D235" i="33" l="1"/>
  <c r="R235" i="33" s="1"/>
  <c r="D22" i="5" l="1"/>
  <c r="D69" i="5"/>
  <c r="D66" i="5"/>
  <c r="D61" i="5"/>
  <c r="D43" i="5"/>
  <c r="D38" i="5"/>
  <c r="D31" i="5"/>
  <c r="D15" i="5"/>
  <c r="D19" i="5"/>
  <c r="D13" i="5" l="1"/>
  <c r="D36" i="5" s="1"/>
  <c r="D59" i="5" s="1"/>
  <c r="D65" i="5"/>
  <c r="D73" i="5" l="1"/>
  <c r="D77" i="5" s="1"/>
  <c r="D84" i="5" l="1"/>
  <c r="G69" i="15"/>
  <c r="F34" i="15"/>
  <c r="F37" i="15" s="1"/>
  <c r="S510" i="33" l="1"/>
  <c r="P26" i="8" l="1"/>
  <c r="F761" i="33" l="1"/>
  <c r="F760" i="33"/>
  <c r="H452" i="33" l="1"/>
  <c r="H451" i="33"/>
  <c r="H450" i="33"/>
  <c r="G453" i="33"/>
  <c r="F453" i="33"/>
  <c r="D453" i="33"/>
  <c r="J20" i="10" s="1"/>
  <c r="D463" i="33"/>
  <c r="G462" i="33"/>
  <c r="F20" i="10" l="1"/>
  <c r="H462" i="33"/>
  <c r="S432" i="33" l="1"/>
  <c r="S430" i="33"/>
  <c r="R178" i="33"/>
  <c r="F425" i="33" l="1"/>
  <c r="G460" i="33" l="1"/>
  <c r="D430" i="33"/>
  <c r="D432" i="33" s="1"/>
  <c r="R432" i="33" s="1"/>
  <c r="D23" i="10" l="1"/>
  <c r="C23" i="10"/>
  <c r="C66" i="5"/>
  <c r="C69" i="5"/>
  <c r="C16" i="15"/>
  <c r="S245" i="33" l="1"/>
  <c r="S588" i="33"/>
  <c r="S248" i="33" l="1"/>
  <c r="F413" i="33"/>
  <c r="R414" i="33" l="1"/>
  <c r="R413" i="33"/>
  <c r="D653" i="33"/>
  <c r="D665" i="33" s="1"/>
  <c r="D676" i="33" s="1"/>
  <c r="C653" i="33"/>
  <c r="C665" i="33" s="1"/>
  <c r="F582" i="33" l="1"/>
  <c r="B488" i="33"/>
  <c r="B511" i="33" s="1"/>
  <c r="B522" i="33" s="1"/>
  <c r="B554" i="33" s="1"/>
  <c r="B559" i="33" s="1"/>
  <c r="B565" i="33" s="1"/>
  <c r="B570" i="33" s="1"/>
  <c r="B577" i="33" s="1"/>
  <c r="B472" i="33"/>
  <c r="R611" i="33" l="1"/>
  <c r="H322" i="33"/>
  <c r="R322" i="33" s="1"/>
  <c r="G637" i="33" l="1"/>
  <c r="D759" i="33" l="1"/>
  <c r="C676" i="33"/>
  <c r="C684" i="33" s="1"/>
  <c r="C696" i="33" s="1"/>
  <c r="C702" i="33" s="1"/>
  <c r="D684" i="33"/>
  <c r="D696" i="33" s="1"/>
  <c r="D702" i="33" s="1"/>
  <c r="B487" i="33" l="1"/>
  <c r="C11" i="10" l="1"/>
  <c r="H399" i="33" l="1"/>
  <c r="D399" i="33"/>
  <c r="C399" i="33"/>
  <c r="I322" i="33"/>
  <c r="R658" i="33" l="1"/>
  <c r="D74" i="35" l="1"/>
  <c r="B7" i="33" l="1"/>
  <c r="B8" i="10"/>
  <c r="B7" i="10"/>
  <c r="B399" i="33" l="1"/>
  <c r="B407" i="33" s="1"/>
  <c r="B413" i="33" s="1"/>
  <c r="D401" i="33" l="1"/>
  <c r="C569" i="33"/>
  <c r="C564" i="33"/>
  <c r="C558" i="33"/>
  <c r="B510" i="33"/>
  <c r="G461" i="33"/>
  <c r="H461" i="33" s="1"/>
  <c r="G459" i="33"/>
  <c r="G458" i="33"/>
  <c r="H449" i="33"/>
  <c r="H448" i="33"/>
  <c r="H458" i="33" l="1"/>
  <c r="H453" i="33"/>
  <c r="G463" i="33"/>
  <c r="T453" i="33" s="1"/>
  <c r="H459" i="33"/>
  <c r="H460" i="33"/>
  <c r="H463" i="33" l="1"/>
  <c r="R610" i="33" l="1"/>
  <c r="R569" i="33" l="1"/>
  <c r="F762" i="33" l="1"/>
  <c r="F757" i="33"/>
  <c r="D681" i="33"/>
  <c r="S658" i="33"/>
  <c r="S650" i="33"/>
  <c r="R650" i="33"/>
  <c r="R554" i="33"/>
  <c r="R553" i="33"/>
  <c r="C472" i="33"/>
  <c r="R577" i="33" l="1"/>
  <c r="R473" i="33"/>
  <c r="T454" i="33"/>
  <c r="D31" i="10" l="1"/>
  <c r="D33" i="10" s="1"/>
  <c r="F441" i="33" l="1"/>
  <c r="G426" i="33"/>
  <c r="G441" i="33"/>
  <c r="C712" i="33"/>
  <c r="D712" i="33"/>
  <c r="R689" i="33"/>
  <c r="G689" i="33"/>
  <c r="D472" i="33"/>
  <c r="R462" i="33" s="1"/>
  <c r="R430" i="33"/>
  <c r="C24" i="15"/>
  <c r="D33" i="31" s="1"/>
  <c r="R431" i="33"/>
  <c r="R426" i="33"/>
  <c r="R400" i="33"/>
  <c r="G681" i="33"/>
  <c r="C681" i="33"/>
  <c r="R681" i="33" s="1"/>
  <c r="C576" i="33"/>
  <c r="G471" i="33"/>
  <c r="G472" i="33" s="1"/>
  <c r="F472" i="33"/>
  <c r="R463" i="33" s="1"/>
  <c r="S322" i="33"/>
  <c r="F638" i="33"/>
  <c r="F636" i="33"/>
  <c r="C638" i="33"/>
  <c r="C636" i="33"/>
  <c r="S536" i="33"/>
  <c r="C55" i="15"/>
  <c r="C13" i="11" s="1"/>
  <c r="O13" i="11" s="1"/>
  <c r="R13" i="11" s="1"/>
  <c r="F406" i="33"/>
  <c r="F407" i="33" s="1"/>
  <c r="R407" i="33" s="1"/>
  <c r="D406" i="33"/>
  <c r="D407" i="33" s="1"/>
  <c r="R323" i="33"/>
  <c r="R570" i="33"/>
  <c r="R565" i="33"/>
  <c r="R559" i="33"/>
  <c r="R522" i="33"/>
  <c r="R511" i="33"/>
  <c r="R488" i="33"/>
  <c r="B408" i="33"/>
  <c r="B414" i="33" s="1"/>
  <c r="C245" i="33"/>
  <c r="C248" i="33"/>
  <c r="R248" i="33" s="1"/>
  <c r="D705" i="33"/>
  <c r="S705" i="33" s="1"/>
  <c r="C705" i="33"/>
  <c r="R705" i="33" s="1"/>
  <c r="D714" i="33"/>
  <c r="K22" i="10" s="1"/>
  <c r="C714" i="33"/>
  <c r="J22" i="10" s="1"/>
  <c r="D716" i="33"/>
  <c r="C716" i="33"/>
  <c r="G658" i="33"/>
  <c r="F658" i="33"/>
  <c r="G650" i="33"/>
  <c r="F650" i="33"/>
  <c r="R637" i="33"/>
  <c r="G635" i="33"/>
  <c r="G636" i="33" s="1"/>
  <c r="R636" i="33" s="1"/>
  <c r="D636" i="33"/>
  <c r="D638" i="33"/>
  <c r="F570" i="33"/>
  <c r="G537" i="33"/>
  <c r="C521" i="33"/>
  <c r="R521" i="33" s="1"/>
  <c r="S235" i="33"/>
  <c r="J33" i="31"/>
  <c r="D762" i="33"/>
  <c r="D757" i="33"/>
  <c r="F64" i="15"/>
  <c r="D718" i="33"/>
  <c r="K30" i="10" s="1"/>
  <c r="C718" i="33"/>
  <c r="J30" i="10" s="1"/>
  <c r="S699" i="33"/>
  <c r="R699" i="33"/>
  <c r="D673" i="33"/>
  <c r="G673" i="33" s="1"/>
  <c r="C673" i="33"/>
  <c r="F673" i="33" s="1"/>
  <c r="R593" i="33"/>
  <c r="R564" i="33"/>
  <c r="R558" i="33"/>
  <c r="R510" i="33"/>
  <c r="B521" i="33"/>
  <c r="B553" i="33" s="1"/>
  <c r="B558" i="33" s="1"/>
  <c r="B564" i="33" s="1"/>
  <c r="B569" i="33" s="1"/>
  <c r="K36" i="8"/>
  <c r="J36" i="8"/>
  <c r="I36" i="8"/>
  <c r="H36" i="8"/>
  <c r="G36" i="8"/>
  <c r="F36" i="8"/>
  <c r="E36" i="8"/>
  <c r="D36" i="8"/>
  <c r="C20" i="11" s="1"/>
  <c r="O20" i="11" s="1"/>
  <c r="R20" i="11" s="1"/>
  <c r="C61" i="5"/>
  <c r="C30" i="11" s="1"/>
  <c r="O30" i="11" s="1"/>
  <c r="R30" i="11" s="1"/>
  <c r="C43" i="5"/>
  <c r="C29" i="11" s="1"/>
  <c r="C38" i="5"/>
  <c r="C28" i="11" s="1"/>
  <c r="O28" i="11" s="1"/>
  <c r="R28" i="11" s="1"/>
  <c r="C31" i="5"/>
  <c r="C27" i="11" s="1"/>
  <c r="O27" i="11" s="1"/>
  <c r="R27" i="11" s="1"/>
  <c r="U27" i="11" s="1"/>
  <c r="C19" i="5"/>
  <c r="C15" i="5"/>
  <c r="G70" i="15"/>
  <c r="F20" i="15"/>
  <c r="F16" i="15"/>
  <c r="C64" i="15"/>
  <c r="C47" i="15"/>
  <c r="C42" i="15"/>
  <c r="F33" i="31" s="1"/>
  <c r="C30" i="15"/>
  <c r="R487" i="33" s="1"/>
  <c r="H757" i="33"/>
  <c r="S757" i="33"/>
  <c r="F52" i="35"/>
  <c r="E52" i="35"/>
  <c r="S440" i="33"/>
  <c r="B7" i="8"/>
  <c r="AL23" i="11"/>
  <c r="AL19" i="11"/>
  <c r="H11" i="11"/>
  <c r="H22" i="11" s="1"/>
  <c r="F12" i="11"/>
  <c r="F35" i="11" s="1"/>
  <c r="B8" i="8"/>
  <c r="K16" i="11"/>
  <c r="K29" i="11" s="1"/>
  <c r="K35" i="11" s="1"/>
  <c r="P16" i="11"/>
  <c r="O17" i="11"/>
  <c r="R17" i="11" s="1"/>
  <c r="J29" i="11"/>
  <c r="J35" i="11" s="1"/>
  <c r="G24" i="11"/>
  <c r="G19" i="11" s="1"/>
  <c r="N35" i="11"/>
  <c r="M35" i="11"/>
  <c r="L35" i="11"/>
  <c r="F21" i="11"/>
  <c r="E21" i="11"/>
  <c r="E19" i="11" s="1"/>
  <c r="E35" i="11" s="1"/>
  <c r="P24" i="11"/>
  <c r="R25" i="11"/>
  <c r="AP25" i="11" s="1"/>
  <c r="O32" i="11"/>
  <c r="R32" i="11" s="1"/>
  <c r="AP32" i="11" s="1"/>
  <c r="O15" i="11"/>
  <c r="R15" i="11" s="1"/>
  <c r="AP15" i="11" s="1"/>
  <c r="C63" i="11"/>
  <c r="F16" i="31"/>
  <c r="C69" i="11"/>
  <c r="C70" i="11"/>
  <c r="D35" i="10"/>
  <c r="D42" i="10" s="1"/>
  <c r="F54" i="30"/>
  <c r="F55" i="30" s="1"/>
  <c r="D17" i="30"/>
  <c r="H17" i="30" s="1"/>
  <c r="P19" i="31"/>
  <c r="Q19" i="31" s="1"/>
  <c r="H36" i="30"/>
  <c r="I36" i="30" s="1"/>
  <c r="H30" i="30"/>
  <c r="I30" i="30" s="1"/>
  <c r="F46" i="30"/>
  <c r="D37" i="30"/>
  <c r="H37" i="30" s="1"/>
  <c r="P14" i="31"/>
  <c r="P13" i="31"/>
  <c r="P9" i="31"/>
  <c r="P18" i="31"/>
  <c r="D18" i="30" s="1"/>
  <c r="H18" i="30" s="1"/>
  <c r="I18" i="30" s="1"/>
  <c r="B29" i="31"/>
  <c r="Q29" i="31" s="1"/>
  <c r="B28" i="31"/>
  <c r="Q28" i="31" s="1"/>
  <c r="P7" i="31"/>
  <c r="Q7" i="31" s="1"/>
  <c r="Q8" i="31"/>
  <c r="P10" i="31"/>
  <c r="Q10" i="31" s="1"/>
  <c r="F15" i="31"/>
  <c r="N15" i="31" s="1"/>
  <c r="B27" i="31"/>
  <c r="D26" i="30" s="1"/>
  <c r="B26" i="31"/>
  <c r="D25" i="30" s="1"/>
  <c r="H25" i="30" s="1"/>
  <c r="B25" i="31"/>
  <c r="Q25" i="31" s="1"/>
  <c r="B22" i="31"/>
  <c r="Q22" i="31" s="1"/>
  <c r="P3" i="31"/>
  <c r="P4" i="31" s="1"/>
  <c r="O3" i="31"/>
  <c r="F3" i="31"/>
  <c r="B49" i="31" s="1"/>
  <c r="D22" i="30"/>
  <c r="F22" i="30" s="1"/>
  <c r="B54" i="31"/>
  <c r="B53" i="31"/>
  <c r="B52" i="31"/>
  <c r="B50" i="31"/>
  <c r="D46" i="31"/>
  <c r="B46" i="31"/>
  <c r="E43" i="31"/>
  <c r="E42" i="31"/>
  <c r="B42" i="31"/>
  <c r="B51" i="31" s="1"/>
  <c r="E41" i="31"/>
  <c r="Q31" i="31"/>
  <c r="B30" i="31"/>
  <c r="Q30" i="31" s="1"/>
  <c r="B24" i="31"/>
  <c r="Q24" i="31" s="1"/>
  <c r="B23" i="31"/>
  <c r="Q23" i="31" s="1"/>
  <c r="Q21" i="31"/>
  <c r="Q20" i="31"/>
  <c r="B9" i="31"/>
  <c r="B5" i="31"/>
  <c r="Q5" i="31" s="1"/>
  <c r="N3" i="31"/>
  <c r="M3" i="31"/>
  <c r="M14" i="31"/>
  <c r="B14" i="31" s="1"/>
  <c r="D44" i="30" s="1"/>
  <c r="L3" i="31"/>
  <c r="L32" i="31" s="1"/>
  <c r="K3" i="31"/>
  <c r="K32" i="31" s="1"/>
  <c r="J3" i="31"/>
  <c r="J32" i="31" s="1"/>
  <c r="I3" i="31"/>
  <c r="I32" i="31" s="1"/>
  <c r="H3" i="31"/>
  <c r="G3" i="31"/>
  <c r="E3" i="31"/>
  <c r="E32" i="31" s="1"/>
  <c r="D3" i="31"/>
  <c r="D32" i="31" s="1"/>
  <c r="C3" i="31"/>
  <c r="B3" i="31"/>
  <c r="D50" i="30"/>
  <c r="H50" i="30" s="1"/>
  <c r="I50" i="30" s="1"/>
  <c r="C86" i="11"/>
  <c r="H12" i="31"/>
  <c r="Q12" i="31" s="1"/>
  <c r="I12" i="11"/>
  <c r="I29" i="11" s="1"/>
  <c r="AA12" i="11"/>
  <c r="AA35" i="11" s="1"/>
  <c r="AH35" i="11"/>
  <c r="AH39" i="11"/>
  <c r="C50" i="11"/>
  <c r="D51" i="11" s="1"/>
  <c r="AH40" i="11"/>
  <c r="L19" i="8"/>
  <c r="K20" i="8" s="1"/>
  <c r="K19" i="8"/>
  <c r="F19" i="8"/>
  <c r="G19" i="8"/>
  <c r="N24" i="8"/>
  <c r="N21" i="8"/>
  <c r="N18" i="8"/>
  <c r="N16" i="8"/>
  <c r="N14" i="8"/>
  <c r="N13" i="8"/>
  <c r="D22" i="8"/>
  <c r="N22" i="8" s="1"/>
  <c r="D15" i="8"/>
  <c r="D19" i="8" s="1"/>
  <c r="D20" i="8" s="1"/>
  <c r="E20" i="8" s="1"/>
  <c r="D57" i="11"/>
  <c r="C76" i="11"/>
  <c r="D58" i="11"/>
  <c r="C92" i="11"/>
  <c r="D92" i="11" s="1"/>
  <c r="C91" i="11"/>
  <c r="D91" i="11" s="1"/>
  <c r="C90" i="11"/>
  <c r="D90" i="11" s="1"/>
  <c r="AL36" i="11"/>
  <c r="AC35" i="11"/>
  <c r="AN35" i="11"/>
  <c r="Y35" i="11"/>
  <c r="X35" i="11"/>
  <c r="AM35" i="11"/>
  <c r="AF35" i="11"/>
  <c r="C44" i="11"/>
  <c r="H19" i="8"/>
  <c r="H23" i="8"/>
  <c r="N23" i="8" s="1"/>
  <c r="E19" i="8"/>
  <c r="J17" i="8"/>
  <c r="J19" i="8" s="1"/>
  <c r="AG35" i="11"/>
  <c r="W35" i="11"/>
  <c r="AE35" i="11"/>
  <c r="AO35" i="11"/>
  <c r="C27" i="8"/>
  <c r="AA37" i="11"/>
  <c r="H6" i="31"/>
  <c r="AB13" i="11"/>
  <c r="AB35" i="11" s="1"/>
  <c r="C68" i="11"/>
  <c r="C43" i="11"/>
  <c r="D44" i="11" s="1"/>
  <c r="C55" i="11"/>
  <c r="H58" i="11" s="1"/>
  <c r="C33" i="11"/>
  <c r="O33" i="11" s="1"/>
  <c r="R33" i="11" s="1"/>
  <c r="C81" i="11"/>
  <c r="G11" i="31"/>
  <c r="Q11" i="31" s="1"/>
  <c r="G13" i="31"/>
  <c r="Q13" i="31" s="1"/>
  <c r="G6" i="31"/>
  <c r="C71" i="11"/>
  <c r="V43" i="11" s="1"/>
  <c r="C82" i="11"/>
  <c r="AJ31" i="11"/>
  <c r="AJ35" i="11" s="1"/>
  <c r="C80" i="11"/>
  <c r="C83" i="11" s="1"/>
  <c r="V41" i="11"/>
  <c r="V42" i="11"/>
  <c r="C64" i="11"/>
  <c r="C72" i="11"/>
  <c r="AK31" i="11"/>
  <c r="AK35" i="11" s="1"/>
  <c r="G31" i="11"/>
  <c r="G8" i="11" s="1"/>
  <c r="C17" i="31"/>
  <c r="V40" i="11"/>
  <c r="B33" i="31"/>
  <c r="C7" i="11"/>
  <c r="O7" i="11" s="1"/>
  <c r="R7" i="11" s="1"/>
  <c r="AP36" i="11" s="1"/>
  <c r="D59" i="30"/>
  <c r="C8" i="11"/>
  <c r="C33" i="31"/>
  <c r="AI35" i="11"/>
  <c r="C31" i="10"/>
  <c r="C33" i="10" s="1"/>
  <c r="J16" i="15" s="1"/>
  <c r="C22" i="11" l="1"/>
  <c r="S623" i="33"/>
  <c r="C24" i="11"/>
  <c r="S624" i="33"/>
  <c r="C19" i="11"/>
  <c r="S618" i="33"/>
  <c r="T39" i="8"/>
  <c r="S621" i="33"/>
  <c r="C21" i="11"/>
  <c r="S622" i="33"/>
  <c r="C23" i="11"/>
  <c r="O23" i="11" s="1"/>
  <c r="R23" i="11" s="1"/>
  <c r="S620" i="33"/>
  <c r="R762" i="33"/>
  <c r="D41" i="10"/>
  <c r="D40" i="10"/>
  <c r="C70" i="15"/>
  <c r="F30" i="15"/>
  <c r="D15" i="30"/>
  <c r="H15" i="30" s="1"/>
  <c r="I15" i="30" s="1"/>
  <c r="N15" i="8"/>
  <c r="C13" i="5"/>
  <c r="C36" i="5" s="1"/>
  <c r="C59" i="5" s="1"/>
  <c r="Q9" i="31"/>
  <c r="P35" i="11"/>
  <c r="D21" i="30"/>
  <c r="H21" i="30" s="1"/>
  <c r="D27" i="30"/>
  <c r="F27" i="30" s="1"/>
  <c r="Q26" i="31"/>
  <c r="N17" i="8"/>
  <c r="L20" i="8"/>
  <c r="N20" i="8" s="1"/>
  <c r="P12" i="31"/>
  <c r="D14" i="30" s="1"/>
  <c r="H14" i="30" s="1"/>
  <c r="I14" i="30" s="1"/>
  <c r="C62" i="11"/>
  <c r="H64" i="11" s="1"/>
  <c r="O21" i="11"/>
  <c r="R21" i="11" s="1"/>
  <c r="AP21" i="11" s="1"/>
  <c r="F17" i="30"/>
  <c r="F19" i="30" s="1"/>
  <c r="N13" i="31"/>
  <c r="N32" i="31" s="1"/>
  <c r="AH42" i="11"/>
  <c r="P11" i="31"/>
  <c r="D13" i="30" s="1"/>
  <c r="H13" i="30" s="1"/>
  <c r="I13" i="30" s="1"/>
  <c r="U453" i="33"/>
  <c r="R472" i="33"/>
  <c r="R453" i="33"/>
  <c r="S453" i="33"/>
  <c r="G33" i="31"/>
  <c r="B576" i="33"/>
  <c r="B610" i="33" s="1"/>
  <c r="C16" i="11"/>
  <c r="O16" i="11" s="1"/>
  <c r="R16" i="11" s="1"/>
  <c r="U16" i="11" s="1"/>
  <c r="AP16" i="11" s="1"/>
  <c r="G32" i="31"/>
  <c r="R245" i="33"/>
  <c r="C249" i="33"/>
  <c r="C32" i="31"/>
  <c r="C34" i="31" s="1"/>
  <c r="C12" i="11"/>
  <c r="O12" i="11" s="1"/>
  <c r="R12" i="11" s="1"/>
  <c r="AP12" i="11" s="1"/>
  <c r="D46" i="30"/>
  <c r="H44" i="30"/>
  <c r="O33" i="31"/>
  <c r="AH41" i="11"/>
  <c r="D24" i="30"/>
  <c r="F32" i="31"/>
  <c r="F34" i="31" s="1"/>
  <c r="N19" i="8"/>
  <c r="B6" i="31"/>
  <c r="D35" i="30" s="1"/>
  <c r="M32" i="31"/>
  <c r="Q18" i="31"/>
  <c r="N33" i="31"/>
  <c r="Q14" i="31"/>
  <c r="Q27" i="31"/>
  <c r="U13" i="11"/>
  <c r="AP13" i="11" s="1"/>
  <c r="G432" i="33"/>
  <c r="R425" i="33"/>
  <c r="H33" i="31"/>
  <c r="H26" i="30"/>
  <c r="F26" i="30"/>
  <c r="V17" i="11"/>
  <c r="AP17" i="11" s="1"/>
  <c r="O29" i="11"/>
  <c r="R29" i="11" s="1"/>
  <c r="AP29" i="11" s="1"/>
  <c r="D23" i="30"/>
  <c r="F25" i="30"/>
  <c r="I25" i="30" s="1"/>
  <c r="H35" i="11"/>
  <c r="O19" i="11"/>
  <c r="R19" i="11" s="1"/>
  <c r="AP19" i="11" s="1"/>
  <c r="C28" i="8"/>
  <c r="C30" i="8" s="1"/>
  <c r="F37" i="30"/>
  <c r="I37" i="30" s="1"/>
  <c r="AP23" i="11"/>
  <c r="I35" i="11"/>
  <c r="O22" i="11"/>
  <c r="R22" i="11" s="1"/>
  <c r="AP22" i="11" s="1"/>
  <c r="H32" i="31"/>
  <c r="Q15" i="31"/>
  <c r="F681" i="33"/>
  <c r="S593" i="33"/>
  <c r="H537" i="33"/>
  <c r="U33" i="11"/>
  <c r="AP33" i="11" s="1"/>
  <c r="P17" i="31"/>
  <c r="Q17" i="31" s="1"/>
  <c r="R757" i="33"/>
  <c r="C59" i="15"/>
  <c r="C11" i="11"/>
  <c r="O11" i="11" s="1"/>
  <c r="R11" i="11" s="1"/>
  <c r="AD11" i="11" s="1"/>
  <c r="C14" i="11"/>
  <c r="O14" i="11" s="1"/>
  <c r="R14" i="11" s="1"/>
  <c r="U14" i="11" s="1"/>
  <c r="AP14" i="11" s="1"/>
  <c r="G52" i="35"/>
  <c r="H588" i="33"/>
  <c r="F487" i="33"/>
  <c r="G718" i="33"/>
  <c r="F689" i="33"/>
  <c r="S673" i="33"/>
  <c r="R673" i="33"/>
  <c r="F718" i="33"/>
  <c r="I588" i="33"/>
  <c r="G638" i="33"/>
  <c r="R440" i="33"/>
  <c r="R536" i="33"/>
  <c r="S689" i="33"/>
  <c r="C523" i="33"/>
  <c r="Q3" i="31"/>
  <c r="O24" i="11"/>
  <c r="R24" i="11" s="1"/>
  <c r="AP24" i="11" s="1"/>
  <c r="G35" i="11"/>
  <c r="M33" i="31"/>
  <c r="L25" i="8"/>
  <c r="N25" i="8" s="1"/>
  <c r="V44" i="11"/>
  <c r="V29" i="11" s="1"/>
  <c r="O8" i="11"/>
  <c r="R8" i="11" s="1"/>
  <c r="AD8" i="11" s="1"/>
  <c r="C65" i="5"/>
  <c r="C31" i="11" s="1"/>
  <c r="O31" i="11" s="1"/>
  <c r="R31" i="11" s="1"/>
  <c r="AP31" i="11" s="1"/>
  <c r="I33" i="31"/>
  <c r="I34" i="31" s="1"/>
  <c r="K33" i="31"/>
  <c r="K34" i="31" s="1"/>
  <c r="B16" i="31"/>
  <c r="C10" i="11"/>
  <c r="O10" i="11" s="1"/>
  <c r="R10" i="11" s="1"/>
  <c r="U10" i="11" s="1"/>
  <c r="E33" i="31"/>
  <c r="E34" i="31" s="1"/>
  <c r="H22" i="30"/>
  <c r="B45" i="31"/>
  <c r="B47" i="31" s="1"/>
  <c r="R399" i="33"/>
  <c r="G757" i="33"/>
  <c r="S681" i="33"/>
  <c r="F705" i="33"/>
  <c r="G705" i="33"/>
  <c r="S249" i="33"/>
  <c r="F569" i="33"/>
  <c r="E40" i="31"/>
  <c r="O4" i="31"/>
  <c r="AL20" i="11"/>
  <c r="AL35" i="11" s="1"/>
  <c r="AL37" i="11" s="1"/>
  <c r="C35" i="10"/>
  <c r="U28" i="11"/>
  <c r="AP28" i="11" s="1"/>
  <c r="U30" i="11"/>
  <c r="AP30" i="11" s="1"/>
  <c r="AP27" i="11"/>
  <c r="J34" i="31"/>
  <c r="AP7" i="11"/>
  <c r="C9" i="11"/>
  <c r="D34" i="31"/>
  <c r="C37" i="15"/>
  <c r="C60" i="15" l="1"/>
  <c r="R249" i="33"/>
  <c r="N249" i="33"/>
  <c r="C42" i="10"/>
  <c r="C40" i="10"/>
  <c r="F21" i="30"/>
  <c r="I21" i="30" s="1"/>
  <c r="I17" i="30"/>
  <c r="H27" i="30"/>
  <c r="I27" i="30" s="1"/>
  <c r="V35" i="11"/>
  <c r="Q6" i="31"/>
  <c r="P32" i="31"/>
  <c r="B32" i="31"/>
  <c r="Q32" i="31" s="1"/>
  <c r="AH43" i="11"/>
  <c r="G34" i="31"/>
  <c r="M34" i="31"/>
  <c r="H34" i="31"/>
  <c r="C34" i="8"/>
  <c r="C35" i="8" s="1"/>
  <c r="C36" i="8" s="1"/>
  <c r="N34" i="31"/>
  <c r="F24" i="30"/>
  <c r="H24" i="30"/>
  <c r="H46" i="30"/>
  <c r="I44" i="30"/>
  <c r="D16" i="30"/>
  <c r="H16" i="30" s="1"/>
  <c r="I16" i="30" s="1"/>
  <c r="AD35" i="11"/>
  <c r="H35" i="30"/>
  <c r="F35" i="30"/>
  <c r="H23" i="30"/>
  <c r="F23" i="30"/>
  <c r="I26" i="30"/>
  <c r="AP11" i="11"/>
  <c r="C73" i="5"/>
  <c r="D10" i="30" s="1"/>
  <c r="U29" i="11"/>
  <c r="AP10" i="11"/>
  <c r="U35" i="11"/>
  <c r="AP8" i="11"/>
  <c r="AP20" i="11"/>
  <c r="C26" i="11"/>
  <c r="O26" i="11" s="1"/>
  <c r="R26" i="11" s="1"/>
  <c r="T26" i="11" s="1"/>
  <c r="AP26" i="11" s="1"/>
  <c r="Q16" i="31"/>
  <c r="D38" i="30"/>
  <c r="Q4" i="31"/>
  <c r="O32" i="31"/>
  <c r="O34" i="31" s="1"/>
  <c r="O9" i="11"/>
  <c r="F28" i="30" l="1"/>
  <c r="F32" i="30" s="1"/>
  <c r="I24" i="30"/>
  <c r="I23" i="30"/>
  <c r="B34" i="31"/>
  <c r="I35" i="30"/>
  <c r="C77" i="5"/>
  <c r="F38" i="30"/>
  <c r="F41" i="30" s="1"/>
  <c r="H38" i="30"/>
  <c r="D41" i="30"/>
  <c r="D19" i="30"/>
  <c r="D28" i="30" s="1"/>
  <c r="D32" i="30" s="1"/>
  <c r="H10" i="30"/>
  <c r="R9" i="11"/>
  <c r="O35" i="11"/>
  <c r="F57" i="15" l="1"/>
  <c r="F69" i="15" s="1"/>
  <c r="F48" i="30"/>
  <c r="F625" i="33"/>
  <c r="L35" i="8"/>
  <c r="L36" i="8" s="1"/>
  <c r="C34" i="11"/>
  <c r="D34" i="11" s="1"/>
  <c r="O34" i="11" s="1"/>
  <c r="R34" i="11" s="1"/>
  <c r="AP34" i="11" s="1"/>
  <c r="D48" i="30"/>
  <c r="D52" i="30" s="1"/>
  <c r="H52" i="30" s="1"/>
  <c r="I52" i="30" s="1"/>
  <c r="H41" i="30"/>
  <c r="I38" i="30"/>
  <c r="H19" i="30"/>
  <c r="H28" i="30" s="1"/>
  <c r="H32" i="30" s="1"/>
  <c r="I10" i="30"/>
  <c r="I53" i="30" s="1"/>
  <c r="T9" i="11"/>
  <c r="T35" i="11" s="1"/>
  <c r="R35" i="11"/>
  <c r="F55" i="15" l="1"/>
  <c r="F59" i="15" s="1"/>
  <c r="T37" i="8"/>
  <c r="T36" i="8"/>
  <c r="G625" i="33"/>
  <c r="F626" i="33"/>
  <c r="C25" i="11"/>
  <c r="D25" i="11" s="1"/>
  <c r="D35" i="11" s="1"/>
  <c r="M36" i="8"/>
  <c r="C38" i="11"/>
  <c r="P33" i="31"/>
  <c r="Q33" i="31" s="1"/>
  <c r="Q34" i="31" s="1"/>
  <c r="C84" i="5"/>
  <c r="D60" i="30"/>
  <c r="C35" i="11"/>
  <c r="AP9" i="11"/>
  <c r="AP35" i="11" s="1"/>
  <c r="AP37" i="11" s="1"/>
  <c r="R36" i="8" l="1"/>
  <c r="U36" i="8"/>
  <c r="S625" i="33"/>
  <c r="G626" i="33"/>
  <c r="J59" i="15"/>
  <c r="P34" i="31"/>
  <c r="P36" i="8"/>
  <c r="F70" i="15"/>
  <c r="R626" i="33" l="1"/>
  <c r="H626" i="33"/>
  <c r="R576" i="33"/>
  <c r="L33" i="31"/>
  <c r="L34" i="31" s="1"/>
  <c r="F38" i="15"/>
  <c r="C18" i="11"/>
  <c r="O18" i="11" s="1"/>
  <c r="R18" i="11" s="1"/>
  <c r="F60" i="15" l="1"/>
  <c r="C69" i="15" s="1"/>
  <c r="Z18" i="11"/>
  <c r="Z35" i="11" s="1"/>
  <c r="J60" i="15" l="1"/>
  <c r="C71" i="15"/>
  <c r="AP18" i="1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Fiorella Cardozo</author>
  </authors>
  <commentList>
    <comment ref="U10" authorId="0" shapeId="0" xr:uid="{00000000-0006-0000-0900-000001000000}">
      <text>
        <r>
          <rPr>
            <b/>
            <sz val="9"/>
            <color indexed="81"/>
            <rFont val="Tahoma"/>
            <family val="2"/>
          </rPr>
          <t>Fiorella Cardozo:</t>
        </r>
        <r>
          <rPr>
            <sz val="9"/>
            <color indexed="81"/>
            <rFont val="Tahoma"/>
            <family val="2"/>
          </rPr>
          <t xml:space="preserve">
por anticipos</t>
        </r>
      </text>
    </comment>
    <comment ref="AC30" authorId="0" shapeId="0" xr:uid="{00000000-0006-0000-0900-00000200000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<sst xmlns="http://schemas.openxmlformats.org/spreadsheetml/2006/main" count="2876" uniqueCount="1911">
  <si>
    <t>1</t>
  </si>
  <si>
    <t>Activo</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</si>
  <si>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</si>
  <si>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</si>
  <si>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</si>
  <si>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</si>
  <si>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</si>
  <si>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</si>
  <si>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</si>
  <si>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</si>
  <si>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</si>
  <si>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</si>
  <si>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</si>
  <si>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</si>
  <si>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</si>
  <si>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</si>
  <si>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</si>
  <si>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</si>
  <si>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</si>
  <si>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</si>
  <si>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</si>
  <si>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</si>
  <si>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</si>
  <si>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</si>
  <si>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</si>
  <si>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</si>
  <si>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</si>
  <si>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</si>
  <si>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</si>
  <si>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</si>
  <si>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</si>
  <si>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</si>
  <si>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</si>
  <si>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</si>
  <si>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</si>
  <si>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</si>
  <si>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</si>
  <si>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</si>
  <si>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</si>
  <si>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</si>
  <si>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</si>
  <si>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</si>
  <si>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</si>
  <si>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</si>
  <si>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</si>
  <si>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</si>
  <si>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</si>
  <si>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</si>
  <si>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</si>
  <si>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</si>
  <si>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</si>
  <si>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</si>
  <si>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</si>
  <si>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</si>
  <si>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</si>
  <si>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</si>
  <si>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</si>
  <si>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</si>
  <si>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</si>
  <si>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</si>
  <si>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</si>
  <si>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</si>
  <si>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</si>
  <si>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</si>
  <si>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</si>
  <si>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</si>
  <si>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</si>
  <si>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</si>
  <si>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</si>
  <si>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</si>
  <si>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</si>
  <si>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</si>
  <si>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</si>
  <si>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</si>
  <si>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</si>
  <si>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</si>
  <si>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</si>
  <si>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</si>
  <si>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</si>
  <si>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</si>
  <si>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</si>
  <si>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</si>
  <si>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</si>
  <si>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</si>
  <si>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</si>
  <si>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</si>
  <si>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</si>
  <si>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</si>
  <si>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</si>
  <si>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</si>
  <si>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</si>
  <si>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</si>
  <si>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</si>
  <si>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</si>
  <si>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</si>
  <si>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</si>
  <si>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</si>
  <si>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</si>
  <si>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</si>
  <si>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</si>
  <si>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</si>
  <si>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</si>
  <si>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</si>
  <si>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</si>
  <si>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</si>
  <si>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</si>
  <si>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</si>
  <si>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</si>
  <si>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</si>
  <si>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</si>
  <si>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</si>
  <si>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</si>
  <si>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</si>
  <si>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</si>
  <si>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</si>
  <si>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</si>
  <si>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</si>
  <si>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</si>
  <si>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</si>
  <si>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</si>
  <si>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</si>
  <si>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</si>
  <si>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</si>
  <si>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</si>
  <si>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</si>
  <si>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</si>
  <si>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</si>
  <si>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</si>
  <si>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</si>
  <si>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</si>
  <si>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</si>
  <si>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</si>
  <si>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</si>
  <si>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</si>
  <si>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</si>
  <si>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</si>
  <si>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</si>
  <si>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</si>
  <si>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</si>
  <si>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</si>
  <si>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</si>
  <si>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</si>
  <si>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</si>
  <si>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</si>
  <si>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</si>
  <si>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</si>
  <si>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</si>
  <si>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</si>
  <si>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</si>
  <si>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</si>
  <si>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</si>
  <si>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</si>
  <si>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</si>
  <si>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</si>
  <si>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</si>
  <si>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</si>
  <si>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</si>
  <si>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</si>
  <si>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</si>
  <si>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</si>
  <si>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</si>
  <si>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</si>
  <si>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</si>
  <si>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</si>
  <si>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</si>
  <si>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</si>
  <si>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</si>
  <si>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</si>
  <si>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</si>
  <si>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</si>
  <si>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</si>
  <si>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</si>
  <si>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</si>
  <si>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</si>
  <si>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</si>
  <si>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</si>
  <si>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</si>
  <si>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</si>
  <si>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</si>
  <si>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</si>
  <si>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</si>
  <si>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</si>
  <si>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</si>
  <si>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</si>
  <si>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</si>
  <si>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</si>
  <si>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</si>
  <si>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</si>
  <si>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</si>
  <si>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</si>
  <si>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</si>
  <si>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</si>
  <si>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</si>
  <si>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</si>
  <si>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</si>
  <si>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</si>
  <si>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</si>
  <si>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</si>
  <si>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</si>
  <si>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</si>
  <si>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</si>
  <si>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</si>
  <si>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</si>
  <si>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</si>
  <si>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</si>
  <si>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</si>
  <si>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</si>
  <si>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</si>
  <si>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</si>
  <si>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</si>
  <si>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</si>
  <si>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</si>
  <si>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</si>
  <si>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</si>
  <si>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</si>
  <si>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</si>
  <si>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</si>
  <si>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</si>
  <si>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</si>
  <si>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</si>
  <si>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</si>
  <si>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</si>
  <si>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</si>
  <si>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</si>
  <si>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</si>
  <si>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</si>
  <si>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</si>
  <si>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</si>
  <si>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</si>
  <si>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</si>
  <si>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</si>
  <si>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</si>
  <si>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</si>
  <si>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</si>
  <si>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</si>
  <si>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</si>
  <si>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</si>
  <si>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</si>
  <si>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</si>
  <si>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</si>
  <si>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</si>
  <si>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</si>
  <si>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</si>
  <si>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</si>
  <si>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</si>
  <si>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</si>
  <si>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</si>
  <si>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</si>
  <si>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</si>
  <si>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</si>
  <si>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</si>
  <si>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</si>
  <si>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</si>
  <si>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</si>
  <si>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</si>
  <si>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</si>
  <si>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</si>
  <si>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</si>
  <si>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</si>
  <si>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</si>
  <si>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</si>
  <si>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</si>
  <si>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</si>
  <si>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</si>
  <si>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</si>
  <si>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</si>
  <si>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</si>
  <si>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</si>
  <si>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</si>
  <si>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</si>
  <si>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</si>
  <si>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</si>
  <si>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</si>
  <si>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</si>
  <si>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</si>
  <si>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</si>
  <si>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</si>
  <si>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</si>
  <si>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</si>
  <si>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</si>
  <si>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</si>
  <si>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</si>
  <si>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</si>
  <si>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</si>
  <si>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</si>
  <si>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</si>
  <si>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</si>
  <si>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</si>
  <si>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</si>
  <si>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</si>
  <si>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</si>
  <si>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</si>
  <si>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</si>
  <si>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</si>
  <si>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</si>
  <si>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</si>
  <si>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</si>
  <si>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</si>
  <si>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</si>
  <si>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</si>
  <si>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</si>
  <si>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</si>
  <si>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</si>
  <si>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</si>
  <si>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</si>
  <si>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</si>
  <si>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</si>
  <si>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</si>
  <si>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</si>
  <si>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</si>
  <si>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</si>
  <si>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</si>
  <si>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</si>
  <si>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</si>
  <si>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</si>
  <si>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</si>
  <si>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</si>
  <si>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</si>
  <si>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</si>
  <si>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</si>
  <si>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</si>
  <si>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</si>
  <si>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</si>
  <si>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</si>
  <si>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</si>
  <si>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</si>
  <si>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Pagados por Adelantado</t>
  </si>
  <si>
    <t>TOTAL ACTIVO CORRIENTE</t>
  </si>
  <si>
    <t>TOTAL PASIVO CORRIENTE</t>
  </si>
  <si>
    <t>ACTIVO NO CORRIENTE</t>
  </si>
  <si>
    <t>Muebles y útiles</t>
  </si>
  <si>
    <t>Equipos de Informática</t>
  </si>
  <si>
    <t>Mejoras en predio ajeno</t>
  </si>
  <si>
    <t>(Depreciaciones acumuladas)</t>
  </si>
  <si>
    <t>TOTAL ACTIVO NO CORRIENTE</t>
  </si>
  <si>
    <t>TOTAL ACTIVO</t>
  </si>
  <si>
    <t>TOTAL PASIVO Y PATRIMONIO NETO</t>
  </si>
  <si>
    <t>TOTAL CUENTAS DE ORDEN DEUDORAS</t>
  </si>
  <si>
    <t>TOTAL CUENTAS DE ORDEN ACREEDORAS</t>
  </si>
  <si>
    <t xml:space="preserve">INGRESOS OPERATIVOS </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</si>
  <si>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</si>
  <si>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</si>
  <si>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</si>
  <si>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</si>
  <si>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</si>
  <si>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</si>
  <si>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</si>
  <si>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</si>
  <si>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</si>
  <si>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</si>
  <si>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</si>
  <si>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</si>
  <si>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</si>
  <si>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</si>
  <si>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</si>
  <si>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</si>
  <si>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</si>
  <si>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</si>
  <si>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</si>
  <si>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</si>
  <si>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</si>
  <si>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</si>
  <si>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</si>
  <si>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</si>
  <si>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</si>
  <si>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</si>
  <si>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</si>
  <si>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</si>
  <si>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</si>
  <si>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</si>
  <si>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</si>
  <si>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</si>
  <si>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</si>
  <si>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</si>
  <si>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</si>
  <si>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</si>
  <si>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</si>
  <si>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</si>
  <si>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</si>
  <si>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</si>
  <si>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</si>
  <si>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</si>
  <si>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</si>
  <si>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</si>
  <si>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</si>
  <si>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</si>
  <si>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</si>
  <si>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</si>
  <si>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</si>
  <si>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</si>
  <si>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</si>
  <si>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</si>
  <si>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</si>
  <si>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</si>
  <si>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</si>
  <si>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</si>
  <si>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</si>
  <si>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</si>
  <si>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</si>
  <si>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</si>
  <si>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</si>
  <si>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</si>
  <si>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</si>
  <si>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</si>
  <si>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</si>
  <si>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</si>
  <si>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</si>
  <si>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</si>
  <si>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</si>
  <si>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</si>
  <si>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</si>
  <si>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</si>
  <si>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</si>
  <si>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</si>
  <si>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</si>
  <si>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</si>
  <si>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</si>
  <si>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</si>
  <si>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</si>
  <si>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</si>
  <si>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</si>
  <si>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</si>
  <si>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</si>
  <si>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</si>
  <si>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</si>
  <si>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</si>
  <si>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</si>
  <si>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</si>
  <si>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</si>
  <si>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</si>
  <si>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</si>
  <si>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</si>
  <si>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</si>
  <si>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</si>
  <si>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</si>
  <si>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</si>
  <si>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</si>
  <si>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</si>
  <si>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</si>
  <si>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</si>
  <si>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</si>
  <si>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</si>
  <si>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</si>
  <si>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</si>
  <si>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</si>
  <si>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</si>
  <si>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</si>
  <si>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</si>
  <si>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</si>
  <si>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</si>
  <si>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</si>
  <si>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</si>
  <si>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</si>
  <si>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</si>
  <si>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</si>
  <si>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</si>
  <si>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</si>
  <si>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</si>
  <si>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</si>
  <si>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</si>
  <si>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</si>
  <si>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</si>
  <si>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</si>
  <si>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</si>
  <si>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</si>
  <si>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</si>
  <si>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</si>
  <si>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</si>
  <si>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</si>
  <si>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</si>
  <si>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</si>
  <si>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</si>
  <si>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</si>
  <si>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</si>
  <si>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</si>
  <si>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Obligaciones por administracion de cartera</t>
  </si>
  <si>
    <t>Aportes para futura integración de acciones</t>
  </si>
  <si>
    <t>Efectivo neto en actividades de financiamiento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</si>
  <si>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</si>
  <si>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</si>
  <si>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</si>
  <si>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</si>
  <si>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</si>
  <si>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</si>
  <si>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</si>
  <si>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</si>
  <si>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</si>
  <si>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</si>
  <si>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</si>
  <si>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</si>
  <si>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</si>
  <si>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</si>
  <si>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</si>
  <si>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</si>
  <si>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</si>
  <si>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</si>
  <si>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</si>
  <si>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</si>
  <si>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</si>
  <si>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</si>
  <si>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</si>
  <si>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</si>
  <si>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</si>
  <si>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</si>
  <si>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</si>
  <si>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</si>
  <si>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</si>
  <si>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</si>
  <si>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</si>
  <si>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</si>
  <si>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</si>
  <si>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</si>
  <si>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</si>
  <si>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</si>
  <si>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</si>
  <si>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</si>
  <si>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</si>
  <si>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</si>
  <si>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</si>
  <si>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</si>
  <si>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</si>
  <si>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</si>
  <si>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</si>
  <si>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</si>
  <si>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</si>
  <si>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</si>
  <si>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</si>
  <si>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</si>
  <si>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</si>
  <si>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</si>
  <si>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</si>
  <si>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</si>
  <si>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</si>
  <si>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</si>
  <si>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</si>
  <si>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</si>
  <si>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</si>
  <si>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</si>
  <si>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</si>
  <si>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</si>
  <si>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</si>
  <si>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</si>
  <si>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</si>
  <si>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</si>
  <si>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</si>
  <si>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</si>
  <si>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</si>
  <si>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</si>
  <si>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</si>
  <si>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</si>
  <si>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</si>
  <si>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</si>
  <si>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</si>
  <si>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</si>
  <si>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</si>
  <si>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</si>
  <si>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</si>
  <si>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</si>
  <si>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</si>
  <si>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</si>
  <si>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</si>
  <si>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</si>
  <si>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</si>
  <si>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</si>
  <si>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</si>
  <si>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</si>
  <si>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</si>
  <si>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</si>
  <si>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</si>
  <si>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</si>
  <si>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</si>
  <si>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</si>
  <si>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</si>
  <si>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</si>
  <si>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</si>
  <si>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</si>
  <si>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</si>
  <si>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</si>
  <si>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</si>
  <si>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</si>
  <si>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</si>
  <si>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</si>
  <si>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</si>
  <si>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</si>
  <si>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</si>
  <si>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</si>
  <si>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</si>
  <si>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</si>
  <si>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</si>
  <si>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</si>
  <si>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</si>
  <si>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</si>
  <si>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</si>
  <si>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</si>
  <si>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</si>
  <si>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</si>
  <si>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</si>
  <si>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</si>
  <si>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</si>
  <si>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</si>
  <si>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</si>
  <si>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</si>
  <si>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</si>
  <si>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</si>
  <si>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</si>
  <si>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</si>
  <si>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</si>
  <si>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</si>
  <si>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</si>
  <si>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</si>
  <si>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</si>
  <si>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</si>
  <si>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</si>
  <si>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</si>
  <si>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</si>
  <si>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</si>
  <si>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</si>
  <si>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</si>
  <si>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</si>
  <si>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</si>
  <si>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</si>
  <si>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</si>
  <si>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</si>
  <si>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</si>
  <si>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</si>
  <si>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</si>
  <si>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</si>
  <si>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</si>
  <si>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</si>
  <si>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</si>
  <si>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</si>
  <si>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</si>
  <si>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</si>
  <si>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</si>
  <si>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</si>
  <si>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</si>
  <si>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</si>
  <si>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</si>
  <si>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</si>
  <si>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</si>
  <si>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</si>
  <si>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</si>
  <si>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</si>
  <si>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</si>
  <si>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</si>
  <si>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</si>
  <si>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</si>
  <si>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</si>
  <si>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</si>
  <si>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</si>
  <si>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</si>
  <si>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</si>
  <si>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</si>
  <si>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</si>
  <si>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</si>
  <si>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</si>
  <si>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</si>
  <si>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</si>
  <si>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</si>
  <si>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</si>
  <si>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</si>
  <si>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</si>
  <si>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</si>
  <si>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</si>
  <si>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</si>
  <si>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</si>
  <si>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</si>
  <si>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</si>
  <si>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</si>
  <si>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</si>
  <si>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</si>
  <si>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</si>
  <si>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</si>
  <si>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</si>
  <si>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</si>
  <si>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</si>
  <si>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</si>
  <si>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</si>
  <si>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</si>
  <si>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</si>
  <si>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</si>
  <si>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</si>
  <si>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</si>
  <si>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</si>
  <si>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</si>
  <si>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</si>
  <si>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</si>
  <si>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</si>
  <si>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</si>
  <si>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</si>
  <si>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</si>
  <si>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</si>
  <si>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</si>
  <si>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</si>
  <si>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</si>
  <si>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</si>
  <si>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</si>
  <si>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</si>
  <si>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</si>
  <si>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</si>
  <si>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</si>
  <si>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</si>
  <si>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</si>
  <si>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</si>
  <si>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</si>
  <si>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</si>
  <si>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</si>
  <si>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</si>
  <si>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</si>
  <si>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</si>
  <si>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</si>
  <si>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</si>
  <si>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</si>
  <si>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</si>
  <si>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</si>
  <si>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</si>
  <si>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</si>
  <si>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</si>
  <si>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</si>
  <si>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</si>
  <si>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</si>
  <si>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</si>
  <si>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</si>
  <si>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</si>
  <si>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</si>
  <si>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</si>
  <si>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</si>
  <si>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</si>
  <si>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</si>
  <si>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</si>
  <si>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</si>
  <si>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</si>
  <si>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</si>
  <si>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</si>
  <si>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</si>
  <si>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</si>
  <si>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</si>
  <si>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</si>
  <si>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</si>
  <si>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</si>
  <si>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</si>
  <si>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</si>
  <si>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</si>
  <si>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</si>
  <si>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</si>
  <si>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</si>
  <si>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</si>
  <si>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</si>
  <si>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</si>
  <si>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</si>
  <si>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</si>
  <si>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</si>
  <si>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</si>
  <si>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</si>
  <si>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</si>
  <si>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</si>
  <si>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</si>
  <si>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</si>
  <si>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Bancos moneda local</t>
  </si>
  <si>
    <t>Puente Corredor de Bolsa S.A. (Uruguay)</t>
  </si>
  <si>
    <t>Sociedad Vinculada</t>
  </si>
  <si>
    <t>Operaciones pendientes de liquidación</t>
  </si>
  <si>
    <t>Altas</t>
  </si>
  <si>
    <t>Bajas</t>
  </si>
  <si>
    <t>Saldo inicial</t>
  </si>
  <si>
    <t>Saldo al cierre</t>
  </si>
  <si>
    <t>Valor neto</t>
  </si>
  <si>
    <t>Aumentos</t>
  </si>
  <si>
    <t>Otros Activos</t>
  </si>
  <si>
    <t>Provisión por bonificaciones al personal</t>
  </si>
  <si>
    <t>Aportes a pagar a IPS</t>
  </si>
  <si>
    <t>Retenciones a pagar de Impuesto a la Renta</t>
  </si>
  <si>
    <t>Retenciones a pagar de IVA</t>
  </si>
  <si>
    <t>Disminuciones</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</si>
  <si>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</si>
  <si>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</si>
  <si>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</si>
  <si>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</si>
  <si>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</si>
  <si>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</si>
  <si>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</si>
  <si>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</si>
  <si>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</si>
  <si>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</si>
  <si>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</si>
  <si>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</si>
  <si>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</si>
  <si>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</si>
  <si>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</si>
  <si>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</si>
  <si>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</si>
  <si>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</si>
  <si>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</si>
  <si>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</si>
  <si>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</si>
  <si>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</si>
  <si>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</si>
  <si>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</si>
  <si>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</si>
  <si>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</si>
  <si>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</si>
  <si>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</si>
  <si>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</si>
  <si>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</si>
  <si>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</si>
  <si>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</si>
  <si>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</si>
  <si>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</si>
  <si>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</si>
  <si>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</si>
  <si>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</si>
  <si>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</si>
  <si>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</si>
  <si>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</si>
  <si>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</si>
  <si>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</si>
  <si>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</si>
  <si>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</si>
  <si>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</si>
  <si>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</si>
  <si>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</si>
  <si>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</si>
  <si>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</si>
  <si>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</si>
  <si>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</si>
  <si>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</si>
  <si>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</si>
  <si>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</si>
  <si>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</si>
  <si>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</si>
  <si>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</si>
  <si>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</si>
  <si>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</si>
  <si>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</si>
  <si>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</si>
  <si>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</si>
  <si>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</si>
  <si>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</si>
  <si>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</si>
  <si>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</si>
  <si>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</si>
  <si>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</si>
  <si>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</si>
  <si>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</si>
  <si>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</si>
  <si>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</si>
  <si>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</si>
  <si>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</si>
  <si>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</si>
  <si>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</si>
  <si>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</si>
  <si>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PROVISIONES</t>
  </si>
  <si>
    <t>Cuentas por pagar</t>
  </si>
  <si>
    <t>Tipo de operación</t>
  </si>
  <si>
    <t>Relación</t>
  </si>
  <si>
    <t>Nombre</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</si>
  <si>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</si>
  <si>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</si>
  <si>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</si>
  <si>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</si>
  <si>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</si>
  <si>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</si>
  <si>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</si>
  <si>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</si>
  <si>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</si>
  <si>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</si>
  <si>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</si>
  <si>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</si>
  <si>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</si>
  <si>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</si>
  <si>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</si>
  <si>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</si>
  <si>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</si>
  <si>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</si>
  <si>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</si>
  <si>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</si>
  <si>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</si>
  <si>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</si>
  <si>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</si>
  <si>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</si>
  <si>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</si>
  <si>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</si>
  <si>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</si>
  <si>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</si>
  <si>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</si>
  <si>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</si>
  <si>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</si>
  <si>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</si>
  <si>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</si>
  <si>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</si>
  <si>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</si>
  <si>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</si>
  <si>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</si>
  <si>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</si>
  <si>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</si>
  <si>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</si>
  <si>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</si>
  <si>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</si>
  <si>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</si>
  <si>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</si>
  <si>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</si>
  <si>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</si>
  <si>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</si>
  <si>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</si>
  <si>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</si>
  <si>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</si>
  <si>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</si>
  <si>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</si>
  <si>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</si>
  <si>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</si>
  <si>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</si>
  <si>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</si>
  <si>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</si>
  <si>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</si>
  <si>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</si>
  <si>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</si>
  <si>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</si>
  <si>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</si>
  <si>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</si>
  <si>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</si>
  <si>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</si>
  <si>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</si>
  <si>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</si>
  <si>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</si>
  <si>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</si>
  <si>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</si>
  <si>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</si>
  <si>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</si>
  <si>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</si>
  <si>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</si>
  <si>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</si>
  <si>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</si>
  <si>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</si>
  <si>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</si>
  <si>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</si>
  <si>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</si>
  <si>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</si>
  <si>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</si>
  <si>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</si>
  <si>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</si>
  <si>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</si>
  <si>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</si>
  <si>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</si>
  <si>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</si>
  <si>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</si>
  <si>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</si>
  <si>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</si>
  <si>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</si>
  <si>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</si>
  <si>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</si>
  <si>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</si>
  <si>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</si>
  <si>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</si>
  <si>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</si>
  <si>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</si>
  <si>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</si>
  <si>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</si>
  <si>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</si>
  <si>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</si>
  <si>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</si>
  <si>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</si>
  <si>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</si>
  <si>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</si>
  <si>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</si>
  <si>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</si>
  <si>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</si>
  <si>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</si>
  <si>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</si>
  <si>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</si>
  <si>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</si>
  <si>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</si>
  <si>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</si>
  <si>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</si>
  <si>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</si>
  <si>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</si>
  <si>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</si>
  <si>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</si>
  <si>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</si>
  <si>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</si>
  <si>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</si>
  <si>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</si>
  <si>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</si>
  <si>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</si>
  <si>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</si>
  <si>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</si>
  <si>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</si>
  <si>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</si>
  <si>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</si>
  <si>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</si>
  <si>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</si>
  <si>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</si>
  <si>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</si>
  <si>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</si>
  <si>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</si>
  <si>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</si>
  <si>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</si>
  <si>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</si>
  <si>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</si>
  <si>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</si>
  <si>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</si>
  <si>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</si>
  <si>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</si>
  <si>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</si>
  <si>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</si>
  <si>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</si>
  <si>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</si>
  <si>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</si>
  <si>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</si>
  <si>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</si>
  <si>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</si>
  <si>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</si>
  <si>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</si>
  <si>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Acción en la Bolsa de Valores (Nota 5.e)</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</si>
  <si>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</si>
  <si>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</si>
  <si>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</si>
  <si>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</si>
  <si>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</si>
  <si>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</si>
  <si>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</si>
  <si>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</si>
  <si>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</si>
  <si>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</si>
  <si>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</si>
  <si>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</si>
  <si>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</si>
  <si>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</si>
  <si>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</si>
  <si>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</si>
  <si>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</si>
  <si>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</si>
  <si>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</si>
  <si>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</si>
  <si>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</si>
  <si>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</si>
  <si>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</si>
  <si>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</si>
  <si>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</si>
  <si>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</si>
  <si>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</si>
  <si>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</si>
  <si>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</si>
  <si>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</si>
  <si>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</si>
  <si>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</si>
  <si>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</si>
  <si>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</si>
  <si>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</si>
  <si>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</si>
  <si>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</si>
  <si>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</si>
  <si>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</si>
  <si>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</si>
  <si>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</si>
  <si>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</si>
  <si>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</si>
  <si>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</si>
  <si>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</si>
  <si>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</si>
  <si>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</si>
  <si>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</si>
  <si>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</si>
  <si>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</si>
  <si>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</si>
  <si>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</si>
  <si>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</si>
  <si>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</si>
  <si>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</si>
  <si>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</si>
  <si>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</si>
  <si>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</si>
  <si>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</si>
  <si>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</si>
  <si>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</si>
  <si>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</si>
  <si>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</si>
  <si>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</si>
  <si>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</si>
  <si>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</si>
  <si>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</si>
  <si>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</si>
  <si>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</si>
  <si>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</si>
  <si>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</si>
  <si>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</si>
  <si>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</si>
  <si>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</si>
  <si>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</si>
  <si>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</si>
  <si>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</si>
  <si>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</si>
  <si>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</si>
  <si>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</si>
  <si>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</si>
  <si>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</si>
  <si>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</si>
  <si>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</si>
  <si>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</si>
  <si>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</si>
  <si>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</si>
  <si>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</si>
  <si>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</si>
  <si>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</si>
  <si>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</si>
  <si>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</si>
  <si>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</si>
  <si>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</si>
  <si>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</si>
  <si>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</si>
  <si>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</si>
  <si>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</si>
  <si>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</si>
  <si>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</si>
  <si>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</si>
  <si>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</si>
  <si>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</si>
  <si>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</si>
  <si>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</si>
  <si>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</si>
  <si>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</si>
  <si>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</si>
  <si>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</si>
  <si>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</si>
  <si>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</si>
  <si>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</si>
  <si>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</si>
  <si>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</si>
  <si>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</si>
  <si>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</si>
  <si>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</si>
  <si>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</si>
  <si>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</si>
  <si>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</si>
  <si>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</si>
  <si>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</si>
  <si>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</si>
  <si>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</si>
  <si>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</si>
  <si>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</si>
  <si>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</si>
  <si>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</si>
  <si>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</si>
  <si>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</si>
  <si>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</si>
  <si>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</si>
  <si>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</si>
  <si>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</si>
  <si>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</si>
  <si>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</si>
  <si>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</si>
  <si>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</si>
  <si>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</si>
  <si>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</si>
  <si>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</si>
  <si>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</si>
  <si>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</si>
  <si>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</si>
  <si>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</si>
  <si>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</si>
  <si>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</si>
  <si>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</si>
  <si>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</si>
  <si>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</si>
  <si>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</si>
  <si>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</si>
  <si>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</si>
  <si>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</si>
  <si>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</si>
  <si>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</si>
  <si>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</si>
  <si>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</si>
  <si>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</si>
  <si>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</si>
  <si>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</si>
  <si>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</si>
  <si>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</si>
  <si>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</si>
  <si>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</si>
  <si>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</si>
  <si>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</si>
  <si>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</si>
  <si>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</si>
  <si>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</si>
  <si>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</si>
  <si>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</si>
  <si>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</si>
  <si>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</si>
  <si>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</si>
  <si>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</si>
  <si>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</si>
  <si>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</si>
  <si>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</si>
  <si>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</si>
  <si>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</si>
  <si>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</si>
  <si>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</si>
  <si>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</si>
  <si>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</si>
  <si>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</si>
  <si>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</si>
  <si>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</si>
  <si>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</si>
  <si>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</si>
  <si>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</si>
  <si>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</si>
  <si>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</si>
  <si>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</si>
  <si>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</si>
  <si>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</si>
  <si>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</si>
  <si>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</si>
  <si>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</si>
  <si>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</si>
  <si>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</si>
  <si>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</si>
  <si>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</si>
  <si>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</si>
  <si>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</si>
  <si>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</si>
  <si>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</si>
  <si>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</si>
  <si>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</si>
  <si>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</si>
  <si>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</si>
  <si>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</si>
  <si>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</si>
  <si>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</si>
  <si>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</si>
  <si>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</si>
  <si>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</si>
  <si>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</si>
  <si>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</si>
  <si>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</si>
  <si>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</si>
  <si>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</si>
  <si>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</si>
  <si>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</si>
  <si>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</si>
  <si>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</si>
  <si>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</si>
  <si>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</si>
  <si>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</si>
  <si>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</si>
  <si>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</si>
  <si>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</si>
  <si>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</si>
  <si>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</si>
  <si>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</si>
  <si>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</si>
  <si>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</si>
  <si>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</si>
  <si>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</si>
  <si>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</si>
  <si>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</si>
  <si>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</si>
  <si>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</si>
  <si>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</si>
  <si>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</si>
  <si>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</si>
  <si>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</si>
  <si>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</si>
  <si>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</si>
  <si>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</si>
  <si>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</si>
  <si>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</si>
  <si>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</si>
  <si>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</si>
  <si>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</si>
  <si>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</si>
  <si>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</si>
  <si>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</si>
  <si>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</si>
  <si>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</si>
  <si>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</si>
  <si>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</si>
  <si>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</si>
  <si>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</si>
  <si>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</si>
  <si>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</si>
  <si>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</si>
  <si>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</si>
  <si>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</si>
  <si>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</si>
  <si>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</si>
  <si>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</si>
  <si>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</si>
  <si>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</si>
  <si>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</si>
  <si>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</si>
  <si>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</si>
  <si>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</si>
  <si>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</si>
  <si>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</si>
  <si>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</si>
  <si>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</si>
  <si>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</si>
  <si>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</si>
  <si>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</si>
  <si>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</si>
  <si>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</si>
  <si>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</si>
  <si>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</si>
  <si>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</si>
  <si>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</si>
  <si>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</si>
  <si>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</si>
  <si>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</si>
  <si>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</si>
  <si>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</si>
  <si>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</si>
  <si>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</si>
  <si>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</si>
  <si>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</si>
  <si>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</si>
  <si>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</si>
  <si>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</si>
  <si>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</si>
  <si>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</si>
  <si>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</si>
  <si>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</si>
  <si>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</si>
  <si>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</si>
  <si>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</si>
  <si>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</si>
  <si>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</si>
  <si>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</si>
  <si>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</si>
  <si>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</si>
  <si>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</si>
  <si>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</si>
  <si>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</si>
  <si>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</si>
  <si>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</si>
  <si>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</si>
  <si>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</si>
  <si>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</si>
  <si>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</si>
  <si>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</si>
  <si>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</si>
  <si>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</si>
  <si>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</si>
  <si>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</si>
  <si>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</si>
  <si>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</si>
  <si>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</si>
  <si>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</si>
  <si>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</si>
  <si>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</si>
  <si>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</si>
  <si>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</si>
  <si>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</si>
  <si>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</si>
  <si>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</si>
  <si>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</si>
  <si>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</si>
  <si>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</si>
  <si>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</si>
  <si>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</si>
  <si>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</si>
  <si>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</si>
  <si>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</si>
  <si>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</si>
  <si>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</si>
  <si>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</si>
  <si>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</si>
  <si>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</si>
  <si>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</si>
  <si>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</si>
  <si>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</si>
  <si>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</si>
  <si>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</si>
  <si>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</si>
  <si>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</si>
  <si>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</si>
  <si>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</si>
  <si>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</si>
  <si>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</si>
  <si>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</si>
  <si>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</si>
  <si>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Capitalización de reservas</t>
  </si>
  <si>
    <t>Prima de emisión</t>
  </si>
  <si>
    <t xml:space="preserve">Aportes de capital </t>
  </si>
  <si>
    <t>Impuesto al Valor Agregado</t>
  </si>
  <si>
    <t xml:space="preserve"> Aumentos </t>
  </si>
  <si>
    <t xml:space="preserve"> Disminuciones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</si>
  <si>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</si>
  <si>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</si>
  <si>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</si>
  <si>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</si>
  <si>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</si>
  <si>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</si>
  <si>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</si>
  <si>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</si>
  <si>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</si>
  <si>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</si>
  <si>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</si>
  <si>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gastos de custodia</t>
  </si>
  <si>
    <t>Sub total bancos</t>
  </si>
  <si>
    <t>Otras instituciones</t>
  </si>
  <si>
    <t>Sub total otras instituciones</t>
  </si>
  <si>
    <t>Puente Administradora de Fondos Patrimoniales de Inversión S.A.</t>
  </si>
  <si>
    <t>Puente Hnos S.A. (Argentina)</t>
  </si>
  <si>
    <t>Directores</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</si>
  <si>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</si>
  <si>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</si>
  <si>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</si>
  <si>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</si>
  <si>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</si>
  <si>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</si>
  <si>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</si>
  <si>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</si>
  <si>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</si>
  <si>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</si>
  <si>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</si>
  <si>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</si>
  <si>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</si>
  <si>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</si>
  <si>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</si>
  <si>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</si>
  <si>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</si>
  <si>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</si>
  <si>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</si>
  <si>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</si>
  <si>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</si>
  <si>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</si>
  <si>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</si>
  <si>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</si>
  <si>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</si>
  <si>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</si>
  <si>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</si>
  <si>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</si>
  <si>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</si>
  <si>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</si>
  <si>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</si>
  <si>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Euro</t>
  </si>
  <si>
    <t>Peso Argentino</t>
  </si>
  <si>
    <t>Detalle</t>
  </si>
  <si>
    <t>Bancos (Nota 5.d.)</t>
  </si>
  <si>
    <t>Títulos de renta fija (nota 5.e)</t>
  </si>
  <si>
    <t>Garantía Futuros</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</si>
  <si>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</si>
  <si>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</si>
  <si>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</si>
  <si>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</si>
  <si>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</si>
  <si>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EMISOR</t>
  </si>
  <si>
    <t>TIPO DE TITULO</t>
  </si>
  <si>
    <t>CANTIDAD DE TITULOS</t>
  </si>
  <si>
    <t>VALOR NOMINAL UNITARIO</t>
  </si>
  <si>
    <t>VALOR CONTABLE</t>
  </si>
  <si>
    <t>INTERESES A COBRAR</t>
  </si>
  <si>
    <t>RESULTADO</t>
  </si>
  <si>
    <t>PATRIM.NETO</t>
  </si>
  <si>
    <t>Inversiones Temporarias</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</si>
  <si>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</si>
  <si>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</si>
  <si>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</si>
  <si>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</si>
  <si>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</si>
  <si>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</si>
  <si>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</si>
  <si>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</si>
  <si>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</si>
  <si>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</si>
  <si>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</si>
  <si>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</si>
  <si>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</si>
  <si>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r>
      <t>g.</t>
    </r>
    <r>
      <rPr>
        <b/>
        <sz val="7"/>
        <color theme="1"/>
        <rFont val="Times New Roman"/>
        <family val="1"/>
      </rPr>
      <t xml:space="preserve">     </t>
    </r>
    <r>
      <rPr>
        <b/>
        <sz val="10"/>
        <color theme="1"/>
        <rFont val="Arial"/>
        <family val="2"/>
      </rPr>
      <t>Bienes de uso</t>
    </r>
  </si>
  <si>
    <t xml:space="preserve"> Saldo al Inicio </t>
  </si>
  <si>
    <t xml:space="preserve"> Amortizaciones </t>
  </si>
  <si>
    <t xml:space="preserve"> Saldo neto final </t>
  </si>
  <si>
    <t>Los otros activos corrientes están compuestos de la siguiente manera:</t>
  </si>
  <si>
    <t xml:space="preserve"> Corto plazo </t>
  </si>
  <si>
    <t xml:space="preserve"> Largo plazo </t>
  </si>
  <si>
    <t>La Sociedad no cuenta con saldos por este concepto.</t>
  </si>
  <si>
    <t>El rubro se compone como sigue:</t>
  </si>
  <si>
    <t>El rubro se compone de la siguiente manera:</t>
  </si>
  <si>
    <t>Se compone como sigue:</t>
  </si>
  <si>
    <t>Los saldos con personas y empresas relacionadas se componen de la siguiente manera:</t>
  </si>
  <si>
    <t>Puente Corredor de Bolsa S.A. (Uruguay) – Nota 5.d</t>
  </si>
  <si>
    <t>Sociedad Vinculada </t>
  </si>
  <si>
    <t>Puente Administradora de Fondos Patrimoniales de Inversión S.A. – Nota 5.f</t>
  </si>
  <si>
    <t>Total Activo</t>
  </si>
  <si>
    <t>Total Pasivo</t>
  </si>
  <si>
    <t>Las transacciones con personas y empresas vinculadas durante el período fueron los siguientes:</t>
  </si>
  <si>
    <t>Persona o empresa relacionada</t>
  </si>
  <si>
    <t xml:space="preserve"> Total ingresos </t>
  </si>
  <si>
    <t xml:space="preserve"> Total egresos </t>
  </si>
  <si>
    <t>El movimiento del Patrimonio Neto de la Sociedad es el siguiente:</t>
  </si>
  <si>
    <t xml:space="preserve"> Saldo al cierre </t>
  </si>
  <si>
    <t>Se componen de la siguiente manera:</t>
  </si>
  <si>
    <t>Ingresos por operaciones y servicios extrabursátiles</t>
  </si>
  <si>
    <t>Otros ingresos operativos</t>
  </si>
  <si>
    <t>La composición es la siguiente:</t>
  </si>
  <si>
    <t>Los otros ingresos y egresos se componen como sigue:</t>
  </si>
  <si>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</si>
  <si>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</si>
  <si>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</si>
  <si>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</si>
  <si>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</si>
  <si>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b)</t>
    </r>
    <r>
      <rPr>
        <b/>
        <sz val="7"/>
        <color rgb="FF000000"/>
        <rFont val="Times New Roman"/>
        <family val="1"/>
      </rPr>
      <t xml:space="preserve">    </t>
    </r>
    <r>
      <rPr>
        <b/>
        <sz val="10"/>
        <color rgb="FF000000"/>
        <rFont val="Arial"/>
        <family val="2"/>
      </rPr>
      <t>Cuentas de Orden</t>
    </r>
  </si>
  <si>
    <t>Restricción a la distribución de utilidades:</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</si>
  <si>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</si>
  <si>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</si>
  <si>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</si>
  <si>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</si>
  <si>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</si>
  <si>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</si>
  <si>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</si>
  <si>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</si>
  <si>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</si>
  <si>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</si>
  <si>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</si>
  <si>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</si>
  <si>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</si>
  <si>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</si>
  <si>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</si>
  <si>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</si>
  <si>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</si>
  <si>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</si>
  <si>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</si>
  <si>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</si>
  <si>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</si>
  <si>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</si>
  <si>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</si>
  <si>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Síndico Titular</t>
  </si>
  <si>
    <t>Síndico Suplente</t>
  </si>
  <si>
    <r>
      <t>4.</t>
    </r>
    <r>
      <rPr>
        <b/>
        <sz val="7"/>
        <color theme="1"/>
        <rFont val="Times New Roman"/>
        <family val="1"/>
      </rPr>
      <t xml:space="preserve">         </t>
    </r>
    <r>
      <rPr>
        <b/>
        <u/>
        <sz val="10"/>
        <color theme="1"/>
        <rFont val="Arial"/>
        <family val="2"/>
      </rPr>
      <t xml:space="preserve">CAPITAL Y PROPIEDAD: </t>
    </r>
  </si>
  <si>
    <t>Valor nominal de las acciones: Gs. 1.000.000.</t>
  </si>
  <si>
    <t>Nº</t>
  </si>
  <si>
    <t>Accionista</t>
  </si>
  <si>
    <t>Número de Acciones</t>
  </si>
  <si>
    <t>Cantidad de Acciones</t>
  </si>
  <si>
    <t>Voto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</si>
  <si>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</si>
  <si>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</si>
  <si>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</si>
  <si>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</si>
  <si>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</si>
  <si>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</si>
  <si>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</si>
  <si>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</si>
  <si>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</si>
  <si>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</si>
  <si>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</si>
  <si>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</si>
  <si>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</si>
  <si>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</si>
  <si>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</si>
  <si>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</si>
  <si>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</si>
  <si>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</si>
  <si>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</si>
  <si>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</si>
  <si>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</si>
  <si>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</si>
  <si>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</si>
  <si>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</si>
  <si>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</si>
  <si>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</si>
  <si>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</si>
  <si>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</si>
  <si>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</si>
  <si>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</si>
  <si>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</si>
  <si>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</si>
  <si>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</si>
  <si>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</si>
  <si>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</si>
  <si>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</si>
  <si>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cotización</t>
  </si>
  <si>
    <t>Cuentas</t>
  </si>
  <si>
    <t>Bonos corporativos</t>
  </si>
  <si>
    <t>Certificados de depósito</t>
  </si>
  <si>
    <t>Acciones</t>
  </si>
  <si>
    <t>CONCEPTO</t>
  </si>
  <si>
    <t>Bancos moneda extranjera</t>
  </si>
  <si>
    <t>CUENTAS POR COBRAR CON PERSONAS Y EMPRESAS RELACIONADAS</t>
  </si>
  <si>
    <t>SALDOS</t>
  </si>
  <si>
    <t>NOMBRE</t>
  </si>
  <si>
    <t>RELACION</t>
  </si>
  <si>
    <t>TIPO DE OPERACIÓN</t>
  </si>
  <si>
    <t>Muebles y utiles</t>
  </si>
  <si>
    <t>Maquinas y equipos</t>
  </si>
  <si>
    <t>Equipos de informatica</t>
  </si>
  <si>
    <t>Gastos de custodia</t>
  </si>
  <si>
    <t>a) De acuerdo con la legislación vigente las sociedades por acciones, deben constituir una reserva legal no menor al 5% de las utilidades netas del ejercicio, hasta alcanzar el 20% del capital suscripto.</t>
  </si>
  <si>
    <r>
      <t xml:space="preserve">1.8     Sitio página web: </t>
    </r>
    <r>
      <rPr>
        <sz val="10"/>
        <color theme="1"/>
        <rFont val="Arial"/>
        <family val="2"/>
      </rPr>
      <t xml:space="preserve">www.puentenet.com.py </t>
    </r>
  </si>
  <si>
    <t>Capital Emitido: Gs. 4.724.000.000</t>
  </si>
  <si>
    <t>Capital Suscripto: Gs. 4.724.000.000</t>
  </si>
  <si>
    <t>Capital Integrado: Gs. 4.724.000.000</t>
  </si>
  <si>
    <t>Del 1 al 17</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</si>
  <si>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</si>
  <si>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t>Estado de situación patrimonial</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</si>
  <si>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</si>
  <si>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</si>
  <si>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Cuentas a cobrar a clientes</t>
  </si>
  <si>
    <t>Valores de Origen</t>
  </si>
  <si>
    <t>Depreciaciones</t>
  </si>
  <si>
    <t>Licencia Sistema Informatico</t>
  </si>
  <si>
    <t>Corto plazo</t>
  </si>
  <si>
    <t>Seguros a pagar</t>
  </si>
  <si>
    <t>Provisiones salariales</t>
  </si>
  <si>
    <t xml:space="preserve">Corto Plazo </t>
  </si>
  <si>
    <t xml:space="preserve">Largo Plazo </t>
  </si>
  <si>
    <t>Impuesto al Valor Agregado a Pagar</t>
  </si>
  <si>
    <t>Bonos del Tesoro</t>
  </si>
  <si>
    <t>b) El incremento patrimonial producido por el revalúo de los bienes de uso sólo podrá ser capitalizado, no pudiendo ser distribuido como dividendo, utilidad o beneficio.</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</si>
  <si>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</si>
  <si>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</si>
  <si>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</si>
  <si>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Estado de variación del patrimonio neto </t>
  </si>
  <si>
    <t xml:space="preserve">Notas a los estados financieros </t>
  </si>
  <si>
    <t xml:space="preserve">CUENTAS DE ORDEN DEUDORAS  </t>
  </si>
  <si>
    <t xml:space="preserve">CUENTAS DE ORDEN ACREEDORAS  </t>
  </si>
  <si>
    <t>Constitución de reserva legal</t>
  </si>
  <si>
    <t xml:space="preserve">Puente Hnos. (Argentina) </t>
  </si>
  <si>
    <t xml:space="preserve">Las operaciones de la Sociedad, en general, están gravadas por el impuesto a la renta empresarial (IRE) cuya tasa general es del 10%. </t>
  </si>
  <si>
    <t>Prima de Emisión</t>
  </si>
  <si>
    <t xml:space="preserve">El efecto en los estados financieros de las modificaciones que, en su caso, se derivasen de los ajustes a efectuar durante los próximos años, es reconocido en el año en que la estimación es modificada y en los años futuros afectados, o sea, se registra en forma prospectiva. 
Las áreas más significativas en las que la Dirección de la Sociedad ha realizado estimaciones de incertidumbre y juicios críticos en la aplicación de políticas contables y que tienen un mayor efecto sobre el importe reconocido en los estados financieros conciernen las previsiones para deudores incobrables, los valores residuales y las depreciaciones de los bienes de uso y el cargo por impuesto a la renta. 
</t>
  </si>
  <si>
    <t>Vida útil (años) (*)</t>
  </si>
  <si>
    <t>Años de amortización (*)</t>
  </si>
  <si>
    <t>Las políticas y procedimientos aplicados para la preparación de los presentes estados financieros, no presentan cambios respecto a los utilizados en el ejercicio anterior.</t>
  </si>
  <si>
    <r>
      <t>b.</t>
    </r>
    <r>
      <rPr>
        <b/>
        <sz val="7"/>
        <color theme="1"/>
        <rFont val="Times New Roman"/>
        <family val="1"/>
      </rPr>
      <t xml:space="preserve">     </t>
    </r>
    <r>
      <rPr>
        <b/>
        <sz val="10"/>
        <color theme="1"/>
        <rFont val="Arial"/>
        <family val="2"/>
      </rPr>
      <t>Posición en moneda extranjera</t>
    </r>
  </si>
  <si>
    <t>Valor nominal</t>
  </si>
  <si>
    <t>(*) Años de vida útil aplicables para los bienes incorporados a partir del 1 de enero de 2020</t>
  </si>
  <si>
    <t>Comisiones por colocación primaria de renta fija</t>
  </si>
  <si>
    <t xml:space="preserve">OTROS INGRESOS Y EGRESOS </t>
  </si>
  <si>
    <t>RESULTADOS FINANCIEROS</t>
  </si>
  <si>
    <t>Limitación para la libre disponibilidad de los fondos recibidos de clientes y el uso de los mismos está restringido a las operaciones instruidas por los clientes y se realizan por cuenta y orden de los mismos. Ver siguiente apartado (b)</t>
  </si>
  <si>
    <t>Libra Esterlina</t>
  </si>
  <si>
    <r>
      <t>h.</t>
    </r>
    <r>
      <rPr>
        <b/>
        <sz val="7"/>
        <color theme="1"/>
        <rFont val="Times New Roman"/>
        <family val="1"/>
      </rPr>
      <t xml:space="preserve">     </t>
    </r>
    <r>
      <rPr>
        <b/>
        <sz val="10"/>
        <color theme="1"/>
        <rFont val="Arial"/>
        <family val="2"/>
      </rPr>
      <t>Intangibles</t>
    </r>
  </si>
  <si>
    <r>
      <t>i.</t>
    </r>
    <r>
      <rPr>
        <b/>
        <sz val="7"/>
        <color theme="1"/>
        <rFont val="Times New Roman"/>
        <family val="1"/>
      </rPr>
      <t xml:space="preserve">    </t>
    </r>
    <r>
      <rPr>
        <b/>
        <sz val="10"/>
        <color theme="1"/>
        <rFont val="Arial"/>
        <family val="2"/>
      </rPr>
      <t>Otros activos corrientes y no corriente</t>
    </r>
  </si>
  <si>
    <t>Otros activos (Nota 5.i)</t>
  </si>
  <si>
    <r>
      <t>j.</t>
    </r>
    <r>
      <rPr>
        <b/>
        <sz val="7"/>
        <color theme="1"/>
        <rFont val="Times New Roman"/>
        <family val="1"/>
      </rPr>
      <t xml:space="preserve">     </t>
    </r>
    <r>
      <rPr>
        <b/>
        <sz val="10"/>
        <color theme="1"/>
        <rFont val="Arial"/>
        <family val="2"/>
      </rPr>
      <t>Préstamos Financieros a corto y largo plazo</t>
    </r>
  </si>
  <si>
    <r>
      <t>k.</t>
    </r>
    <r>
      <rPr>
        <b/>
        <sz val="7"/>
        <color theme="1"/>
        <rFont val="Times New Roman"/>
        <family val="1"/>
      </rPr>
      <t xml:space="preserve">    </t>
    </r>
    <r>
      <rPr>
        <b/>
        <sz val="10"/>
        <color theme="1"/>
        <rFont val="Arial"/>
        <family val="2"/>
      </rPr>
      <t>Documentos y cuentas por pagar</t>
    </r>
  </si>
  <si>
    <t>Acreedores varios (Nota 5.k)</t>
  </si>
  <si>
    <r>
      <t>l.</t>
    </r>
    <r>
      <rPr>
        <b/>
        <sz val="7"/>
        <color theme="1"/>
        <rFont val="Times New Roman"/>
        <family val="1"/>
      </rPr>
      <t xml:space="preserve">     </t>
    </r>
    <r>
      <rPr>
        <b/>
        <sz val="10"/>
        <color theme="1"/>
        <rFont val="Arial"/>
        <family val="2"/>
      </rPr>
      <t xml:space="preserve">Acreedores por intermediación </t>
    </r>
  </si>
  <si>
    <r>
      <t>m.</t>
    </r>
    <r>
      <rPr>
        <b/>
        <sz val="7"/>
        <color theme="1"/>
        <rFont val="Times New Roman"/>
        <family val="1"/>
      </rPr>
      <t xml:space="preserve">    </t>
    </r>
    <r>
      <rPr>
        <b/>
        <sz val="10"/>
        <color theme="1"/>
        <rFont val="Arial"/>
        <family val="2"/>
      </rPr>
      <t>Administración de cartera</t>
    </r>
  </si>
  <si>
    <t>n.   Cuentas a pagar a personas y empresas relacionadas</t>
  </si>
  <si>
    <t>Cuentas a pagar a personas y empresas relacionadas (Nota 5.n)</t>
  </si>
  <si>
    <r>
      <t>o.</t>
    </r>
    <r>
      <rPr>
        <b/>
        <sz val="7"/>
        <color theme="1"/>
        <rFont val="Times New Roman"/>
        <family val="1"/>
      </rPr>
      <t xml:space="preserve">    </t>
    </r>
    <r>
      <rPr>
        <b/>
        <sz val="10"/>
        <color theme="1"/>
        <rFont val="Arial"/>
        <family val="2"/>
      </rPr>
      <t>Obligaciones por contratos de underwriting</t>
    </r>
  </si>
  <si>
    <r>
      <t>p.</t>
    </r>
    <r>
      <rPr>
        <b/>
        <sz val="7"/>
        <color theme="1"/>
        <rFont val="Times New Roman"/>
        <family val="1"/>
      </rPr>
      <t xml:space="preserve">    </t>
    </r>
    <r>
      <rPr>
        <b/>
        <sz val="10"/>
        <color theme="1"/>
        <rFont val="Arial"/>
        <family val="2"/>
      </rPr>
      <t>Provisiones</t>
    </r>
  </si>
  <si>
    <t>Provisiones (Nota 5.p)</t>
  </si>
  <si>
    <r>
      <t>q.</t>
    </r>
    <r>
      <rPr>
        <b/>
        <sz val="7"/>
        <color theme="1"/>
        <rFont val="Times New Roman"/>
        <family val="1"/>
      </rPr>
      <t xml:space="preserve">    </t>
    </r>
    <r>
      <rPr>
        <b/>
        <sz val="10"/>
        <color theme="1"/>
        <rFont val="Arial"/>
        <family val="2"/>
      </rPr>
      <t>Otros Pasivos Corrientes y No Corrientes</t>
    </r>
  </si>
  <si>
    <r>
      <t>r.</t>
    </r>
    <r>
      <rPr>
        <b/>
        <sz val="7"/>
        <color theme="1"/>
        <rFont val="Times New Roman"/>
        <family val="1"/>
      </rPr>
      <t xml:space="preserve">    </t>
    </r>
    <r>
      <rPr>
        <b/>
        <sz val="10"/>
        <color theme="1"/>
        <rFont val="Arial"/>
        <family val="2"/>
      </rPr>
      <t>Saldos  con personas y empresas relacionadas</t>
    </r>
  </si>
  <si>
    <r>
      <t>s.</t>
    </r>
    <r>
      <rPr>
        <b/>
        <sz val="7"/>
        <rFont val="Times New Roman"/>
        <family val="1"/>
      </rPr>
      <t xml:space="preserve">      </t>
    </r>
    <r>
      <rPr>
        <b/>
        <sz val="10"/>
        <rFont val="Arial"/>
        <family val="2"/>
      </rPr>
      <t>Transacciones con personas y empresas vinculadas</t>
    </r>
  </si>
  <si>
    <t>Ingresos por venta de cartera propia a personas y empresas relacionadas (Nota 5.s)</t>
  </si>
  <si>
    <t>Ingresos por operaciones y servicios a personas relacionadas (Nota 5.s)</t>
  </si>
  <si>
    <r>
      <t>t.</t>
    </r>
    <r>
      <rPr>
        <b/>
        <sz val="7"/>
        <color theme="1"/>
        <rFont val="Times New Roman"/>
        <family val="1"/>
      </rPr>
      <t xml:space="preserve">      </t>
    </r>
    <r>
      <rPr>
        <b/>
        <sz val="10"/>
        <color theme="1"/>
        <rFont val="Arial"/>
        <family val="2"/>
      </rPr>
      <t>Patrimonio Neto</t>
    </r>
  </si>
  <si>
    <r>
      <t>u.</t>
    </r>
    <r>
      <rPr>
        <b/>
        <sz val="7"/>
        <color theme="1"/>
        <rFont val="Times New Roman"/>
        <family val="1"/>
      </rPr>
      <t xml:space="preserve">    </t>
    </r>
    <r>
      <rPr>
        <b/>
        <sz val="10"/>
        <color theme="1"/>
        <rFont val="Arial"/>
        <family val="2"/>
      </rPr>
      <t>Previsiones y provisiones</t>
    </r>
  </si>
  <si>
    <r>
      <t>v.</t>
    </r>
    <r>
      <rPr>
        <b/>
        <sz val="7"/>
        <color theme="1"/>
        <rFont val="Times New Roman"/>
        <family val="1"/>
      </rPr>
      <t xml:space="preserve">     </t>
    </r>
    <r>
      <rPr>
        <b/>
        <sz val="10"/>
        <color theme="1"/>
        <rFont val="Arial"/>
        <family val="2"/>
      </rPr>
      <t>Ingresos operativos</t>
    </r>
  </si>
  <si>
    <t>Ingresos por operaciones y servicios extrabursátiles (Nota 5.v)</t>
  </si>
  <si>
    <t>Otros ingresos operativos (Nota 5.v)</t>
  </si>
  <si>
    <r>
      <t>w.</t>
    </r>
    <r>
      <rPr>
        <b/>
        <sz val="7"/>
        <color theme="1"/>
        <rFont val="Times New Roman"/>
        <family val="1"/>
      </rPr>
      <t xml:space="preserve">      </t>
    </r>
    <r>
      <rPr>
        <b/>
        <sz val="10"/>
        <color theme="1"/>
        <rFont val="Arial"/>
        <family val="2"/>
      </rPr>
      <t>Otros Gastos operativos, de comercialización y de administración</t>
    </r>
  </si>
  <si>
    <t>Otros gastos operativos (Nota 5.w)</t>
  </si>
  <si>
    <t>Otros gastos de comercialización  (Nota 5.w)</t>
  </si>
  <si>
    <t>Otros Gastos de Administración (Nota 5.w)</t>
  </si>
  <si>
    <r>
      <t>x.</t>
    </r>
    <r>
      <rPr>
        <b/>
        <sz val="7"/>
        <color theme="1"/>
        <rFont val="Times New Roman"/>
        <family val="1"/>
      </rPr>
      <t xml:space="preserve">      </t>
    </r>
    <r>
      <rPr>
        <b/>
        <sz val="10"/>
        <color theme="1"/>
        <rFont val="Arial"/>
        <family val="2"/>
      </rPr>
      <t>Otros Ingresos y Egresos</t>
    </r>
  </si>
  <si>
    <t>Otros ingresos (Nota 5.x)</t>
  </si>
  <si>
    <t>Otros egresos (Nota 5.x)</t>
  </si>
  <si>
    <r>
      <t>y.</t>
    </r>
    <r>
      <rPr>
        <b/>
        <sz val="7"/>
        <color theme="1"/>
        <rFont val="Times New Roman"/>
        <family val="1"/>
      </rPr>
      <t xml:space="preserve">      </t>
    </r>
    <r>
      <rPr>
        <b/>
        <sz val="10"/>
        <color theme="1"/>
        <rFont val="Arial"/>
        <family val="2"/>
      </rPr>
      <t>Resultados Financieros</t>
    </r>
  </si>
  <si>
    <t>Intereses cobrados (Nota 5.y)</t>
  </si>
  <si>
    <r>
      <t>z.</t>
    </r>
    <r>
      <rPr>
        <b/>
        <sz val="7"/>
        <color theme="1"/>
        <rFont val="Times New Roman"/>
        <family val="1"/>
      </rPr>
      <t xml:space="preserve">    </t>
    </r>
    <r>
      <rPr>
        <b/>
        <sz val="10"/>
        <color theme="1"/>
        <rFont val="Arial"/>
        <family val="2"/>
      </rPr>
      <t>Impuesto a la renta</t>
    </r>
  </si>
  <si>
    <t>Menos: Previsión para incobrables (Nota 5.u)</t>
  </si>
  <si>
    <t>Valor</t>
  </si>
  <si>
    <t xml:space="preserve">Nómina de beneficiarios finales </t>
  </si>
  <si>
    <t>Razón Social / Nombre</t>
  </si>
  <si>
    <t xml:space="preserve">% participación </t>
  </si>
  <si>
    <t>Nro de Doc. Identidad</t>
  </si>
  <si>
    <t>Puente Partners S.A.</t>
  </si>
  <si>
    <t>Puente Holding Limited</t>
  </si>
  <si>
    <r>
      <t>·</t>
    </r>
    <r>
      <rPr>
        <sz val="7"/>
        <color theme="1"/>
        <rFont val="Times New Roman"/>
        <family val="1"/>
      </rPr>
      <t xml:space="preserve">  </t>
    </r>
    <r>
      <rPr>
        <sz val="10"/>
        <color theme="1"/>
        <rFont val="Arial"/>
        <family val="2"/>
      </rPr>
      <t>Puente Servicios de Inversión S.A. (Panamá)</t>
    </r>
  </si>
  <si>
    <r>
      <t>·</t>
    </r>
    <r>
      <rPr>
        <sz val="7"/>
        <color theme="1"/>
        <rFont val="Times New Roman"/>
        <family val="1"/>
      </rPr>
      <t xml:space="preserve">  </t>
    </r>
    <r>
      <rPr>
        <sz val="10"/>
        <color theme="1"/>
        <rFont val="Arial"/>
        <family val="2"/>
      </rPr>
      <t>Puente Asesoramiento de Inversiones LLC (USA-Florida)</t>
    </r>
  </si>
  <si>
    <r>
      <t>·</t>
    </r>
    <r>
      <rPr>
        <sz val="7"/>
        <color theme="1"/>
        <rFont val="Times New Roman"/>
        <family val="1"/>
      </rPr>
      <t xml:space="preserve">  </t>
    </r>
    <r>
      <rPr>
        <sz val="10"/>
        <color theme="1"/>
        <rFont val="Arial"/>
        <family val="2"/>
      </rPr>
      <t>Puente Servicios Financieros LLC (USA-Florida)</t>
    </r>
  </si>
  <si>
    <t>Los gastos de mantenimiento son cargados a resultados. El valor residual de los bienes de uso, considerados en su conjunto, no excede su valor recuperable al cierre del periodo.</t>
  </si>
  <si>
    <t>El movimiento de los bienes de uso en cada periodo ha sido el siguiente:</t>
  </si>
  <si>
    <t>No existen cambios en los criterios aplicados, principios contables utilizados y/o estimaciones realizadas.</t>
  </si>
  <si>
    <t>Los movimientos de los intangibles de la Sociedad son las siguientes:</t>
  </si>
  <si>
    <t>A la fecha de emisión, los presentes estados financieros, fueron aprobados por el Directorio de la Sociedad.</t>
  </si>
  <si>
    <t xml:space="preserve">Puente Administradora de Fondos Patrimoniales de Inversión S.A. </t>
  </si>
  <si>
    <t>Donaciones</t>
  </si>
  <si>
    <t>Notas estructuradas</t>
  </si>
  <si>
    <t>Intereses a cobrar por inversiones termporarias (Nota 5.e)</t>
  </si>
  <si>
    <t>ACTIVOS CORRIENTES</t>
  </si>
  <si>
    <t>Moneda extranjera Monto</t>
  </si>
  <si>
    <t>PASIVOS CORRIENTES</t>
  </si>
  <si>
    <t>Tipo de cambio comprador</t>
  </si>
  <si>
    <t>Tipo de cambio vendedor</t>
  </si>
  <si>
    <t>- Inversiones en otras Sociedades</t>
  </si>
  <si>
    <r>
      <t>·</t>
    </r>
    <r>
      <rPr>
        <sz val="7"/>
        <color theme="1"/>
        <rFont val="Times New Roman"/>
        <family val="1"/>
      </rPr>
      <t xml:space="preserve">  </t>
    </r>
    <r>
      <rPr>
        <sz val="10"/>
        <color theme="1"/>
        <rFont val="Arial"/>
        <family val="2"/>
      </rPr>
      <t>Marcelo Barreyro</t>
    </r>
  </si>
  <si>
    <r>
      <t>·</t>
    </r>
    <r>
      <rPr>
        <sz val="7"/>
        <color theme="1"/>
        <rFont val="Times New Roman"/>
        <family val="1"/>
      </rPr>
      <t xml:space="preserve">  </t>
    </r>
    <r>
      <rPr>
        <sz val="10"/>
        <color theme="1"/>
        <rFont val="Arial"/>
        <family val="2"/>
      </rPr>
      <t>Marcelo Diez</t>
    </r>
  </si>
  <si>
    <t>Puente Servicios de Inversión S.A. (Panamá)</t>
  </si>
  <si>
    <t>Los estados financieros se expresan en guaraníes y han sido preparados sobre la base de costos históricos (excepto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</si>
  <si>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INFORMACION SOBRE EL EMISOR</t>
  </si>
  <si>
    <t>Dólar Canadiense</t>
  </si>
  <si>
    <t>Director Titular</t>
  </si>
  <si>
    <t>Antonio Cejuela</t>
  </si>
  <si>
    <t>Director Suplente</t>
  </si>
  <si>
    <t>Constitución de reserva facultativa</t>
  </si>
  <si>
    <t>CHF</t>
  </si>
  <si>
    <t>Anticipo de impuesto a la renta</t>
  </si>
  <si>
    <t xml:space="preserve">Puente Casa de Bolsa S.A. posee (1) una acción de la Bolsa de Valores de Asunción S.A. (ver nota 5.e), la misma corresponde a un requisito regulatorio para operar como Casa de Bolsa en el mercado paraguayo. </t>
  </si>
  <si>
    <t>Capital Social autorizado (de acuerdo al artículo 5º de los estatutos sociales) Gs. 4.724.000.000 representado por 4.724 acciones Nominativas Ordinarias.</t>
  </si>
  <si>
    <t>Puente Servicios de Inversión S.A. (Panamá) - Nota 5.f</t>
  </si>
  <si>
    <t>Garantia Agente por operar instrumentos derivados</t>
  </si>
  <si>
    <t>Del 18 a 4.724</t>
  </si>
  <si>
    <t>Cross Capital S.A.</t>
  </si>
  <si>
    <t xml:space="preserve">Cross Capital S.A. </t>
  </si>
  <si>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</si>
  <si>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xml:space="preserve">: </t>
    </r>
  </si>
  <si>
    <r>
      <t>·</t>
    </r>
    <r>
      <rPr>
        <sz val="7"/>
        <color theme="1"/>
        <rFont val="Times New Roman"/>
        <family val="1"/>
      </rPr>
      <t xml:space="preserve">  </t>
    </r>
    <r>
      <rPr>
        <sz val="10"/>
        <color theme="1"/>
        <rFont val="Arial"/>
        <family val="2"/>
      </rPr>
      <t>Federico Tomasevich</t>
    </r>
  </si>
  <si>
    <r>
      <t>·</t>
    </r>
    <r>
      <rPr>
        <sz val="9"/>
        <color theme="1"/>
        <rFont val="Times New Roman"/>
        <family val="1"/>
      </rPr>
      <t> </t>
    </r>
    <r>
      <rPr>
        <sz val="10"/>
        <color theme="1"/>
        <rFont val="Arial"/>
        <family val="2"/>
      </rPr>
      <t>Antonio Cejuela</t>
    </r>
  </si>
  <si>
    <r>
      <t>·</t>
    </r>
    <r>
      <rPr>
        <sz val="7"/>
        <color theme="1"/>
        <rFont val="Times New Roman"/>
        <family val="1"/>
      </rPr>
      <t xml:space="preserve">  </t>
    </r>
    <r>
      <rPr>
        <sz val="10"/>
        <color theme="1"/>
        <rFont val="Arial"/>
        <family val="2"/>
      </rPr>
      <t>Alberto Mac Mullen</t>
    </r>
  </si>
  <si>
    <r>
      <t>·</t>
    </r>
    <r>
      <rPr>
        <sz val="7"/>
        <color theme="1"/>
        <rFont val="Times New Roman"/>
        <family val="1"/>
      </rPr>
      <t xml:space="preserve">  </t>
    </r>
    <r>
      <rPr>
        <sz val="10"/>
        <color theme="1"/>
        <rFont val="Arial"/>
        <family val="2"/>
      </rPr>
      <t>Laura Villamayor</t>
    </r>
  </si>
  <si>
    <r>
      <t>·</t>
    </r>
    <r>
      <rPr>
        <sz val="7"/>
        <color theme="1"/>
        <rFont val="Times New Roman"/>
        <family val="1"/>
      </rPr>
      <t xml:space="preserve">  </t>
    </r>
    <r>
      <rPr>
        <sz val="10"/>
        <color theme="1"/>
        <rFont val="Arial"/>
        <family val="2"/>
      </rPr>
      <t>Puente Casa de Bolsa S.A. (Paraguay)</t>
    </r>
  </si>
  <si>
    <r>
      <t>·</t>
    </r>
    <r>
      <rPr>
        <sz val="7"/>
        <color theme="1"/>
        <rFont val="Arial"/>
        <family val="2"/>
      </rPr>
      <t xml:space="preserve">  </t>
    </r>
    <r>
      <rPr>
        <sz val="10"/>
        <color theme="1"/>
        <rFont val="Arial"/>
        <family val="2"/>
      </rPr>
      <t>Puente Corredor de Bolsa SA (Uruguay)</t>
    </r>
  </si>
  <si>
    <r>
      <t>·</t>
    </r>
    <r>
      <rPr>
        <sz val="7"/>
        <color theme="1"/>
        <rFont val="Arial"/>
        <family val="2"/>
      </rPr>
      <t xml:space="preserve">  </t>
    </r>
    <r>
      <rPr>
        <sz val="10"/>
        <color theme="1"/>
        <rFont val="Arial"/>
        <family val="2"/>
      </rPr>
      <t>Puente Hnos SA (Argentina)</t>
    </r>
  </si>
  <si>
    <t>Inversiones en otras Sociedades</t>
  </si>
  <si>
    <t>Sociedad</t>
  </si>
  <si>
    <t>Tipo de Titilo</t>
  </si>
  <si>
    <t>Valor Unitario</t>
  </si>
  <si>
    <t>Valor Contable</t>
  </si>
  <si>
    <t>Accion</t>
  </si>
  <si>
    <r>
      <t>·</t>
    </r>
    <r>
      <rPr>
        <sz val="7"/>
        <color theme="1"/>
        <rFont val="Times New Roman"/>
        <family val="1"/>
      </rPr>
      <t xml:space="preserve">  </t>
    </r>
    <r>
      <rPr>
        <sz val="10"/>
        <color theme="1"/>
        <rFont val="Arial"/>
        <family val="2"/>
      </rPr>
      <t>Antonio Cejuela - Director Titular y apoderado</t>
    </r>
  </si>
  <si>
    <t>Alberto Mac Mullen</t>
  </si>
  <si>
    <r>
      <t>·</t>
    </r>
    <r>
      <rPr>
        <sz val="7"/>
        <color theme="1"/>
        <rFont val="Times New Roman"/>
        <family val="1"/>
      </rPr>
      <t xml:space="preserve">  </t>
    </r>
    <r>
      <rPr>
        <sz val="10"/>
        <color theme="1"/>
        <rFont val="Arial"/>
        <family val="2"/>
      </rPr>
      <t>Alberto Mac Mullen - Director Suplente y apoderado</t>
    </r>
  </si>
  <si>
    <t>Retenciones a Recuperar BNY</t>
  </si>
  <si>
    <t>Otros Pasivos Corrientes</t>
  </si>
  <si>
    <t>Vehiculos</t>
  </si>
  <si>
    <t>Dólar Australiano</t>
  </si>
  <si>
    <t>Deudores por intermediación (Nota 5.f)</t>
  </si>
  <si>
    <t>Prevision para Incobrables (Nota 5.f)</t>
  </si>
  <si>
    <t>Retenciones a Recuperar  Bank of New York Mellon</t>
  </si>
  <si>
    <t>Proveedores Varios</t>
  </si>
  <si>
    <t>Servicios de custodia a pagar</t>
  </si>
  <si>
    <t>Otros pasivos corrientes</t>
  </si>
  <si>
    <t xml:space="preserve">A la fecha de emisión de los presentes estados contables, no existen sanciones de ninguna naturaleza que la Superintendencia de Valores del Paraguay s u otras instituciones fiscalizadoras hayan cursado a la Sociedad. </t>
  </si>
  <si>
    <r>
      <t>·</t>
    </r>
    <r>
      <rPr>
        <sz val="7"/>
        <color theme="1"/>
        <rFont val="Times New Roman"/>
        <family val="1"/>
      </rPr>
      <t xml:space="preserve">  </t>
    </r>
    <r>
      <rPr>
        <sz val="10"/>
        <color theme="1"/>
        <rFont val="Arial"/>
        <family val="2"/>
      </rPr>
      <t>Jaseryn Jimenez</t>
    </r>
  </si>
  <si>
    <t>Mutuo a pagar</t>
  </si>
  <si>
    <t>Puente Holding Limited (Reino Unido)</t>
  </si>
  <si>
    <t>Nota 8 Limitación a la libre disponibilidad de los activos o del patrimonio y cualquier restricción al derecho de propiedad</t>
  </si>
  <si>
    <t>CONAUDIT - CONTADORES &amp; AUDITORES ASOCIADOS</t>
  </si>
  <si>
    <t>AE20</t>
  </si>
  <si>
    <t>RESULTADO ANTES DE IMPUESTO</t>
  </si>
  <si>
    <t>Titulos de renta fija</t>
  </si>
  <si>
    <t>Los titulos de renta fija son registrados inicialmente al costo de adquisición, posteriormente las inversiones clasificadas como activos corrientes y con mercado activo son valuadas al valor de mercado, utilizando para tal efecto los precios informados por la Bosla de Valores de Asunción.  Los intereses generados por estos títulos son registrados en resultados conforme se devengan.</t>
  </si>
  <si>
    <t>La acción está valuada a su valor de mercado, siendo éste el último precio de transacción según lo informado por la Bolsa de Valores de Asunción. El incremento neto en el valor en libros tiene contrapartida en el Patrimonio Neto, mientras que la disminución se realiza con contrapartida en resultados.</t>
  </si>
  <si>
    <t>Caja de Valores del Paraguay</t>
  </si>
  <si>
    <t>Operaciones a liquidar</t>
  </si>
  <si>
    <t>Seguros a devengar</t>
  </si>
  <si>
    <t>Comisiones por referenciamiento a pagar</t>
  </si>
  <si>
    <t>Servicios de marketing y publicidad a pagar</t>
  </si>
  <si>
    <t>PASIVO NO CORRIENTE</t>
  </si>
  <si>
    <t xml:space="preserve">TOTAL PATRIMONIO NETO </t>
  </si>
  <si>
    <t xml:space="preserve">Documentos y cuentas por pagar </t>
  </si>
  <si>
    <t>Proveedores por compra de vehículos a pagar</t>
  </si>
  <si>
    <t>TOTAL PASIVO</t>
  </si>
  <si>
    <t>Garantias de alquiler</t>
  </si>
  <si>
    <t>Manteniemientos de sistema a pagar</t>
  </si>
  <si>
    <t>AUD</t>
  </si>
  <si>
    <t>Tomás González Sabathie</t>
  </si>
  <si>
    <r>
      <t>·</t>
    </r>
    <r>
      <rPr>
        <sz val="7"/>
        <color theme="1"/>
        <rFont val="Times New Roman"/>
        <family val="1"/>
      </rPr>
      <t xml:space="preserve">  </t>
    </r>
    <r>
      <rPr>
        <sz val="10"/>
        <color theme="1"/>
        <rFont val="Arial"/>
        <family val="2"/>
      </rPr>
      <t>Tomás Gonzalez Sabathie - Director Suplente y apoderado</t>
    </r>
  </si>
  <si>
    <t>Fue inscripta en la SIV bajo el Nº CB022 en fecha 11 de noviembre de 2014 y en la Bolsa de Valores de Asunción S.A. bajo el Nº CB023 en fecha 18 de noviembre de 2014.</t>
  </si>
  <si>
    <t>Arancel SIV</t>
  </si>
  <si>
    <t>Acreedrores por Intermediación y Administración de Cartera</t>
  </si>
  <si>
    <t>Acreedores por intermediación  (Nota 5.j)</t>
  </si>
  <si>
    <t>Documentos y cuentas por pagar  no corriente</t>
  </si>
  <si>
    <t>Honorarios a pagar</t>
  </si>
  <si>
    <t xml:space="preserve">Actividad principal: es una Holding  constituida en Londres en 2014, que fue creada con el fin de concentrar y consolidar las inversiones del Grupo Puente. La misma posee una participación en el capital del 99,6% que corresponde a 4.707 acciones con derecho a 1 voto por acción. </t>
  </si>
  <si>
    <t>Inversiones en otras sociedades (Nota 5.e)</t>
  </si>
  <si>
    <t>Anticipo a proveedores</t>
  </si>
  <si>
    <t>Gastos bancarios</t>
  </si>
  <si>
    <t>Otros Pasivos (Nota 5.q)</t>
  </si>
  <si>
    <t>Otras instituciones (Nota 5.r)</t>
  </si>
  <si>
    <t>Cuentas por cobrar a Personas y Empresas relacionadas (Nota 5.r)</t>
  </si>
  <si>
    <t>Cuentas a pagar a personas y empresas relacionadas (Nota 5.n y 5.r)</t>
  </si>
  <si>
    <t>Provisiones (5.u)</t>
  </si>
  <si>
    <t>Depreciaciones y amortizaciones (Nota 5.g y 5.h)</t>
  </si>
  <si>
    <t>Compra de Propiedad, planta y Equipo (Nota 5.g)</t>
  </si>
  <si>
    <t>Adquisición de Licencia Informática (Nota 5.h)</t>
  </si>
  <si>
    <t>Intereses (pagados) (Nota 5.y)</t>
  </si>
  <si>
    <t>Documentos y cuentas por cobrar (Nota 5.f)</t>
  </si>
  <si>
    <t>Los resultados financieros se componen como sigue:</t>
  </si>
  <si>
    <t xml:space="preserve">c) De acuerdo con el régimen tributario establecido por la Ley Nº 6.380/19, la distribución de utilidades estarán gravadas por el Impuesto a los Dividendos y Utilidades (IDU) a una tasa del 8% en caso de residentes y al 15% en caso de no residentes. </t>
  </si>
  <si>
    <t>CAJA DE VALORES DEL PARAGUAY</t>
  </si>
  <si>
    <t>31.12.2024</t>
  </si>
  <si>
    <t>Saldos al 31.12.2024</t>
  </si>
  <si>
    <t>Total 31.12.2024</t>
  </si>
  <si>
    <t>Total al 31.12.2024</t>
  </si>
  <si>
    <t>Reembolso de Clientes</t>
  </si>
  <si>
    <t>Provisión auditoria externa</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</si>
  <si>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ejercicio. Los resultados reales futuros pueden diferir de las estimaciones y evaluaciones realizadas a la fecha de preparación de los presentes estados financieros. </t>
  </si>
  <si>
    <r>
      <t>·</t>
    </r>
    <r>
      <rPr>
        <sz val="7"/>
        <color theme="1"/>
        <rFont val="Times New Roman"/>
        <family val="1"/>
      </rPr>
      <t xml:space="preserve">  </t>
    </r>
    <r>
      <rPr>
        <sz val="10"/>
        <color theme="1"/>
        <rFont val="Arial"/>
        <family val="2"/>
      </rPr>
      <t>Christian Britez</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</si>
  <si>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14 de novimebre de 2016 inscripta en los Registros Públicos bajo el N° 2 folio 14-22. En fecha 29 de diciembre de 2017, inscripta en los Registros Públicos bajo el N°3 folio 23. En fecha 24 de setiembre de 2018, inscripta en los Registros Públicos bajo el N° 4 folio 35. En fecha 20 de mayo de 2019, inscripta en los Registros Públicos bajo el N° 5 Folio 43.En fecha 10 de octubre de 2023, inscripta en los Registros Públicos bajo el N° 6 folio 59.</t>
    </r>
  </si>
  <si>
    <r>
      <t>·</t>
    </r>
    <r>
      <rPr>
        <sz val="7"/>
        <color theme="1"/>
        <rFont val="Times New Roman"/>
        <family val="1"/>
      </rPr>
      <t xml:space="preserve">  </t>
    </r>
    <r>
      <rPr>
        <sz val="10"/>
        <color theme="1"/>
        <rFont val="Arial"/>
        <family val="2"/>
      </rPr>
      <t>Tomas Gonzalez Sabathie</t>
    </r>
  </si>
  <si>
    <t>Las Inversiones en otras Sociedades están valuadas en base al método de participación con cambio en resultados.</t>
  </si>
  <si>
    <t xml:space="preserve">Licencia Sistema Informático </t>
  </si>
  <si>
    <t>Activos Intangibles y Cargos diferidos (Nota 5.h)</t>
  </si>
  <si>
    <t xml:space="preserve">(-) Amortización - Licencia Sistema Informático </t>
  </si>
  <si>
    <t>Presentado en forma comparativa con el ejercicio anterior finalizado el 31 de diciembre de 2024</t>
  </si>
  <si>
    <t>Puente Servicios Financieros LLC  (EEUU)</t>
  </si>
  <si>
    <t>G.P. SOCIEDAD ANONIMA EMISORA</t>
  </si>
  <si>
    <t>Puente Servicios Financieros LLC</t>
  </si>
  <si>
    <r>
      <t>·</t>
    </r>
    <r>
      <rPr>
        <sz val="7"/>
        <color theme="1"/>
        <rFont val="Times New Roman"/>
        <family val="1"/>
      </rPr>
      <t xml:space="preserve">  </t>
    </r>
    <r>
      <rPr>
        <sz val="10"/>
        <color theme="1"/>
        <rFont val="Arial"/>
        <family val="2"/>
      </rPr>
      <t>Marcos Páez</t>
    </r>
  </si>
  <si>
    <r>
      <t>·</t>
    </r>
    <r>
      <rPr>
        <sz val="7"/>
        <color theme="1"/>
        <rFont val="Times New Roman"/>
        <family val="1"/>
      </rPr>
      <t xml:space="preserve">  </t>
    </r>
    <r>
      <rPr>
        <sz val="10"/>
        <color theme="1"/>
        <rFont val="Arial"/>
        <family val="2"/>
      </rPr>
      <t>Gastón Aguilo</t>
    </r>
  </si>
  <si>
    <r>
      <t>·</t>
    </r>
    <r>
      <rPr>
        <sz val="7"/>
        <color theme="1"/>
        <rFont val="Times New Roman"/>
        <family val="1"/>
      </rPr>
      <t xml:space="preserve">  </t>
    </r>
    <r>
      <rPr>
        <sz val="10"/>
        <color theme="1"/>
        <rFont val="Arial"/>
        <family val="2"/>
      </rPr>
      <t>Patricia Mena</t>
    </r>
  </si>
  <si>
    <r>
      <t>·</t>
    </r>
    <r>
      <rPr>
        <sz val="7"/>
        <color theme="1"/>
        <rFont val="Times New Roman"/>
        <family val="1"/>
      </rPr>
      <t xml:space="preserve">  </t>
    </r>
    <r>
      <rPr>
        <sz val="10"/>
        <color theme="1"/>
        <rFont val="Arial"/>
        <family val="2"/>
      </rPr>
      <t>David Avalos</t>
    </r>
  </si>
  <si>
    <t xml:space="preserve">ACTIVO  </t>
  </si>
  <si>
    <t>TOTAL PASIVO NO CORRIENTE</t>
  </si>
  <si>
    <t xml:space="preserve">Capital </t>
  </si>
  <si>
    <t>Capital  integrado</t>
  </si>
  <si>
    <t>Reserva legal</t>
  </si>
  <si>
    <t>Reserva facultativa</t>
  </si>
  <si>
    <t>Reserva por revalúo</t>
  </si>
  <si>
    <t>Bolsa de Valores a pagar</t>
  </si>
  <si>
    <t>Ejercicio anterior
31.12.2024</t>
  </si>
  <si>
    <t>Cambio al cierre del ejercicio anterior 31.12.2024</t>
  </si>
  <si>
    <t>Saldo ejercicio anterior (Guaranies)  31.12.2024</t>
  </si>
  <si>
    <t>Intereses ganados (Nota 5.y)</t>
  </si>
  <si>
    <t>Intereses perdidos (Nota 5.y)</t>
  </si>
  <si>
    <t>CUADRO DEL CAPITAL INTEGRADO Y SUSCRIPTO</t>
  </si>
  <si>
    <t>presentados en forma comparativa</t>
  </si>
  <si>
    <t>PATRIMONIO NETO (Nota 5.t)</t>
  </si>
  <si>
    <t>Puente Servicios Financieros LLC  (EEUU) - Nota 5.f</t>
  </si>
  <si>
    <t>Gastos de viajes a pagar</t>
  </si>
  <si>
    <t>Garantias</t>
  </si>
  <si>
    <t>BONOS DEL TESORO</t>
  </si>
  <si>
    <t>Ingresos varios</t>
  </si>
  <si>
    <t>Posee asimismo, 55.908 acciones de la Sociedad Caja de Valores del Paraguay S.A., que representan una participación accionaria del 9,09% del capital de la Sociedad.</t>
  </si>
  <si>
    <t>Mauricio Salgueiro</t>
  </si>
  <si>
    <t>Jorge Gross Brown</t>
  </si>
  <si>
    <r>
      <t>·</t>
    </r>
    <r>
      <rPr>
        <sz val="7"/>
        <color rgb="FF000000"/>
        <rFont val="Times New Roman"/>
        <family val="1"/>
      </rPr>
      <t xml:space="preserve">  </t>
    </r>
    <r>
      <rPr>
        <sz val="10"/>
        <color rgb="FF000000"/>
        <rFont val="Arial"/>
        <family val="2"/>
      </rPr>
      <t>Mauricio Salgueiro – Síndico Titular</t>
    </r>
  </si>
  <si>
    <r>
      <t>·</t>
    </r>
    <r>
      <rPr>
        <sz val="7"/>
        <color rgb="FF000000"/>
        <rFont val="Times New Roman"/>
        <family val="1"/>
      </rPr>
      <t xml:space="preserve">  </t>
    </r>
    <r>
      <rPr>
        <sz val="10"/>
        <color theme="1"/>
        <rFont val="Arial"/>
        <family val="2"/>
      </rPr>
      <t xml:space="preserve">Jorge Gross Brown- Síndico Suplente </t>
    </r>
  </si>
  <si>
    <t>Proveedores por compra de equipamiento de oficina</t>
  </si>
  <si>
    <t xml:space="preserve">La Sociedad fue constituida con el fin de operar como casa de bolsa. La misma forma parte del Grupo Puente, cuya Holding se encuentra en Reino Unido, dedicado a la banca de inversión y servicios financieros que opera desde 1915, en países como Argentina, Uruguay, Panamá, España y EEUU.
 </t>
  </si>
  <si>
    <r>
      <t>·</t>
    </r>
    <r>
      <rPr>
        <sz val="7"/>
        <color theme="1"/>
        <rFont val="Arial"/>
        <family val="2"/>
      </rPr>
      <t xml:space="preserve">  </t>
    </r>
    <r>
      <rPr>
        <sz val="10"/>
        <color theme="1"/>
        <rFont val="Arial"/>
        <family val="2"/>
      </rPr>
      <t>Puente Iberoamerica SL (España)</t>
    </r>
  </si>
  <si>
    <t>SEN a devengar</t>
  </si>
  <si>
    <t>Previsión por créditos morosos</t>
  </si>
  <si>
    <t>BANCO GNB PARAGUAY SOCIEDAD ANONIMA EMISORA DE CAPITAL ABIERTO</t>
  </si>
  <si>
    <t>BANCO ITAU PARAGUAY S.A</t>
  </si>
  <si>
    <t>FINANCIERA PARAGUAYO JAPONESA SAECA</t>
  </si>
  <si>
    <t>SUDAMERIS BANK SAECA</t>
  </si>
  <si>
    <t>TAPE RUVICHA SA EMISORA DE CAPITAL ABIERTO</t>
  </si>
  <si>
    <t>TELEF. CELULAR DEL PARAGUAY SAE (TELECEL SAE)</t>
  </si>
  <si>
    <t>VILUX SOCIEDAD ANONIMA</t>
  </si>
  <si>
    <t>BONOS FINANCIEROS</t>
  </si>
  <si>
    <t>BONOS SUBORDINADOS</t>
  </si>
  <si>
    <t>BONOS CORPORATIVOS</t>
  </si>
  <si>
    <t>AGENCIA FINANCIERA DE DESARROLLO</t>
  </si>
  <si>
    <t>ALAMO SA</t>
  </si>
  <si>
    <t>Franco Suizo</t>
  </si>
  <si>
    <t>Moneda extranjera 
Clase</t>
  </si>
  <si>
    <t xml:space="preserve">Fondos </t>
  </si>
  <si>
    <t>Aumento neto de efectivo y sus equivalentes</t>
  </si>
  <si>
    <t>al 31 de diciembre de 2025</t>
  </si>
  <si>
    <t>31.12.2025</t>
  </si>
  <si>
    <t>correspondiente al ejercicio finalizado 31 de diciembre de 2025</t>
  </si>
  <si>
    <t>Saldos al 31.12.2025</t>
  </si>
  <si>
    <t>Periodo actual
31.12.2025</t>
  </si>
  <si>
    <t>Cambio al cierre del periodo actual 31.12.2025</t>
  </si>
  <si>
    <t>Saldo periodo actual (Guaranies)  31.12.2025</t>
  </si>
  <si>
    <t>Tipo de cambio 31.12.2025</t>
  </si>
  <si>
    <t>Total 31.12.2025</t>
  </si>
  <si>
    <t>Total al 31.12.2025</t>
  </si>
  <si>
    <t>Los estados financieros al 31 de diciembre de 2025  y la información complementaria, se presentan en forma comparativa con los respectivos estados e información complementaria de acuerdo a lo expuesto en la nota 3.1.</t>
  </si>
  <si>
    <t>REPUBLICA DEL PARAGUAY (RPA)</t>
  </si>
  <si>
    <t>REPUBLIC OF PARAGUAY</t>
  </si>
  <si>
    <t>ALMASOL SAE</t>
  </si>
  <si>
    <t>BANCO BASA</t>
  </si>
  <si>
    <t>CARMENTA SAE</t>
  </si>
  <si>
    <t>CAMPESTRE SAE</t>
  </si>
  <si>
    <t>COMFAR S.A.E.C.A</t>
  </si>
  <si>
    <t>ELECTROBAN S.A.E.C.A.</t>
  </si>
  <si>
    <t>ESTELAR SAE</t>
  </si>
  <si>
    <t>BANCO FAMILIAR</t>
  </si>
  <si>
    <t>FIC SA DE FINANZAS</t>
  </si>
  <si>
    <t>FINEXPAR S.A.E.C.A</t>
  </si>
  <si>
    <t>ZETABANCO SAECA</t>
  </si>
  <si>
    <t>FRIGORIFICO CONCEPCION</t>
  </si>
  <si>
    <t>ITTI SAECA</t>
  </si>
  <si>
    <t>PTP PARAGUAY SAE</t>
  </si>
  <si>
    <t>QUIMISUR SAECA</t>
  </si>
  <si>
    <t>BANCO RIO</t>
  </si>
  <si>
    <t>SOLAR S.A. DE AHORRO Y PRESTAMO</t>
  </si>
  <si>
    <t/>
  </si>
  <si>
    <t>Información al 31 de diciembre de 2025</t>
  </si>
  <si>
    <t>a) Al 31 de diciembre de 2025 y al 31 de diciembre de 2024 existen las siguientes limitaciones:</t>
  </si>
  <si>
    <t>Según el índice general de precios al consumidor publicado por el Banco Central del Paraguay, la inflación acumulada correspondiente al período finalizado al 31 de diciembre de 2025 fue de 3,1 % y la correspondiente al ejercicio finalizado el 31 de diciembre de  2024 fue 3,8%.</t>
  </si>
  <si>
    <t>Efectivo y su equivalente al comienzo del ejercicio</t>
  </si>
  <si>
    <t>Efectivo y su equivalente al cierre del ejercicio</t>
  </si>
  <si>
    <t xml:space="preserve">Los activos y pasivos en moneda extranjera se valuaron al tipo de cambio comprador vigentes al 31 de diciembre de 2025  y al  31 de diciembre de 2024, publicados por el Banco Central del Paraguay. La utilización de un mismo tipo de cambio para activos y pasivos obedece a una política del grupo. </t>
  </si>
  <si>
    <t>Tipo de cambio 31.12.2024</t>
  </si>
  <si>
    <t>Nota 7  Hechos posteriores al cierre del ejercicio</t>
  </si>
  <si>
    <t>Revalúo del ejercicio</t>
  </si>
  <si>
    <t>Depreciación del ejercicio</t>
  </si>
  <si>
    <t>ejercicio finalizado el 31 de diciembre de 2025</t>
  </si>
  <si>
    <t>Provision Impuesto a la Renta</t>
  </si>
  <si>
    <t>Control EEFF</t>
  </si>
  <si>
    <t>Control EERR</t>
  </si>
  <si>
    <t>Los estados financieros han sido preparados de acuerdo con las Normas de Información Financiera emitidas por el Consejo de Contadores Públicos del Paraguay y criterios de valuación y exposición dictados por la Superintendencia de Valores. 
Se presentan en forma comparativa con los correspondientes al ejercicio finalizado el 31 de diciembre de 2024.</t>
  </si>
  <si>
    <t xml:space="preserve">Las diferencias de cambio originadas por fluctuaciones en los tipos de cambio producidos entre las fechas de concertación de las operaciones y su liquidación o valuación al cierre del periodo, son reconocidas en resultados en el ejercicio en que ocurren. 
 </t>
  </si>
  <si>
    <t>La posición de activos y pasivos en moneda extranjera se presentan al 31 de diciembre de 2025 en forma comparativa con el ejercicio finalizado el 31 de diciembre de 2024.</t>
  </si>
  <si>
    <t>La Sociedad posee un seguro de caución por valor de Gs. 724.762.000 con vigencia hasta el 31 de diciembre de 2026 de Patria S.A. de Seguros y Reaseguros conforme a lo previsto en el artículo 111 de la Ley 5.810/17.</t>
  </si>
  <si>
    <t>A la fecha de emisión de los presentes estados financieros, no han ocurrido otros hechos significativos que impliquen alteraciones significativas a la estructura patrimonial, financiera o a los resultados de la Sociedad al 31 de diciembre de 2025</t>
  </si>
  <si>
    <t xml:space="preserve">Restricción de posesión de la acción en Bolsa de Valores de Asunción, requisito válido para operar como Casa de Bolsa. </t>
  </si>
  <si>
    <t>Reserva 2025</t>
  </si>
  <si>
    <t>Reserva 2024</t>
  </si>
  <si>
    <t>Préstamos y otras deudas (pagados)/obtenidos</t>
  </si>
  <si>
    <t>Aportes no capitalizados</t>
  </si>
  <si>
    <t>Aportes para futura integración de acciones (Nota 5.t)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</si>
</sst>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_-* #,##0\ _€_-;\-* #,##0\ _€_-;_-* &quot;-&quot;\ _€_-;_-@_-"/>
    <numFmt numFmtId="168" formatCode="_-* #,##0.00\ _€_-;\-* #,##0.00\ _€_-;_-* &quot;-&quot;??\ _€_-;_-@_-"/>
    <numFmt numFmtId="169" formatCode="_ * #,##0_ ;_ * \-#,##0_ ;_ * &quot;-&quot;??_ ;_ @_ "/>
    <numFmt numFmtId="170" formatCode="General_)"/>
    <numFmt numFmtId="171" formatCode="_-* #,##0\ _€_-;\-* #,##0\ _€_-;_-* &quot;-&quot;??\ _€_-;_-@_-"/>
    <numFmt numFmtId="172" formatCode="_(* #,##0.00_);_(* \(#,##0.00\);_(* &quot;-&quot;_);_(@_)"/>
    <numFmt numFmtId="173" formatCode="_(* #,##0.0_);_(* \(#,##0.0\);_(* &quot;-&quot;_);_(@_)"/>
    <numFmt numFmtId="174" formatCode="_(* #,##0_);_(* \(#,##0\);_(* &quot;-&quot;??_);_(@_)"/>
    <numFmt numFmtId="175" formatCode="_-* #,##0\ _p_t_a_-;\-* #,##0\ _p_t_a_-;_-* &quot;-&quot;??\ _p_t_a_-;_-@_-"/>
    <numFmt numFmtId="176" formatCode="#,##0;\(#,##0\)"/>
    <numFmt numFmtId="177" formatCode="_-* #,##0.00\ _p_t_a_-;\-* #,##0.00\ _p_t_a_-;_-* &quot;-&quot;??\ _p_t_a_-;_-@_-"/>
    <numFmt numFmtId="178" formatCode="_-* #,##0.0000_-;\-* #,##0.0000_-;_-* &quot;-&quot;??_-;_-@_-"/>
    <numFmt numFmtId="179" formatCode="0.0%"/>
    <numFmt numFmtId="180" formatCode="_ * #,##0.00_ ;_ * \-#,##0.00_ ;_ * &quot;-&quot;_ ;_ @_ "/>
  </numFmts>
  <fonts count="87">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b/>
      <sz val="16"/>
      <color theme="1"/>
      <name val="Arial"/>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8.1"/>
      <color theme="0"/>
      <name val="Arial"/>
      <family val="2"/>
    </font>
    <font>
      <sz val="9"/>
      <color theme="1"/>
      <name val="Times New Roman"/>
      <family val="1"/>
    </font>
    <font>
      <sz val="7"/>
      <color theme="1"/>
      <name val="Arial"/>
      <family val="2"/>
    </font>
  </fonts>
  <fills count="52">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4" tint="0.59999389629810485"/>
        <bgColor indexed="64"/>
      </patternFill>
    </fill>
  </fills>
  <borders count="43">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bottom style="double">
        <color indexed="64"/>
      </bottom>
      <diagonal/>
    </border>
  </borders>
  <cellStyleXfs count="1035">
    <xf numFmtId="0" fontId="0" fillId="0" borderId="0"/>
    <xf numFmtId="43"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70" fontId="2" fillId="0" borderId="0"/>
    <xf numFmtId="0" fontId="3" fillId="0" borderId="0"/>
    <xf numFmtId="0" fontId="3" fillId="0" borderId="0"/>
    <xf numFmtId="0" fontId="4" fillId="0" borderId="0"/>
    <xf numFmtId="0" fontId="5" fillId="0" borderId="0"/>
    <xf numFmtId="168"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0" fontId="6"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8" fontId="1" fillId="0" borderId="0" applyFont="0" applyFill="0" applyBorder="0" applyAlignment="0" applyProtection="0"/>
    <xf numFmtId="9" fontId="3" fillId="0" borderId="0" applyFont="0" applyFill="0" applyBorder="0" applyAlignment="0" applyProtection="0"/>
    <xf numFmtId="0" fontId="1" fillId="0" borderId="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0" fontId="3" fillId="0" borderId="0"/>
    <xf numFmtId="41" fontId="1" fillId="0" borderId="0" applyFont="0" applyFill="0" applyBorder="0" applyAlignment="0" applyProtection="0"/>
    <xf numFmtId="165" fontId="1" fillId="0" borderId="0" applyFont="0" applyFill="0" applyBorder="0" applyAlignment="0" applyProtection="0"/>
    <xf numFmtId="43" fontId="17" fillId="0" borderId="0" applyFont="0" applyFill="0" applyBorder="0" applyAlignment="0" applyProtection="0"/>
    <xf numFmtId="0" fontId="3" fillId="0" borderId="0"/>
    <xf numFmtId="0" fontId="1" fillId="0" borderId="0"/>
    <xf numFmtId="168" fontId="1" fillId="0" borderId="0" applyFont="0" applyFill="0" applyBorder="0" applyAlignment="0" applyProtection="0"/>
    <xf numFmtId="0" fontId="3" fillId="0" borderId="0"/>
    <xf numFmtId="0" fontId="3" fillId="0" borderId="0"/>
    <xf numFmtId="164" fontId="1" fillId="0" borderId="0" applyFont="0" applyFill="0" applyBorder="0" applyAlignment="0" applyProtection="0"/>
    <xf numFmtId="164" fontId="1" fillId="0" borderId="0" applyFont="0" applyFill="0" applyBorder="0" applyAlignment="0" applyProtection="0"/>
    <xf numFmtId="177" fontId="3" fillId="0" borderId="0" applyFont="0" applyFill="0" applyBorder="0" applyAlignment="0" applyProtection="0"/>
    <xf numFmtId="43" fontId="1" fillId="0" borderId="0" applyFont="0" applyFill="0" applyBorder="0" applyAlignment="0" applyProtection="0"/>
    <xf numFmtId="0" fontId="39" fillId="0" borderId="0"/>
    <xf numFmtId="0" fontId="3"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56" fillId="0" borderId="0" applyNumberFormat="0" applyFill="0" applyBorder="0" applyAlignment="0" applyProtection="0"/>
    <xf numFmtId="0" fontId="57" fillId="0" borderId="33" applyNumberFormat="0" applyFill="0" applyAlignment="0" applyProtection="0"/>
    <xf numFmtId="0" fontId="58" fillId="0" borderId="34" applyNumberFormat="0" applyFill="0" applyAlignment="0" applyProtection="0"/>
    <xf numFmtId="0" fontId="59" fillId="0" borderId="35" applyNumberFormat="0" applyFill="0" applyAlignment="0" applyProtection="0"/>
    <xf numFmtId="0" fontId="59" fillId="0" borderId="0" applyNumberFormat="0" applyFill="0" applyBorder="0" applyAlignment="0" applyProtection="0"/>
    <xf numFmtId="0" fontId="60" fillId="17" borderId="0" applyNumberFormat="0" applyBorder="0" applyAlignment="0" applyProtection="0"/>
    <xf numFmtId="0" fontId="61" fillId="18" borderId="0" applyNumberFormat="0" applyBorder="0" applyAlignment="0" applyProtection="0"/>
    <xf numFmtId="0" fontId="62" fillId="19" borderId="0" applyNumberFormat="0" applyBorder="0" applyAlignment="0" applyProtection="0"/>
    <xf numFmtId="0" fontId="63" fillId="20" borderId="36" applyNumberFormat="0" applyAlignment="0" applyProtection="0"/>
    <xf numFmtId="0" fontId="64" fillId="21" borderId="37" applyNumberFormat="0" applyAlignment="0" applyProtection="0"/>
    <xf numFmtId="0" fontId="65" fillId="21" borderId="36" applyNumberFormat="0" applyAlignment="0" applyProtection="0"/>
    <xf numFmtId="0" fontId="66" fillId="0" borderId="38" applyNumberFormat="0" applyFill="0" applyAlignment="0" applyProtection="0"/>
    <xf numFmtId="0" fontId="67" fillId="22" borderId="39" applyNumberFormat="0" applyAlignment="0" applyProtection="0"/>
    <xf numFmtId="0" fontId="68" fillId="0" borderId="0" applyNumberFormat="0" applyFill="0" applyBorder="0" applyAlignment="0" applyProtection="0"/>
    <xf numFmtId="0" fontId="1" fillId="23" borderId="40" applyNumberFormat="0" applyFont="0" applyAlignment="0" applyProtection="0"/>
    <xf numFmtId="0" fontId="69" fillId="0" borderId="0" applyNumberFormat="0" applyFill="0" applyBorder="0" applyAlignment="0" applyProtection="0"/>
    <xf numFmtId="0" fontId="10" fillId="0" borderId="41" applyNumberFormat="0" applyFill="0" applyAlignment="0" applyProtection="0"/>
    <xf numFmtId="0" fontId="70"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0" fillId="27" borderId="0" applyNumberFormat="0" applyBorder="0" applyAlignment="0" applyProtection="0"/>
    <xf numFmtId="0" fontId="70"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0" fillId="31" borderId="0" applyNumberFormat="0" applyBorder="0" applyAlignment="0" applyProtection="0"/>
    <xf numFmtId="0" fontId="70"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0" fillId="35" borderId="0" applyNumberFormat="0" applyBorder="0" applyAlignment="0" applyProtection="0"/>
    <xf numFmtId="0" fontId="70"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0" fillId="39" borderId="0" applyNumberFormat="0" applyBorder="0" applyAlignment="0" applyProtection="0"/>
    <xf numFmtId="0" fontId="70"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0" fillId="43" borderId="0" applyNumberFormat="0" applyBorder="0" applyAlignment="0" applyProtection="0"/>
    <xf numFmtId="0" fontId="70"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0" fillId="47" borderId="0" applyNumberFormat="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5"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39"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75">
    <xf numFmtId="0" fontId="0" fillId="0" borderId="0" xfId="0"/>
    <xf numFmtId="169"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5" fontId="16" fillId="0" borderId="0" xfId="0" applyNumberFormat="1" applyFont="1"/>
    <xf numFmtId="165" fontId="16" fillId="0" borderId="11" xfId="0" applyNumberFormat="1" applyFont="1" applyBorder="1"/>
    <xf numFmtId="165" fontId="16" fillId="14" borderId="0" xfId="0" applyNumberFormat="1" applyFont="1" applyFill="1"/>
    <xf numFmtId="169" fontId="16" fillId="14" borderId="0" xfId="0" applyNumberFormat="1" applyFont="1" applyFill="1"/>
    <xf numFmtId="0" fontId="16" fillId="14" borderId="0" xfId="0" applyFont="1" applyFill="1"/>
    <xf numFmtId="169" fontId="16" fillId="14" borderId="0" xfId="30" applyNumberFormat="1" applyFont="1" applyFill="1" applyBorder="1"/>
    <xf numFmtId="169"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5" fontId="16" fillId="0" borderId="15" xfId="0" applyNumberFormat="1" applyFont="1" applyBorder="1"/>
    <xf numFmtId="165" fontId="16" fillId="0" borderId="20" xfId="0" applyNumberFormat="1" applyFont="1" applyBorder="1"/>
    <xf numFmtId="165" fontId="16" fillId="0" borderId="2" xfId="0" applyNumberFormat="1" applyFont="1" applyBorder="1"/>
    <xf numFmtId="165" fontId="16" fillId="0" borderId="12" xfId="0" applyNumberFormat="1" applyFont="1" applyBorder="1"/>
    <xf numFmtId="165" fontId="0" fillId="0" borderId="0" xfId="0" applyNumberFormat="1"/>
    <xf numFmtId="0" fontId="20" fillId="0" borderId="0" xfId="31" applyFont="1"/>
    <xf numFmtId="165" fontId="20" fillId="0" borderId="0" xfId="31" applyNumberFormat="1" applyFont="1"/>
    <xf numFmtId="169" fontId="0" fillId="0" borderId="0" xfId="0" applyNumberFormat="1"/>
    <xf numFmtId="165" fontId="20" fillId="13" borderId="0" xfId="31" applyNumberFormat="1" applyFont="1" applyFill="1"/>
    <xf numFmtId="165" fontId="20" fillId="0" borderId="0" xfId="31" applyNumberFormat="1" applyFont="1" applyAlignment="1">
      <alignment horizontal="left"/>
    </xf>
    <xf numFmtId="165" fontId="20" fillId="13" borderId="0" xfId="31" applyNumberFormat="1" applyFont="1" applyFill="1" applyAlignment="1">
      <alignment horizontal="right"/>
    </xf>
    <xf numFmtId="165" fontId="20" fillId="15" borderId="2" xfId="31" applyNumberFormat="1" applyFont="1" applyFill="1" applyBorder="1" applyAlignment="1">
      <alignment horizontal="right"/>
    </xf>
    <xf numFmtId="165" fontId="20" fillId="0" borderId="0" xfId="31" applyNumberFormat="1" applyFont="1" applyAlignment="1">
      <alignment horizontal="right"/>
    </xf>
    <xf numFmtId="169" fontId="1" fillId="0" borderId="0" xfId="30" applyNumberFormat="1" applyFont="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23" fillId="0" borderId="0" xfId="0" applyFont="1"/>
    <xf numFmtId="0" fontId="23" fillId="0" borderId="0" xfId="0" quotePrefix="1" applyFont="1"/>
    <xf numFmtId="0" fontId="23" fillId="11" borderId="3" xfId="0" applyFont="1" applyFill="1" applyBorder="1" applyAlignment="1">
      <alignment wrapText="1"/>
    </xf>
    <xf numFmtId="0" fontId="24" fillId="0" borderId="0" xfId="0" applyFont="1"/>
    <xf numFmtId="165" fontId="23" fillId="0" borderId="0" xfId="0" applyNumberFormat="1" applyFont="1"/>
    <xf numFmtId="0" fontId="12" fillId="0" borderId="0" xfId="0" applyFont="1"/>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xf numFmtId="0" fontId="0" fillId="11" borderId="0" xfId="0" applyFill="1"/>
    <xf numFmtId="0" fontId="32" fillId="11" borderId="0" xfId="0" applyFont="1" applyFill="1"/>
    <xf numFmtId="0" fontId="0" fillId="11" borderId="0" xfId="0" applyFill="1" applyAlignment="1">
      <alignment horizontal="left"/>
    </xf>
    <xf numFmtId="0" fontId="31" fillId="11" borderId="0" xfId="0" applyFont="1" applyFill="1" applyAlignment="1">
      <alignment horizontal="left" wrapText="1"/>
    </xf>
    <xf numFmtId="0" fontId="7" fillId="11" borderId="0" xfId="0" applyFont="1" applyFill="1" applyAlignment="1">
      <alignment horizontal="center"/>
    </xf>
    <xf numFmtId="14" fontId="7" fillId="11" borderId="0" xfId="0" applyNumberFormat="1" applyFont="1" applyFill="1" applyAlignment="1">
      <alignment horizontal="center"/>
    </xf>
    <xf numFmtId="17" fontId="0" fillId="11" borderId="0" xfId="0" quotePrefix="1" applyNumberFormat="1" applyFill="1" applyAlignment="1">
      <alignment horizontal="center"/>
    </xf>
    <xf numFmtId="14" fontId="7" fillId="11" borderId="2" xfId="16" quotePrefix="1" applyNumberFormat="1" applyFont="1" applyFill="1" applyBorder="1" applyAlignment="1">
      <alignment horizontal="center"/>
    </xf>
    <xf numFmtId="176" fontId="7" fillId="11" borderId="0" xfId="34" applyNumberFormat="1" applyFont="1" applyFill="1"/>
    <xf numFmtId="176" fontId="0" fillId="11" borderId="0" xfId="0" applyNumberFormat="1" applyFill="1"/>
    <xf numFmtId="165" fontId="0" fillId="11" borderId="0" xfId="0" applyNumberFormat="1" applyFill="1"/>
    <xf numFmtId="176" fontId="0" fillId="11" borderId="0" xfId="0" applyNumberFormat="1" applyFill="1" applyAlignment="1">
      <alignment horizontal="right"/>
    </xf>
    <xf numFmtId="165" fontId="0" fillId="11" borderId="0" xfId="0" applyNumberFormat="1" applyFill="1" applyAlignment="1">
      <alignment horizontal="right"/>
    </xf>
    <xf numFmtId="0" fontId="7" fillId="11" borderId="0" xfId="0" applyFont="1" applyFill="1"/>
    <xf numFmtId="0" fontId="33" fillId="11" borderId="0" xfId="0" applyFont="1" applyFill="1"/>
    <xf numFmtId="175" fontId="3" fillId="11" borderId="0" xfId="1" applyNumberFormat="1" applyFont="1" applyFill="1" applyBorder="1" applyAlignment="1" applyProtection="1">
      <alignment horizontal="right"/>
    </xf>
    <xf numFmtId="165" fontId="7" fillId="11" borderId="15" xfId="0" applyNumberFormat="1" applyFont="1" applyFill="1" applyBorder="1" applyAlignment="1">
      <alignment horizontal="right"/>
    </xf>
    <xf numFmtId="175" fontId="7" fillId="11" borderId="0" xfId="1" applyNumberFormat="1" applyFont="1" applyFill="1" applyBorder="1" applyAlignment="1" applyProtection="1">
      <alignment horizontal="right"/>
    </xf>
    <xf numFmtId="0" fontId="0" fillId="11" borderId="0" xfId="0" applyFill="1" applyAlignment="1">
      <alignment horizontal="right"/>
    </xf>
    <xf numFmtId="176" fontId="7" fillId="11" borderId="0" xfId="0" applyNumberFormat="1" applyFont="1" applyFill="1" applyAlignment="1">
      <alignment horizontal="right"/>
    </xf>
    <xf numFmtId="0" fontId="7" fillId="0" borderId="0" xfId="0" applyFont="1" applyAlignment="1">
      <alignment horizontal="left"/>
    </xf>
    <xf numFmtId="0" fontId="9" fillId="11" borderId="0" xfId="0" applyFont="1" applyFill="1"/>
    <xf numFmtId="176" fontId="7" fillId="11" borderId="0" xfId="34" applyNumberFormat="1" applyFont="1" applyFill="1" applyAlignment="1">
      <alignment horizontal="left"/>
    </xf>
    <xf numFmtId="176" fontId="34" fillId="4" borderId="0" xfId="35" applyNumberFormat="1" applyFont="1" applyFill="1"/>
    <xf numFmtId="0" fontId="35" fillId="11" borderId="0" xfId="0" applyFont="1" applyFill="1"/>
    <xf numFmtId="0" fontId="20" fillId="11" borderId="0" xfId="0" applyFont="1" applyFill="1"/>
    <xf numFmtId="165" fontId="20" fillId="11" borderId="0" xfId="0" applyNumberFormat="1" applyFont="1" applyFill="1" applyAlignment="1">
      <alignment horizontal="right"/>
    </xf>
    <xf numFmtId="176" fontId="34" fillId="4" borderId="0" xfId="35" applyNumberFormat="1" applyFont="1" applyFill="1" applyAlignment="1">
      <alignment horizontal="left"/>
    </xf>
    <xf numFmtId="165" fontId="36" fillId="11" borderId="0" xfId="0" applyNumberFormat="1" applyFont="1" applyFill="1" applyAlignment="1">
      <alignment horizontal="right"/>
    </xf>
    <xf numFmtId="165" fontId="7" fillId="11" borderId="0" xfId="0" applyNumberFormat="1" applyFont="1" applyFill="1"/>
    <xf numFmtId="0" fontId="7" fillId="11" borderId="0" xfId="16" applyFont="1" applyFill="1"/>
    <xf numFmtId="176" fontId="7" fillId="11" borderId="0" xfId="0" applyNumberFormat="1" applyFont="1" applyFill="1"/>
    <xf numFmtId="176" fontId="9" fillId="11" borderId="0" xfId="0" applyNumberFormat="1" applyFont="1" applyFill="1" applyAlignment="1">
      <alignment horizontal="right"/>
    </xf>
    <xf numFmtId="176" fontId="37" fillId="11" borderId="0" xfId="0" applyNumberFormat="1" applyFont="1" applyFill="1" applyAlignment="1">
      <alignment horizontal="right"/>
    </xf>
    <xf numFmtId="165" fontId="7" fillId="11" borderId="17" xfId="0" applyNumberFormat="1" applyFont="1" applyFill="1" applyBorder="1"/>
    <xf numFmtId="0" fontId="3" fillId="11" borderId="0" xfId="16" applyFill="1"/>
    <xf numFmtId="0" fontId="3" fillId="11" borderId="0" xfId="15" applyFill="1"/>
    <xf numFmtId="0" fontId="9" fillId="11" borderId="15" xfId="16" applyFont="1" applyFill="1" applyBorder="1"/>
    <xf numFmtId="176" fontId="0" fillId="11" borderId="15" xfId="0" applyNumberFormat="1" applyFill="1" applyBorder="1"/>
    <xf numFmtId="0" fontId="9" fillId="11" borderId="15" xfId="0" applyFont="1" applyFill="1" applyBorder="1"/>
    <xf numFmtId="175" fontId="3" fillId="11" borderId="0" xfId="1" applyNumberFormat="1" applyFont="1" applyFill="1" applyBorder="1" applyProtection="1"/>
    <xf numFmtId="0" fontId="3" fillId="11" borderId="32" xfId="16" applyFill="1" applyBorder="1"/>
    <xf numFmtId="0" fontId="0" fillId="11" borderId="32" xfId="0" applyFill="1" applyBorder="1"/>
    <xf numFmtId="175" fontId="0" fillId="11" borderId="32" xfId="0" applyNumberFormat="1" applyFill="1" applyBorder="1"/>
    <xf numFmtId="0" fontId="0" fillId="0" borderId="0" xfId="16" applyFont="1"/>
    <xf numFmtId="176" fontId="37" fillId="11" borderId="0" xfId="0" applyNumberFormat="1" applyFont="1" applyFill="1"/>
    <xf numFmtId="43" fontId="3" fillId="11" borderId="0" xfId="1" applyFont="1" applyFill="1" applyBorder="1" applyProtection="1"/>
    <xf numFmtId="37" fontId="37" fillId="11" borderId="0" xfId="0" applyNumberFormat="1" applyFont="1" applyFill="1"/>
    <xf numFmtId="41" fontId="16" fillId="14" borderId="0" xfId="28" applyFont="1" applyFill="1" applyBorder="1"/>
    <xf numFmtId="41" fontId="16" fillId="14" borderId="0" xfId="0" applyNumberFormat="1" applyFont="1" applyFill="1"/>
    <xf numFmtId="176" fontId="38" fillId="4" borderId="0" xfId="35" applyNumberFormat="1" applyFont="1" applyFill="1"/>
    <xf numFmtId="0" fontId="10" fillId="11" borderId="2" xfId="0" applyFont="1" applyFill="1" applyBorder="1" applyAlignment="1">
      <alignment horizontal="center"/>
    </xf>
    <xf numFmtId="41" fontId="0" fillId="11" borderId="0" xfId="28" applyFont="1" applyFill="1" applyProtection="1"/>
    <xf numFmtId="41" fontId="0" fillId="0" borderId="2" xfId="42" applyFont="1" applyBorder="1"/>
    <xf numFmtId="165" fontId="0" fillId="11" borderId="2" xfId="0" applyNumberFormat="1" applyFill="1" applyBorder="1" applyAlignment="1">
      <alignment horizontal="right"/>
    </xf>
    <xf numFmtId="178" fontId="0" fillId="0" borderId="0" xfId="36" applyNumberFormat="1" applyFont="1"/>
    <xf numFmtId="165" fontId="0" fillId="11" borderId="2" xfId="0" applyNumberFormat="1" applyFill="1" applyBorder="1"/>
    <xf numFmtId="41" fontId="0" fillId="11" borderId="0" xfId="0" applyNumberFormat="1" applyFill="1"/>
    <xf numFmtId="41" fontId="0" fillId="11" borderId="2" xfId="28" applyFont="1" applyFill="1" applyBorder="1" applyProtection="1"/>
    <xf numFmtId="0" fontId="0" fillId="5" borderId="0" xfId="0" applyFill="1"/>
    <xf numFmtId="165" fontId="0" fillId="5" borderId="0" xfId="0" applyNumberFormat="1" applyFill="1"/>
    <xf numFmtId="170" fontId="40" fillId="4" borderId="0" xfId="4" applyFont="1" applyFill="1"/>
    <xf numFmtId="170" fontId="41" fillId="4" borderId="0" xfId="4" applyFont="1" applyFill="1" applyAlignment="1">
      <alignment horizontal="left" wrapText="1"/>
    </xf>
    <xf numFmtId="0" fontId="42" fillId="0" borderId="0" xfId="0" applyFont="1"/>
    <xf numFmtId="0" fontId="43" fillId="0" borderId="0" xfId="0" applyFont="1" applyAlignment="1">
      <alignment horizontal="left" vertical="center"/>
    </xf>
    <xf numFmtId="0" fontId="42" fillId="0" borderId="0" xfId="0" applyFont="1" applyAlignment="1">
      <alignment horizontal="left" vertical="center"/>
    </xf>
    <xf numFmtId="0" fontId="23" fillId="0" borderId="2" xfId="0" applyFont="1" applyBorder="1" applyAlignment="1">
      <alignment vertical="center"/>
    </xf>
    <xf numFmtId="0" fontId="23" fillId="0" borderId="0" xfId="0" applyFont="1" applyAlignment="1">
      <alignment vertical="center"/>
    </xf>
    <xf numFmtId="0" fontId="23" fillId="0" borderId="0" xfId="0" applyFont="1" applyAlignment="1">
      <alignment wrapText="1"/>
    </xf>
    <xf numFmtId="0" fontId="23" fillId="0" borderId="5" xfId="0" applyFont="1" applyBorder="1" applyAlignment="1">
      <alignment wrapText="1"/>
    </xf>
    <xf numFmtId="0" fontId="23" fillId="0" borderId="5" xfId="0" applyFont="1" applyBorder="1"/>
    <xf numFmtId="169" fontId="23" fillId="0" borderId="0" xfId="1" applyNumberFormat="1" applyFont="1"/>
    <xf numFmtId="165" fontId="23" fillId="0" borderId="12" xfId="3" applyFont="1" applyBorder="1" applyAlignment="1">
      <alignment vertical="center"/>
    </xf>
    <xf numFmtId="169" fontId="23" fillId="0" borderId="0" xfId="1" applyNumberFormat="1" applyFont="1" applyAlignment="1">
      <alignment wrapText="1"/>
    </xf>
    <xf numFmtId="169" fontId="23" fillId="0" borderId="0" xfId="0" applyNumberFormat="1" applyFont="1" applyAlignment="1">
      <alignment wrapText="1"/>
    </xf>
    <xf numFmtId="165" fontId="23" fillId="0" borderId="0" xfId="3" applyFont="1" applyAlignment="1">
      <alignment vertical="center"/>
    </xf>
    <xf numFmtId="0" fontId="23" fillId="0" borderId="0" xfId="0" applyFont="1" applyAlignment="1">
      <alignment horizontal="left" vertical="center"/>
    </xf>
    <xf numFmtId="170" fontId="7" fillId="4" borderId="0" xfId="4" applyFont="1" applyFill="1"/>
    <xf numFmtId="0" fontId="24" fillId="0" borderId="0" xfId="0" applyFont="1" applyAlignment="1">
      <alignment vertical="center"/>
    </xf>
    <xf numFmtId="170" fontId="3" fillId="4" borderId="0" xfId="4" applyFont="1" applyFill="1"/>
    <xf numFmtId="0" fontId="24" fillId="0" borderId="0" xfId="0" applyFont="1" applyAlignment="1">
      <alignment horizontal="center"/>
    </xf>
    <xf numFmtId="165" fontId="24" fillId="0" borderId="0" xfId="3" applyFont="1" applyFill="1" applyBorder="1"/>
    <xf numFmtId="165" fontId="23" fillId="0" borderId="0" xfId="3" applyFont="1" applyFill="1" applyBorder="1"/>
    <xf numFmtId="3" fontId="23" fillId="0" borderId="0" xfId="0" applyNumberFormat="1" applyFont="1"/>
    <xf numFmtId="0" fontId="24" fillId="0" borderId="0" xfId="0" applyFont="1" applyAlignment="1">
      <alignment horizontal="left" wrapText="1"/>
    </xf>
    <xf numFmtId="0" fontId="23" fillId="0" borderId="0" xfId="0" applyFont="1" applyAlignment="1">
      <alignment horizontal="left" wrapText="1"/>
    </xf>
    <xf numFmtId="0" fontId="3" fillId="0" borderId="0" xfId="5"/>
    <xf numFmtId="0" fontId="24" fillId="0" borderId="0" xfId="0" applyFont="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5" fontId="23" fillId="0" borderId="14" xfId="3" applyFont="1" applyBorder="1" applyAlignment="1">
      <alignment vertical="center"/>
    </xf>
    <xf numFmtId="165" fontId="23" fillId="0" borderId="8" xfId="3" applyFont="1" applyBorder="1" applyAlignment="1">
      <alignment vertical="center"/>
    </xf>
    <xf numFmtId="165"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5" fontId="23" fillId="0" borderId="6" xfId="3" applyFont="1" applyBorder="1" applyAlignment="1">
      <alignment vertical="center"/>
    </xf>
    <xf numFmtId="165" fontId="23" fillId="0" borderId="5" xfId="3" applyFont="1" applyBorder="1" applyAlignment="1">
      <alignment vertical="center"/>
    </xf>
    <xf numFmtId="165" fontId="23" fillId="0" borderId="0" xfId="3" applyFont="1" applyBorder="1" applyAlignment="1">
      <alignment vertical="center"/>
    </xf>
    <xf numFmtId="165" fontId="23" fillId="0" borderId="11" xfId="3" applyFont="1" applyBorder="1" applyAlignment="1">
      <alignment vertical="center"/>
    </xf>
    <xf numFmtId="165"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5" fontId="23" fillId="0" borderId="9" xfId="3" applyFont="1" applyBorder="1" applyAlignment="1">
      <alignment vertical="center"/>
    </xf>
    <xf numFmtId="165" fontId="23" fillId="0" borderId="7" xfId="3" applyFont="1" applyBorder="1" applyAlignment="1">
      <alignment vertical="center"/>
    </xf>
    <xf numFmtId="165"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5" fontId="24" fillId="0" borderId="16" xfId="3" applyFont="1" applyBorder="1"/>
    <xf numFmtId="165" fontId="24" fillId="0" borderId="18" xfId="3" applyFont="1" applyBorder="1"/>
    <xf numFmtId="165" fontId="24" fillId="0" borderId="17" xfId="3" applyFont="1" applyBorder="1"/>
    <xf numFmtId="165" fontId="24" fillId="0" borderId="28" xfId="3" applyFont="1" applyBorder="1"/>
    <xf numFmtId="165" fontId="24" fillId="0" borderId="31" xfId="3" applyFont="1" applyBorder="1"/>
    <xf numFmtId="165" fontId="24" fillId="0" borderId="30" xfId="3" applyFont="1" applyBorder="1"/>
    <xf numFmtId="165" fontId="23" fillId="0" borderId="5" xfId="0" applyNumberFormat="1" applyFont="1" applyBorder="1"/>
    <xf numFmtId="165" fontId="23" fillId="0" borderId="19" xfId="3" applyFont="1" applyBorder="1"/>
    <xf numFmtId="165" fontId="23" fillId="0" borderId="6" xfId="3" applyFont="1" applyBorder="1"/>
    <xf numFmtId="0" fontId="23" fillId="0" borderId="6" xfId="0" applyFont="1" applyBorder="1" applyAlignment="1">
      <alignment wrapText="1"/>
    </xf>
    <xf numFmtId="165" fontId="23" fillId="0" borderId="5" xfId="3" applyFont="1" applyBorder="1"/>
    <xf numFmtId="41" fontId="23" fillId="0" borderId="6" xfId="28" applyFont="1" applyBorder="1" applyAlignment="1">
      <alignment wrapText="1"/>
    </xf>
    <xf numFmtId="165" fontId="23" fillId="0" borderId="9" xfId="3" applyFont="1" applyBorder="1"/>
    <xf numFmtId="165" fontId="23" fillId="0" borderId="7" xfId="3" applyFont="1" applyBorder="1"/>
    <xf numFmtId="0" fontId="24" fillId="0" borderId="8" xfId="0" applyFont="1" applyBorder="1" applyAlignment="1">
      <alignment wrapText="1"/>
    </xf>
    <xf numFmtId="165" fontId="24" fillId="0" borderId="11" xfId="3" applyFont="1" applyBorder="1"/>
    <xf numFmtId="0" fontId="3" fillId="0" borderId="11" xfId="5" applyBorder="1"/>
    <xf numFmtId="165" fontId="23" fillId="0" borderId="3" xfId="3" applyFont="1" applyBorder="1"/>
    <xf numFmtId="165" fontId="24" fillId="0" borderId="3" xfId="3" applyFont="1" applyBorder="1"/>
    <xf numFmtId="0" fontId="23" fillId="0" borderId="3" xfId="0" applyFont="1" applyBorder="1" applyAlignment="1">
      <alignment wrapText="1"/>
    </xf>
    <xf numFmtId="41" fontId="3" fillId="0" borderId="0" xfId="28" applyFont="1"/>
    <xf numFmtId="165" fontId="3" fillId="0" borderId="0" xfId="5" applyNumberFormat="1"/>
    <xf numFmtId="169" fontId="3" fillId="0" borderId="0" xfId="5" applyNumberFormat="1"/>
    <xf numFmtId="174" fontId="48" fillId="0" borderId="0" xfId="26" applyNumberFormat="1" applyFont="1"/>
    <xf numFmtId="174" fontId="3" fillId="0" borderId="0" xfId="26" applyNumberFormat="1" applyFont="1"/>
    <xf numFmtId="174" fontId="7" fillId="0" borderId="0" xfId="26" applyNumberFormat="1" applyFont="1"/>
    <xf numFmtId="174" fontId="47" fillId="10" borderId="21" xfId="26" applyNumberFormat="1" applyFont="1" applyFill="1" applyBorder="1" applyAlignment="1">
      <alignment horizontal="center" vertical="center" wrapText="1"/>
    </xf>
    <xf numFmtId="174" fontId="47" fillId="8" borderId="21" xfId="26" applyNumberFormat="1" applyFont="1" applyFill="1" applyBorder="1" applyAlignment="1">
      <alignment horizontal="center" vertical="center" wrapText="1"/>
    </xf>
    <xf numFmtId="174" fontId="7" fillId="0" borderId="21" xfId="26" applyNumberFormat="1" applyFont="1" applyBorder="1" applyAlignment="1">
      <alignment horizontal="center" vertical="center" wrapText="1"/>
    </xf>
    <xf numFmtId="174" fontId="47" fillId="9" borderId="21" xfId="26" applyNumberFormat="1" applyFont="1" applyFill="1" applyBorder="1" applyAlignment="1">
      <alignment horizontal="center" vertical="center" wrapText="1"/>
    </xf>
    <xf numFmtId="174" fontId="7" fillId="0" borderId="23" xfId="26" applyNumberFormat="1" applyFont="1" applyBorder="1" applyAlignment="1">
      <alignment horizontal="center" vertical="center" wrapText="1"/>
    </xf>
    <xf numFmtId="174" fontId="3" fillId="0" borderId="0" xfId="51" applyNumberFormat="1" applyFont="1"/>
    <xf numFmtId="174" fontId="3" fillId="13" borderId="0" xfId="26" applyNumberFormat="1" applyFont="1" applyFill="1"/>
    <xf numFmtId="174" fontId="3" fillId="14" borderId="0" xfId="26" applyNumberFormat="1" applyFont="1" applyFill="1"/>
    <xf numFmtId="174" fontId="3" fillId="11" borderId="0" xfId="26" applyNumberFormat="1" applyFont="1" applyFill="1"/>
    <xf numFmtId="174" fontId="7" fillId="0" borderId="25" xfId="26" applyNumberFormat="1" applyFont="1" applyBorder="1"/>
    <xf numFmtId="174" fontId="3" fillId="0" borderId="26" xfId="26" applyNumberFormat="1" applyFont="1" applyBorder="1"/>
    <xf numFmtId="174" fontId="3" fillId="11" borderId="27" xfId="26" applyNumberFormat="1" applyFont="1" applyFill="1" applyBorder="1"/>
    <xf numFmtId="174" fontId="3" fillId="13" borderId="25" xfId="26" applyNumberFormat="1" applyFont="1" applyFill="1" applyBorder="1"/>
    <xf numFmtId="174" fontId="3" fillId="11" borderId="25" xfId="26" applyNumberFormat="1" applyFont="1" applyFill="1" applyBorder="1"/>
    <xf numFmtId="174" fontId="3" fillId="0" borderId="25" xfId="26" applyNumberFormat="1" applyFont="1" applyBorder="1"/>
    <xf numFmtId="174" fontId="47" fillId="8" borderId="21" xfId="26" applyNumberFormat="1" applyFont="1" applyFill="1" applyBorder="1" applyAlignment="1">
      <alignment horizontal="left" vertical="center" wrapText="1"/>
    </xf>
    <xf numFmtId="174" fontId="49" fillId="0" borderId="0" xfId="26" applyNumberFormat="1" applyFont="1"/>
    <xf numFmtId="174" fontId="3" fillId="2" borderId="0" xfId="26" applyNumberFormat="1" applyFont="1" applyFill="1"/>
    <xf numFmtId="174" fontId="7" fillId="0" borderId="0" xfId="26" applyNumberFormat="1" applyFont="1" applyBorder="1"/>
    <xf numFmtId="174" fontId="3" fillId="0" borderId="0" xfId="26" applyNumberFormat="1" applyFont="1" applyBorder="1"/>
    <xf numFmtId="174" fontId="7" fillId="0" borderId="0" xfId="26" applyNumberFormat="1" applyFont="1" applyAlignment="1">
      <alignment horizontal="center"/>
    </xf>
    <xf numFmtId="0" fontId="23" fillId="0" borderId="1" xfId="0" applyFont="1" applyBorder="1"/>
    <xf numFmtId="174" fontId="3" fillId="0" borderId="29" xfId="26" applyNumberFormat="1" applyFont="1" applyBorder="1"/>
    <xf numFmtId="174" fontId="7" fillId="12" borderId="2" xfId="26" applyNumberFormat="1" applyFont="1" applyFill="1" applyBorder="1"/>
    <xf numFmtId="174" fontId="3" fillId="0" borderId="0" xfId="26" applyNumberFormat="1" applyFont="1" applyAlignment="1">
      <alignment horizontal="center"/>
    </xf>
    <xf numFmtId="174" fontId="7" fillId="5" borderId="0" xfId="26" applyNumberFormat="1" applyFont="1" applyFill="1" applyAlignment="1">
      <alignment horizontal="center"/>
    </xf>
    <xf numFmtId="174" fontId="3" fillId="5" borderId="0" xfId="26" applyNumberFormat="1" applyFont="1" applyFill="1"/>
    <xf numFmtId="174" fontId="7" fillId="5" borderId="0" xfId="26" applyNumberFormat="1" applyFont="1" applyFill="1"/>
    <xf numFmtId="0" fontId="26" fillId="0" borderId="0" xfId="8" applyFont="1" applyAlignment="1">
      <alignment wrapText="1"/>
    </xf>
    <xf numFmtId="0" fontId="23" fillId="0" borderId="0" xfId="0" applyFont="1" applyAlignment="1">
      <alignment vertical="center" wrapText="1"/>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165" fontId="42" fillId="0" borderId="0" xfId="0" applyNumberFormat="1" applyFont="1" applyAlignment="1">
      <alignment vertical="center"/>
    </xf>
    <xf numFmtId="172" fontId="42" fillId="0" borderId="0" xfId="0" applyNumberFormat="1" applyFont="1" applyAlignment="1">
      <alignment vertical="center"/>
    </xf>
    <xf numFmtId="3" fontId="42" fillId="0" borderId="0" xfId="0" applyNumberFormat="1" applyFont="1" applyAlignment="1">
      <alignment vertical="center"/>
    </xf>
    <xf numFmtId="0" fontId="50" fillId="0" borderId="11" xfId="0" applyFont="1" applyBorder="1" applyAlignment="1">
      <alignment vertical="center" wrapText="1"/>
    </xf>
    <xf numFmtId="0" fontId="50" fillId="0" borderId="0" xfId="0" applyFont="1"/>
    <xf numFmtId="0" fontId="50" fillId="11" borderId="0" xfId="0" applyFont="1" applyFill="1"/>
    <xf numFmtId="0" fontId="50" fillId="0" borderId="0" xfId="0" applyFont="1" applyAlignment="1">
      <alignment wrapText="1"/>
    </xf>
    <xf numFmtId="169" fontId="50" fillId="0" borderId="0" xfId="1" applyNumberFormat="1" applyFont="1" applyAlignment="1">
      <alignment wrapText="1"/>
    </xf>
    <xf numFmtId="165" fontId="50" fillId="0" borderId="0" xfId="0" applyNumberFormat="1" applyFont="1"/>
    <xf numFmtId="169" fontId="50" fillId="0" borderId="0" xfId="0" applyNumberFormat="1" applyFont="1"/>
    <xf numFmtId="0" fontId="8" fillId="0" borderId="0" xfId="0" applyFont="1" applyAlignment="1">
      <alignment horizontal="left" vertical="center" wrapText="1"/>
    </xf>
    <xf numFmtId="0" fontId="51" fillId="0" borderId="20" xfId="0" applyFont="1" applyBorder="1" applyAlignment="1">
      <alignment wrapText="1"/>
    </xf>
    <xf numFmtId="0" fontId="51" fillId="0" borderId="11" xfId="0" applyFont="1" applyBorder="1" applyAlignment="1">
      <alignment vertical="center" wrapText="1"/>
    </xf>
    <xf numFmtId="169" fontId="52" fillId="11" borderId="0" xfId="1" applyNumberFormat="1" applyFont="1" applyFill="1" applyBorder="1" applyAlignment="1">
      <alignment wrapText="1"/>
    </xf>
    <xf numFmtId="165" fontId="54" fillId="0" borderId="0" xfId="0" applyNumberFormat="1" applyFont="1"/>
    <xf numFmtId="169" fontId="52" fillId="11" borderId="0" xfId="0" applyNumberFormat="1" applyFont="1" applyFill="1"/>
    <xf numFmtId="173" fontId="54" fillId="0" borderId="0" xfId="0" applyNumberFormat="1" applyFont="1"/>
    <xf numFmtId="169" fontId="52" fillId="0" borderId="0" xfId="0" applyNumberFormat="1" applyFont="1" applyAlignment="1">
      <alignment wrapText="1"/>
    </xf>
    <xf numFmtId="0" fontId="53" fillId="0" borderId="0" xfId="0" applyFont="1"/>
    <xf numFmtId="0" fontId="23" fillId="0" borderId="3" xfId="0" applyFont="1" applyBorder="1" applyAlignment="1">
      <alignment vertical="top" wrapText="1"/>
    </xf>
    <xf numFmtId="165" fontId="24" fillId="0" borderId="12" xfId="3" applyFont="1" applyBorder="1"/>
    <xf numFmtId="165" fontId="23" fillId="0" borderId="0" xfId="3" applyFont="1" applyBorder="1"/>
    <xf numFmtId="165" fontId="23" fillId="0" borderId="11" xfId="3" applyFont="1" applyBorder="1"/>
    <xf numFmtId="165" fontId="24" fillId="0" borderId="8" xfId="3" applyFont="1" applyBorder="1" applyAlignment="1">
      <alignment vertical="center"/>
    </xf>
    <xf numFmtId="165" fontId="24" fillId="0" borderId="7" xfId="3" applyFont="1" applyBorder="1"/>
    <xf numFmtId="41" fontId="3" fillId="0" borderId="0" xfId="5" applyNumberFormat="1"/>
    <xf numFmtId="0" fontId="55" fillId="0" borderId="0" xfId="0" applyFont="1"/>
    <xf numFmtId="0" fontId="10" fillId="0" borderId="0" xfId="0" quotePrefix="1" applyFont="1"/>
    <xf numFmtId="169" fontId="23" fillId="0" borderId="3" xfId="1" applyNumberFormat="1" applyFont="1" applyBorder="1"/>
    <xf numFmtId="0" fontId="11" fillId="0" borderId="0" xfId="0" applyFont="1"/>
    <xf numFmtId="0" fontId="10" fillId="0" borderId="0" xfId="0" applyFont="1"/>
    <xf numFmtId="0" fontId="3" fillId="0" borderId="3" xfId="5" applyBorder="1"/>
    <xf numFmtId="168" fontId="0" fillId="0" borderId="0" xfId="43" applyFont="1"/>
    <xf numFmtId="168" fontId="10" fillId="0" borderId="0" xfId="43" applyFont="1"/>
    <xf numFmtId="168" fontId="0" fillId="3" borderId="0" xfId="43" applyFont="1" applyFill="1"/>
    <xf numFmtId="174" fontId="3" fillId="48" borderId="0" xfId="26" applyNumberFormat="1" applyFont="1" applyFill="1"/>
    <xf numFmtId="0" fontId="51" fillId="11" borderId="6" xfId="0" applyFont="1" applyFill="1" applyBorder="1" applyAlignment="1">
      <alignment vertical="center" wrapText="1"/>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6" xfId="0" applyFont="1" applyFill="1" applyBorder="1" applyAlignment="1">
      <alignment wrapText="1"/>
    </xf>
    <xf numFmtId="0" fontId="50" fillId="11" borderId="6" xfId="0" applyFont="1" applyFill="1" applyBorder="1" applyAlignment="1">
      <alignment wrapText="1"/>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12" xfId="0" applyFont="1" applyFill="1" applyBorder="1" applyAlignment="1">
      <alignment vertical="center" wrapText="1"/>
    </xf>
    <xf numFmtId="0" fontId="45" fillId="0" borderId="0" xfId="0" applyFont="1"/>
    <xf numFmtId="0" fontId="46" fillId="0" borderId="0" xfId="0" quotePrefix="1" applyFont="1"/>
    <xf numFmtId="0" fontId="46" fillId="0" borderId="0" xfId="0" applyFont="1"/>
    <xf numFmtId="0" fontId="15" fillId="0" borderId="0" xfId="0" applyFont="1"/>
    <xf numFmtId="0" fontId="0" fillId="0" borderId="0" xfId="0" applyAlignment="1">
      <alignment horizontal="justify" vertical="center"/>
    </xf>
    <xf numFmtId="0" fontId="71"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1" fillId="0" borderId="0" xfId="0" applyFont="1" applyAlignment="1">
      <alignment horizontal="center" vertical="center"/>
    </xf>
    <xf numFmtId="0" fontId="0" fillId="0" borderId="0" xfId="0" applyAlignment="1">
      <alignment horizontal="center"/>
    </xf>
    <xf numFmtId="0" fontId="71"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6" fillId="0" borderId="0" xfId="0" applyFont="1" applyAlignment="1">
      <alignment horizontal="right" vertical="center" wrapText="1"/>
    </xf>
    <xf numFmtId="0" fontId="29" fillId="0" borderId="0" xfId="0" applyFont="1" applyAlignment="1">
      <alignment horizontal="center" vertical="center"/>
    </xf>
    <xf numFmtId="0" fontId="29" fillId="0" borderId="0" xfId="0" applyFont="1" applyAlignment="1">
      <alignment horizontal="right" vertical="center"/>
    </xf>
    <xf numFmtId="3" fontId="29" fillId="0" borderId="0" xfId="0" applyNumberFormat="1" applyFont="1" applyAlignment="1">
      <alignment horizontal="right" vertical="center"/>
    </xf>
    <xf numFmtId="3" fontId="29" fillId="0" borderId="2" xfId="0" applyNumberFormat="1" applyFont="1" applyBorder="1" applyAlignment="1">
      <alignment horizontal="right" vertical="center"/>
    </xf>
    <xf numFmtId="0" fontId="29" fillId="0" borderId="0" xfId="0" applyFont="1" applyAlignment="1">
      <alignment vertical="center" wrapText="1"/>
    </xf>
    <xf numFmtId="0" fontId="27" fillId="0" borderId="3" xfId="0" applyFont="1" applyBorder="1" applyAlignment="1">
      <alignment vertical="center"/>
    </xf>
    <xf numFmtId="0" fontId="29" fillId="0" borderId="3" xfId="0" applyFont="1" applyBorder="1" applyAlignment="1">
      <alignment vertical="center" wrapText="1"/>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Alignment="1">
      <alignment horizontal="right" vertical="center"/>
    </xf>
    <xf numFmtId="0" fontId="26" fillId="16" borderId="0" xfId="0" applyFont="1" applyFill="1" applyAlignment="1">
      <alignment horizontal="right" vertical="center"/>
    </xf>
    <xf numFmtId="3" fontId="26" fillId="16" borderId="0" xfId="0" applyNumberFormat="1" applyFont="1" applyFill="1" applyAlignment="1">
      <alignment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wrapText="1"/>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6" fontId="24" fillId="0" borderId="3" xfId="0" applyNumberFormat="1" applyFont="1" applyBorder="1" applyAlignment="1">
      <alignment horizontal="right" vertical="center"/>
    </xf>
    <xf numFmtId="0" fontId="23" fillId="16" borderId="3" xfId="0" applyFont="1" applyFill="1" applyBorder="1" applyAlignment="1">
      <alignmen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7" fillId="16" borderId="3" xfId="0" applyFont="1" applyFill="1" applyBorder="1" applyAlignment="1">
      <alignment vertical="center" wrapText="1"/>
    </xf>
    <xf numFmtId="0" fontId="24" fillId="0" borderId="0" xfId="0" applyFont="1" applyAlignment="1">
      <alignment horizontal="left" vertical="top"/>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3" fillId="0" borderId="13" xfId="0" applyFont="1" applyBorder="1" applyAlignment="1">
      <alignment horizontal="center" vertical="center"/>
    </xf>
    <xf numFmtId="0" fontId="73"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0" fontId="26" fillId="0" borderId="0" xfId="0" applyFont="1" applyAlignment="1">
      <alignment horizontal="justify" vertical="center"/>
    </xf>
    <xf numFmtId="0" fontId="27" fillId="0" borderId="0" xfId="0" applyFont="1" applyAlignment="1">
      <alignment horizontal="justify" vertical="center"/>
    </xf>
    <xf numFmtId="0" fontId="75" fillId="0" borderId="0" xfId="0" applyFont="1" applyAlignment="1">
      <alignment horizontal="justify"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77" fillId="0" borderId="0" xfId="0" applyFont="1" applyAlignment="1">
      <alignment horizontal="center" vertical="center"/>
    </xf>
    <xf numFmtId="0" fontId="78"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5" fillId="0" borderId="0" xfId="0" applyFont="1" applyAlignment="1">
      <alignment vertical="center"/>
    </xf>
    <xf numFmtId="0" fontId="71" fillId="0" borderId="0" xfId="0" applyFont="1" applyAlignment="1">
      <alignment horizontal="left" vertical="center"/>
    </xf>
    <xf numFmtId="0" fontId="0" fillId="0" borderId="0" xfId="0" applyAlignment="1">
      <alignment horizontal="left"/>
    </xf>
    <xf numFmtId="0" fontId="79" fillId="0" borderId="0" xfId="0" applyFont="1" applyAlignment="1">
      <alignment horizontal="left" vertical="center"/>
    </xf>
    <xf numFmtId="0" fontId="25" fillId="0" borderId="0" xfId="0" applyFont="1" applyAlignment="1">
      <alignment horizontal="left" vertical="center"/>
    </xf>
    <xf numFmtId="0" fontId="27"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0" fontId="79"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Alignment="1">
      <alignment horizontal="left" vertical="center" wrapText="1"/>
    </xf>
    <xf numFmtId="170" fontId="44" fillId="0" borderId="0" xfId="4" applyFont="1" applyAlignment="1">
      <alignment horizontal="left"/>
    </xf>
    <xf numFmtId="0" fontId="53" fillId="0" borderId="0" xfId="0" applyFont="1" applyAlignment="1">
      <alignment horizontal="left" vertical="center"/>
    </xf>
    <xf numFmtId="41" fontId="26" fillId="16" borderId="3" xfId="28" applyFont="1" applyFill="1" applyBorder="1" applyAlignment="1">
      <alignment horizontal="right" vertical="center"/>
    </xf>
    <xf numFmtId="41" fontId="26" fillId="16" borderId="6" xfId="28" applyFont="1" applyFill="1" applyBorder="1" applyAlignment="1">
      <alignment horizontal="right" vertical="center"/>
    </xf>
    <xf numFmtId="41" fontId="26" fillId="16" borderId="9" xfId="28" applyFont="1" applyFill="1" applyBorder="1" applyAlignment="1">
      <alignment horizontal="right" vertical="center"/>
    </xf>
    <xf numFmtId="165" fontId="27" fillId="16" borderId="3" xfId="0" applyNumberFormat="1" applyFont="1" applyFill="1" applyBorder="1" applyAlignment="1">
      <alignment horizontal="right" vertical="center"/>
    </xf>
    <xf numFmtId="41" fontId="27" fillId="16" borderId="3" xfId="28" applyFont="1" applyFill="1" applyBorder="1" applyAlignment="1">
      <alignment horizontal="right" vertical="center"/>
    </xf>
    <xf numFmtId="0" fontId="3" fillId="11" borderId="8" xfId="15" applyFill="1" applyBorder="1"/>
    <xf numFmtId="0" fontId="3" fillId="11" borderId="5" xfId="15" applyFill="1" applyBorder="1"/>
    <xf numFmtId="0" fontId="23" fillId="11" borderId="11" xfId="0" applyFont="1" applyFill="1" applyBorder="1"/>
    <xf numFmtId="0" fontId="24" fillId="11" borderId="10" xfId="0" applyFont="1" applyFill="1" applyBorder="1"/>
    <xf numFmtId="0" fontId="24" fillId="11" borderId="11" xfId="0" applyFont="1" applyFill="1" applyBorder="1"/>
    <xf numFmtId="0" fontId="24" fillId="11" borderId="12" xfId="0" applyFont="1" applyFill="1" applyBorder="1"/>
    <xf numFmtId="0" fontId="24" fillId="11" borderId="0" xfId="0" applyFont="1" applyFill="1"/>
    <xf numFmtId="14" fontId="24" fillId="11" borderId="0" xfId="0" applyNumberFormat="1" applyFont="1" applyFill="1" applyAlignment="1">
      <alignment horizontal="center"/>
    </xf>
    <xf numFmtId="0" fontId="27" fillId="16" borderId="0" xfId="0" applyFont="1" applyFill="1" applyAlignment="1">
      <alignment horizontal="center" vertical="center"/>
    </xf>
    <xf numFmtId="3" fontId="27" fillId="16" borderId="0" xfId="0" applyNumberFormat="1" applyFont="1" applyFill="1" applyAlignment="1">
      <alignment horizontal="right" vertical="center"/>
    </xf>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5" fontId="26" fillId="11" borderId="3" xfId="29" applyFont="1" applyFill="1" applyBorder="1" applyAlignment="1">
      <alignment vertical="center"/>
    </xf>
    <xf numFmtId="165" fontId="27" fillId="16" borderId="3" xfId="0" applyNumberFormat="1" applyFont="1" applyFill="1" applyBorder="1" applyAlignment="1">
      <alignment vertical="center"/>
    </xf>
    <xf numFmtId="3" fontId="27" fillId="16" borderId="0" xfId="0" applyNumberFormat="1" applyFont="1" applyFill="1" applyAlignment="1">
      <alignment vertical="center"/>
    </xf>
    <xf numFmtId="0" fontId="27" fillId="0" borderId="3" xfId="0" applyFont="1" applyBorder="1" applyAlignment="1">
      <alignment horizontal="center" vertical="center" wrapText="1"/>
    </xf>
    <xf numFmtId="0" fontId="27" fillId="0" borderId="10" xfId="0" applyFont="1" applyBorder="1" applyAlignment="1">
      <alignment vertical="center" wrapText="1"/>
    </xf>
    <xf numFmtId="0" fontId="23" fillId="11" borderId="5" xfId="0" applyFont="1" applyFill="1" applyBorder="1"/>
    <xf numFmtId="41" fontId="23" fillId="11" borderId="5" xfId="28" applyFont="1" applyFill="1" applyBorder="1"/>
    <xf numFmtId="165"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5" fontId="3" fillId="11" borderId="8" xfId="29" applyFont="1" applyFill="1" applyBorder="1"/>
    <xf numFmtId="165" fontId="3" fillId="11" borderId="5" xfId="29" applyFont="1" applyFill="1" applyBorder="1"/>
    <xf numFmtId="0" fontId="23" fillId="11" borderId="7" xfId="0" applyFont="1" applyFill="1" applyBorder="1"/>
    <xf numFmtId="165" fontId="3" fillId="11" borderId="7" xfId="29" applyFont="1" applyFill="1" applyBorder="1"/>
    <xf numFmtId="0" fontId="24" fillId="0" borderId="3" xfId="0" applyFont="1" applyBorder="1"/>
    <xf numFmtId="165" fontId="7" fillId="11" borderId="3" xfId="29" applyFont="1" applyFill="1" applyBorder="1"/>
    <xf numFmtId="165" fontId="24" fillId="16" borderId="3" xfId="0" applyNumberFormat="1" applyFont="1" applyFill="1" applyBorder="1" applyAlignment="1">
      <alignment horizontal="right" vertical="center"/>
    </xf>
    <xf numFmtId="165" fontId="24" fillId="0" borderId="3" xfId="0" applyNumberFormat="1" applyFont="1" applyBorder="1" applyAlignment="1">
      <alignment horizontal="right" vertical="center"/>
    </xf>
    <xf numFmtId="165" fontId="27" fillId="11" borderId="10" xfId="29" applyFont="1" applyFill="1" applyBorder="1" applyAlignment="1">
      <alignment vertical="center"/>
    </xf>
    <xf numFmtId="165" fontId="26" fillId="16" borderId="6" xfId="0" applyNumberFormat="1" applyFont="1" applyFill="1" applyBorder="1" applyAlignment="1">
      <alignment horizontal="right" vertical="center"/>
    </xf>
    <xf numFmtId="165" fontId="27" fillId="16" borderId="9" xfId="0" applyNumberFormat="1" applyFont="1" applyFill="1" applyBorder="1" applyAlignment="1">
      <alignment horizontal="right" vertical="center"/>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79" fontId="29" fillId="0" borderId="3" xfId="0" applyNumberFormat="1" applyFont="1" applyBorder="1" applyAlignment="1">
      <alignment horizontal="right" vertical="center"/>
    </xf>
    <xf numFmtId="165" fontId="23" fillId="16" borderId="8" xfId="0" applyNumberFormat="1" applyFont="1" applyFill="1" applyBorder="1" applyAlignment="1">
      <alignment horizontal="right" vertical="center"/>
    </xf>
    <xf numFmtId="165" fontId="23" fillId="0" borderId="8" xfId="0" applyNumberFormat="1" applyFont="1" applyBorder="1" applyAlignment="1">
      <alignment horizontal="right" vertical="center"/>
    </xf>
    <xf numFmtId="165" fontId="23" fillId="16" borderId="5" xfId="0" applyNumberFormat="1" applyFont="1" applyFill="1" applyBorder="1" applyAlignment="1">
      <alignment horizontal="right" vertical="center"/>
    </xf>
    <xf numFmtId="165" fontId="23" fillId="0" borderId="5" xfId="0" applyNumberFormat="1" applyFont="1" applyBorder="1" applyAlignment="1">
      <alignment horizontal="right" vertical="center"/>
    </xf>
    <xf numFmtId="165" fontId="23" fillId="0" borderId="7" xfId="0" applyNumberFormat="1" applyFont="1" applyBorder="1" applyAlignment="1">
      <alignment horizontal="righ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4" fillId="16" borderId="0" xfId="0" applyFont="1" applyFill="1" applyAlignment="1">
      <alignment horizontal="left" vertical="center"/>
    </xf>
    <xf numFmtId="0" fontId="27" fillId="11" borderId="10" xfId="0" applyFont="1" applyFill="1" applyBorder="1" applyAlignment="1">
      <alignment horizontal="left" vertical="center" wrapText="1"/>
    </xf>
    <xf numFmtId="165" fontId="27" fillId="11" borderId="7" xfId="29" applyFont="1" applyFill="1" applyBorder="1" applyAlignment="1">
      <alignment vertical="center"/>
    </xf>
    <xf numFmtId="165" fontId="27" fillId="11" borderId="3" xfId="29" applyFont="1" applyFill="1" applyBorder="1" applyAlignment="1">
      <alignment vertical="center"/>
    </xf>
    <xf numFmtId="41" fontId="23" fillId="16" borderId="3" xfId="28" applyFont="1" applyFill="1" applyBorder="1" applyAlignment="1">
      <alignment horizontal="right" vertical="center"/>
    </xf>
    <xf numFmtId="41" fontId="24" fillId="16" borderId="3" xfId="28" applyFont="1" applyFill="1" applyBorder="1" applyAlignment="1">
      <alignment horizontal="right" vertical="center"/>
    </xf>
    <xf numFmtId="165" fontId="26" fillId="16" borderId="9" xfId="0" applyNumberFormat="1" applyFont="1" applyFill="1" applyBorder="1" applyAlignment="1">
      <alignment horizontal="right" vertical="center"/>
    </xf>
    <xf numFmtId="174" fontId="7" fillId="11" borderId="10" xfId="26" applyNumberFormat="1" applyFont="1" applyFill="1" applyBorder="1" applyAlignment="1">
      <alignment horizontal="center"/>
    </xf>
    <xf numFmtId="174" fontId="7" fillId="11" borderId="3" xfId="26" applyNumberFormat="1" applyFont="1" applyFill="1" applyBorder="1" applyAlignment="1">
      <alignment horizontal="center"/>
    </xf>
    <xf numFmtId="165" fontId="26" fillId="11" borderId="8" xfId="29" applyFont="1" applyFill="1" applyBorder="1" applyAlignment="1">
      <alignment vertical="center"/>
    </xf>
    <xf numFmtId="0" fontId="26" fillId="0" borderId="12" xfId="0" applyFont="1" applyBorder="1" applyAlignment="1">
      <alignment vertical="center"/>
    </xf>
    <xf numFmtId="0" fontId="27" fillId="0" borderId="12" xfId="0" applyFont="1" applyBorder="1" applyAlignment="1">
      <alignment vertical="center"/>
    </xf>
    <xf numFmtId="0" fontId="73" fillId="0" borderId="14" xfId="0" applyFont="1" applyBorder="1" applyAlignment="1">
      <alignment horizontal="center"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6" fillId="16" borderId="4" xfId="0" applyFont="1" applyFill="1" applyBorder="1" applyAlignment="1">
      <alignment horizontal="center" vertical="center"/>
    </xf>
    <xf numFmtId="3" fontId="27" fillId="0" borderId="32" xfId="0" applyNumberFormat="1" applyFont="1" applyBorder="1" applyAlignment="1">
      <alignment horizontal="right" vertical="center"/>
    </xf>
    <xf numFmtId="0" fontId="27" fillId="16" borderId="20" xfId="0" applyFont="1" applyFill="1" applyBorder="1" applyAlignment="1">
      <alignment horizontal="center" vertical="center" wrapText="1"/>
    </xf>
    <xf numFmtId="41" fontId="51" fillId="11" borderId="6" xfId="28" applyFont="1" applyFill="1" applyBorder="1" applyAlignment="1">
      <alignment vertical="center"/>
    </xf>
    <xf numFmtId="165" fontId="51" fillId="11" borderId="10" xfId="0" applyNumberFormat="1" applyFont="1" applyFill="1" applyBorder="1" applyAlignment="1">
      <alignment vertical="center" wrapText="1"/>
    </xf>
    <xf numFmtId="165" fontId="26" fillId="11" borderId="5" xfId="29" applyFont="1" applyFill="1" applyBorder="1" applyAlignment="1">
      <alignment vertical="center"/>
    </xf>
    <xf numFmtId="0" fontId="23" fillId="11" borderId="12" xfId="0" applyFont="1" applyFill="1" applyBorder="1"/>
    <xf numFmtId="41" fontId="26" fillId="11" borderId="7" xfId="28" applyFont="1" applyFill="1" applyBorder="1" applyAlignment="1">
      <alignment vertical="center"/>
    </xf>
    <xf numFmtId="14" fontId="24" fillId="16" borderId="3" xfId="0" applyNumberFormat="1" applyFont="1" applyFill="1" applyBorder="1" applyAlignment="1">
      <alignment horizontal="center" vertical="center"/>
    </xf>
    <xf numFmtId="165" fontId="26" fillId="16" borderId="3" xfId="0" applyNumberFormat="1" applyFont="1" applyFill="1" applyBorder="1" applyAlignment="1">
      <alignment vertical="center"/>
    </xf>
    <xf numFmtId="0" fontId="26" fillId="16" borderId="10" xfId="0" applyFont="1" applyFill="1" applyBorder="1" applyAlignment="1">
      <alignment horizontal="left" vertical="center" wrapText="1"/>
    </xf>
    <xf numFmtId="165" fontId="3" fillId="11" borderId="14" xfId="29" applyFont="1" applyFill="1" applyBorder="1"/>
    <xf numFmtId="165" fontId="3" fillId="11" borderId="6" xfId="29" applyFont="1" applyFill="1" applyBorder="1"/>
    <xf numFmtId="41" fontId="23" fillId="0" borderId="14" xfId="28" applyFont="1" applyBorder="1" applyAlignment="1">
      <alignment horizontal="right" vertical="center"/>
    </xf>
    <xf numFmtId="41" fontId="23" fillId="0" borderId="6" xfId="28" applyFont="1" applyBorder="1" applyAlignment="1">
      <alignment horizontal="right" vertical="center"/>
    </xf>
    <xf numFmtId="3" fontId="24" fillId="0" borderId="3" xfId="0" applyNumberFormat="1" applyFont="1" applyBorder="1" applyAlignment="1">
      <alignment horizontal="right" vertical="center"/>
    </xf>
    <xf numFmtId="174" fontId="7" fillId="11" borderId="5" xfId="26" applyNumberFormat="1" applyFont="1" applyFill="1" applyBorder="1" applyAlignment="1">
      <alignment horizontal="center"/>
    </xf>
    <xf numFmtId="174" fontId="7" fillId="11" borderId="7" xfId="26" applyNumberFormat="1" applyFont="1" applyFill="1" applyBorder="1" applyAlignment="1">
      <alignment horizontal="center"/>
    </xf>
    <xf numFmtId="41" fontId="27" fillId="16" borderId="3" xfId="0" applyNumberFormat="1" applyFont="1" applyFill="1" applyBorder="1" applyAlignment="1">
      <alignment horizontal="right" vertical="center"/>
    </xf>
    <xf numFmtId="41" fontId="0" fillId="0" borderId="0" xfId="28" applyFont="1"/>
    <xf numFmtId="165" fontId="70" fillId="0" borderId="0" xfId="0" applyNumberFormat="1" applyFont="1"/>
    <xf numFmtId="0" fontId="70" fillId="0" borderId="0" xfId="0" applyFont="1"/>
    <xf numFmtId="41" fontId="0" fillId="0" borderId="0" xfId="0" applyNumberFormat="1"/>
    <xf numFmtId="41" fontId="70" fillId="0" borderId="0" xfId="0" applyNumberFormat="1" applyFont="1"/>
    <xf numFmtId="3" fontId="0" fillId="0" borderId="0" xfId="0" applyNumberFormat="1"/>
    <xf numFmtId="3" fontId="70" fillId="0" borderId="0" xfId="0" applyNumberFormat="1" applyFont="1"/>
    <xf numFmtId="41" fontId="70" fillId="0" borderId="0" xfId="28" applyFont="1"/>
    <xf numFmtId="165" fontId="70" fillId="11" borderId="0" xfId="0" applyNumberFormat="1" applyFont="1" applyFill="1"/>
    <xf numFmtId="41" fontId="50" fillId="0" borderId="3" xfId="28" applyFont="1" applyBorder="1"/>
    <xf numFmtId="0" fontId="53" fillId="0" borderId="0" xfId="0" applyFont="1" applyAlignment="1">
      <alignment horizontal="left" vertical="top"/>
    </xf>
    <xf numFmtId="0" fontId="23" fillId="0" borderId="0" xfId="0" applyFont="1" applyAlignment="1">
      <alignment horizontal="left" vertical="center" wrapText="1"/>
    </xf>
    <xf numFmtId="41" fontId="23" fillId="0" borderId="7" xfId="28" applyFont="1" applyBorder="1" applyAlignment="1">
      <alignment horizontal="right" vertical="center"/>
    </xf>
    <xf numFmtId="0" fontId="82" fillId="49" borderId="3" xfId="0" applyFont="1" applyFill="1" applyBorder="1" applyAlignment="1">
      <alignment horizontal="center" vertical="center" wrapText="1"/>
    </xf>
    <xf numFmtId="0" fontId="29" fillId="50" borderId="3" xfId="0" applyFont="1" applyFill="1" applyBorder="1" applyAlignment="1">
      <alignment horizontal="left" vertical="center"/>
    </xf>
    <xf numFmtId="0" fontId="28" fillId="50" borderId="3" xfId="0" applyFont="1" applyFill="1" applyBorder="1" applyAlignment="1">
      <alignment vertical="center"/>
    </xf>
    <xf numFmtId="0" fontId="29" fillId="50" borderId="3" xfId="0" applyFont="1" applyFill="1" applyBorder="1" applyAlignment="1">
      <alignment horizontal="center" vertical="center"/>
    </xf>
    <xf numFmtId="0" fontId="47" fillId="49" borderId="3" xfId="0" applyFont="1" applyFill="1" applyBorder="1" applyAlignment="1">
      <alignment horizontal="left" vertical="center" wrapText="1"/>
    </xf>
    <xf numFmtId="0" fontId="47" fillId="49" borderId="3" xfId="0" applyFont="1" applyFill="1" applyBorder="1" applyAlignment="1">
      <alignment horizontal="center" vertical="center"/>
    </xf>
    <xf numFmtId="9" fontId="50" fillId="0" borderId="3" xfId="2" applyFont="1" applyBorder="1" applyAlignment="1">
      <alignment horizontal="right"/>
    </xf>
    <xf numFmtId="0" fontId="51" fillId="50" borderId="3" xfId="0" applyFont="1" applyFill="1" applyBorder="1" applyAlignment="1">
      <alignment horizontal="center" wrapText="1"/>
    </xf>
    <xf numFmtId="0" fontId="51" fillId="50" borderId="3" xfId="0" applyFont="1" applyFill="1" applyBorder="1" applyAlignment="1">
      <alignment vertical="center"/>
    </xf>
    <xf numFmtId="0" fontId="50" fillId="0" borderId="3" xfId="0" applyFont="1" applyBorder="1" applyAlignment="1">
      <alignment horizontal="left" vertical="center" wrapText="1"/>
    </xf>
    <xf numFmtId="0" fontId="51" fillId="0" borderId="3" xfId="0" applyFont="1" applyBorder="1" applyAlignment="1">
      <alignment horizontal="left" vertical="center" wrapText="1"/>
    </xf>
    <xf numFmtId="9" fontId="51" fillId="0" borderId="3" xfId="2" applyFont="1" applyBorder="1" applyAlignment="1"/>
    <xf numFmtId="3" fontId="26" fillId="0" borderId="8" xfId="0" applyNumberFormat="1" applyFont="1" applyBorder="1" applyAlignment="1">
      <alignment horizontal="right" vertical="center"/>
    </xf>
    <xf numFmtId="41" fontId="26" fillId="0" borderId="0" xfId="28" applyFont="1" applyBorder="1" applyAlignment="1">
      <alignment horizontal="right" vertical="center"/>
    </xf>
    <xf numFmtId="0" fontId="27" fillId="0" borderId="2" xfId="0" applyFont="1" applyBorder="1" applyAlignment="1">
      <alignment horizontal="center" vertical="center"/>
    </xf>
    <xf numFmtId="3" fontId="26" fillId="0" borderId="5" xfId="0" applyNumberFormat="1" applyFont="1" applyBorder="1" applyAlignment="1">
      <alignment horizontal="right" vertical="center"/>
    </xf>
    <xf numFmtId="3" fontId="26" fillId="0" borderId="7" xfId="0" applyNumberFormat="1" applyFont="1" applyBorder="1" applyAlignment="1">
      <alignment horizontal="right" vertical="center"/>
    </xf>
    <xf numFmtId="0" fontId="73" fillId="0" borderId="3" xfId="0" applyFont="1" applyBorder="1" applyAlignment="1">
      <alignment horizontal="center" vertical="center"/>
    </xf>
    <xf numFmtId="171" fontId="0" fillId="0" borderId="0" xfId="0" applyNumberFormat="1"/>
    <xf numFmtId="165" fontId="26" fillId="0" borderId="6" xfId="0" applyNumberFormat="1" applyFont="1" applyBorder="1" applyAlignment="1">
      <alignment horizontal="right" vertical="center"/>
    </xf>
    <xf numFmtId="41" fontId="26" fillId="0" borderId="3" xfId="28" applyFont="1" applyFill="1" applyBorder="1" applyAlignment="1">
      <alignment horizontal="right" vertical="center"/>
    </xf>
    <xf numFmtId="0" fontId="13" fillId="0" borderId="11" xfId="0" applyFont="1" applyBorder="1" applyAlignment="1">
      <alignment vertical="center" wrapText="1"/>
    </xf>
    <xf numFmtId="0" fontId="13" fillId="0" borderId="12" xfId="0" applyFont="1" applyBorder="1" applyAlignment="1">
      <alignment vertical="center" wrapText="1"/>
    </xf>
    <xf numFmtId="0" fontId="28" fillId="0" borderId="4" xfId="0" applyFont="1" applyBorder="1" applyAlignment="1">
      <alignment horizontal="left" vertical="center" wrapText="1"/>
    </xf>
    <xf numFmtId="0" fontId="26" fillId="0" borderId="4" xfId="0" applyFont="1" applyBorder="1" applyAlignment="1">
      <alignment vertical="center"/>
    </xf>
    <xf numFmtId="41" fontId="0" fillId="0" borderId="0" xfId="28" applyFont="1" applyFill="1"/>
    <xf numFmtId="0" fontId="26" fillId="0" borderId="3" xfId="0" applyFont="1" applyBorder="1" applyAlignment="1">
      <alignment horizontal="center" vertical="center"/>
    </xf>
    <xf numFmtId="0" fontId="31" fillId="0" borderId="0" xfId="0" applyFont="1" applyAlignment="1">
      <alignment horizontal="left" vertical="center"/>
    </xf>
    <xf numFmtId="41" fontId="24" fillId="11" borderId="3" xfId="28" applyFont="1" applyFill="1" applyBorder="1"/>
    <xf numFmtId="41" fontId="24" fillId="11" borderId="5" xfId="28" applyFont="1" applyFill="1" applyBorder="1" applyAlignment="1"/>
    <xf numFmtId="41" fontId="24" fillId="11" borderId="7" xfId="28" applyFont="1" applyFill="1" applyBorder="1"/>
    <xf numFmtId="165" fontId="29" fillId="0" borderId="0" xfId="788" applyNumberFormat="1" applyFont="1" applyFill="1" applyBorder="1" applyAlignment="1">
      <alignment horizontal="right" vertical="center"/>
    </xf>
    <xf numFmtId="0" fontId="23" fillId="0" borderId="3" xfId="0" applyFont="1" applyBorder="1" applyAlignment="1">
      <alignment vertical="center" wrapText="1"/>
    </xf>
    <xf numFmtId="41" fontId="23" fillId="16" borderId="3" xfId="28" applyFont="1" applyFill="1" applyBorder="1" applyAlignment="1">
      <alignment horizontal="center" vertical="center"/>
    </xf>
    <xf numFmtId="41" fontId="26" fillId="0" borderId="5" xfId="44" applyFont="1" applyFill="1" applyBorder="1" applyAlignment="1">
      <alignment vertical="center"/>
    </xf>
    <xf numFmtId="41" fontId="27" fillId="11" borderId="3" xfId="44" applyFont="1" applyFill="1" applyBorder="1" applyAlignment="1">
      <alignment vertical="center"/>
    </xf>
    <xf numFmtId="41" fontId="26" fillId="11" borderId="3" xfId="44" applyFont="1" applyFill="1" applyBorder="1" applyAlignment="1">
      <alignment vertical="center"/>
    </xf>
    <xf numFmtId="3" fontId="26" fillId="0" borderId="15" xfId="0" applyNumberFormat="1" applyFont="1" applyBorder="1" applyAlignment="1">
      <alignment horizontal="right" vertical="center"/>
    </xf>
    <xf numFmtId="3" fontId="26" fillId="0" borderId="2" xfId="0" applyNumberFormat="1" applyFont="1" applyBorder="1" applyAlignment="1">
      <alignment horizontal="right" vertical="center"/>
    </xf>
    <xf numFmtId="171" fontId="50" fillId="0" borderId="0" xfId="58" applyNumberFormat="1" applyFont="1" applyFill="1" applyBorder="1"/>
    <xf numFmtId="0" fontId="50" fillId="0" borderId="0" xfId="0" applyFont="1" applyAlignment="1">
      <alignment horizontal="right" vertical="center"/>
    </xf>
    <xf numFmtId="0" fontId="0" fillId="0" borderId="6" xfId="0" applyBorder="1"/>
    <xf numFmtId="0" fontId="27" fillId="0" borderId="11" xfId="0" applyFont="1" applyBorder="1" applyAlignment="1">
      <alignment vertical="center"/>
    </xf>
    <xf numFmtId="180" fontId="26" fillId="0" borderId="9" xfId="28" applyNumberFormat="1" applyFont="1" applyBorder="1" applyAlignment="1">
      <alignment horizontal="right" vertical="center" wrapText="1"/>
    </xf>
    <xf numFmtId="180" fontId="0" fillId="0" borderId="6" xfId="28" applyNumberFormat="1" applyFont="1" applyBorder="1"/>
    <xf numFmtId="0" fontId="26" fillId="0" borderId="6" xfId="0" applyFont="1" applyBorder="1" applyAlignment="1">
      <alignment vertical="center"/>
    </xf>
    <xf numFmtId="0" fontId="27" fillId="0" borderId="6" xfId="0" applyFont="1" applyBorder="1" applyAlignment="1">
      <alignment vertical="center" wrapText="1"/>
    </xf>
    <xf numFmtId="0" fontId="0" fillId="0" borderId="9" xfId="0" applyBorder="1"/>
    <xf numFmtId="0" fontId="24" fillId="0" borderId="10" xfId="0" applyFont="1" applyBorder="1" applyAlignment="1">
      <alignment horizontal="center" vertical="center"/>
    </xf>
    <xf numFmtId="0" fontId="10" fillId="0" borderId="4" xfId="0" applyFont="1" applyBorder="1" applyAlignment="1">
      <alignment horizontal="center"/>
    </xf>
    <xf numFmtId="0" fontId="27" fillId="0" borderId="20" xfId="0" applyFont="1" applyBorder="1" applyAlignment="1">
      <alignment vertical="center"/>
    </xf>
    <xf numFmtId="0" fontId="27" fillId="0" borderId="14" xfId="0" applyFont="1" applyBorder="1" applyAlignment="1">
      <alignment vertical="center"/>
    </xf>
    <xf numFmtId="0" fontId="26" fillId="0" borderId="9" xfId="0" applyFont="1" applyBorder="1" applyAlignment="1">
      <alignment vertical="center"/>
    </xf>
    <xf numFmtId="0" fontId="26" fillId="0" borderId="9" xfId="0" applyFont="1" applyBorder="1" applyAlignment="1">
      <alignment horizontal="right" vertical="center" wrapText="1"/>
    </xf>
    <xf numFmtId="0" fontId="29" fillId="0" borderId="0" xfId="0" applyFont="1" applyAlignment="1">
      <alignment horizontal="center" vertical="center" wrapText="1"/>
    </xf>
    <xf numFmtId="0" fontId="27" fillId="0" borderId="8" xfId="0" applyFont="1" applyBorder="1" applyAlignment="1">
      <alignment horizontal="center" vertical="center" wrapText="1"/>
    </xf>
    <xf numFmtId="4" fontId="26" fillId="0" borderId="5" xfId="0" applyNumberFormat="1" applyFont="1" applyBorder="1" applyAlignment="1">
      <alignment horizontal="right" vertical="center" wrapText="1"/>
    </xf>
    <xf numFmtId="4" fontId="26" fillId="0" borderId="7" xfId="0" applyNumberFormat="1" applyFont="1" applyBorder="1" applyAlignment="1">
      <alignment horizontal="right" vertical="center" wrapText="1"/>
    </xf>
    <xf numFmtId="0" fontId="27" fillId="0" borderId="5" xfId="0" applyFont="1" applyBorder="1" applyAlignment="1">
      <alignment horizontal="center" vertical="center" wrapText="1"/>
    </xf>
    <xf numFmtId="180" fontId="26" fillId="0" borderId="5" xfId="28" applyNumberFormat="1" applyFont="1" applyBorder="1" applyAlignment="1">
      <alignment horizontal="right" vertical="center" wrapText="1"/>
    </xf>
    <xf numFmtId="180" fontId="26" fillId="0" borderId="7" xfId="28" applyNumberFormat="1" applyFont="1" applyBorder="1" applyAlignment="1">
      <alignment horizontal="right" vertical="center" wrapText="1"/>
    </xf>
    <xf numFmtId="41" fontId="24" fillId="0" borderId="9" xfId="28" applyFont="1" applyBorder="1" applyAlignment="1">
      <alignment horizontal="right" vertical="center"/>
    </xf>
    <xf numFmtId="165" fontId="23" fillId="0" borderId="9" xfId="0" applyNumberFormat="1" applyFont="1" applyBorder="1" applyAlignment="1">
      <alignment horizontal="right" vertical="center"/>
    </xf>
    <xf numFmtId="0" fontId="50" fillId="0" borderId="3" xfId="0" applyFont="1" applyBorder="1" applyAlignment="1">
      <alignment vertical="center" wrapText="1"/>
    </xf>
    <xf numFmtId="0" fontId="27" fillId="0" borderId="3" xfId="0" applyFont="1" applyBorder="1" applyAlignment="1">
      <alignment horizontal="center" vertical="center"/>
    </xf>
    <xf numFmtId="4" fontId="26" fillId="0" borderId="4" xfId="0" applyNumberFormat="1" applyFont="1" applyBorder="1" applyAlignment="1">
      <alignment horizontal="right" vertical="center"/>
    </xf>
    <xf numFmtId="0" fontId="26" fillId="0" borderId="3" xfId="0" applyFont="1" applyBorder="1" applyAlignment="1">
      <alignment vertical="center" wrapText="1"/>
    </xf>
    <xf numFmtId="4" fontId="26" fillId="0" borderId="3" xfId="0" applyNumberFormat="1" applyFont="1" applyBorder="1" applyAlignment="1">
      <alignment horizontal="right" vertical="center"/>
    </xf>
    <xf numFmtId="3" fontId="26" fillId="0" borderId="3" xfId="0" applyNumberFormat="1" applyFont="1" applyBorder="1" applyAlignment="1">
      <alignment horizontal="right" vertical="center"/>
    </xf>
    <xf numFmtId="165" fontId="26" fillId="0" borderId="3" xfId="0" applyNumberFormat="1" applyFont="1" applyBorder="1" applyAlignment="1">
      <alignment horizontal="right" vertical="center"/>
    </xf>
    <xf numFmtId="0" fontId="24" fillId="0" borderId="3" xfId="0" applyFont="1" applyBorder="1" applyAlignment="1">
      <alignment vertical="center"/>
    </xf>
    <xf numFmtId="165" fontId="27" fillId="0" borderId="3" xfId="0" applyNumberFormat="1" applyFont="1" applyBorder="1" applyAlignment="1">
      <alignment horizontal="right" vertical="center"/>
    </xf>
    <xf numFmtId="0" fontId="26" fillId="0" borderId="3" xfId="0" applyFont="1" applyBorder="1" applyAlignment="1">
      <alignment horizontal="right" vertical="center"/>
    </xf>
    <xf numFmtId="0" fontId="27" fillId="0" borderId="3" xfId="0" applyFont="1" applyBorder="1" applyAlignment="1">
      <alignment vertical="center" wrapText="1"/>
    </xf>
    <xf numFmtId="41" fontId="26" fillId="0" borderId="5" xfId="28" applyFont="1" applyFill="1" applyBorder="1" applyAlignment="1">
      <alignment horizontal="right" vertical="center"/>
    </xf>
    <xf numFmtId="0" fontId="26" fillId="0" borderId="11" xfId="0" applyFont="1" applyBorder="1" applyAlignment="1">
      <alignment vertical="center" wrapText="1"/>
    </xf>
    <xf numFmtId="0" fontId="26" fillId="0" borderId="12" xfId="0" applyFont="1" applyBorder="1" applyAlignment="1">
      <alignment vertical="center" wrapText="1"/>
    </xf>
    <xf numFmtId="3" fontId="27" fillId="0" borderId="3" xfId="0" applyNumberFormat="1" applyFont="1" applyBorder="1" applyAlignment="1">
      <alignment horizontal="right" vertical="center"/>
    </xf>
    <xf numFmtId="180" fontId="26" fillId="0" borderId="0" xfId="28" applyNumberFormat="1" applyFont="1" applyBorder="1" applyAlignment="1">
      <alignment horizontal="right" vertical="center" wrapText="1"/>
    </xf>
    <xf numFmtId="2" fontId="26" fillId="0" borderId="5" xfId="0" applyNumberFormat="1" applyFont="1" applyBorder="1" applyAlignment="1">
      <alignment horizontal="right" vertical="center" wrapText="1"/>
    </xf>
    <xf numFmtId="2" fontId="26" fillId="0" borderId="7" xfId="0" applyNumberFormat="1" applyFont="1" applyBorder="1" applyAlignment="1">
      <alignment horizontal="right" vertical="center" wrapText="1"/>
    </xf>
    <xf numFmtId="165" fontId="29" fillId="0" borderId="0" xfId="0" applyNumberFormat="1" applyFont="1" applyAlignment="1">
      <alignment horizontal="right" vertical="center"/>
    </xf>
    <xf numFmtId="0" fontId="23" fillId="0" borderId="3" xfId="0" applyFont="1" applyBorder="1" applyAlignment="1">
      <alignment vertical="center"/>
    </xf>
    <xf numFmtId="41" fontId="3" fillId="0" borderId="3" xfId="788" applyFont="1" applyFill="1" applyBorder="1" applyAlignment="1">
      <alignment horizontal="right"/>
    </xf>
    <xf numFmtId="0" fontId="3" fillId="0" borderId="3" xfId="15" applyBorder="1"/>
    <xf numFmtId="0" fontId="24" fillId="0" borderId="10" xfId="0" applyFont="1" applyBorder="1"/>
    <xf numFmtId="0" fontId="24" fillId="0" borderId="13" xfId="0" applyFont="1" applyBorder="1"/>
    <xf numFmtId="0" fontId="23" fillId="0" borderId="5" xfId="0" applyFont="1" applyBorder="1" applyAlignment="1">
      <alignment horizontal="left" vertical="top" wrapText="1"/>
    </xf>
    <xf numFmtId="41" fontId="23" fillId="0" borderId="5" xfId="28" applyFont="1" applyFill="1" applyBorder="1"/>
    <xf numFmtId="0" fontId="23" fillId="0" borderId="3" xfId="0" applyFont="1" applyBorder="1"/>
    <xf numFmtId="0" fontId="23" fillId="0" borderId="10" xfId="0" applyFont="1" applyBorder="1"/>
    <xf numFmtId="41" fontId="27" fillId="0" borderId="3" xfId="28" applyFont="1" applyFill="1" applyBorder="1" applyAlignment="1">
      <alignment horizontal="right" vertical="center"/>
    </xf>
    <xf numFmtId="0" fontId="28" fillId="0" borderId="13" xfId="0" applyFont="1" applyBorder="1" applyAlignment="1">
      <alignment horizontal="left" vertical="center" wrapText="1"/>
    </xf>
    <xf numFmtId="0" fontId="26" fillId="0" borderId="3" xfId="0" applyFont="1" applyBorder="1" applyAlignment="1">
      <alignment horizontal="center" vertical="center" wrapText="1"/>
    </xf>
    <xf numFmtId="0" fontId="28" fillId="0" borderId="15" xfId="0" applyFont="1" applyBorder="1" applyAlignment="1">
      <alignment horizontal="left" vertical="center" wrapText="1"/>
    </xf>
    <xf numFmtId="0" fontId="26" fillId="0" borderId="13" xfId="0" applyFont="1" applyBorder="1" applyAlignment="1">
      <alignment horizontal="center" vertical="center" wrapText="1"/>
    </xf>
    <xf numFmtId="41" fontId="26" fillId="0" borderId="3" xfId="28" applyFont="1" applyFill="1" applyBorder="1" applyAlignment="1">
      <alignment horizontal="right" vertical="center" wrapText="1"/>
    </xf>
    <xf numFmtId="0" fontId="27" fillId="0" borderId="10" xfId="0" applyFont="1" applyBorder="1" applyAlignment="1">
      <alignment horizontal="center" vertical="center" wrapText="1"/>
    </xf>
    <xf numFmtId="41" fontId="27" fillId="0" borderId="3" xfId="28" applyFont="1" applyFill="1" applyBorder="1" applyAlignment="1">
      <alignment horizontal="righ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8" fillId="0" borderId="9" xfId="0" applyFont="1" applyBorder="1" applyAlignment="1">
      <alignment horizontal="center" vertical="center"/>
    </xf>
    <xf numFmtId="165" fontId="26" fillId="0" borderId="3" xfId="28" applyNumberFormat="1" applyFont="1" applyBorder="1" applyAlignment="1">
      <alignment horizontal="right" vertical="center"/>
    </xf>
    <xf numFmtId="165" fontId="27" fillId="0" borderId="3" xfId="28" applyNumberFormat="1" applyFont="1" applyBorder="1" applyAlignment="1">
      <alignment horizontal="right" vertical="center"/>
    </xf>
    <xf numFmtId="3" fontId="27" fillId="0" borderId="4" xfId="0" applyNumberFormat="1" applyFont="1" applyBorder="1" applyAlignment="1">
      <alignment horizontal="right" vertical="center"/>
    </xf>
    <xf numFmtId="9" fontId="50" fillId="11" borderId="0" xfId="2" applyFont="1" applyFill="1" applyBorder="1" applyAlignment="1"/>
    <xf numFmtId="0" fontId="26" fillId="0" borderId="3" xfId="0" applyFont="1" applyBorder="1" applyAlignment="1">
      <alignment horizontal="left" vertical="center"/>
    </xf>
    <xf numFmtId="0" fontId="28" fillId="0" borderId="0" xfId="0" applyFont="1" applyAlignment="1">
      <alignment vertical="center"/>
    </xf>
    <xf numFmtId="0" fontId="3" fillId="0" borderId="8" xfId="15" applyBorder="1"/>
    <xf numFmtId="165" fontId="44" fillId="0" borderId="0" xfId="4" applyNumberFormat="1" applyFont="1" applyAlignment="1">
      <alignment horizontal="left" wrapText="1"/>
    </xf>
    <xf numFmtId="14" fontId="24" fillId="11" borderId="3" xfId="0" applyNumberFormat="1" applyFont="1" applyFill="1" applyBorder="1" applyAlignment="1">
      <alignment horizontal="center"/>
    </xf>
    <xf numFmtId="0" fontId="28" fillId="0" borderId="14" xfId="0" applyFont="1" applyBorder="1" applyAlignment="1">
      <alignment horizontal="left" vertical="center" wrapText="1"/>
    </xf>
    <xf numFmtId="0" fontId="27" fillId="0" borderId="20" xfId="0" applyFont="1" applyBorder="1" applyAlignment="1">
      <alignment vertical="center" wrapText="1"/>
    </xf>
    <xf numFmtId="0" fontId="27" fillId="0" borderId="15" xfId="0" applyFont="1" applyBorder="1" applyAlignment="1">
      <alignment vertical="center" wrapText="1"/>
    </xf>
    <xf numFmtId="0" fontId="27" fillId="0" borderId="14" xfId="0" applyFont="1" applyBorder="1" applyAlignment="1">
      <alignment vertical="center" wrapText="1"/>
    </xf>
    <xf numFmtId="0" fontId="27" fillId="0" borderId="11" xfId="0" applyFont="1" applyBorder="1" applyAlignment="1">
      <alignment vertical="center" wrapText="1"/>
    </xf>
    <xf numFmtId="0" fontId="27" fillId="0" borderId="0" xfId="0" applyFont="1" applyAlignment="1">
      <alignment vertical="center" wrapText="1"/>
    </xf>
    <xf numFmtId="0" fontId="26" fillId="0" borderId="0" xfId="0" applyFont="1" applyAlignment="1">
      <alignment horizontal="center" vertical="center"/>
    </xf>
    <xf numFmtId="41" fontId="26" fillId="0" borderId="0" xfId="28" applyFont="1" applyFill="1" applyBorder="1" applyAlignment="1">
      <alignment horizontal="right" vertical="center"/>
    </xf>
    <xf numFmtId="168" fontId="26" fillId="0" borderId="0" xfId="594" applyFont="1" applyFill="1" applyBorder="1" applyAlignment="1">
      <alignment horizontal="right" vertical="center"/>
    </xf>
    <xf numFmtId="41" fontId="26" fillId="0" borderId="0" xfId="788" applyFont="1" applyFill="1" applyBorder="1" applyAlignment="1">
      <alignment horizontal="right" vertical="center"/>
    </xf>
    <xf numFmtId="4" fontId="26" fillId="0" borderId="0" xfId="0" applyNumberFormat="1" applyFont="1" applyAlignment="1">
      <alignment horizontal="right" vertical="center"/>
    </xf>
    <xf numFmtId="41" fontId="26" fillId="0" borderId="6" xfId="28" applyFont="1" applyFill="1" applyBorder="1" applyAlignment="1">
      <alignment horizontal="right" vertical="center"/>
    </xf>
    <xf numFmtId="0" fontId="26" fillId="0" borderId="0" xfId="0" applyFont="1" applyAlignment="1">
      <alignment horizontal="right" vertical="center"/>
    </xf>
    <xf numFmtId="180" fontId="26" fillId="0" borderId="0" xfId="28" applyNumberFormat="1" applyFont="1" applyFill="1" applyBorder="1" applyAlignment="1">
      <alignment horizontal="right" vertical="center"/>
    </xf>
    <xf numFmtId="41" fontId="26" fillId="0" borderId="6" xfId="28" applyFont="1" applyBorder="1" applyAlignment="1">
      <alignment horizontal="right" vertical="center"/>
    </xf>
    <xf numFmtId="0" fontId="27" fillId="0" borderId="11" xfId="0" applyFont="1" applyBorder="1" applyAlignment="1">
      <alignment vertical="top" wrapText="1"/>
    </xf>
    <xf numFmtId="0" fontId="27" fillId="0" borderId="0" xfId="0" applyFont="1" applyAlignment="1">
      <alignment vertical="top" wrapText="1"/>
    </xf>
    <xf numFmtId="3" fontId="27" fillId="0" borderId="0" xfId="0" applyNumberFormat="1" applyFont="1" applyAlignment="1">
      <alignment vertical="top" wrapText="1"/>
    </xf>
    <xf numFmtId="168" fontId="26" fillId="0" borderId="0" xfId="987" applyFont="1" applyFill="1" applyBorder="1" applyAlignment="1">
      <alignment horizontal="right" vertical="center"/>
    </xf>
    <xf numFmtId="3" fontId="26" fillId="0" borderId="6" xfId="0" applyNumberFormat="1" applyFont="1" applyBorder="1" applyAlignment="1">
      <alignment horizontal="right" vertical="center"/>
    </xf>
    <xf numFmtId="0" fontId="26" fillId="0" borderId="11" xfId="0" applyFont="1" applyBorder="1" applyAlignment="1">
      <alignment horizontal="left" vertical="center" wrapText="1"/>
    </xf>
    <xf numFmtId="0" fontId="26" fillId="0" borderId="0" xfId="0" applyFont="1" applyAlignment="1">
      <alignment horizontal="left" vertical="center" wrapText="1"/>
    </xf>
    <xf numFmtId="168" fontId="26" fillId="0" borderId="0" xfId="1015" applyFont="1" applyFill="1" applyBorder="1" applyAlignment="1">
      <alignment horizontal="right" vertical="center"/>
    </xf>
    <xf numFmtId="168" fontId="26" fillId="0" borderId="0" xfId="719" applyFont="1" applyFill="1" applyBorder="1" applyAlignment="1">
      <alignment horizontal="right" vertical="center"/>
    </xf>
    <xf numFmtId="0" fontId="26" fillId="0" borderId="0" xfId="0" applyFont="1" applyAlignment="1">
      <alignment vertical="center" wrapText="1"/>
    </xf>
    <xf numFmtId="168" fontId="26" fillId="0" borderId="0" xfId="614" applyFont="1" applyFill="1" applyBorder="1" applyAlignment="1">
      <alignment horizontal="right" vertical="center"/>
    </xf>
    <xf numFmtId="165" fontId="26" fillId="0" borderId="0" xfId="788" applyNumberFormat="1" applyFont="1" applyFill="1" applyBorder="1" applyAlignment="1">
      <alignment horizontal="right" vertical="center"/>
    </xf>
    <xf numFmtId="168" fontId="26" fillId="0" borderId="0" xfId="984" applyFont="1" applyFill="1" applyBorder="1" applyAlignment="1">
      <alignment horizontal="right" vertical="center"/>
    </xf>
    <xf numFmtId="0" fontId="26" fillId="0" borderId="2" xfId="0" applyFont="1" applyBorder="1" applyAlignment="1">
      <alignment horizontal="center" vertical="center"/>
    </xf>
    <xf numFmtId="165" fontId="26" fillId="0" borderId="2" xfId="788" applyNumberFormat="1" applyFont="1" applyFill="1" applyBorder="1" applyAlignment="1">
      <alignment horizontal="right" vertical="center"/>
    </xf>
    <xf numFmtId="168" fontId="26" fillId="0" borderId="2" xfId="984" applyFont="1" applyFill="1" applyBorder="1" applyAlignment="1">
      <alignment horizontal="right" vertical="center"/>
    </xf>
    <xf numFmtId="0" fontId="27" fillId="0" borderId="13"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10" xfId="0" applyFont="1" applyBorder="1" applyAlignment="1">
      <alignment horizontal="left" vertical="center" wrapText="1"/>
    </xf>
    <xf numFmtId="0" fontId="27" fillId="0" borderId="4" xfId="0" applyFont="1" applyBorder="1" applyAlignment="1">
      <alignment horizontal="left" vertical="center" wrapText="1"/>
    </xf>
    <xf numFmtId="0" fontId="23" fillId="0" borderId="4" xfId="0" applyFont="1" applyBorder="1"/>
    <xf numFmtId="167" fontId="23" fillId="0" borderId="3" xfId="121" applyFont="1" applyFill="1" applyBorder="1"/>
    <xf numFmtId="41" fontId="23" fillId="0" borderId="4" xfId="28" applyFont="1" applyFill="1" applyBorder="1" applyAlignment="1">
      <alignment horizontal="right" vertical="center"/>
    </xf>
    <xf numFmtId="41" fontId="23" fillId="0" borderId="3" xfId="28" applyFont="1" applyFill="1" applyBorder="1"/>
    <xf numFmtId="0" fontId="27" fillId="0" borderId="10" xfId="0" applyFont="1" applyBorder="1" applyAlignment="1">
      <alignment vertical="center"/>
    </xf>
    <xf numFmtId="41" fontId="27" fillId="0" borderId="4" xfId="28" applyFont="1" applyFill="1" applyBorder="1" applyAlignment="1">
      <alignment horizontal="right" vertical="center"/>
    </xf>
    <xf numFmtId="0" fontId="27" fillId="0" borderId="7" xfId="0" applyFont="1" applyBorder="1" applyAlignment="1">
      <alignment horizontal="right" vertical="center"/>
    </xf>
    <xf numFmtId="0" fontId="26" fillId="0" borderId="10" xfId="0" applyFont="1" applyBorder="1" applyAlignment="1">
      <alignment vertical="center"/>
    </xf>
    <xf numFmtId="0" fontId="26" fillId="0" borderId="4" xfId="0" applyFont="1" applyBorder="1" applyAlignment="1">
      <alignment horizontal="center" vertical="center"/>
    </xf>
    <xf numFmtId="0" fontId="27" fillId="0" borderId="20" xfId="0" applyFont="1" applyBorder="1" applyAlignment="1">
      <alignment horizontal="left" vertical="center" wrapText="1"/>
    </xf>
    <xf numFmtId="41" fontId="23" fillId="0" borderId="3" xfId="28" applyFont="1" applyFill="1" applyBorder="1" applyAlignment="1">
      <alignment horizontal="right"/>
    </xf>
    <xf numFmtId="0" fontId="23" fillId="0" borderId="10" xfId="0" quotePrefix="1" applyFont="1" applyBorder="1"/>
    <xf numFmtId="0" fontId="3" fillId="0" borderId="0" xfId="0" applyFont="1" applyAlignment="1">
      <alignment horizontal="left" vertical="center" wrapText="1"/>
    </xf>
    <xf numFmtId="165" fontId="7" fillId="0" borderId="0" xfId="4" applyNumberFormat="1" applyFont="1"/>
    <xf numFmtId="165" fontId="42" fillId="0" borderId="0" xfId="0" applyNumberFormat="1" applyFont="1" applyAlignment="1">
      <alignment horizontal="left" vertical="center"/>
    </xf>
    <xf numFmtId="165" fontId="23" fillId="0" borderId="0" xfId="0" applyNumberFormat="1" applyFont="1" applyAlignment="1">
      <alignment horizontal="left" vertical="center"/>
    </xf>
    <xf numFmtId="165" fontId="23" fillId="0" borderId="0" xfId="28" applyNumberFormat="1" applyFont="1" applyFill="1" applyBorder="1" applyAlignment="1"/>
    <xf numFmtId="165" fontId="24" fillId="0" borderId="0" xfId="0" applyNumberFormat="1" applyFont="1" applyAlignment="1">
      <alignment horizontal="center"/>
    </xf>
    <xf numFmtId="165" fontId="23" fillId="0" borderId="0" xfId="28" applyNumberFormat="1" applyFont="1" applyFill="1" applyAlignment="1">
      <alignment horizontal="center"/>
    </xf>
    <xf numFmtId="170" fontId="44" fillId="0" borderId="0" xfId="4" applyFont="1"/>
    <xf numFmtId="41" fontId="27" fillId="0" borderId="6" xfId="28" applyFont="1" applyBorder="1" applyAlignment="1">
      <alignment vertical="center" wrapText="1"/>
    </xf>
    <xf numFmtId="41" fontId="23" fillId="0" borderId="6" xfId="28" applyFont="1" applyFill="1" applyBorder="1" applyAlignment="1">
      <alignment vertical="center"/>
    </xf>
    <xf numFmtId="180" fontId="26" fillId="0" borderId="0" xfId="28" applyNumberFormat="1" applyFont="1" applyBorder="1" applyAlignment="1">
      <alignment horizontal="right" vertical="center"/>
    </xf>
    <xf numFmtId="180" fontId="27" fillId="0" borderId="0" xfId="28" applyNumberFormat="1" applyFont="1" applyBorder="1" applyAlignment="1">
      <alignment vertical="center" wrapText="1"/>
    </xf>
    <xf numFmtId="14" fontId="24" fillId="11" borderId="3" xfId="0" applyNumberFormat="1" applyFont="1" applyFill="1" applyBorder="1" applyAlignment="1">
      <alignment horizontal="center" wrapText="1"/>
    </xf>
    <xf numFmtId="173" fontId="24" fillId="0" borderId="3" xfId="3" applyNumberFormat="1" applyFont="1" applyBorder="1"/>
    <xf numFmtId="0" fontId="23" fillId="0" borderId="0" xfId="0" applyFont="1" applyAlignment="1">
      <alignment horizontal="justify"/>
    </xf>
    <xf numFmtId="41" fontId="23" fillId="0" borderId="8" xfId="28" applyFont="1" applyBorder="1" applyAlignment="1">
      <alignment horizontal="right" vertical="center"/>
    </xf>
    <xf numFmtId="41" fontId="23" fillId="0" borderId="5" xfId="28" applyFont="1" applyBorder="1" applyAlignment="1">
      <alignment horizontal="right" vertical="center"/>
    </xf>
    <xf numFmtId="41" fontId="26" fillId="11" borderId="3" xfId="28" applyFont="1" applyFill="1" applyBorder="1" applyAlignment="1">
      <alignment vertical="center"/>
    </xf>
    <xf numFmtId="165" fontId="26" fillId="0" borderId="5" xfId="0" applyNumberFormat="1" applyFont="1" applyBorder="1" applyAlignment="1">
      <alignment horizontal="right" vertical="center"/>
    </xf>
    <xf numFmtId="41" fontId="50" fillId="11" borderId="6" xfId="28" applyFont="1" applyFill="1" applyBorder="1" applyAlignment="1">
      <alignment wrapText="1"/>
    </xf>
    <xf numFmtId="0" fontId="24" fillId="0" borderId="8" xfId="0" applyFont="1" applyBorder="1" applyAlignment="1">
      <alignment horizontal="center"/>
    </xf>
    <xf numFmtId="0" fontId="27" fillId="0" borderId="13" xfId="0" applyFont="1" applyBorder="1" applyAlignment="1">
      <alignment vertical="center"/>
    </xf>
    <xf numFmtId="168" fontId="24" fillId="0" borderId="13" xfId="58" applyFont="1" applyFill="1" applyBorder="1" applyAlignment="1">
      <alignment horizontal="center" wrapText="1"/>
    </xf>
    <xf numFmtId="171" fontId="24" fillId="0" borderId="4" xfId="58" applyNumberFormat="1" applyFont="1" applyFill="1" applyBorder="1" applyAlignment="1">
      <alignment horizontal="center" wrapText="1"/>
    </xf>
    <xf numFmtId="0" fontId="27" fillId="0" borderId="11" xfId="0" applyFont="1" applyBorder="1" applyAlignment="1">
      <alignment horizontal="left" vertical="center" wrapText="1"/>
    </xf>
    <xf numFmtId="165" fontId="26" fillId="0" borderId="0" xfId="0" applyNumberFormat="1" applyFont="1" applyAlignment="1">
      <alignment horizontal="right" vertical="center"/>
    </xf>
    <xf numFmtId="0" fontId="26" fillId="0" borderId="2" xfId="0" applyFont="1" applyBorder="1" applyAlignment="1">
      <alignment horizontal="left" vertical="center" wrapText="1"/>
    </xf>
    <xf numFmtId="0" fontId="26" fillId="0" borderId="12" xfId="0" applyFont="1" applyBorder="1" applyAlignment="1">
      <alignment horizontal="left" vertical="center" wrapText="1"/>
    </xf>
    <xf numFmtId="165" fontId="26" fillId="0" borderId="2" xfId="788" applyNumberFormat="1" applyFont="1" applyFill="1" applyBorder="1" applyAlignment="1">
      <alignment horizontal="center" vertical="center"/>
    </xf>
    <xf numFmtId="41" fontId="50" fillId="0" borderId="6" xfId="28" applyFont="1" applyFill="1" applyBorder="1" applyAlignment="1">
      <alignment vertical="center" wrapText="1"/>
    </xf>
    <xf numFmtId="41" fontId="50" fillId="11" borderId="6" xfId="28" applyFont="1" applyFill="1" applyBorder="1" applyAlignment="1">
      <alignment vertical="center"/>
    </xf>
    <xf numFmtId="41" fontId="42" fillId="0" borderId="0" xfId="28" applyFont="1" applyAlignment="1">
      <alignment vertical="center"/>
    </xf>
    <xf numFmtId="41" fontId="26" fillId="16" borderId="3" xfId="28" applyFont="1" applyFill="1" applyBorder="1" applyAlignment="1">
      <alignment horizontal="center" vertical="center"/>
    </xf>
    <xf numFmtId="41" fontId="27" fillId="16" borderId="3" xfId="28" applyFont="1" applyFill="1" applyBorder="1" applyAlignment="1">
      <alignment horizontal="center" vertical="center"/>
    </xf>
    <xf numFmtId="41" fontId="7" fillId="11" borderId="3" xfId="28" applyFont="1" applyFill="1" applyBorder="1" applyAlignment="1">
      <alignment horizontal="center"/>
    </xf>
    <xf numFmtId="165" fontId="26" fillId="0" borderId="5" xfId="28" applyNumberFormat="1" applyFont="1" applyFill="1" applyBorder="1" applyAlignment="1">
      <alignment horizontal="right" vertical="center"/>
    </xf>
    <xf numFmtId="41" fontId="23" fillId="0" borderId="6" xfId="28" applyFont="1" applyFill="1" applyBorder="1" applyAlignment="1">
      <alignment horizontal="right" vertical="center"/>
    </xf>
    <xf numFmtId="165" fontId="26" fillId="0" borderId="0" xfId="28" applyNumberFormat="1" applyFont="1" applyFill="1" applyBorder="1" applyAlignment="1">
      <alignment horizontal="right" vertical="center"/>
    </xf>
    <xf numFmtId="41" fontId="23" fillId="0" borderId="0" xfId="28" applyFont="1" applyBorder="1"/>
    <xf numFmtId="41" fontId="7" fillId="4" borderId="0" xfId="28" applyFont="1" applyFill="1" applyBorder="1" applyAlignment="1" applyProtection="1"/>
    <xf numFmtId="41" fontId="42" fillId="0" borderId="0" xfId="28" applyFont="1" applyBorder="1" applyAlignment="1">
      <alignment horizontal="left" vertical="center"/>
    </xf>
    <xf numFmtId="41" fontId="23" fillId="0" borderId="0" xfId="28" applyFont="1" applyBorder="1" applyAlignment="1">
      <alignment horizontal="left" vertical="center"/>
    </xf>
    <xf numFmtId="41" fontId="51" fillId="0" borderId="6" xfId="28" applyFont="1" applyFill="1" applyBorder="1"/>
    <xf numFmtId="41" fontId="50" fillId="11" borderId="6" xfId="28" quotePrefix="1" applyFont="1" applyFill="1" applyBorder="1"/>
    <xf numFmtId="41" fontId="50" fillId="0" borderId="6" xfId="28" applyFont="1" applyFill="1" applyBorder="1"/>
    <xf numFmtId="41" fontId="50" fillId="11" borderId="6" xfId="28" applyFont="1" applyFill="1" applyBorder="1"/>
    <xf numFmtId="41" fontId="23" fillId="0" borderId="0" xfId="28" applyFont="1" applyFill="1" applyBorder="1"/>
    <xf numFmtId="41" fontId="24" fillId="0" borderId="0" xfId="28" applyFont="1" applyAlignment="1">
      <alignment horizontal="center"/>
    </xf>
    <xf numFmtId="165" fontId="26" fillId="0" borderId="6" xfId="788" applyNumberFormat="1" applyFont="1" applyFill="1" applyBorder="1" applyAlignment="1">
      <alignment horizontal="right" vertical="center"/>
    </xf>
    <xf numFmtId="179" fontId="28" fillId="50" borderId="3" xfId="0" applyNumberFormat="1" applyFont="1" applyFill="1" applyBorder="1" applyAlignment="1">
      <alignment horizontal="right" vertical="center"/>
    </xf>
    <xf numFmtId="41" fontId="26" fillId="0" borderId="3" xfId="28" applyFont="1" applyFill="1" applyBorder="1" applyAlignment="1">
      <alignment vertical="center"/>
    </xf>
    <xf numFmtId="3" fontId="27" fillId="0" borderId="6" xfId="0" applyNumberFormat="1" applyFont="1" applyBorder="1" applyAlignment="1">
      <alignment vertical="top" wrapText="1"/>
    </xf>
    <xf numFmtId="180" fontId="27" fillId="0" borderId="0" xfId="28" applyNumberFormat="1" applyFont="1" applyFill="1" applyBorder="1" applyAlignment="1">
      <alignment vertical="center" wrapText="1"/>
    </xf>
    <xf numFmtId="41" fontId="27" fillId="0" borderId="6" xfId="28" applyFont="1" applyFill="1" applyBorder="1" applyAlignment="1">
      <alignment vertical="center" wrapText="1"/>
    </xf>
    <xf numFmtId="0" fontId="13" fillId="0" borderId="10" xfId="0" applyFont="1" applyBorder="1" applyAlignment="1">
      <alignment horizontal="left" vertical="center" wrapText="1"/>
    </xf>
    <xf numFmtId="0" fontId="51" fillId="11" borderId="11" xfId="0" applyFont="1" applyFill="1" applyBorder="1" applyAlignment="1">
      <alignment vertical="center" wrapText="1"/>
    </xf>
    <xf numFmtId="0" fontId="51" fillId="11" borderId="11" xfId="0" applyFont="1" applyFill="1" applyBorder="1" applyAlignment="1">
      <alignment wrapText="1"/>
    </xf>
    <xf numFmtId="0" fontId="50" fillId="0" borderId="11" xfId="0" applyFont="1" applyBorder="1" applyAlignment="1">
      <alignment wrapText="1"/>
    </xf>
    <xf numFmtId="0" fontId="50" fillId="11" borderId="11" xfId="0" applyFont="1" applyFill="1" applyBorder="1" applyAlignment="1">
      <alignment wrapText="1"/>
    </xf>
    <xf numFmtId="0" fontId="14" fillId="11" borderId="11" xfId="0" applyFont="1" applyFill="1" applyBorder="1" applyAlignment="1">
      <alignment wrapText="1"/>
    </xf>
    <xf numFmtId="0" fontId="14" fillId="11" borderId="11" xfId="0" applyFont="1" applyFill="1" applyBorder="1"/>
    <xf numFmtId="0" fontId="13" fillId="11" borderId="11" xfId="0" applyFont="1" applyFill="1" applyBorder="1" applyAlignment="1">
      <alignment wrapText="1"/>
    </xf>
    <xf numFmtId="0" fontId="50" fillId="11" borderId="10" xfId="0" applyFont="1" applyFill="1" applyBorder="1" applyAlignment="1">
      <alignment vertical="center" wrapText="1"/>
    </xf>
    <xf numFmtId="0" fontId="51" fillId="0" borderId="13" xfId="0" applyFont="1" applyBorder="1" applyAlignment="1">
      <alignment horizontal="center" vertical="center" wrapText="1"/>
    </xf>
    <xf numFmtId="0" fontId="51" fillId="0" borderId="4" xfId="0" applyFont="1" applyBorder="1" applyAlignment="1">
      <alignment horizontal="center" vertical="center" wrapText="1"/>
    </xf>
    <xf numFmtId="0" fontId="51" fillId="11" borderId="0" xfId="0" applyFont="1" applyFill="1" applyAlignment="1">
      <alignment vertical="center" wrapText="1"/>
    </xf>
    <xf numFmtId="41" fontId="50" fillId="11" borderId="6" xfId="591" applyNumberFormat="1" applyFont="1" applyFill="1" applyBorder="1" applyAlignment="1">
      <alignment vertical="center" wrapText="1"/>
    </xf>
    <xf numFmtId="0" fontId="50" fillId="11" borderId="0" xfId="0" applyFont="1" applyFill="1" applyAlignment="1">
      <alignment vertical="center"/>
    </xf>
    <xf numFmtId="0" fontId="50" fillId="11" borderId="6" xfId="0" applyFont="1" applyFill="1" applyBorder="1" applyAlignment="1">
      <alignment vertical="center"/>
    </xf>
    <xf numFmtId="41" fontId="50" fillId="11" borderId="6" xfId="1013" applyNumberFormat="1" applyFont="1" applyFill="1" applyBorder="1" applyAlignment="1">
      <alignment vertical="center" wrapText="1"/>
    </xf>
    <xf numFmtId="165" fontId="50" fillId="11" borderId="0" xfId="3" applyFont="1" applyFill="1" applyBorder="1" applyAlignment="1">
      <alignment vertical="center"/>
    </xf>
    <xf numFmtId="165" fontId="50" fillId="11" borderId="6" xfId="3" applyFont="1" applyFill="1" applyBorder="1" applyAlignment="1">
      <alignment vertical="center"/>
    </xf>
    <xf numFmtId="169" fontId="50" fillId="11" borderId="0" xfId="1" applyNumberFormat="1" applyFont="1" applyFill="1" applyBorder="1" applyAlignment="1">
      <alignment vertical="center" wrapText="1"/>
    </xf>
    <xf numFmtId="169" fontId="50" fillId="11" borderId="6" xfId="1" applyNumberFormat="1" applyFont="1" applyFill="1" applyBorder="1" applyAlignment="1">
      <alignment vertical="center" wrapText="1"/>
    </xf>
    <xf numFmtId="41" fontId="50" fillId="11" borderId="6" xfId="592" applyNumberFormat="1" applyFont="1" applyFill="1" applyBorder="1" applyAlignment="1">
      <alignment vertical="center" wrapText="1"/>
    </xf>
    <xf numFmtId="41" fontId="50" fillId="11" borderId="6" xfId="47" applyFont="1" applyFill="1" applyBorder="1" applyAlignment="1">
      <alignment vertical="center"/>
    </xf>
    <xf numFmtId="0" fontId="50" fillId="11" borderId="0" xfId="0" applyFont="1" applyFill="1" applyAlignment="1">
      <alignment vertical="center" wrapText="1"/>
    </xf>
    <xf numFmtId="165" fontId="51" fillId="11" borderId="13" xfId="3" applyFont="1" applyFill="1" applyBorder="1" applyAlignment="1">
      <alignment vertical="center"/>
    </xf>
    <xf numFmtId="165" fontId="51" fillId="11" borderId="4" xfId="3" applyFont="1" applyFill="1" applyBorder="1" applyAlignment="1">
      <alignment vertical="center"/>
    </xf>
    <xf numFmtId="0" fontId="51" fillId="11" borderId="0" xfId="0" applyFont="1" applyFill="1" applyAlignment="1">
      <alignment wrapText="1"/>
    </xf>
    <xf numFmtId="165" fontId="51" fillId="11" borderId="0" xfId="3" applyFont="1" applyFill="1" applyBorder="1"/>
    <xf numFmtId="41" fontId="50" fillId="11" borderId="0" xfId="998" applyNumberFormat="1" applyFont="1" applyFill="1" applyBorder="1" applyAlignment="1">
      <alignment vertical="center" wrapText="1"/>
    </xf>
    <xf numFmtId="41" fontId="50" fillId="11" borderId="6" xfId="998" applyNumberFormat="1" applyFont="1" applyFill="1" applyBorder="1" applyAlignment="1">
      <alignment vertical="center" wrapText="1"/>
    </xf>
    <xf numFmtId="41" fontId="50" fillId="11" borderId="0" xfId="1005" applyNumberFormat="1" applyFont="1" applyFill="1" applyBorder="1" applyAlignment="1">
      <alignment vertical="center" wrapText="1"/>
    </xf>
    <xf numFmtId="41" fontId="50" fillId="11" borderId="6" xfId="1005" applyNumberFormat="1" applyFont="1" applyFill="1" applyBorder="1" applyAlignment="1">
      <alignment vertical="center" wrapText="1"/>
    </xf>
    <xf numFmtId="0" fontId="51" fillId="11" borderId="13" xfId="0" applyFont="1" applyFill="1" applyBorder="1" applyAlignment="1">
      <alignment horizontal="center" vertical="center" wrapText="1"/>
    </xf>
    <xf numFmtId="0" fontId="51" fillId="11" borderId="4" xfId="0" applyFont="1" applyFill="1" applyBorder="1" applyAlignment="1">
      <alignment horizontal="center" vertical="center" wrapText="1"/>
    </xf>
    <xf numFmtId="41" fontId="50" fillId="11" borderId="13" xfId="995" applyNumberFormat="1" applyFont="1" applyFill="1" applyBorder="1" applyAlignment="1">
      <alignment vertical="center" wrapText="1"/>
    </xf>
    <xf numFmtId="41" fontId="50" fillId="11" borderId="4" xfId="995" applyNumberFormat="1" applyFont="1" applyFill="1" applyBorder="1" applyAlignment="1">
      <alignment vertical="center" wrapText="1"/>
    </xf>
    <xf numFmtId="165" fontId="51" fillId="11" borderId="2" xfId="0" applyNumberFormat="1" applyFont="1" applyFill="1" applyBorder="1" applyAlignment="1">
      <alignment vertical="center" wrapText="1"/>
    </xf>
    <xf numFmtId="41" fontId="51" fillId="11" borderId="13" xfId="28" applyFont="1" applyFill="1" applyBorder="1" applyAlignment="1">
      <alignment vertical="center"/>
    </xf>
    <xf numFmtId="0" fontId="51" fillId="0" borderId="10" xfId="0" applyFont="1" applyBorder="1" applyAlignment="1">
      <alignment horizontal="left" vertical="center" wrapText="1"/>
    </xf>
    <xf numFmtId="165" fontId="51" fillId="0" borderId="10" xfId="0" applyNumberFormat="1" applyFont="1" applyBorder="1" applyAlignment="1">
      <alignment wrapText="1"/>
    </xf>
    <xf numFmtId="169" fontId="13" fillId="11" borderId="10" xfId="1" applyNumberFormat="1" applyFont="1" applyFill="1" applyBorder="1" applyAlignment="1">
      <alignment horizontal="left" vertical="center" wrapText="1"/>
    </xf>
    <xf numFmtId="0" fontId="50" fillId="11" borderId="13" xfId="0" applyFont="1" applyFill="1" applyBorder="1" applyAlignment="1">
      <alignment vertical="center" wrapText="1"/>
    </xf>
    <xf numFmtId="41" fontId="51" fillId="0" borderId="13" xfId="28" applyFont="1" applyFill="1" applyBorder="1" applyAlignment="1">
      <alignment vertical="center"/>
    </xf>
    <xf numFmtId="41" fontId="51" fillId="0" borderId="4" xfId="28" applyFont="1" applyFill="1" applyBorder="1" applyAlignment="1">
      <alignment vertical="center"/>
    </xf>
    <xf numFmtId="41" fontId="50" fillId="11" borderId="0" xfId="28" applyFont="1" applyFill="1" applyBorder="1" applyAlignment="1">
      <alignment wrapText="1"/>
    </xf>
    <xf numFmtId="165" fontId="51" fillId="0" borderId="13" xfId="0" applyNumberFormat="1" applyFont="1" applyBorder="1"/>
    <xf numFmtId="165" fontId="51" fillId="0" borderId="4" xfId="0" applyNumberFormat="1" applyFont="1" applyBorder="1"/>
    <xf numFmtId="41" fontId="51" fillId="11" borderId="4" xfId="28" applyFont="1" applyFill="1" applyBorder="1" applyAlignment="1">
      <alignment vertical="center"/>
    </xf>
    <xf numFmtId="169" fontId="50" fillId="11" borderId="4" xfId="1" applyNumberFormat="1" applyFont="1" applyFill="1" applyBorder="1" applyAlignment="1">
      <alignment vertical="center" wrapText="1"/>
    </xf>
    <xf numFmtId="165" fontId="51" fillId="11" borderId="4" xfId="0" applyNumberFormat="1" applyFont="1" applyFill="1" applyBorder="1" applyAlignment="1">
      <alignment vertical="center" wrapText="1"/>
    </xf>
    <xf numFmtId="0" fontId="23" fillId="0" borderId="11" xfId="0" applyFont="1" applyBorder="1"/>
    <xf numFmtId="0" fontId="23" fillId="0" borderId="6" xfId="0" applyFont="1" applyBorder="1"/>
    <xf numFmtId="0" fontId="50" fillId="11" borderId="12" xfId="0" applyFont="1" applyFill="1" applyBorder="1" applyAlignment="1">
      <alignment wrapText="1"/>
    </xf>
    <xf numFmtId="0" fontId="50" fillId="11" borderId="2" xfId="0" applyFont="1" applyFill="1" applyBorder="1" applyAlignment="1">
      <alignment wrapText="1"/>
    </xf>
    <xf numFmtId="0" fontId="50" fillId="11" borderId="9" xfId="0" applyFont="1" applyFill="1" applyBorder="1" applyAlignment="1">
      <alignment wrapText="1"/>
    </xf>
    <xf numFmtId="0" fontId="51" fillId="11" borderId="2" xfId="0" applyFont="1" applyFill="1" applyBorder="1" applyAlignment="1">
      <alignment wrapText="1"/>
    </xf>
    <xf numFmtId="0" fontId="51" fillId="11" borderId="9" xfId="0" applyFont="1" applyFill="1" applyBorder="1" applyAlignment="1">
      <alignment wrapText="1"/>
    </xf>
    <xf numFmtId="0" fontId="50" fillId="11" borderId="13" xfId="0" applyFont="1" applyFill="1" applyBorder="1" applyAlignment="1">
      <alignment wrapText="1"/>
    </xf>
    <xf numFmtId="0" fontId="51" fillId="0" borderId="20" xfId="0" applyFont="1" applyBorder="1" applyAlignment="1">
      <alignment vertical="center" wrapText="1"/>
    </xf>
    <xf numFmtId="0" fontId="50" fillId="0" borderId="15" xfId="0" applyFont="1" applyBorder="1" applyAlignment="1">
      <alignment vertical="center" wrapText="1"/>
    </xf>
    <xf numFmtId="0" fontId="50" fillId="0" borderId="14" xfId="0" applyFont="1" applyBorder="1" applyAlignment="1">
      <alignment vertical="center" wrapText="1"/>
    </xf>
    <xf numFmtId="0" fontId="23" fillId="0" borderId="6" xfId="0" applyFont="1" applyBorder="1" applyAlignment="1">
      <alignment vertical="center"/>
    </xf>
    <xf numFmtId="169" fontId="50" fillId="11" borderId="6" xfId="1" applyNumberFormat="1" applyFont="1" applyFill="1" applyBorder="1" applyAlignment="1">
      <alignment wrapText="1"/>
    </xf>
    <xf numFmtId="41" fontId="50" fillId="11" borderId="6" xfId="989" applyNumberFormat="1" applyFont="1" applyFill="1" applyBorder="1" applyAlignment="1">
      <alignment wrapText="1"/>
    </xf>
    <xf numFmtId="165" fontId="50" fillId="11" borderId="6" xfId="28" applyNumberFormat="1" applyFont="1" applyFill="1" applyBorder="1" applyAlignment="1">
      <alignment vertical="center"/>
    </xf>
    <xf numFmtId="0" fontId="14" fillId="0" borderId="10" xfId="0" applyFont="1" applyBorder="1" applyAlignment="1">
      <alignment horizontal="center" vertical="center"/>
    </xf>
    <xf numFmtId="0" fontId="51" fillId="0" borderId="11" xfId="0" applyFont="1" applyBorder="1"/>
    <xf numFmtId="0" fontId="50" fillId="0" borderId="11" xfId="0" quotePrefix="1" applyFont="1" applyBorder="1"/>
    <xf numFmtId="0" fontId="51" fillId="0" borderId="11" xfId="0" quotePrefix="1" applyFont="1" applyBorder="1"/>
    <xf numFmtId="0" fontId="14" fillId="0" borderId="11" xfId="0" quotePrefix="1" applyFont="1" applyBorder="1"/>
    <xf numFmtId="0" fontId="50" fillId="0" borderId="11" xfId="0" applyFont="1" applyBorder="1"/>
    <xf numFmtId="0" fontId="14" fillId="0" borderId="11" xfId="0" applyFont="1" applyBorder="1"/>
    <xf numFmtId="0" fontId="52" fillId="0" borderId="11" xfId="0" applyFont="1" applyBorder="1"/>
    <xf numFmtId="0" fontId="51" fillId="0" borderId="12" xfId="0" applyFont="1" applyBorder="1"/>
    <xf numFmtId="165" fontId="51" fillId="0" borderId="13" xfId="0" applyNumberFormat="1" applyFont="1" applyBorder="1" applyAlignment="1">
      <alignment horizontal="center" vertical="center" wrapText="1"/>
    </xf>
    <xf numFmtId="165" fontId="51" fillId="0" borderId="15" xfId="3" applyFont="1" applyFill="1" applyBorder="1"/>
    <xf numFmtId="41" fontId="51" fillId="0" borderId="14" xfId="28" applyFont="1" applyFill="1" applyBorder="1"/>
    <xf numFmtId="165" fontId="51" fillId="0" borderId="0" xfId="0" applyNumberFormat="1" applyFont="1"/>
    <xf numFmtId="165" fontId="51" fillId="0" borderId="0" xfId="28" applyNumberFormat="1" applyFont="1" applyFill="1" applyBorder="1"/>
    <xf numFmtId="165" fontId="50" fillId="0" borderId="0" xfId="28" applyNumberFormat="1" applyFont="1" applyFill="1" applyBorder="1"/>
    <xf numFmtId="165" fontId="14" fillId="0" borderId="0" xfId="788" applyNumberFormat="1" applyFont="1" applyFill="1" applyBorder="1"/>
    <xf numFmtId="165" fontId="50" fillId="0" borderId="0" xfId="642" quotePrefix="1" applyNumberFormat="1" applyFont="1" applyFill="1" applyBorder="1"/>
    <xf numFmtId="41" fontId="50" fillId="0" borderId="6" xfId="28" quotePrefix="1" applyFont="1" applyFill="1" applyBorder="1"/>
    <xf numFmtId="165" fontId="51" fillId="0" borderId="0" xfId="1" quotePrefix="1" applyNumberFormat="1" applyFont="1" applyFill="1" applyBorder="1"/>
    <xf numFmtId="41" fontId="51" fillId="0" borderId="6" xfId="28" quotePrefix="1" applyFont="1" applyFill="1" applyBorder="1"/>
    <xf numFmtId="165" fontId="50" fillId="0" borderId="0" xfId="1000" quotePrefix="1" applyNumberFormat="1" applyFont="1" applyFill="1" applyBorder="1"/>
    <xf numFmtId="165" fontId="50" fillId="0" borderId="0" xfId="788" applyNumberFormat="1" applyFont="1" applyFill="1" applyBorder="1"/>
    <xf numFmtId="165" fontId="51" fillId="0" borderId="0" xfId="3" applyFont="1" applyFill="1" applyBorder="1"/>
    <xf numFmtId="165" fontId="51" fillId="0" borderId="6" xfId="3" applyFont="1" applyFill="1" applyBorder="1"/>
    <xf numFmtId="165" fontId="50" fillId="0" borderId="0" xfId="3" applyFont="1" applyFill="1" applyBorder="1"/>
    <xf numFmtId="165" fontId="50" fillId="0" borderId="6" xfId="3" applyFont="1" applyFill="1" applyBorder="1"/>
    <xf numFmtId="165" fontId="14" fillId="0" borderId="0" xfId="3" applyFont="1" applyFill="1" applyBorder="1"/>
    <xf numFmtId="165" fontId="14" fillId="0" borderId="6" xfId="3" applyFont="1" applyFill="1" applyBorder="1"/>
    <xf numFmtId="165" fontId="50" fillId="0" borderId="6" xfId="0" applyNumberFormat="1" applyFont="1" applyBorder="1"/>
    <xf numFmtId="165" fontId="50" fillId="0" borderId="0" xfId="47" applyNumberFormat="1" applyFont="1" applyFill="1" applyBorder="1"/>
    <xf numFmtId="165" fontId="13" fillId="0" borderId="0" xfId="3" applyFont="1" applyFill="1" applyBorder="1"/>
    <xf numFmtId="165" fontId="51" fillId="0" borderId="2" xfId="3" applyFont="1" applyFill="1" applyBorder="1"/>
    <xf numFmtId="165" fontId="51" fillId="0" borderId="9" xfId="3" applyFont="1" applyFill="1" applyBorder="1"/>
    <xf numFmtId="0" fontId="51" fillId="0" borderId="15" xfId="0" applyFont="1" applyBorder="1" applyAlignment="1">
      <alignment wrapText="1"/>
    </xf>
    <xf numFmtId="0" fontId="51" fillId="0" borderId="14" xfId="0" applyFont="1" applyBorder="1" applyAlignment="1">
      <alignment wrapText="1"/>
    </xf>
    <xf numFmtId="165" fontId="50" fillId="0" borderId="0" xfId="3" applyFont="1" applyFill="1" applyBorder="1" applyAlignment="1">
      <alignment vertical="center"/>
    </xf>
    <xf numFmtId="165" fontId="51" fillId="11" borderId="0" xfId="3" applyFont="1" applyFill="1" applyBorder="1" applyAlignment="1">
      <alignment vertical="center"/>
    </xf>
    <xf numFmtId="165" fontId="51" fillId="0" borderId="6" xfId="3" applyFont="1" applyFill="1" applyBorder="1" applyAlignment="1">
      <alignment vertical="center"/>
    </xf>
    <xf numFmtId="0" fontId="51" fillId="0" borderId="6" xfId="0" applyFont="1" applyBorder="1" applyAlignment="1">
      <alignment vertical="center" wrapText="1"/>
    </xf>
    <xf numFmtId="165" fontId="51" fillId="11" borderId="6" xfId="3" applyFont="1" applyFill="1" applyBorder="1" applyAlignment="1">
      <alignment vertical="center"/>
    </xf>
    <xf numFmtId="165" fontId="50" fillId="0" borderId="6" xfId="3" applyFont="1" applyFill="1" applyBorder="1" applyAlignment="1">
      <alignment vertical="center"/>
    </xf>
    <xf numFmtId="165" fontId="51" fillId="0" borderId="0" xfId="3" applyFont="1" applyFill="1" applyBorder="1" applyAlignment="1">
      <alignment vertical="center"/>
    </xf>
    <xf numFmtId="0" fontId="51" fillId="0" borderId="0" xfId="0" applyFont="1" applyAlignment="1">
      <alignment vertical="center" wrapText="1"/>
    </xf>
    <xf numFmtId="165" fontId="51" fillId="0" borderId="2" xfId="3" applyFont="1" applyFill="1" applyBorder="1" applyAlignment="1">
      <alignment vertical="center"/>
    </xf>
    <xf numFmtId="165" fontId="51" fillId="0" borderId="9" xfId="3" applyFont="1" applyFill="1" applyBorder="1" applyAlignment="1">
      <alignment vertical="center"/>
    </xf>
    <xf numFmtId="0" fontId="50" fillId="0" borderId="10" xfId="0" applyFont="1" applyBorder="1" applyAlignment="1">
      <alignment wrapText="1"/>
    </xf>
    <xf numFmtId="171" fontId="51" fillId="0" borderId="13" xfId="22" applyNumberFormat="1" applyFont="1" applyFill="1" applyBorder="1" applyAlignment="1">
      <alignment horizontal="center" wrapText="1"/>
    </xf>
    <xf numFmtId="171" fontId="51" fillId="0" borderId="4" xfId="22" applyNumberFormat="1" applyFont="1" applyFill="1" applyBorder="1" applyAlignment="1">
      <alignment horizontal="center" wrapText="1"/>
    </xf>
    <xf numFmtId="165" fontId="50" fillId="0" borderId="2" xfId="3" applyFont="1" applyFill="1" applyBorder="1" applyAlignment="1">
      <alignment vertical="center"/>
    </xf>
    <xf numFmtId="165" fontId="50" fillId="11" borderId="9" xfId="3" applyFont="1" applyFill="1" applyBorder="1" applyAlignment="1">
      <alignment vertical="center"/>
    </xf>
    <xf numFmtId="165" fontId="50" fillId="11" borderId="2" xfId="3" applyFont="1" applyFill="1" applyBorder="1" applyAlignment="1">
      <alignment vertical="center"/>
    </xf>
    <xf numFmtId="165" fontId="50" fillId="0" borderId="9" xfId="3" applyFont="1" applyFill="1" applyBorder="1" applyAlignment="1">
      <alignment vertical="center" wrapText="1"/>
    </xf>
    <xf numFmtId="165" fontId="51" fillId="0" borderId="2" xfId="0" applyNumberFormat="1" applyFont="1" applyBorder="1" applyAlignment="1">
      <alignment vertical="center" wrapText="1"/>
    </xf>
    <xf numFmtId="41" fontId="50" fillId="11" borderId="0" xfId="28" applyFont="1" applyFill="1" applyBorder="1" applyAlignment="1">
      <alignment horizontal="right" wrapText="1"/>
    </xf>
    <xf numFmtId="0" fontId="10" fillId="0" borderId="3" xfId="0" applyFont="1" applyBorder="1" applyAlignment="1">
      <alignment horizontal="center" wrapText="1"/>
    </xf>
    <xf numFmtId="180" fontId="26" fillId="0" borderId="2" xfId="28" applyNumberFormat="1" applyFont="1" applyBorder="1" applyAlignment="1">
      <alignment horizontal="right" vertical="center"/>
    </xf>
    <xf numFmtId="165" fontId="26" fillId="0" borderId="9" xfId="0" applyNumberFormat="1" applyFont="1" applyBorder="1" applyAlignment="1">
      <alignment horizontal="right" vertical="center"/>
    </xf>
    <xf numFmtId="41" fontId="27" fillId="16" borderId="9" xfId="28" applyFont="1" applyFill="1" applyBorder="1" applyAlignment="1">
      <alignment horizontal="right" vertical="center"/>
    </xf>
    <xf numFmtId="0" fontId="42" fillId="0" borderId="0" xfId="0" applyFont="1" applyAlignment="1">
      <alignment horizontal="center"/>
    </xf>
    <xf numFmtId="0" fontId="51" fillId="11" borderId="2" xfId="0" applyFont="1" applyFill="1" applyBorder="1" applyAlignment="1">
      <alignment vertical="center" wrapText="1"/>
    </xf>
    <xf numFmtId="165" fontId="51" fillId="11" borderId="2" xfId="3" applyFont="1" applyFill="1" applyBorder="1" applyAlignment="1">
      <alignment vertical="center"/>
    </xf>
    <xf numFmtId="165" fontId="50" fillId="0" borderId="0" xfId="1" applyNumberFormat="1" applyFont="1" applyFill="1" applyBorder="1" applyAlignment="1">
      <alignment vertical="center" wrapText="1"/>
    </xf>
    <xf numFmtId="165" fontId="51" fillId="11" borderId="6" xfId="3" applyFont="1" applyFill="1" applyBorder="1"/>
    <xf numFmtId="41" fontId="51" fillId="11" borderId="6" xfId="47" applyFont="1" applyFill="1" applyBorder="1" applyAlignment="1">
      <alignment vertical="center"/>
    </xf>
    <xf numFmtId="165" fontId="23" fillId="0" borderId="3" xfId="3" applyFont="1" applyFill="1" applyBorder="1"/>
    <xf numFmtId="165" fontId="13" fillId="0" borderId="6" xfId="3" applyFont="1" applyFill="1" applyBorder="1"/>
    <xf numFmtId="167" fontId="26" fillId="0" borderId="3" xfId="121" applyFont="1" applyFill="1" applyBorder="1" applyAlignment="1">
      <alignment horizontal="center" vertical="center"/>
    </xf>
    <xf numFmtId="0" fontId="81" fillId="0" borderId="0" xfId="0" applyFont="1" applyAlignment="1">
      <alignment vertical="center"/>
    </xf>
    <xf numFmtId="0" fontId="24" fillId="0" borderId="3" xfId="0" applyFont="1" applyBorder="1" applyAlignment="1">
      <alignment vertical="center" wrapText="1"/>
    </xf>
    <xf numFmtId="0" fontId="3" fillId="0" borderId="5" xfId="15" applyBorder="1"/>
    <xf numFmtId="3" fontId="28" fillId="50" borderId="3" xfId="0" applyNumberFormat="1" applyFont="1" applyFill="1" applyBorder="1" applyAlignment="1">
      <alignment horizontal="right" vertical="center"/>
    </xf>
    <xf numFmtId="0" fontId="1" fillId="0" borderId="8" xfId="0" applyFont="1" applyBorder="1" applyAlignment="1">
      <alignment vertical="center" wrapText="1"/>
    </xf>
    <xf numFmtId="0" fontId="1" fillId="0" borderId="5" xfId="0" applyFont="1" applyBorder="1" applyAlignment="1">
      <alignment vertical="center" wrapText="1"/>
    </xf>
    <xf numFmtId="0" fontId="1" fillId="0" borderId="7" xfId="0" applyFont="1" applyBorder="1" applyAlignment="1">
      <alignment vertical="center" wrapText="1"/>
    </xf>
    <xf numFmtId="0" fontId="0" fillId="0" borderId="5" xfId="0" applyBorder="1"/>
    <xf numFmtId="0" fontId="0" fillId="0" borderId="7" xfId="0" applyBorder="1"/>
    <xf numFmtId="164" fontId="27" fillId="0" borderId="0" xfId="0" applyNumberFormat="1" applyFont="1" applyAlignment="1">
      <alignment vertical="center" wrapText="1"/>
    </xf>
    <xf numFmtId="164" fontId="0" fillId="0" borderId="0" xfId="0" applyNumberFormat="1"/>
    <xf numFmtId="9" fontId="23" fillId="0" borderId="0" xfId="2" applyFont="1" applyAlignment="1">
      <alignment horizontal="center"/>
    </xf>
    <xf numFmtId="9" fontId="51" fillId="0" borderId="0" xfId="2" applyFont="1" applyFill="1" applyBorder="1" applyAlignment="1">
      <alignment horizontal="center"/>
    </xf>
    <xf numFmtId="9" fontId="50" fillId="0" borderId="0" xfId="2" applyFont="1" applyFill="1" applyBorder="1" applyAlignment="1">
      <alignment horizontal="center"/>
    </xf>
    <xf numFmtId="9" fontId="14" fillId="0" borderId="0" xfId="2" applyFont="1" applyFill="1" applyBorder="1" applyAlignment="1">
      <alignment horizontal="center"/>
    </xf>
    <xf numFmtId="9" fontId="13" fillId="0" borderId="0" xfId="2" applyFont="1" applyFill="1" applyBorder="1" applyAlignment="1">
      <alignment horizontal="center"/>
    </xf>
    <xf numFmtId="41" fontId="23" fillId="0" borderId="5" xfId="28" applyFont="1" applyFill="1" applyBorder="1" applyAlignment="1">
      <alignment horizontal="right" vertical="center"/>
    </xf>
    <xf numFmtId="165" fontId="50" fillId="0" borderId="9" xfId="3" applyFont="1" applyFill="1" applyBorder="1" applyAlignment="1">
      <alignment vertical="center"/>
    </xf>
    <xf numFmtId="165" fontId="24" fillId="0" borderId="3" xfId="3" applyFont="1" applyFill="1" applyBorder="1"/>
    <xf numFmtId="165" fontId="24" fillId="0" borderId="4" xfId="3" applyFont="1" applyFill="1" applyBorder="1"/>
    <xf numFmtId="165" fontId="24" fillId="0" borderId="13" xfId="3" applyFont="1" applyFill="1" applyBorder="1"/>
    <xf numFmtId="41" fontId="24" fillId="0" borderId="4" xfId="28" applyFont="1" applyFill="1" applyBorder="1"/>
    <xf numFmtId="0" fontId="23" fillId="0" borderId="9" xfId="0" applyFont="1" applyBorder="1" applyAlignment="1">
      <alignment vertical="center"/>
    </xf>
    <xf numFmtId="41" fontId="50" fillId="11" borderId="14" xfId="47" applyFont="1" applyFill="1" applyBorder="1" applyAlignment="1">
      <alignment vertical="center"/>
    </xf>
    <xf numFmtId="174" fontId="3" fillId="11" borderId="3" xfId="26" applyNumberFormat="1" applyFont="1" applyFill="1" applyBorder="1" applyAlignment="1">
      <alignment horizontal="center"/>
    </xf>
    <xf numFmtId="180" fontId="27" fillId="0" borderId="0" xfId="28" applyNumberFormat="1" applyFont="1" applyBorder="1" applyAlignment="1">
      <alignment vertical="top" wrapText="1"/>
    </xf>
    <xf numFmtId="0" fontId="24" fillId="11" borderId="0" xfId="0" applyFont="1" applyFill="1" applyAlignment="1">
      <alignment horizontal="justify" vertical="center"/>
    </xf>
    <xf numFmtId="0" fontId="0" fillId="50" borderId="0" xfId="0" applyFill="1"/>
    <xf numFmtId="165" fontId="0" fillId="50" borderId="0" xfId="0" applyNumberFormat="1" applyFill="1"/>
    <xf numFmtId="0" fontId="26" fillId="0" borderId="0" xfId="0" applyFont="1" applyAlignment="1">
      <alignment horizontal="left" vertical="top" wrapText="1"/>
    </xf>
    <xf numFmtId="170" fontId="44" fillId="0" borderId="0" xfId="4" applyFont="1" applyAlignment="1">
      <alignment horizontal="left" wrapText="1"/>
    </xf>
    <xf numFmtId="0" fontId="50" fillId="0" borderId="0" xfId="0" quotePrefix="1" applyFont="1"/>
    <xf numFmtId="167" fontId="50" fillId="11" borderId="3" xfId="121" applyFont="1" applyFill="1" applyBorder="1" applyAlignment="1">
      <alignment horizontal="center" vertical="center"/>
    </xf>
    <xf numFmtId="167" fontId="50" fillId="11" borderId="3" xfId="121" applyFont="1" applyFill="1" applyBorder="1" applyAlignment="1">
      <alignment vertical="center"/>
    </xf>
    <xf numFmtId="167" fontId="50" fillId="11" borderId="7" xfId="121" applyFont="1" applyFill="1" applyBorder="1" applyAlignment="1">
      <alignment vertical="center"/>
    </xf>
    <xf numFmtId="167" fontId="50" fillId="11" borderId="3" xfId="121" applyFont="1" applyFill="1" applyBorder="1" applyAlignment="1"/>
    <xf numFmtId="167" fontId="50" fillId="11" borderId="7" xfId="121" applyFont="1" applyFill="1" applyBorder="1" applyAlignment="1">
      <alignment horizontal="center"/>
    </xf>
    <xf numFmtId="0" fontId="23" fillId="51" borderId="0" xfId="0" applyFont="1" applyFill="1"/>
    <xf numFmtId="165" fontId="51" fillId="0" borderId="4" xfId="0" applyNumberFormat="1" applyFont="1" applyBorder="1" applyAlignment="1">
      <alignment horizontal="center" vertical="center" wrapText="1"/>
    </xf>
    <xf numFmtId="165" fontId="23" fillId="51" borderId="0" xfId="0" applyNumberFormat="1" applyFont="1" applyFill="1"/>
    <xf numFmtId="41" fontId="24" fillId="51" borderId="0" xfId="28" applyFont="1" applyFill="1" applyBorder="1" applyAlignment="1"/>
    <xf numFmtId="9" fontId="23" fillId="51" borderId="0" xfId="2" applyFont="1" applyFill="1" applyAlignment="1">
      <alignment horizontal="center"/>
    </xf>
    <xf numFmtId="0" fontId="42" fillId="51" borderId="0" xfId="0" applyFont="1" applyFill="1" applyAlignment="1">
      <alignment wrapText="1"/>
    </xf>
    <xf numFmtId="165" fontId="42" fillId="51" borderId="0" xfId="0" applyNumberFormat="1" applyFont="1" applyFill="1" applyAlignment="1">
      <alignment wrapText="1"/>
    </xf>
    <xf numFmtId="0" fontId="42" fillId="51" borderId="0" xfId="0" applyFont="1" applyFill="1"/>
    <xf numFmtId="0" fontId="3" fillId="51" borderId="0" xfId="5" applyFill="1"/>
    <xf numFmtId="41" fontId="3" fillId="51" borderId="0" xfId="28" applyFont="1" applyFill="1"/>
    <xf numFmtId="165" fontId="3" fillId="51" borderId="0" xfId="5" applyNumberFormat="1" applyFill="1"/>
    <xf numFmtId="41" fontId="3" fillId="51" borderId="0" xfId="5" applyNumberFormat="1" applyFill="1"/>
    <xf numFmtId="0" fontId="27" fillId="11" borderId="3" xfId="0" applyFont="1" applyFill="1" applyBorder="1" applyAlignment="1">
      <alignment horizontal="center" vertical="center" wrapText="1"/>
    </xf>
    <xf numFmtId="4" fontId="26" fillId="11" borderId="3" xfId="0" applyNumberFormat="1" applyFont="1" applyFill="1" applyBorder="1" applyAlignment="1">
      <alignment horizontal="right" vertical="center"/>
    </xf>
    <xf numFmtId="3" fontId="26" fillId="11" borderId="3" xfId="0" applyNumberFormat="1" applyFont="1" applyFill="1" applyBorder="1" applyAlignment="1">
      <alignment horizontal="right" vertical="center"/>
    </xf>
    <xf numFmtId="165" fontId="26" fillId="11" borderId="3" xfId="0" applyNumberFormat="1" applyFont="1" applyFill="1" applyBorder="1" applyAlignment="1">
      <alignment horizontal="right" vertical="center"/>
    </xf>
    <xf numFmtId="0" fontId="26" fillId="11" borderId="3" xfId="0" applyFont="1" applyFill="1" applyBorder="1" applyAlignment="1">
      <alignment horizontal="right" vertical="center"/>
    </xf>
    <xf numFmtId="165" fontId="27" fillId="11" borderId="3" xfId="0" applyNumberFormat="1" applyFont="1" applyFill="1" applyBorder="1" applyAlignment="1">
      <alignment horizontal="right" vertical="center"/>
    </xf>
    <xf numFmtId="165" fontId="24" fillId="0" borderId="30" xfId="3" applyFont="1" applyFill="1" applyBorder="1"/>
    <xf numFmtId="165" fontId="24" fillId="0" borderId="42" xfId="3" applyFont="1" applyFill="1" applyBorder="1"/>
    <xf numFmtId="165" fontId="24" fillId="0" borderId="42" xfId="3" applyFont="1" applyFill="1" applyBorder="1" applyAlignment="1">
      <alignment horizontal="right"/>
    </xf>
    <xf numFmtId="3" fontId="26" fillId="0" borderId="4" xfId="0" applyNumberFormat="1" applyFont="1" applyBorder="1" applyAlignment="1">
      <alignment horizontal="right" vertical="center"/>
    </xf>
    <xf numFmtId="165" fontId="26" fillId="0" borderId="3" xfId="28" applyNumberFormat="1" applyFont="1" applyFill="1" applyBorder="1" applyAlignment="1">
      <alignment horizontal="right" vertical="center"/>
    </xf>
    <xf numFmtId="41" fontId="50" fillId="0" borderId="0" xfId="591" applyNumberFormat="1" applyFont="1" applyFill="1" applyBorder="1" applyAlignment="1">
      <alignment vertical="center" wrapText="1"/>
    </xf>
    <xf numFmtId="41" fontId="50" fillId="0" borderId="6" xfId="591" applyNumberFormat="1" applyFont="1" applyFill="1" applyBorder="1" applyAlignment="1">
      <alignment vertical="center" wrapText="1"/>
    </xf>
    <xf numFmtId="0" fontId="23" fillId="0" borderId="11" xfId="0" applyFont="1" applyBorder="1" applyAlignment="1">
      <alignment vertical="center"/>
    </xf>
    <xf numFmtId="41" fontId="50" fillId="0" borderId="0" xfId="997" applyNumberFormat="1" applyFont="1" applyFill="1" applyBorder="1" applyAlignment="1">
      <alignment vertical="center" wrapText="1"/>
    </xf>
    <xf numFmtId="41" fontId="50" fillId="0" borderId="6" xfId="997" applyNumberFormat="1" applyFont="1" applyFill="1" applyBorder="1" applyAlignment="1">
      <alignment vertical="center" wrapText="1"/>
    </xf>
    <xf numFmtId="41" fontId="50" fillId="0" borderId="0" xfId="1013" applyNumberFormat="1" applyFont="1" applyFill="1" applyBorder="1" applyAlignment="1">
      <alignment vertical="center" wrapText="1"/>
    </xf>
    <xf numFmtId="0" fontId="50" fillId="0" borderId="11" xfId="0" applyFont="1" applyBorder="1" applyAlignment="1">
      <alignment vertical="top" wrapText="1"/>
    </xf>
    <xf numFmtId="41" fontId="50" fillId="0" borderId="6" xfId="1013" applyNumberFormat="1" applyFont="1" applyFill="1" applyBorder="1" applyAlignment="1">
      <alignment vertical="center" wrapText="1"/>
    </xf>
    <xf numFmtId="0" fontId="50" fillId="0" borderId="11" xfId="0" applyFont="1" applyBorder="1" applyAlignment="1">
      <alignment vertical="center"/>
    </xf>
    <xf numFmtId="169" fontId="50" fillId="0" borderId="0" xfId="1" applyNumberFormat="1" applyFont="1" applyFill="1" applyBorder="1" applyAlignment="1">
      <alignment vertical="center" wrapText="1"/>
    </xf>
    <xf numFmtId="41" fontId="50" fillId="0" borderId="0" xfId="592" applyNumberFormat="1" applyFont="1" applyFill="1" applyBorder="1" applyAlignment="1">
      <alignment vertical="center" wrapText="1"/>
    </xf>
    <xf numFmtId="0" fontId="23" fillId="0" borderId="12" xfId="0" applyFont="1" applyBorder="1" applyAlignment="1">
      <alignment vertical="center"/>
    </xf>
    <xf numFmtId="0" fontId="51" fillId="0" borderId="10" xfId="0" applyFont="1" applyBorder="1" applyAlignment="1">
      <alignment vertical="center" wrapText="1"/>
    </xf>
    <xf numFmtId="41" fontId="50" fillId="0" borderId="6" xfId="592" applyNumberFormat="1" applyFont="1" applyFill="1" applyBorder="1" applyAlignment="1">
      <alignment vertical="center" wrapText="1"/>
    </xf>
    <xf numFmtId="41" fontId="50" fillId="0" borderId="15" xfId="47" applyFont="1" applyFill="1" applyBorder="1" applyAlignment="1">
      <alignment vertical="center"/>
    </xf>
    <xf numFmtId="41" fontId="50" fillId="0" borderId="0" xfId="47" applyFont="1" applyFill="1" applyBorder="1" applyAlignment="1">
      <alignment vertical="center"/>
    </xf>
    <xf numFmtId="41" fontId="50" fillId="0" borderId="6" xfId="47" applyFont="1" applyFill="1" applyBorder="1" applyAlignment="1">
      <alignment vertical="center"/>
    </xf>
    <xf numFmtId="41" fontId="51" fillId="0" borderId="0" xfId="47" applyFont="1" applyFill="1" applyBorder="1" applyAlignment="1">
      <alignment vertical="center"/>
    </xf>
    <xf numFmtId="165" fontId="51" fillId="0" borderId="15" xfId="3" applyFont="1" applyFill="1" applyBorder="1" applyAlignment="1">
      <alignment vertical="center"/>
    </xf>
    <xf numFmtId="0" fontId="23" fillId="0" borderId="20" xfId="0" applyFont="1" applyBorder="1" applyAlignment="1">
      <alignment vertical="center"/>
    </xf>
    <xf numFmtId="0" fontId="23" fillId="0" borderId="15" xfId="0" applyFont="1" applyBorder="1" applyAlignment="1">
      <alignment vertical="center"/>
    </xf>
    <xf numFmtId="0" fontId="23" fillId="0" borderId="14" xfId="0" applyFont="1" applyBorder="1" applyAlignment="1">
      <alignment vertical="center"/>
    </xf>
    <xf numFmtId="0" fontId="0" fillId="51" borderId="0" xfId="0" applyFill="1"/>
    <xf numFmtId="41" fontId="0" fillId="51" borderId="0" xfId="0" applyNumberFormat="1" applyFill="1"/>
    <xf numFmtId="172" fontId="0" fillId="51" borderId="0" xfId="0" applyNumberFormat="1" applyFill="1"/>
    <xf numFmtId="41" fontId="0" fillId="51" borderId="0" xfId="28" applyFont="1" applyFill="1"/>
    <xf numFmtId="41" fontId="24" fillId="51" borderId="0" xfId="28" applyFont="1" applyFill="1" applyBorder="1"/>
    <xf numFmtId="3" fontId="0" fillId="51" borderId="0" xfId="0" applyNumberFormat="1" applyFill="1"/>
    <xf numFmtId="165" fontId="0" fillId="51" borderId="0" xfId="0" applyNumberFormat="1" applyFill="1"/>
    <xf numFmtId="41" fontId="0" fillId="51" borderId="0" xfId="28" applyFont="1" applyFill="1" applyBorder="1"/>
    <xf numFmtId="9" fontId="3" fillId="0" borderId="0" xfId="2" applyFont="1"/>
    <xf numFmtId="0" fontId="26" fillId="16" borderId="13" xfId="0" applyFont="1" applyFill="1" applyBorder="1" applyAlignment="1">
      <alignment vertical="center"/>
    </xf>
    <xf numFmtId="0" fontId="23" fillId="5" borderId="0" xfId="0" applyFont="1" applyFill="1"/>
    <xf numFmtId="0" fontId="42" fillId="5" borderId="0" xfId="0" applyFont="1" applyFill="1"/>
    <xf numFmtId="0" fontId="50" fillId="5" borderId="0" xfId="0" applyFont="1" applyFill="1" applyAlignment="1">
      <alignment vertical="center"/>
    </xf>
    <xf numFmtId="0" fontId="23" fillId="5" borderId="0" xfId="0" applyFont="1" applyFill="1" applyAlignment="1">
      <alignment vertical="center"/>
    </xf>
    <xf numFmtId="165" fontId="23" fillId="5" borderId="0" xfId="0" applyNumberFormat="1" applyFont="1" applyFill="1" applyAlignment="1">
      <alignment vertical="center"/>
    </xf>
    <xf numFmtId="0" fontId="50" fillId="5" borderId="0" xfId="0" applyFont="1" applyFill="1"/>
    <xf numFmtId="41" fontId="23" fillId="5" borderId="0" xfId="0" applyNumberFormat="1" applyFont="1" applyFill="1"/>
    <xf numFmtId="165" fontId="23" fillId="5" borderId="0" xfId="0" applyNumberFormat="1" applyFont="1" applyFill="1"/>
    <xf numFmtId="9" fontId="50" fillId="5" borderId="0" xfId="2" applyFont="1" applyFill="1"/>
    <xf numFmtId="0" fontId="23" fillId="11" borderId="0" xfId="0" applyFont="1" applyFill="1"/>
    <xf numFmtId="0" fontId="42" fillId="11" borderId="0" xfId="0" applyFont="1" applyFill="1"/>
    <xf numFmtId="0" fontId="51" fillId="11" borderId="11" xfId="0" applyFont="1" applyFill="1" applyBorder="1" applyAlignment="1">
      <alignment horizontal="center"/>
    </xf>
    <xf numFmtId="0" fontId="50" fillId="11" borderId="11" xfId="0" applyFont="1" applyFill="1" applyBorder="1"/>
    <xf numFmtId="165" fontId="51" fillId="11" borderId="11" xfId="3" applyFont="1" applyFill="1" applyBorder="1" applyAlignment="1">
      <alignment vertical="center"/>
    </xf>
    <xf numFmtId="165" fontId="50" fillId="11" borderId="11" xfId="3" applyFont="1" applyFill="1" applyBorder="1" applyAlignment="1">
      <alignment vertical="center"/>
    </xf>
    <xf numFmtId="9" fontId="50" fillId="11" borderId="11" xfId="2" applyFont="1" applyFill="1" applyBorder="1" applyAlignment="1">
      <alignment vertical="center"/>
    </xf>
    <xf numFmtId="0" fontId="50" fillId="5" borderId="0" xfId="0" applyFont="1" applyFill="1" applyAlignment="1">
      <alignment wrapText="1"/>
    </xf>
    <xf numFmtId="41" fontId="50" fillId="5" borderId="0" xfId="0" applyNumberFormat="1" applyFont="1" applyFill="1" applyAlignment="1">
      <alignment wrapText="1"/>
    </xf>
    <xf numFmtId="165" fontId="50" fillId="5" borderId="0" xfId="0" applyNumberFormat="1" applyFont="1" applyFill="1" applyAlignment="1">
      <alignment wrapText="1"/>
    </xf>
    <xf numFmtId="41" fontId="50" fillId="5" borderId="0" xfId="0" applyNumberFormat="1" applyFont="1" applyFill="1"/>
    <xf numFmtId="41" fontId="50" fillId="5" borderId="0" xfId="28" applyFont="1" applyFill="1" applyAlignment="1">
      <alignment wrapText="1"/>
    </xf>
    <xf numFmtId="164" fontId="0" fillId="51" borderId="0" xfId="0" applyNumberFormat="1" applyFill="1"/>
    <xf numFmtId="43" fontId="0" fillId="51" borderId="0" xfId="1" applyFont="1" applyFill="1"/>
    <xf numFmtId="171" fontId="50" fillId="51" borderId="0" xfId="58" applyNumberFormat="1" applyFont="1" applyFill="1" applyBorder="1"/>
    <xf numFmtId="0" fontId="42" fillId="51" borderId="0" xfId="0" applyFont="1" applyFill="1" applyAlignment="1">
      <alignment vertical="center"/>
    </xf>
    <xf numFmtId="165" fontId="50" fillId="51" borderId="0" xfId="3" applyFont="1" applyFill="1" applyBorder="1" applyAlignment="1">
      <alignment vertical="center"/>
    </xf>
    <xf numFmtId="0" fontId="23" fillId="0" borderId="0" xfId="0" applyFont="1" applyAlignment="1">
      <alignment horizontal="left" vertical="top" wrapText="1"/>
    </xf>
    <xf numFmtId="0" fontId="24" fillId="0" borderId="0" xfId="0" applyFont="1" applyAlignment="1">
      <alignment horizontal="left" vertical="center" wrapText="1"/>
    </xf>
    <xf numFmtId="170" fontId="44" fillId="4" borderId="0" xfId="4" applyFont="1" applyFill="1" applyAlignment="1">
      <alignment horizontal="left" wrapText="1"/>
    </xf>
    <xf numFmtId="0" fontId="42" fillId="0" borderId="0" xfId="0" applyFont="1" applyAlignment="1">
      <alignment horizontal="left" vertical="center"/>
    </xf>
    <xf numFmtId="170" fontId="44" fillId="0" borderId="0" xfId="4" applyFont="1" applyAlignment="1">
      <alignment horizontal="left" wrapText="1"/>
    </xf>
    <xf numFmtId="170" fontId="41" fillId="4" borderId="0" xfId="4" applyFont="1" applyFill="1" applyAlignment="1">
      <alignment horizontal="center"/>
    </xf>
    <xf numFmtId="0" fontId="53" fillId="0" borderId="0" xfId="0" applyFont="1" applyAlignment="1">
      <alignment horizontal="left" vertical="center" wrapText="1"/>
    </xf>
    <xf numFmtId="165" fontId="19" fillId="0" borderId="0" xfId="31" applyNumberFormat="1" applyFont="1" applyAlignment="1">
      <alignment horizontal="left"/>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167" fontId="50" fillId="11" borderId="8" xfId="121" applyFont="1" applyFill="1" applyBorder="1" applyAlignment="1">
      <alignment horizontal="center"/>
    </xf>
    <xf numFmtId="167" fontId="50" fillId="11" borderId="5" xfId="121" applyFont="1" applyFill="1" applyBorder="1" applyAlignment="1">
      <alignment horizontal="center"/>
    </xf>
    <xf numFmtId="167" fontId="50" fillId="11" borderId="7" xfId="121" applyFont="1" applyFill="1" applyBorder="1" applyAlignment="1">
      <alignment horizontal="center"/>
    </xf>
    <xf numFmtId="167" fontId="50" fillId="11" borderId="8" xfId="121" applyFont="1" applyFill="1" applyBorder="1" applyAlignment="1">
      <alignment horizontal="center" vertical="center"/>
    </xf>
    <xf numFmtId="167" fontId="50" fillId="11" borderId="7" xfId="121" applyFont="1" applyFill="1" applyBorder="1" applyAlignment="1">
      <alignment horizontal="center" vertical="center"/>
    </xf>
    <xf numFmtId="0" fontId="26" fillId="0" borderId="0" xfId="0" applyFont="1" applyAlignment="1">
      <alignment horizontal="left" wrapText="1"/>
    </xf>
    <xf numFmtId="0" fontId="25" fillId="0" borderId="0" xfId="0" applyFont="1" applyAlignment="1">
      <alignment horizontal="left" vertical="center" wrapText="1"/>
    </xf>
    <xf numFmtId="0" fontId="23" fillId="0" borderId="0" xfId="0" applyFont="1" applyAlignment="1">
      <alignment horizontal="left" vertical="center" wrapText="1"/>
    </xf>
    <xf numFmtId="0" fontId="71" fillId="0" borderId="0" xfId="0" applyFont="1" applyAlignment="1">
      <alignment horizontal="left" vertical="center"/>
    </xf>
    <xf numFmtId="0" fontId="26" fillId="0" borderId="0" xfId="0" applyFont="1" applyAlignment="1">
      <alignment vertical="top" wrapText="1"/>
    </xf>
    <xf numFmtId="0" fontId="27" fillId="0" borderId="10" xfId="0" applyFont="1" applyBorder="1" applyAlignment="1">
      <alignment horizontal="center" vertical="center"/>
    </xf>
    <xf numFmtId="0" fontId="27" fillId="0" borderId="13" xfId="0" applyFont="1" applyBorder="1" applyAlignment="1">
      <alignment horizontal="center" vertical="center"/>
    </xf>
    <xf numFmtId="0" fontId="27" fillId="0" borderId="4" xfId="0" applyFont="1" applyBorder="1" applyAlignment="1">
      <alignment horizontal="center" vertical="center"/>
    </xf>
    <xf numFmtId="0" fontId="24" fillId="0" borderId="10" xfId="0" applyFont="1" applyBorder="1" applyAlignment="1">
      <alignment horizontal="center"/>
    </xf>
    <xf numFmtId="0" fontId="24" fillId="0" borderId="4" xfId="0" applyFont="1" applyBorder="1" applyAlignment="1">
      <alignment horizontal="center"/>
    </xf>
    <xf numFmtId="0" fontId="27" fillId="16" borderId="3" xfId="0" applyFont="1" applyFill="1" applyBorder="1" applyAlignment="1">
      <alignment horizontal="center" vertical="center" wrapText="1"/>
    </xf>
    <xf numFmtId="0" fontId="24" fillId="11" borderId="3" xfId="0" applyFont="1" applyFill="1" applyBorder="1" applyAlignment="1">
      <alignment horizontal="center" vertical="center" wrapText="1"/>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6" fillId="0" borderId="0" xfId="0" applyFont="1" applyAlignment="1">
      <alignment horizontal="left" vertical="top" wrapText="1"/>
    </xf>
    <xf numFmtId="0" fontId="24" fillId="0" borderId="0" xfId="0" applyFont="1" applyAlignment="1">
      <alignment horizontal="left" vertical="center"/>
    </xf>
    <xf numFmtId="0" fontId="26" fillId="0" borderId="11" xfId="0" applyFont="1" applyBorder="1" applyAlignment="1">
      <alignment horizontal="left" vertical="center" wrapText="1"/>
    </xf>
    <xf numFmtId="0" fontId="26" fillId="0" borderId="0" xfId="0" applyFont="1" applyAlignment="1">
      <alignment horizontal="left" vertical="center" wrapText="1"/>
    </xf>
    <xf numFmtId="0" fontId="24" fillId="0" borderId="3" xfId="0" applyFont="1" applyBorder="1" applyAlignment="1">
      <alignment horizontal="center"/>
    </xf>
    <xf numFmtId="0" fontId="24" fillId="0" borderId="8" xfId="0" applyFont="1" applyBorder="1" applyAlignment="1">
      <alignment horizontal="center"/>
    </xf>
    <xf numFmtId="171" fontId="24" fillId="0" borderId="3" xfId="58" applyNumberFormat="1" applyFont="1" applyFill="1" applyBorder="1" applyAlignment="1">
      <alignment horizontal="center"/>
    </xf>
    <xf numFmtId="0" fontId="24" fillId="0" borderId="3" xfId="0" applyFont="1" applyBorder="1" applyAlignment="1">
      <alignment horizontal="left"/>
    </xf>
    <xf numFmtId="0" fontId="24" fillId="0" borderId="8" xfId="0" applyFont="1" applyBorder="1" applyAlignment="1">
      <alignment horizontal="left"/>
    </xf>
    <xf numFmtId="0" fontId="23" fillId="0" borderId="0" xfId="0" applyFont="1" applyAlignment="1">
      <alignment horizontal="left" vertical="center"/>
    </xf>
    <xf numFmtId="0" fontId="24" fillId="0" borderId="0" xfId="0" applyFont="1" applyAlignment="1">
      <alignment horizontal="left" vertical="top"/>
    </xf>
    <xf numFmtId="0" fontId="53" fillId="0" borderId="0" xfId="0" applyFont="1" applyAlignment="1">
      <alignment horizontal="left" vertical="top"/>
    </xf>
    <xf numFmtId="0" fontId="23" fillId="11" borderId="0" xfId="0" applyFont="1" applyFill="1" applyAlignment="1">
      <alignment horizontal="left" vertical="top" wrapText="1"/>
    </xf>
    <xf numFmtId="0" fontId="3" fillId="0" borderId="0" xfId="0" applyFont="1" applyAlignment="1">
      <alignment horizontal="left" vertical="top" wrapText="1"/>
    </xf>
    <xf numFmtId="0" fontId="23" fillId="0" borderId="0" xfId="0" applyFont="1" applyAlignment="1">
      <alignment horizontal="left" wrapText="1"/>
    </xf>
    <xf numFmtId="0" fontId="23" fillId="0" borderId="0" xfId="0" applyFont="1" applyAlignment="1">
      <alignment wrapText="1"/>
    </xf>
    <xf numFmtId="0" fontId="3" fillId="0" borderId="0" xfId="0" applyFont="1" applyAlignment="1">
      <alignment horizontal="left" vertical="center"/>
    </xf>
    <xf numFmtId="0" fontId="43" fillId="0" borderId="0" xfId="0" applyFont="1" applyAlignment="1">
      <alignment horizontal="left" vertical="top" wrapText="1"/>
    </xf>
    <xf numFmtId="0" fontId="24" fillId="0" borderId="0" xfId="0" applyFont="1" applyAlignment="1">
      <alignment horizontal="left" vertical="top" wrapText="1"/>
    </xf>
    <xf numFmtId="49" fontId="24" fillId="0" borderId="0" xfId="0" applyNumberFormat="1" applyFont="1" applyAlignment="1">
      <alignment horizontal="left" vertical="top" wrapText="1"/>
    </xf>
    <xf numFmtId="0" fontId="71" fillId="0" borderId="0" xfId="0" applyFont="1" applyAlignment="1">
      <alignment horizontal="left" vertical="top"/>
    </xf>
    <xf numFmtId="0" fontId="27" fillId="0" borderId="3" xfId="0" applyFont="1" applyBorder="1" applyAlignment="1">
      <alignment horizontal="center" vertical="center" wrapText="1"/>
    </xf>
    <xf numFmtId="0" fontId="23" fillId="0" borderId="0" xfId="0" applyFont="1" applyAlignment="1">
      <alignment horizontal="left" vertical="top"/>
    </xf>
    <xf numFmtId="0" fontId="3" fillId="0" borderId="0" xfId="0" applyFont="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4" fontId="47" fillId="9" borderId="22" xfId="26" applyNumberFormat="1" applyFont="1" applyFill="1" applyBorder="1" applyAlignment="1">
      <alignment horizontal="center" vertical="center" wrapText="1"/>
    </xf>
    <xf numFmtId="174" fontId="47" fillId="9" borderId="24" xfId="26" applyNumberFormat="1" applyFont="1" applyFill="1" applyBorder="1" applyAlignment="1">
      <alignment horizontal="center" vertical="center" wrapText="1"/>
    </xf>
    <xf numFmtId="174" fontId="3" fillId="0" borderId="0" xfId="26" applyNumberFormat="1" applyFont="1" applyAlignment="1">
      <alignment horizontal="center" wrapText="1"/>
    </xf>
  </cellXfs>
  <cellStyles count="1035">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o" xfId="64" builtinId="26" customBuiltin="1"/>
    <cellStyle name="Cálculo" xfId="69" builtinId="22" customBuiltin="1"/>
    <cellStyle name="Celda de comprobación" xfId="71" builtinId="23" customBuiltin="1"/>
    <cellStyle name="Celda vinculada" xfId="70" builtinId="24" customBuiltin="1"/>
    <cellStyle name="Comma [0] 2" xfId="3" xr:uid="{00000000-0005-0000-0000-000016000000}"/>
    <cellStyle name="Comma [0] 2 2" xfId="10" xr:uid="{00000000-0005-0000-0000-000017000000}"/>
    <cellStyle name="Comma [0] 2 2 2" xfId="48" xr:uid="{00000000-0005-0000-0000-000018000000}"/>
    <cellStyle name="Comma [0] 2 2 2 2" xfId="184" xr:uid="{00000000-0005-0000-0000-000019000000}"/>
    <cellStyle name="Comma [0] 2 2 2 2 2" xfId="426" xr:uid="{00000000-0005-0000-0000-00001A000000}"/>
    <cellStyle name="Comma [0] 2 2 2 2 2 2" xfId="836" xr:uid="{00000000-0005-0000-0000-00001B000000}"/>
    <cellStyle name="Comma [0] 2 2 2 2 3" xfId="256" xr:uid="{00000000-0005-0000-0000-00001C000000}"/>
    <cellStyle name="Comma [0] 2 2 2 2 4" xfId="648" xr:uid="{00000000-0005-0000-0000-00001D000000}"/>
    <cellStyle name="Comma [0] 2 2 2 3" xfId="137" xr:uid="{00000000-0005-0000-0000-00001E000000}"/>
    <cellStyle name="Comma [0] 2 2 2 3 2" xfId="467" xr:uid="{00000000-0005-0000-0000-00001F000000}"/>
    <cellStyle name="Comma [0] 2 2 2 3 2 2" xfId="877" xr:uid="{00000000-0005-0000-0000-000020000000}"/>
    <cellStyle name="Comma [0] 2 2 2 3 3" xfId="298" xr:uid="{00000000-0005-0000-0000-000021000000}"/>
    <cellStyle name="Comma [0] 2 2 2 3 4" xfId="689" xr:uid="{00000000-0005-0000-0000-000022000000}"/>
    <cellStyle name="Comma [0] 2 2 2 4" xfId="212" xr:uid="{00000000-0005-0000-0000-000023000000}"/>
    <cellStyle name="Comma [0] 2 2 2 4 2" xfId="508" xr:uid="{00000000-0005-0000-0000-000024000000}"/>
    <cellStyle name="Comma [0] 2 2 2 4 2 2" xfId="918" xr:uid="{00000000-0005-0000-0000-000025000000}"/>
    <cellStyle name="Comma [0] 2 2 2 4 3" xfId="731" xr:uid="{00000000-0005-0000-0000-000026000000}"/>
    <cellStyle name="Comma [0] 2 2 2 5" xfId="350" xr:uid="{00000000-0005-0000-0000-000027000000}"/>
    <cellStyle name="Comma [0] 2 2 2 5 2" xfId="536" xr:uid="{00000000-0005-0000-0000-000028000000}"/>
    <cellStyle name="Comma [0] 2 2 2 5 2 2" xfId="946" xr:uid="{00000000-0005-0000-0000-000029000000}"/>
    <cellStyle name="Comma [0] 2 2 2 5 3" xfId="759" xr:uid="{00000000-0005-0000-0000-00002A000000}"/>
    <cellStyle name="Comma [0] 2 2 2 6" xfId="385" xr:uid="{00000000-0005-0000-0000-00002B000000}"/>
    <cellStyle name="Comma [0] 2 2 2 6 2" xfId="795" xr:uid="{00000000-0005-0000-0000-00002C000000}"/>
    <cellStyle name="Comma [0] 2 2 2 7" xfId="580" xr:uid="{00000000-0005-0000-0000-00002D000000}"/>
    <cellStyle name="Comma [0] 2 2 3" xfId="171" xr:uid="{00000000-0005-0000-0000-00002E000000}"/>
    <cellStyle name="Comma [0] 2 2 3 2" xfId="288" xr:uid="{00000000-0005-0000-0000-00002F000000}"/>
    <cellStyle name="Comma [0] 2 2 3 2 2" xfId="457" xr:uid="{00000000-0005-0000-0000-000030000000}"/>
    <cellStyle name="Comma [0] 2 2 3 2 2 2" xfId="867" xr:uid="{00000000-0005-0000-0000-000031000000}"/>
    <cellStyle name="Comma [0] 2 2 3 2 3" xfId="679" xr:uid="{00000000-0005-0000-0000-000032000000}"/>
    <cellStyle name="Comma [0] 2 2 3 3" xfId="323" xr:uid="{00000000-0005-0000-0000-000033000000}"/>
    <cellStyle name="Comma [0] 2 2 3 3 2" xfId="498" xr:uid="{00000000-0005-0000-0000-000034000000}"/>
    <cellStyle name="Comma [0] 2 2 3 3 2 2" xfId="908" xr:uid="{00000000-0005-0000-0000-000035000000}"/>
    <cellStyle name="Comma [0] 2 2 3 3 3" xfId="721" xr:uid="{00000000-0005-0000-0000-000036000000}"/>
    <cellStyle name="Comma [0] 2 2 3 4" xfId="416" xr:uid="{00000000-0005-0000-0000-000037000000}"/>
    <cellStyle name="Comma [0] 2 2 3 4 2" xfId="826" xr:uid="{00000000-0005-0000-0000-000038000000}"/>
    <cellStyle name="Comma [0] 2 2 3 5" xfId="246" xr:uid="{00000000-0005-0000-0000-000039000000}"/>
    <cellStyle name="Comma [0] 2 2 3 6" xfId="637" xr:uid="{00000000-0005-0000-0000-00003A000000}"/>
    <cellStyle name="Comma [0] 2 2 4" xfId="159" xr:uid="{00000000-0005-0000-0000-00003B000000}"/>
    <cellStyle name="Comma [0] 2 2 4 2" xfId="405" xr:uid="{00000000-0005-0000-0000-00003C000000}"/>
    <cellStyle name="Comma [0] 2 2 4 2 2" xfId="815" xr:uid="{00000000-0005-0000-0000-00003D000000}"/>
    <cellStyle name="Comma [0] 2 2 4 3" xfId="235" xr:uid="{00000000-0005-0000-0000-00003E000000}"/>
    <cellStyle name="Comma [0] 2 2 4 4" xfId="625" xr:uid="{00000000-0005-0000-0000-00003F000000}"/>
    <cellStyle name="Comma [0] 2 2 5" xfId="127" xr:uid="{00000000-0005-0000-0000-000040000000}"/>
    <cellStyle name="Comma [0] 2 2 5 2" xfId="446" xr:uid="{00000000-0005-0000-0000-000041000000}"/>
    <cellStyle name="Comma [0] 2 2 5 2 2" xfId="856" xr:uid="{00000000-0005-0000-0000-000042000000}"/>
    <cellStyle name="Comma [0] 2 2 5 3" xfId="276" xr:uid="{00000000-0005-0000-0000-000043000000}"/>
    <cellStyle name="Comma [0] 2 2 5 4" xfId="668" xr:uid="{00000000-0005-0000-0000-000044000000}"/>
    <cellStyle name="Comma [0] 2 2 6" xfId="201" xr:uid="{00000000-0005-0000-0000-000045000000}"/>
    <cellStyle name="Comma [0] 2 2 6 2" xfId="487" xr:uid="{00000000-0005-0000-0000-000046000000}"/>
    <cellStyle name="Comma [0] 2 2 6 2 2" xfId="897" xr:uid="{00000000-0005-0000-0000-000047000000}"/>
    <cellStyle name="Comma [0] 2 2 6 3" xfId="709" xr:uid="{00000000-0005-0000-0000-000048000000}"/>
    <cellStyle name="Comma [0] 2 2 7" xfId="339" xr:uid="{00000000-0005-0000-0000-000049000000}"/>
    <cellStyle name="Comma [0] 2 2 7 2" xfId="525" xr:uid="{00000000-0005-0000-0000-00004A000000}"/>
    <cellStyle name="Comma [0] 2 2 7 2 2" xfId="935" xr:uid="{00000000-0005-0000-0000-00004B000000}"/>
    <cellStyle name="Comma [0] 2 2 7 3" xfId="748" xr:uid="{00000000-0005-0000-0000-00004C000000}"/>
    <cellStyle name="Comma [0] 2 2 8" xfId="376" xr:uid="{00000000-0005-0000-0000-00004D000000}"/>
    <cellStyle name="Comma [0] 2 2 8 2" xfId="785" xr:uid="{00000000-0005-0000-0000-00004E000000}"/>
    <cellStyle name="Comma [0] 2 2 9" xfId="563" xr:uid="{00000000-0005-0000-0000-00004F000000}"/>
    <cellStyle name="Comma [0] 2 3" xfId="47" xr:uid="{00000000-0005-0000-0000-000050000000}"/>
    <cellStyle name="Comma [0] 2 3 2" xfId="183" xr:uid="{00000000-0005-0000-0000-000051000000}"/>
    <cellStyle name="Comma [0] 2 3 2 2" xfId="425" xr:uid="{00000000-0005-0000-0000-000052000000}"/>
    <cellStyle name="Comma [0] 2 3 2 2 2" xfId="835" xr:uid="{00000000-0005-0000-0000-000053000000}"/>
    <cellStyle name="Comma [0] 2 3 2 3" xfId="255" xr:uid="{00000000-0005-0000-0000-000054000000}"/>
    <cellStyle name="Comma [0] 2 3 2 4" xfId="647" xr:uid="{00000000-0005-0000-0000-000055000000}"/>
    <cellStyle name="Comma [0] 2 3 3" xfId="136" xr:uid="{00000000-0005-0000-0000-000056000000}"/>
    <cellStyle name="Comma [0] 2 3 3 2" xfId="466" xr:uid="{00000000-0005-0000-0000-000057000000}"/>
    <cellStyle name="Comma [0] 2 3 3 2 2" xfId="876" xr:uid="{00000000-0005-0000-0000-000058000000}"/>
    <cellStyle name="Comma [0] 2 3 3 3" xfId="297" xr:uid="{00000000-0005-0000-0000-000059000000}"/>
    <cellStyle name="Comma [0] 2 3 3 4" xfId="688" xr:uid="{00000000-0005-0000-0000-00005A000000}"/>
    <cellStyle name="Comma [0] 2 3 4" xfId="211" xr:uid="{00000000-0005-0000-0000-00005B000000}"/>
    <cellStyle name="Comma [0] 2 3 4 2" xfId="507" xr:uid="{00000000-0005-0000-0000-00005C000000}"/>
    <cellStyle name="Comma [0] 2 3 4 2 2" xfId="917" xr:uid="{00000000-0005-0000-0000-00005D000000}"/>
    <cellStyle name="Comma [0] 2 3 4 3" xfId="730" xr:uid="{00000000-0005-0000-0000-00005E000000}"/>
    <cellStyle name="Comma [0] 2 3 5" xfId="349" xr:uid="{00000000-0005-0000-0000-00005F000000}"/>
    <cellStyle name="Comma [0] 2 3 5 2" xfId="535" xr:uid="{00000000-0005-0000-0000-000060000000}"/>
    <cellStyle name="Comma [0] 2 3 5 2 2" xfId="945" xr:uid="{00000000-0005-0000-0000-000061000000}"/>
    <cellStyle name="Comma [0] 2 3 5 3" xfId="758" xr:uid="{00000000-0005-0000-0000-000062000000}"/>
    <cellStyle name="Comma [0] 2 3 6" xfId="384" xr:uid="{00000000-0005-0000-0000-000063000000}"/>
    <cellStyle name="Comma [0] 2 3 6 2" xfId="794" xr:uid="{00000000-0005-0000-0000-000064000000}"/>
    <cellStyle name="Comma [0] 2 3 7" xfId="579" xr:uid="{00000000-0005-0000-0000-000065000000}"/>
    <cellStyle name="Comma [0] 2 4" xfId="124" xr:uid="{00000000-0005-0000-0000-000066000000}"/>
    <cellStyle name="Comma [0] 2 4 2" xfId="618" xr:uid="{00000000-0005-0000-0000-000067000000}"/>
    <cellStyle name="Comma [0] 2 5" xfId="158" xr:uid="{00000000-0005-0000-0000-000068000000}"/>
    <cellStyle name="Comma [0] 2 5 2" xfId="404" xr:uid="{00000000-0005-0000-0000-000069000000}"/>
    <cellStyle name="Comma [0] 2 5 2 2" xfId="814" xr:uid="{00000000-0005-0000-0000-00006A000000}"/>
    <cellStyle name="Comma [0] 2 5 3" xfId="234" xr:uid="{00000000-0005-0000-0000-00006B000000}"/>
    <cellStyle name="Comma [0] 2 5 4" xfId="624" xr:uid="{00000000-0005-0000-0000-00006C000000}"/>
    <cellStyle name="Comma [0] 2 6" xfId="275" xr:uid="{00000000-0005-0000-0000-00006D000000}"/>
    <cellStyle name="Comma [0] 2 6 2" xfId="445" xr:uid="{00000000-0005-0000-0000-00006E000000}"/>
    <cellStyle name="Comma [0] 2 6 2 2" xfId="855" xr:uid="{00000000-0005-0000-0000-00006F000000}"/>
    <cellStyle name="Comma [0] 2 6 3" xfId="667" xr:uid="{00000000-0005-0000-0000-000070000000}"/>
    <cellStyle name="Comma [0] 2 7" xfId="317" xr:uid="{00000000-0005-0000-0000-000071000000}"/>
    <cellStyle name="Comma [0] 2 7 2" xfId="486" xr:uid="{00000000-0005-0000-0000-000072000000}"/>
    <cellStyle name="Comma [0] 2 7 2 2" xfId="896" xr:uid="{00000000-0005-0000-0000-000073000000}"/>
    <cellStyle name="Comma [0] 2 7 3" xfId="708" xr:uid="{00000000-0005-0000-0000-000074000000}"/>
    <cellStyle name="Comma 2" xfId="11" xr:uid="{00000000-0005-0000-0000-000075000000}"/>
    <cellStyle name="Comma 2 10" xfId="564" xr:uid="{00000000-0005-0000-0000-000076000000}"/>
    <cellStyle name="Comma 2 2" xfId="26" xr:uid="{00000000-0005-0000-0000-000077000000}"/>
    <cellStyle name="Comma 2 2 2" xfId="30" xr:uid="{00000000-0005-0000-0000-000078000000}"/>
    <cellStyle name="Comma 2 2 2 2" xfId="53" xr:uid="{00000000-0005-0000-0000-000079000000}"/>
    <cellStyle name="Comma 2 2 2 2 2" xfId="189" xr:uid="{00000000-0005-0000-0000-00007A000000}"/>
    <cellStyle name="Comma 2 2 2 2 2 2" xfId="431" xr:uid="{00000000-0005-0000-0000-00007B000000}"/>
    <cellStyle name="Comma 2 2 2 2 2 2 2" xfId="841" xr:uid="{00000000-0005-0000-0000-00007C000000}"/>
    <cellStyle name="Comma 2 2 2 2 2 3" xfId="261" xr:uid="{00000000-0005-0000-0000-00007D000000}"/>
    <cellStyle name="Comma 2 2 2 2 2 4" xfId="653" xr:uid="{00000000-0005-0000-0000-00007E000000}"/>
    <cellStyle name="Comma 2 2 2 2 3" xfId="142" xr:uid="{00000000-0005-0000-0000-00007F000000}"/>
    <cellStyle name="Comma 2 2 2 2 3 2" xfId="472" xr:uid="{00000000-0005-0000-0000-000080000000}"/>
    <cellStyle name="Comma 2 2 2 2 3 2 2" xfId="882" xr:uid="{00000000-0005-0000-0000-000081000000}"/>
    <cellStyle name="Comma 2 2 2 2 3 3" xfId="303" xr:uid="{00000000-0005-0000-0000-000082000000}"/>
    <cellStyle name="Comma 2 2 2 2 3 4" xfId="694" xr:uid="{00000000-0005-0000-0000-000083000000}"/>
    <cellStyle name="Comma 2 2 2 2 4" xfId="218" xr:uid="{00000000-0005-0000-0000-000084000000}"/>
    <cellStyle name="Comma 2 2 2 2 4 2" xfId="513" xr:uid="{00000000-0005-0000-0000-000085000000}"/>
    <cellStyle name="Comma 2 2 2 2 4 2 2" xfId="923" xr:uid="{00000000-0005-0000-0000-000086000000}"/>
    <cellStyle name="Comma 2 2 2 2 4 3" xfId="736" xr:uid="{00000000-0005-0000-0000-000087000000}"/>
    <cellStyle name="Comma 2 2 2 2 5" xfId="355" xr:uid="{00000000-0005-0000-0000-000088000000}"/>
    <cellStyle name="Comma 2 2 2 2 5 2" xfId="541" xr:uid="{00000000-0005-0000-0000-000089000000}"/>
    <cellStyle name="Comma 2 2 2 2 5 2 2" xfId="951" xr:uid="{00000000-0005-0000-0000-00008A000000}"/>
    <cellStyle name="Comma 2 2 2 2 5 3" xfId="764" xr:uid="{00000000-0005-0000-0000-00008B000000}"/>
    <cellStyle name="Comma 2 2 2 2 6" xfId="390" xr:uid="{00000000-0005-0000-0000-00008C000000}"/>
    <cellStyle name="Comma 2 2 2 2 6 2" xfId="800" xr:uid="{00000000-0005-0000-0000-00008D000000}"/>
    <cellStyle name="Comma 2 2 2 2 7" xfId="585" xr:uid="{00000000-0005-0000-0000-00008E000000}"/>
    <cellStyle name="Comma 2 2 2 3" xfId="175" xr:uid="{00000000-0005-0000-0000-00008F000000}"/>
    <cellStyle name="Comma 2 2 2 3 2" xfId="292" xr:uid="{00000000-0005-0000-0000-000090000000}"/>
    <cellStyle name="Comma 2 2 2 3 2 2" xfId="461" xr:uid="{00000000-0005-0000-0000-000091000000}"/>
    <cellStyle name="Comma 2 2 2 3 2 2 2" xfId="871" xr:uid="{00000000-0005-0000-0000-000092000000}"/>
    <cellStyle name="Comma 2 2 2 3 2 3" xfId="683" xr:uid="{00000000-0005-0000-0000-000093000000}"/>
    <cellStyle name="Comma 2 2 2 3 3" xfId="327" xr:uid="{00000000-0005-0000-0000-000094000000}"/>
    <cellStyle name="Comma 2 2 2 3 3 2" xfId="502" xr:uid="{00000000-0005-0000-0000-000095000000}"/>
    <cellStyle name="Comma 2 2 2 3 3 2 2" xfId="912" xr:uid="{00000000-0005-0000-0000-000096000000}"/>
    <cellStyle name="Comma 2 2 2 3 3 3" xfId="725" xr:uid="{00000000-0005-0000-0000-000097000000}"/>
    <cellStyle name="Comma 2 2 2 3 4" xfId="420" xr:uid="{00000000-0005-0000-0000-000098000000}"/>
    <cellStyle name="Comma 2 2 2 3 4 2" xfId="830" xr:uid="{00000000-0005-0000-0000-000099000000}"/>
    <cellStyle name="Comma 2 2 2 3 5" xfId="250" xr:uid="{00000000-0005-0000-0000-00009A000000}"/>
    <cellStyle name="Comma 2 2 2 3 6" xfId="641" xr:uid="{00000000-0005-0000-0000-00009B000000}"/>
    <cellStyle name="Comma 2 2 2 4" xfId="164" xr:uid="{00000000-0005-0000-0000-00009C000000}"/>
    <cellStyle name="Comma 2 2 2 4 2" xfId="410" xr:uid="{00000000-0005-0000-0000-00009D000000}"/>
    <cellStyle name="Comma 2 2 2 4 2 2" xfId="820" xr:uid="{00000000-0005-0000-0000-00009E000000}"/>
    <cellStyle name="Comma 2 2 2 4 3" xfId="240" xr:uid="{00000000-0005-0000-0000-00009F000000}"/>
    <cellStyle name="Comma 2 2 2 4 4" xfId="630" xr:uid="{00000000-0005-0000-0000-0000A0000000}"/>
    <cellStyle name="Comma 2 2 2 5" xfId="131" xr:uid="{00000000-0005-0000-0000-0000A1000000}"/>
    <cellStyle name="Comma 2 2 2 5 2" xfId="451" xr:uid="{00000000-0005-0000-0000-0000A2000000}"/>
    <cellStyle name="Comma 2 2 2 5 2 2" xfId="861" xr:uid="{00000000-0005-0000-0000-0000A3000000}"/>
    <cellStyle name="Comma 2 2 2 5 3" xfId="281" xr:uid="{00000000-0005-0000-0000-0000A4000000}"/>
    <cellStyle name="Comma 2 2 2 5 4" xfId="673" xr:uid="{00000000-0005-0000-0000-0000A5000000}"/>
    <cellStyle name="Comma 2 2 2 6" xfId="205" xr:uid="{00000000-0005-0000-0000-0000A6000000}"/>
    <cellStyle name="Comma 2 2 2 6 2" xfId="492" xr:uid="{00000000-0005-0000-0000-0000A7000000}"/>
    <cellStyle name="Comma 2 2 2 6 2 2" xfId="902" xr:uid="{00000000-0005-0000-0000-0000A8000000}"/>
    <cellStyle name="Comma 2 2 2 6 3" xfId="714" xr:uid="{00000000-0005-0000-0000-0000A9000000}"/>
    <cellStyle name="Comma 2 2 2 7" xfId="344" xr:uid="{00000000-0005-0000-0000-0000AA000000}"/>
    <cellStyle name="Comma 2 2 2 7 2" xfId="530" xr:uid="{00000000-0005-0000-0000-0000AB000000}"/>
    <cellStyle name="Comma 2 2 2 7 2 2" xfId="940" xr:uid="{00000000-0005-0000-0000-0000AC000000}"/>
    <cellStyle name="Comma 2 2 2 7 3" xfId="753" xr:uid="{00000000-0005-0000-0000-0000AD000000}"/>
    <cellStyle name="Comma 2 2 2 8" xfId="379" xr:uid="{00000000-0005-0000-0000-0000AE000000}"/>
    <cellStyle name="Comma 2 2 2 8 2" xfId="789" xr:uid="{00000000-0005-0000-0000-0000AF000000}"/>
    <cellStyle name="Comma 2 2 2 9" xfId="572" xr:uid="{00000000-0005-0000-0000-0000B0000000}"/>
    <cellStyle name="Comma 2 2 3" xfId="51" xr:uid="{00000000-0005-0000-0000-0000B1000000}"/>
    <cellStyle name="Comma 2 2 3 2" xfId="187" xr:uid="{00000000-0005-0000-0000-0000B2000000}"/>
    <cellStyle name="Comma 2 2 3 2 2" xfId="429" xr:uid="{00000000-0005-0000-0000-0000B3000000}"/>
    <cellStyle name="Comma 2 2 3 2 2 2" xfId="839" xr:uid="{00000000-0005-0000-0000-0000B4000000}"/>
    <cellStyle name="Comma 2 2 3 2 3" xfId="259" xr:uid="{00000000-0005-0000-0000-0000B5000000}"/>
    <cellStyle name="Comma 2 2 3 2 4" xfId="651" xr:uid="{00000000-0005-0000-0000-0000B6000000}"/>
    <cellStyle name="Comma 2 2 3 3" xfId="140" xr:uid="{00000000-0005-0000-0000-0000B7000000}"/>
    <cellStyle name="Comma 2 2 3 3 2" xfId="470" xr:uid="{00000000-0005-0000-0000-0000B8000000}"/>
    <cellStyle name="Comma 2 2 3 3 2 2" xfId="880" xr:uid="{00000000-0005-0000-0000-0000B9000000}"/>
    <cellStyle name="Comma 2 2 3 3 3" xfId="301" xr:uid="{00000000-0005-0000-0000-0000BA000000}"/>
    <cellStyle name="Comma 2 2 3 3 4" xfId="692" xr:uid="{00000000-0005-0000-0000-0000BB000000}"/>
    <cellStyle name="Comma 2 2 3 4" xfId="215" xr:uid="{00000000-0005-0000-0000-0000BC000000}"/>
    <cellStyle name="Comma 2 2 3 4 2" xfId="511" xr:uid="{00000000-0005-0000-0000-0000BD000000}"/>
    <cellStyle name="Comma 2 2 3 4 2 2" xfId="921" xr:uid="{00000000-0005-0000-0000-0000BE000000}"/>
    <cellStyle name="Comma 2 2 3 4 3" xfId="734" xr:uid="{00000000-0005-0000-0000-0000BF000000}"/>
    <cellStyle name="Comma 2 2 3 5" xfId="353" xr:uid="{00000000-0005-0000-0000-0000C0000000}"/>
    <cellStyle name="Comma 2 2 3 5 2" xfId="539" xr:uid="{00000000-0005-0000-0000-0000C1000000}"/>
    <cellStyle name="Comma 2 2 3 5 2 2" xfId="949" xr:uid="{00000000-0005-0000-0000-0000C2000000}"/>
    <cellStyle name="Comma 2 2 3 5 3" xfId="762" xr:uid="{00000000-0005-0000-0000-0000C3000000}"/>
    <cellStyle name="Comma 2 2 3 6" xfId="388" xr:uid="{00000000-0005-0000-0000-0000C4000000}"/>
    <cellStyle name="Comma 2 2 3 6 2" xfId="798" xr:uid="{00000000-0005-0000-0000-0000C5000000}"/>
    <cellStyle name="Comma 2 2 3 7" xfId="583" xr:uid="{00000000-0005-0000-0000-0000C6000000}"/>
    <cellStyle name="Comma 2 2 4" xfId="120" xr:uid="{00000000-0005-0000-0000-0000C7000000}"/>
    <cellStyle name="Comma 2 2 4 2" xfId="616" xr:uid="{00000000-0005-0000-0000-0000C8000000}"/>
    <cellStyle name="Comma 2 2 5" xfId="162" xr:uid="{00000000-0005-0000-0000-0000C9000000}"/>
    <cellStyle name="Comma 2 2 5 2" xfId="408" xr:uid="{00000000-0005-0000-0000-0000CA000000}"/>
    <cellStyle name="Comma 2 2 5 2 2" xfId="818" xr:uid="{00000000-0005-0000-0000-0000CB000000}"/>
    <cellStyle name="Comma 2 2 5 3" xfId="238" xr:uid="{00000000-0005-0000-0000-0000CC000000}"/>
    <cellStyle name="Comma 2 2 5 4" xfId="628" xr:uid="{00000000-0005-0000-0000-0000CD000000}"/>
    <cellStyle name="Comma 2 2 6" xfId="279" xr:uid="{00000000-0005-0000-0000-0000CE000000}"/>
    <cellStyle name="Comma 2 2 6 2" xfId="449" xr:uid="{00000000-0005-0000-0000-0000CF000000}"/>
    <cellStyle name="Comma 2 2 6 2 2" xfId="859" xr:uid="{00000000-0005-0000-0000-0000D0000000}"/>
    <cellStyle name="Comma 2 2 6 3" xfId="671" xr:uid="{00000000-0005-0000-0000-0000D1000000}"/>
    <cellStyle name="Comma 2 2 7" xfId="318" xr:uid="{00000000-0005-0000-0000-0000D2000000}"/>
    <cellStyle name="Comma 2 2 7 2" xfId="490" xr:uid="{00000000-0005-0000-0000-0000D3000000}"/>
    <cellStyle name="Comma 2 2 7 2 2" xfId="900" xr:uid="{00000000-0005-0000-0000-0000D4000000}"/>
    <cellStyle name="Comma 2 2 7 3" xfId="712" xr:uid="{00000000-0005-0000-0000-0000D5000000}"/>
    <cellStyle name="Comma 2 3" xfId="49" xr:uid="{00000000-0005-0000-0000-0000D6000000}"/>
    <cellStyle name="Comma 2 3 2" xfId="185" xr:uid="{00000000-0005-0000-0000-0000D7000000}"/>
    <cellStyle name="Comma 2 3 2 2" xfId="427" xr:uid="{00000000-0005-0000-0000-0000D8000000}"/>
    <cellStyle name="Comma 2 3 2 2 2" xfId="837" xr:uid="{00000000-0005-0000-0000-0000D9000000}"/>
    <cellStyle name="Comma 2 3 2 3" xfId="257" xr:uid="{00000000-0005-0000-0000-0000DA000000}"/>
    <cellStyle name="Comma 2 3 2 4" xfId="649" xr:uid="{00000000-0005-0000-0000-0000DB000000}"/>
    <cellStyle name="Comma 2 3 3" xfId="138" xr:uid="{00000000-0005-0000-0000-0000DC000000}"/>
    <cellStyle name="Comma 2 3 3 2" xfId="468" xr:uid="{00000000-0005-0000-0000-0000DD000000}"/>
    <cellStyle name="Comma 2 3 3 2 2" xfId="878" xr:uid="{00000000-0005-0000-0000-0000DE000000}"/>
    <cellStyle name="Comma 2 3 3 3" xfId="299" xr:uid="{00000000-0005-0000-0000-0000DF000000}"/>
    <cellStyle name="Comma 2 3 3 4" xfId="690" xr:uid="{00000000-0005-0000-0000-0000E0000000}"/>
    <cellStyle name="Comma 2 3 4" xfId="213" xr:uid="{00000000-0005-0000-0000-0000E1000000}"/>
    <cellStyle name="Comma 2 3 4 2" xfId="509" xr:uid="{00000000-0005-0000-0000-0000E2000000}"/>
    <cellStyle name="Comma 2 3 4 2 2" xfId="919" xr:uid="{00000000-0005-0000-0000-0000E3000000}"/>
    <cellStyle name="Comma 2 3 4 3" xfId="732" xr:uid="{00000000-0005-0000-0000-0000E4000000}"/>
    <cellStyle name="Comma 2 3 5" xfId="351" xr:uid="{00000000-0005-0000-0000-0000E5000000}"/>
    <cellStyle name="Comma 2 3 5 2" xfId="537" xr:uid="{00000000-0005-0000-0000-0000E6000000}"/>
    <cellStyle name="Comma 2 3 5 2 2" xfId="947" xr:uid="{00000000-0005-0000-0000-0000E7000000}"/>
    <cellStyle name="Comma 2 3 5 3" xfId="760" xr:uid="{00000000-0005-0000-0000-0000E8000000}"/>
    <cellStyle name="Comma 2 3 6" xfId="386" xr:uid="{00000000-0005-0000-0000-0000E9000000}"/>
    <cellStyle name="Comma 2 3 6 2" xfId="796" xr:uid="{00000000-0005-0000-0000-0000EA000000}"/>
    <cellStyle name="Comma 2 3 7" xfId="581" xr:uid="{00000000-0005-0000-0000-0000EB000000}"/>
    <cellStyle name="Comma 2 4" xfId="172" xr:uid="{00000000-0005-0000-0000-0000EC000000}"/>
    <cellStyle name="Comma 2 4 2" xfId="289" xr:uid="{00000000-0005-0000-0000-0000ED000000}"/>
    <cellStyle name="Comma 2 4 2 2" xfId="458" xr:uid="{00000000-0005-0000-0000-0000EE000000}"/>
    <cellStyle name="Comma 2 4 2 2 2" xfId="868" xr:uid="{00000000-0005-0000-0000-0000EF000000}"/>
    <cellStyle name="Comma 2 4 2 3" xfId="680" xr:uid="{00000000-0005-0000-0000-0000F0000000}"/>
    <cellStyle name="Comma 2 4 3" xfId="324" xr:uid="{00000000-0005-0000-0000-0000F1000000}"/>
    <cellStyle name="Comma 2 4 3 2" xfId="499" xr:uid="{00000000-0005-0000-0000-0000F2000000}"/>
    <cellStyle name="Comma 2 4 3 2 2" xfId="909" xr:uid="{00000000-0005-0000-0000-0000F3000000}"/>
    <cellStyle name="Comma 2 4 3 3" xfId="722" xr:uid="{00000000-0005-0000-0000-0000F4000000}"/>
    <cellStyle name="Comma 2 4 4" xfId="417" xr:uid="{00000000-0005-0000-0000-0000F5000000}"/>
    <cellStyle name="Comma 2 4 4 2" xfId="827" xr:uid="{00000000-0005-0000-0000-0000F6000000}"/>
    <cellStyle name="Comma 2 4 5" xfId="247" xr:uid="{00000000-0005-0000-0000-0000F7000000}"/>
    <cellStyle name="Comma 2 4 6" xfId="638" xr:uid="{00000000-0005-0000-0000-0000F8000000}"/>
    <cellStyle name="Comma 2 5" xfId="160" xr:uid="{00000000-0005-0000-0000-0000F9000000}"/>
    <cellStyle name="Comma 2 5 2" xfId="406" xr:uid="{00000000-0005-0000-0000-0000FA000000}"/>
    <cellStyle name="Comma 2 5 2 2" xfId="816" xr:uid="{00000000-0005-0000-0000-0000FB000000}"/>
    <cellStyle name="Comma 2 5 3" xfId="236" xr:uid="{00000000-0005-0000-0000-0000FC000000}"/>
    <cellStyle name="Comma 2 5 4" xfId="626" xr:uid="{00000000-0005-0000-0000-0000FD000000}"/>
    <cellStyle name="Comma 2 6" xfId="128" xr:uid="{00000000-0005-0000-0000-0000FE000000}"/>
    <cellStyle name="Comma 2 6 2" xfId="447" xr:uid="{00000000-0005-0000-0000-0000FF000000}"/>
    <cellStyle name="Comma 2 6 2 2" xfId="857" xr:uid="{00000000-0005-0000-0000-000000010000}"/>
    <cellStyle name="Comma 2 6 3" xfId="277" xr:uid="{00000000-0005-0000-0000-000001010000}"/>
    <cellStyle name="Comma 2 6 4" xfId="669" xr:uid="{00000000-0005-0000-0000-000002010000}"/>
    <cellStyle name="Comma 2 7" xfId="202" xr:uid="{00000000-0005-0000-0000-000003010000}"/>
    <cellStyle name="Comma 2 7 2" xfId="488" xr:uid="{00000000-0005-0000-0000-000004010000}"/>
    <cellStyle name="Comma 2 7 2 2" xfId="898" xr:uid="{00000000-0005-0000-0000-000005010000}"/>
    <cellStyle name="Comma 2 7 3" xfId="710" xr:uid="{00000000-0005-0000-0000-000006010000}"/>
    <cellStyle name="Comma 2 8" xfId="340" xr:uid="{00000000-0005-0000-0000-000007010000}"/>
    <cellStyle name="Comma 2 8 2" xfId="526" xr:uid="{00000000-0005-0000-0000-000008010000}"/>
    <cellStyle name="Comma 2 8 2 2" xfId="936" xr:uid="{00000000-0005-0000-0000-000009010000}"/>
    <cellStyle name="Comma 2 8 3" xfId="749" xr:uid="{00000000-0005-0000-0000-00000A010000}"/>
    <cellStyle name="Comma 2 9" xfId="377" xr:uid="{00000000-0005-0000-0000-00000B010000}"/>
    <cellStyle name="Comma 2 9 2" xfId="786" xr:uid="{00000000-0005-0000-0000-00000C010000}"/>
    <cellStyle name="Comma 3" xfId="22" xr:uid="{00000000-0005-0000-0000-00000D010000}"/>
    <cellStyle name="Comma 3 2" xfId="109" xr:uid="{00000000-0005-0000-0000-00000E010000}"/>
    <cellStyle name="Comma 3 2 2" xfId="605" xr:uid="{00000000-0005-0000-0000-00000F010000}"/>
    <cellStyle name="Comma 3 3" xfId="567" xr:uid="{00000000-0005-0000-0000-000010010000}"/>
    <cellStyle name="Comma 4" xfId="23" xr:uid="{00000000-0005-0000-0000-000011010000}"/>
    <cellStyle name="Comma 4 2" xfId="110" xr:uid="{00000000-0005-0000-0000-000012010000}"/>
    <cellStyle name="Comma 4 2 2" xfId="606" xr:uid="{00000000-0005-0000-0000-000013010000}"/>
    <cellStyle name="Comma 4 3" xfId="568" xr:uid="{00000000-0005-0000-0000-000014010000}"/>
    <cellStyle name="Comma 5" xfId="9" xr:uid="{00000000-0005-0000-0000-000015010000}"/>
    <cellStyle name="Comma 5 2" xfId="107" xr:uid="{00000000-0005-0000-0000-000016010000}"/>
    <cellStyle name="Comma 5 2 2" xfId="603" xr:uid="{00000000-0005-0000-0000-000017010000}"/>
    <cellStyle name="Comma 5 3" xfId="562" xr:uid="{00000000-0005-0000-0000-000018010000}"/>
    <cellStyle name="Comma 6" xfId="19" xr:uid="{00000000-0005-0000-0000-000019010000}"/>
    <cellStyle name="Comma 6 2" xfId="108" xr:uid="{00000000-0005-0000-0000-00001A010000}"/>
    <cellStyle name="Comma 6 2 2" xfId="604" xr:uid="{00000000-0005-0000-0000-00001B010000}"/>
    <cellStyle name="Comma 6 3" xfId="566" xr:uid="{00000000-0005-0000-0000-00001C010000}"/>
    <cellStyle name="Comma 7" xfId="24" xr:uid="{00000000-0005-0000-0000-00001D010000}"/>
    <cellStyle name="Comma 7 2" xfId="111" xr:uid="{00000000-0005-0000-0000-00001E010000}"/>
    <cellStyle name="Comma 7 2 2" xfId="607" xr:uid="{00000000-0005-0000-0000-00001F010000}"/>
    <cellStyle name="Comma 7 3" xfId="569" xr:uid="{00000000-0005-0000-0000-000020010000}"/>
    <cellStyle name="Comma 8" xfId="25" xr:uid="{00000000-0005-0000-0000-000021010000}"/>
    <cellStyle name="Comma 8 2" xfId="112" xr:uid="{00000000-0005-0000-0000-000022010000}"/>
    <cellStyle name="Comma 8 2 2" xfId="608" xr:uid="{00000000-0005-0000-0000-000023010000}"/>
    <cellStyle name="Comma 8 3" xfId="570" xr:uid="{00000000-0005-0000-0000-000024010000}"/>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10" xfId="204" xr:uid="{00000000-0005-0000-0000-000031010000}"/>
    <cellStyle name="Millares [0] 10 2" xfId="788" xr:uid="{00000000-0005-0000-0000-000032010000}"/>
    <cellStyle name="Millares [0] 11" xfId="225" xr:uid="{00000000-0005-0000-0000-000033010000}"/>
    <cellStyle name="Millares [0] 12" xfId="571" xr:uid="{00000000-0005-0000-0000-000034010000}"/>
    <cellStyle name="Millares [0] 2" xfId="29" xr:uid="{00000000-0005-0000-0000-000035010000}"/>
    <cellStyle name="Millares [0] 2 2" xfId="44" xr:uid="{00000000-0005-0000-0000-000036010000}"/>
    <cellStyle name="Millares [0] 2 2 2" xfId="56" xr:uid="{00000000-0005-0000-0000-000037010000}"/>
    <cellStyle name="Millares [0] 2 2 2 2" xfId="192" xr:uid="{00000000-0005-0000-0000-000038010000}"/>
    <cellStyle name="Millares [0] 2 2 2 2 2" xfId="434" xr:uid="{00000000-0005-0000-0000-000039010000}"/>
    <cellStyle name="Millares [0] 2 2 2 2 2 2" xfId="844" xr:uid="{00000000-0005-0000-0000-00003A010000}"/>
    <cellStyle name="Millares [0] 2 2 2 2 3" xfId="264" xr:uid="{00000000-0005-0000-0000-00003B010000}"/>
    <cellStyle name="Millares [0] 2 2 2 2 4" xfId="656" xr:uid="{00000000-0005-0000-0000-00003C010000}"/>
    <cellStyle name="Millares [0] 2 2 2 3" xfId="145" xr:uid="{00000000-0005-0000-0000-00003D010000}"/>
    <cellStyle name="Millares [0] 2 2 2 3 2" xfId="475" xr:uid="{00000000-0005-0000-0000-00003E010000}"/>
    <cellStyle name="Millares [0] 2 2 2 3 2 2" xfId="885" xr:uid="{00000000-0005-0000-0000-00003F010000}"/>
    <cellStyle name="Millares [0] 2 2 2 3 3" xfId="306" xr:uid="{00000000-0005-0000-0000-000040010000}"/>
    <cellStyle name="Millares [0] 2 2 2 3 4" xfId="697" xr:uid="{00000000-0005-0000-0000-000041010000}"/>
    <cellStyle name="Millares [0] 2 2 2 4" xfId="221" xr:uid="{00000000-0005-0000-0000-000042010000}"/>
    <cellStyle name="Millares [0] 2 2 2 4 2" xfId="516" xr:uid="{00000000-0005-0000-0000-000043010000}"/>
    <cellStyle name="Millares [0] 2 2 2 4 2 2" xfId="926" xr:uid="{00000000-0005-0000-0000-000044010000}"/>
    <cellStyle name="Millares [0] 2 2 2 4 3" xfId="739" xr:uid="{00000000-0005-0000-0000-000045010000}"/>
    <cellStyle name="Millares [0] 2 2 2 5" xfId="358" xr:uid="{00000000-0005-0000-0000-000046010000}"/>
    <cellStyle name="Millares [0] 2 2 2 5 2" xfId="544" xr:uid="{00000000-0005-0000-0000-000047010000}"/>
    <cellStyle name="Millares [0] 2 2 2 5 2 2" xfId="954" xr:uid="{00000000-0005-0000-0000-000048010000}"/>
    <cellStyle name="Millares [0] 2 2 2 5 3" xfId="767" xr:uid="{00000000-0005-0000-0000-000049010000}"/>
    <cellStyle name="Millares [0] 2 2 2 6" xfId="393" xr:uid="{00000000-0005-0000-0000-00004A010000}"/>
    <cellStyle name="Millares [0] 2 2 2 6 2" xfId="803" xr:uid="{00000000-0005-0000-0000-00004B010000}"/>
    <cellStyle name="Millares [0] 2 2 2 7" xfId="588" xr:uid="{00000000-0005-0000-0000-00004C010000}"/>
    <cellStyle name="Millares [0] 2 2 3" xfId="180" xr:uid="{00000000-0005-0000-0000-00004D010000}"/>
    <cellStyle name="Millares [0] 2 2 3 2" xfId="423" xr:uid="{00000000-0005-0000-0000-00004E010000}"/>
    <cellStyle name="Millares [0] 2 2 3 2 2" xfId="833" xr:uid="{00000000-0005-0000-0000-00004F010000}"/>
    <cellStyle name="Millares [0] 2 2 3 3" xfId="253" xr:uid="{00000000-0005-0000-0000-000050010000}"/>
    <cellStyle name="Millares [0] 2 2 3 4" xfId="645" xr:uid="{00000000-0005-0000-0000-000051010000}"/>
    <cellStyle name="Millares [0] 2 2 4" xfId="134" xr:uid="{00000000-0005-0000-0000-000052010000}"/>
    <cellStyle name="Millares [0] 2 2 4 2" xfId="464" xr:uid="{00000000-0005-0000-0000-000053010000}"/>
    <cellStyle name="Millares [0] 2 2 4 2 2" xfId="874" xr:uid="{00000000-0005-0000-0000-000054010000}"/>
    <cellStyle name="Millares [0] 2 2 4 3" xfId="295" xr:uid="{00000000-0005-0000-0000-000055010000}"/>
    <cellStyle name="Millares [0] 2 2 4 4" xfId="686" xr:uid="{00000000-0005-0000-0000-000056010000}"/>
    <cellStyle name="Millares [0] 2 2 5" xfId="208" xr:uid="{00000000-0005-0000-0000-000057010000}"/>
    <cellStyle name="Millares [0] 2 2 5 2" xfId="505" xr:uid="{00000000-0005-0000-0000-000058010000}"/>
    <cellStyle name="Millares [0] 2 2 5 2 2" xfId="915" xr:uid="{00000000-0005-0000-0000-000059010000}"/>
    <cellStyle name="Millares [0] 2 2 5 3" xfId="728" xr:uid="{00000000-0005-0000-0000-00005A010000}"/>
    <cellStyle name="Millares [0] 2 2 6" xfId="347" xr:uid="{00000000-0005-0000-0000-00005B010000}"/>
    <cellStyle name="Millares [0] 2 2 6 2" xfId="533" xr:uid="{00000000-0005-0000-0000-00005C010000}"/>
    <cellStyle name="Millares [0] 2 2 6 2 2" xfId="943" xr:uid="{00000000-0005-0000-0000-00005D010000}"/>
    <cellStyle name="Millares [0] 2 2 6 3" xfId="756" xr:uid="{00000000-0005-0000-0000-00005E010000}"/>
    <cellStyle name="Millares [0] 2 2 7" xfId="382" xr:uid="{00000000-0005-0000-0000-00005F010000}"/>
    <cellStyle name="Millares [0] 2 2 7 2" xfId="792" xr:uid="{00000000-0005-0000-0000-000060010000}"/>
    <cellStyle name="Millares [0] 2 2 8" xfId="577" xr:uid="{00000000-0005-0000-0000-000061010000}"/>
    <cellStyle name="Millares [0] 2 3" xfId="121" xr:uid="{00000000-0005-0000-0000-000062010000}"/>
    <cellStyle name="Millares [0] 2 3 2" xfId="217" xr:uid="{00000000-0005-0000-0000-000063010000}"/>
    <cellStyle name="Millares [0] 2 4" xfId="154" xr:uid="{00000000-0005-0000-0000-000064010000}"/>
    <cellStyle name="Millares [0] 2 4 2" xfId="401" xr:uid="{00000000-0005-0000-0000-000065010000}"/>
    <cellStyle name="Millares [0] 2 4 2 2" xfId="811" xr:uid="{00000000-0005-0000-0000-000066010000}"/>
    <cellStyle name="Millares [0] 2 4 3" xfId="231" xr:uid="{00000000-0005-0000-0000-000067010000}"/>
    <cellStyle name="Millares [0] 2 4 4" xfId="620" xr:uid="{00000000-0005-0000-0000-000068010000}"/>
    <cellStyle name="Millares [0] 2 5" xfId="272" xr:uid="{00000000-0005-0000-0000-000069010000}"/>
    <cellStyle name="Millares [0] 2 5 2" xfId="442" xr:uid="{00000000-0005-0000-0000-00006A010000}"/>
    <cellStyle name="Millares [0] 2 5 2 2" xfId="852" xr:uid="{00000000-0005-0000-0000-00006B010000}"/>
    <cellStyle name="Millares [0] 2 5 3" xfId="664" xr:uid="{00000000-0005-0000-0000-00006C010000}"/>
    <cellStyle name="Millares [0] 2 6" xfId="314" xr:uid="{00000000-0005-0000-0000-00006D010000}"/>
    <cellStyle name="Millares [0] 2 6 2" xfId="483" xr:uid="{00000000-0005-0000-0000-00006E010000}"/>
    <cellStyle name="Millares [0] 2 6 2 2" xfId="893" xr:uid="{00000000-0005-0000-0000-00006F010000}"/>
    <cellStyle name="Millares [0] 2 6 3" xfId="705" xr:uid="{00000000-0005-0000-0000-000070010000}"/>
    <cellStyle name="Millares [0] 3" xfId="42" xr:uid="{00000000-0005-0000-0000-000071010000}"/>
    <cellStyle name="Millares [0] 3 2" xfId="55" xr:uid="{00000000-0005-0000-0000-000072010000}"/>
    <cellStyle name="Millares [0] 3 2 2" xfId="191" xr:uid="{00000000-0005-0000-0000-000073010000}"/>
    <cellStyle name="Millares [0] 3 2 2 2" xfId="433" xr:uid="{00000000-0005-0000-0000-000074010000}"/>
    <cellStyle name="Millares [0] 3 2 2 2 2" xfId="843" xr:uid="{00000000-0005-0000-0000-000075010000}"/>
    <cellStyle name="Millares [0] 3 2 2 3" xfId="263" xr:uid="{00000000-0005-0000-0000-000076010000}"/>
    <cellStyle name="Millares [0] 3 2 2 4" xfId="655" xr:uid="{00000000-0005-0000-0000-000077010000}"/>
    <cellStyle name="Millares [0] 3 2 3" xfId="144" xr:uid="{00000000-0005-0000-0000-000078010000}"/>
    <cellStyle name="Millares [0] 3 2 3 2" xfId="474" xr:uid="{00000000-0005-0000-0000-000079010000}"/>
    <cellStyle name="Millares [0] 3 2 3 2 2" xfId="884" xr:uid="{00000000-0005-0000-0000-00007A010000}"/>
    <cellStyle name="Millares [0] 3 2 3 3" xfId="305" xr:uid="{00000000-0005-0000-0000-00007B010000}"/>
    <cellStyle name="Millares [0] 3 2 3 4" xfId="696" xr:uid="{00000000-0005-0000-0000-00007C010000}"/>
    <cellStyle name="Millares [0] 3 2 4" xfId="220" xr:uid="{00000000-0005-0000-0000-00007D010000}"/>
    <cellStyle name="Millares [0] 3 2 4 2" xfId="515" xr:uid="{00000000-0005-0000-0000-00007E010000}"/>
    <cellStyle name="Millares [0] 3 2 4 2 2" xfId="925" xr:uid="{00000000-0005-0000-0000-00007F010000}"/>
    <cellStyle name="Millares [0] 3 2 4 3" xfId="738" xr:uid="{00000000-0005-0000-0000-000080010000}"/>
    <cellStyle name="Millares [0] 3 2 5" xfId="357" xr:uid="{00000000-0005-0000-0000-000081010000}"/>
    <cellStyle name="Millares [0] 3 2 5 2" xfId="543" xr:uid="{00000000-0005-0000-0000-000082010000}"/>
    <cellStyle name="Millares [0] 3 2 5 2 2" xfId="953" xr:uid="{00000000-0005-0000-0000-000083010000}"/>
    <cellStyle name="Millares [0] 3 2 5 3" xfId="766" xr:uid="{00000000-0005-0000-0000-000084010000}"/>
    <cellStyle name="Millares [0] 3 2 6" xfId="392" xr:uid="{00000000-0005-0000-0000-000085010000}"/>
    <cellStyle name="Millares [0] 3 2 6 2" xfId="802" xr:uid="{00000000-0005-0000-0000-000086010000}"/>
    <cellStyle name="Millares [0] 3 2 7" xfId="587" xr:uid="{00000000-0005-0000-0000-000087010000}"/>
    <cellStyle name="Millares [0] 3 3" xfId="179" xr:uid="{00000000-0005-0000-0000-000088010000}"/>
    <cellStyle name="Millares [0] 3 3 2" xfId="294" xr:uid="{00000000-0005-0000-0000-000089010000}"/>
    <cellStyle name="Millares [0] 3 3 2 2" xfId="463" xr:uid="{00000000-0005-0000-0000-00008A010000}"/>
    <cellStyle name="Millares [0] 3 3 2 2 2" xfId="873" xr:uid="{00000000-0005-0000-0000-00008B010000}"/>
    <cellStyle name="Millares [0] 3 3 2 3" xfId="685" xr:uid="{00000000-0005-0000-0000-00008C010000}"/>
    <cellStyle name="Millares [0] 3 3 3" xfId="328" xr:uid="{00000000-0005-0000-0000-00008D010000}"/>
    <cellStyle name="Millares [0] 3 3 3 2" xfId="504" xr:uid="{00000000-0005-0000-0000-00008E010000}"/>
    <cellStyle name="Millares [0] 3 3 3 2 2" xfId="914" xr:uid="{00000000-0005-0000-0000-00008F010000}"/>
    <cellStyle name="Millares [0] 3 3 3 3" xfId="727" xr:uid="{00000000-0005-0000-0000-000090010000}"/>
    <cellStyle name="Millares [0] 3 3 4" xfId="422" xr:uid="{00000000-0005-0000-0000-000091010000}"/>
    <cellStyle name="Millares [0] 3 3 4 2" xfId="832" xr:uid="{00000000-0005-0000-0000-000092010000}"/>
    <cellStyle name="Millares [0] 3 3 5" xfId="252" xr:uid="{00000000-0005-0000-0000-000093010000}"/>
    <cellStyle name="Millares [0] 3 3 6" xfId="644" xr:uid="{00000000-0005-0000-0000-000094010000}"/>
    <cellStyle name="Millares [0] 3 4" xfId="163" xr:uid="{00000000-0005-0000-0000-000095010000}"/>
    <cellStyle name="Millares [0] 3 4 2" xfId="409" xr:uid="{00000000-0005-0000-0000-000096010000}"/>
    <cellStyle name="Millares [0] 3 4 2 2" xfId="819" xr:uid="{00000000-0005-0000-0000-000097010000}"/>
    <cellStyle name="Millares [0] 3 4 3" xfId="239" xr:uid="{00000000-0005-0000-0000-000098010000}"/>
    <cellStyle name="Millares [0] 3 4 4" xfId="629" xr:uid="{00000000-0005-0000-0000-000099010000}"/>
    <cellStyle name="Millares [0] 3 5" xfId="133" xr:uid="{00000000-0005-0000-0000-00009A010000}"/>
    <cellStyle name="Millares [0] 3 5 2" xfId="450" xr:uid="{00000000-0005-0000-0000-00009B010000}"/>
    <cellStyle name="Millares [0] 3 5 2 2" xfId="860" xr:uid="{00000000-0005-0000-0000-00009C010000}"/>
    <cellStyle name="Millares [0] 3 5 3" xfId="280" xr:uid="{00000000-0005-0000-0000-00009D010000}"/>
    <cellStyle name="Millares [0] 3 5 4" xfId="672" xr:uid="{00000000-0005-0000-0000-00009E010000}"/>
    <cellStyle name="Millares [0] 3 6" xfId="207" xr:uid="{00000000-0005-0000-0000-00009F010000}"/>
    <cellStyle name="Millares [0] 3 6 2" xfId="491" xr:uid="{00000000-0005-0000-0000-0000A0010000}"/>
    <cellStyle name="Millares [0] 3 6 2 2" xfId="901" xr:uid="{00000000-0005-0000-0000-0000A1010000}"/>
    <cellStyle name="Millares [0] 3 6 3" xfId="713" xr:uid="{00000000-0005-0000-0000-0000A2010000}"/>
    <cellStyle name="Millares [0] 3 7" xfId="346" xr:uid="{00000000-0005-0000-0000-0000A3010000}"/>
    <cellStyle name="Millares [0] 3 7 2" xfId="532" xr:uid="{00000000-0005-0000-0000-0000A4010000}"/>
    <cellStyle name="Millares [0] 3 7 2 2" xfId="942" xr:uid="{00000000-0005-0000-0000-0000A5010000}"/>
    <cellStyle name="Millares [0] 3 7 3" xfId="755" xr:uid="{00000000-0005-0000-0000-0000A6010000}"/>
    <cellStyle name="Millares [0] 3 8" xfId="381" xr:uid="{00000000-0005-0000-0000-0000A7010000}"/>
    <cellStyle name="Millares [0] 3 8 2" xfId="791" xr:uid="{00000000-0005-0000-0000-0000A8010000}"/>
    <cellStyle name="Millares [0] 3 9" xfId="575" xr:uid="{00000000-0005-0000-0000-0000A9010000}"/>
    <cellStyle name="Millares [0] 4" xfId="52" xr:uid="{00000000-0005-0000-0000-0000AA010000}"/>
    <cellStyle name="Millares [0] 4 2" xfId="188" xr:uid="{00000000-0005-0000-0000-0000AB010000}"/>
    <cellStyle name="Millares [0] 4 2 2" xfId="302" xr:uid="{00000000-0005-0000-0000-0000AC010000}"/>
    <cellStyle name="Millares [0] 4 2 2 2" xfId="471" xr:uid="{00000000-0005-0000-0000-0000AD010000}"/>
    <cellStyle name="Millares [0] 4 2 2 2 2" xfId="881" xr:uid="{00000000-0005-0000-0000-0000AE010000}"/>
    <cellStyle name="Millares [0] 4 2 2 3" xfId="693" xr:uid="{00000000-0005-0000-0000-0000AF010000}"/>
    <cellStyle name="Millares [0] 4 2 3" xfId="329" xr:uid="{00000000-0005-0000-0000-0000B0010000}"/>
    <cellStyle name="Millares [0] 4 2 3 2" xfId="512" xr:uid="{00000000-0005-0000-0000-0000B1010000}"/>
    <cellStyle name="Millares [0] 4 2 3 2 2" xfId="922" xr:uid="{00000000-0005-0000-0000-0000B2010000}"/>
    <cellStyle name="Millares [0] 4 2 3 3" xfId="735" xr:uid="{00000000-0005-0000-0000-0000B3010000}"/>
    <cellStyle name="Millares [0] 4 2 4" xfId="430" xr:uid="{00000000-0005-0000-0000-0000B4010000}"/>
    <cellStyle name="Millares [0] 4 2 4 2" xfId="840" xr:uid="{00000000-0005-0000-0000-0000B5010000}"/>
    <cellStyle name="Millares [0] 4 2 5" xfId="260" xr:uid="{00000000-0005-0000-0000-0000B6010000}"/>
    <cellStyle name="Millares [0] 4 2 6" xfId="652" xr:uid="{00000000-0005-0000-0000-0000B7010000}"/>
    <cellStyle name="Millares [0] 4 3" xfId="167" xr:uid="{00000000-0005-0000-0000-0000B8010000}"/>
    <cellStyle name="Millares [0] 4 3 2" xfId="413" xr:uid="{00000000-0005-0000-0000-0000B9010000}"/>
    <cellStyle name="Millares [0] 4 3 2 2" xfId="823" xr:uid="{00000000-0005-0000-0000-0000BA010000}"/>
    <cellStyle name="Millares [0] 4 3 3" xfId="243" xr:uid="{00000000-0005-0000-0000-0000BB010000}"/>
    <cellStyle name="Millares [0] 4 3 4" xfId="633" xr:uid="{00000000-0005-0000-0000-0000BC010000}"/>
    <cellStyle name="Millares [0] 4 4" xfId="141" xr:uid="{00000000-0005-0000-0000-0000BD010000}"/>
    <cellStyle name="Millares [0] 4 4 2" xfId="454" xr:uid="{00000000-0005-0000-0000-0000BE010000}"/>
    <cellStyle name="Millares [0] 4 4 2 2" xfId="864" xr:uid="{00000000-0005-0000-0000-0000BF010000}"/>
    <cellStyle name="Millares [0] 4 4 3" xfId="284" xr:uid="{00000000-0005-0000-0000-0000C0010000}"/>
    <cellStyle name="Millares [0] 4 4 4" xfId="676" xr:uid="{00000000-0005-0000-0000-0000C1010000}"/>
    <cellStyle name="Millares [0] 4 5" xfId="216" xr:uid="{00000000-0005-0000-0000-0000C2010000}"/>
    <cellStyle name="Millares [0] 4 5 2" xfId="495" xr:uid="{00000000-0005-0000-0000-0000C3010000}"/>
    <cellStyle name="Millares [0] 4 5 2 2" xfId="905" xr:uid="{00000000-0005-0000-0000-0000C4010000}"/>
    <cellStyle name="Millares [0] 4 5 3" xfId="717" xr:uid="{00000000-0005-0000-0000-0000C5010000}"/>
    <cellStyle name="Millares [0] 4 6" xfId="354" xr:uid="{00000000-0005-0000-0000-0000C6010000}"/>
    <cellStyle name="Millares [0] 4 6 2" xfId="540" xr:uid="{00000000-0005-0000-0000-0000C7010000}"/>
    <cellStyle name="Millares [0] 4 6 2 2" xfId="950" xr:uid="{00000000-0005-0000-0000-0000C8010000}"/>
    <cellStyle name="Millares [0] 4 6 3" xfId="763" xr:uid="{00000000-0005-0000-0000-0000C9010000}"/>
    <cellStyle name="Millares [0] 4 7" xfId="389" xr:uid="{00000000-0005-0000-0000-0000CA010000}"/>
    <cellStyle name="Millares [0] 4 7 2" xfId="799" xr:uid="{00000000-0005-0000-0000-0000CB010000}"/>
    <cellStyle name="Millares [0] 4 8" xfId="584" xr:uid="{00000000-0005-0000-0000-0000CC010000}"/>
    <cellStyle name="Millares [0] 5" xfId="103" xr:uid="{00000000-0005-0000-0000-0000CD010000}"/>
    <cellStyle name="Millares [0] 5 2" xfId="193" xr:uid="{00000000-0005-0000-0000-0000CE010000}"/>
    <cellStyle name="Millares [0] 5 2 2" xfId="307" xr:uid="{00000000-0005-0000-0000-0000CF010000}"/>
    <cellStyle name="Millares [0] 5 2 2 2" xfId="476" xr:uid="{00000000-0005-0000-0000-0000D0010000}"/>
    <cellStyle name="Millares [0] 5 2 2 2 2" xfId="886" xr:uid="{00000000-0005-0000-0000-0000D1010000}"/>
    <cellStyle name="Millares [0] 5 2 2 3" xfId="698" xr:uid="{00000000-0005-0000-0000-0000D2010000}"/>
    <cellStyle name="Millares [0] 5 2 3" xfId="330" xr:uid="{00000000-0005-0000-0000-0000D3010000}"/>
    <cellStyle name="Millares [0] 5 2 3 2" xfId="517" xr:uid="{00000000-0005-0000-0000-0000D4010000}"/>
    <cellStyle name="Millares [0] 5 2 3 2 2" xfId="927" xr:uid="{00000000-0005-0000-0000-0000D5010000}"/>
    <cellStyle name="Millares [0] 5 2 3 3" xfId="740" xr:uid="{00000000-0005-0000-0000-0000D6010000}"/>
    <cellStyle name="Millares [0] 5 2 4" xfId="435" xr:uid="{00000000-0005-0000-0000-0000D7010000}"/>
    <cellStyle name="Millares [0] 5 2 4 2" xfId="845" xr:uid="{00000000-0005-0000-0000-0000D8010000}"/>
    <cellStyle name="Millares [0] 5 2 5" xfId="265" xr:uid="{00000000-0005-0000-0000-0000D9010000}"/>
    <cellStyle name="Millares [0] 5 2 6" xfId="657" xr:uid="{00000000-0005-0000-0000-0000DA010000}"/>
    <cellStyle name="Millares [0] 5 3" xfId="155" xr:uid="{00000000-0005-0000-0000-0000DB010000}"/>
    <cellStyle name="Millares [0] 5 3 2" xfId="402" xr:uid="{00000000-0005-0000-0000-0000DC010000}"/>
    <cellStyle name="Millares [0] 5 3 2 2" xfId="812" xr:uid="{00000000-0005-0000-0000-0000DD010000}"/>
    <cellStyle name="Millares [0] 5 3 3" xfId="232" xr:uid="{00000000-0005-0000-0000-0000DE010000}"/>
    <cellStyle name="Millares [0] 5 3 4" xfId="621" xr:uid="{00000000-0005-0000-0000-0000DF010000}"/>
    <cellStyle name="Millares [0] 5 4" xfId="147" xr:uid="{00000000-0005-0000-0000-0000E0010000}"/>
    <cellStyle name="Millares [0] 5 4 2" xfId="443" xr:uid="{00000000-0005-0000-0000-0000E1010000}"/>
    <cellStyle name="Millares [0] 5 4 2 2" xfId="853" xr:uid="{00000000-0005-0000-0000-0000E2010000}"/>
    <cellStyle name="Millares [0] 5 4 3" xfId="273" xr:uid="{00000000-0005-0000-0000-0000E3010000}"/>
    <cellStyle name="Millares [0] 5 4 4" xfId="665" xr:uid="{00000000-0005-0000-0000-0000E4010000}"/>
    <cellStyle name="Millares [0] 5 5" xfId="209" xr:uid="{00000000-0005-0000-0000-0000E5010000}"/>
    <cellStyle name="Millares [0] 5 5 2" xfId="484" xr:uid="{00000000-0005-0000-0000-0000E6010000}"/>
    <cellStyle name="Millares [0] 5 5 2 2" xfId="894" xr:uid="{00000000-0005-0000-0000-0000E7010000}"/>
    <cellStyle name="Millares [0] 5 5 3" xfId="706" xr:uid="{00000000-0005-0000-0000-0000E8010000}"/>
    <cellStyle name="Millares [0] 5 6" xfId="361" xr:uid="{00000000-0005-0000-0000-0000E9010000}"/>
    <cellStyle name="Millares [0] 5 6 2" xfId="547" xr:uid="{00000000-0005-0000-0000-0000EA010000}"/>
    <cellStyle name="Millares [0] 5 6 2 2" xfId="957" xr:uid="{00000000-0005-0000-0000-0000EB010000}"/>
    <cellStyle name="Millares [0] 5 6 3" xfId="770" xr:uid="{00000000-0005-0000-0000-0000EC010000}"/>
    <cellStyle name="Millares [0] 5 7" xfId="394" xr:uid="{00000000-0005-0000-0000-0000ED010000}"/>
    <cellStyle name="Millares [0] 5 7 2" xfId="804" xr:uid="{00000000-0005-0000-0000-0000EE010000}"/>
    <cellStyle name="Millares [0] 5 8" xfId="600" xr:uid="{00000000-0005-0000-0000-0000EF010000}"/>
    <cellStyle name="Millares [0] 6" xfId="116" xr:uid="{00000000-0005-0000-0000-0000F0010000}"/>
    <cellStyle name="Millares [0] 6 2" xfId="198" xr:uid="{00000000-0005-0000-0000-0000F1010000}"/>
    <cellStyle name="Millares [0] 6 2 2" xfId="312" xr:uid="{00000000-0005-0000-0000-0000F2010000}"/>
    <cellStyle name="Millares [0] 6 2 2 2" xfId="481" xr:uid="{00000000-0005-0000-0000-0000F3010000}"/>
    <cellStyle name="Millares [0] 6 2 2 2 2" xfId="891" xr:uid="{00000000-0005-0000-0000-0000F4010000}"/>
    <cellStyle name="Millares [0] 6 2 2 3" xfId="703" xr:uid="{00000000-0005-0000-0000-0000F5010000}"/>
    <cellStyle name="Millares [0] 6 2 3" xfId="335" xr:uid="{00000000-0005-0000-0000-0000F6010000}"/>
    <cellStyle name="Millares [0] 6 2 3 2" xfId="522" xr:uid="{00000000-0005-0000-0000-0000F7010000}"/>
    <cellStyle name="Millares [0] 6 2 3 2 2" xfId="932" xr:uid="{00000000-0005-0000-0000-0000F8010000}"/>
    <cellStyle name="Millares [0] 6 2 3 3" xfId="745" xr:uid="{00000000-0005-0000-0000-0000F9010000}"/>
    <cellStyle name="Millares [0] 6 2 4" xfId="440" xr:uid="{00000000-0005-0000-0000-0000FA010000}"/>
    <cellStyle name="Millares [0] 6 2 4 2" xfId="850" xr:uid="{00000000-0005-0000-0000-0000FB010000}"/>
    <cellStyle name="Millares [0] 6 2 5" xfId="270" xr:uid="{00000000-0005-0000-0000-0000FC010000}"/>
    <cellStyle name="Millares [0] 6 2 6" xfId="662" xr:uid="{00000000-0005-0000-0000-0000FD010000}"/>
    <cellStyle name="Millares [0] 6 3" xfId="168" xr:uid="{00000000-0005-0000-0000-0000FE010000}"/>
    <cellStyle name="Millares [0] 6 3 2" xfId="414" xr:uid="{00000000-0005-0000-0000-0000FF010000}"/>
    <cellStyle name="Millares [0] 6 3 2 2" xfId="824" xr:uid="{00000000-0005-0000-0000-000000020000}"/>
    <cellStyle name="Millares [0] 6 3 3" xfId="244" xr:uid="{00000000-0005-0000-0000-000001020000}"/>
    <cellStyle name="Millares [0] 6 3 4" xfId="634" xr:uid="{00000000-0005-0000-0000-000002020000}"/>
    <cellStyle name="Millares [0] 6 4" xfId="152" xr:uid="{00000000-0005-0000-0000-000003020000}"/>
    <cellStyle name="Millares [0] 6 4 2" xfId="455" xr:uid="{00000000-0005-0000-0000-000004020000}"/>
    <cellStyle name="Millares [0] 6 4 2 2" xfId="865" xr:uid="{00000000-0005-0000-0000-000005020000}"/>
    <cellStyle name="Millares [0] 6 4 3" xfId="285" xr:uid="{00000000-0005-0000-0000-000006020000}"/>
    <cellStyle name="Millares [0] 6 4 4" xfId="677" xr:uid="{00000000-0005-0000-0000-000007020000}"/>
    <cellStyle name="Millares [0] 6 5" xfId="222" xr:uid="{00000000-0005-0000-0000-000008020000}"/>
    <cellStyle name="Millares [0] 6 5 2" xfId="496" xr:uid="{00000000-0005-0000-0000-000009020000}"/>
    <cellStyle name="Millares [0] 6 5 2 2" xfId="906" xr:uid="{00000000-0005-0000-0000-00000A020000}"/>
    <cellStyle name="Millares [0] 6 5 3" xfId="718" xr:uid="{00000000-0005-0000-0000-00000B020000}"/>
    <cellStyle name="Millares [0] 6 6" xfId="366" xr:uid="{00000000-0005-0000-0000-00000C020000}"/>
    <cellStyle name="Millares [0] 6 6 2" xfId="552" xr:uid="{00000000-0005-0000-0000-00000D020000}"/>
    <cellStyle name="Millares [0] 6 6 2 2" xfId="962" xr:uid="{00000000-0005-0000-0000-00000E020000}"/>
    <cellStyle name="Millares [0] 6 6 3" xfId="775" xr:uid="{00000000-0005-0000-0000-00000F020000}"/>
    <cellStyle name="Millares [0] 6 7" xfId="399" xr:uid="{00000000-0005-0000-0000-000010020000}"/>
    <cellStyle name="Millares [0] 6 7 2" xfId="809" xr:uid="{00000000-0005-0000-0000-000011020000}"/>
    <cellStyle name="Millares [0] 6 8" xfId="612" xr:uid="{00000000-0005-0000-0000-000012020000}"/>
    <cellStyle name="Millares [0] 7" xfId="102" xr:uid="{00000000-0005-0000-0000-000013020000}"/>
    <cellStyle name="Millares [0] 7 2" xfId="599" xr:uid="{00000000-0005-0000-0000-000014020000}"/>
    <cellStyle name="Millares [0] 8" xfId="174" xr:uid="{00000000-0005-0000-0000-000015020000}"/>
    <cellStyle name="Millares [0] 8 2" xfId="291" xr:uid="{00000000-0005-0000-0000-000016020000}"/>
    <cellStyle name="Millares [0] 8 2 2" xfId="460" xr:uid="{00000000-0005-0000-0000-000017020000}"/>
    <cellStyle name="Millares [0] 8 2 2 2" xfId="870" xr:uid="{00000000-0005-0000-0000-000018020000}"/>
    <cellStyle name="Millares [0] 8 2 3" xfId="682" xr:uid="{00000000-0005-0000-0000-000019020000}"/>
    <cellStyle name="Millares [0] 8 3" xfId="326" xr:uid="{00000000-0005-0000-0000-00001A020000}"/>
    <cellStyle name="Millares [0] 8 3 2" xfId="501" xr:uid="{00000000-0005-0000-0000-00001B020000}"/>
    <cellStyle name="Millares [0] 8 3 2 2" xfId="911" xr:uid="{00000000-0005-0000-0000-00001C020000}"/>
    <cellStyle name="Millares [0] 8 3 3" xfId="724" xr:uid="{00000000-0005-0000-0000-00001D020000}"/>
    <cellStyle name="Millares [0] 8 4" xfId="419" xr:uid="{00000000-0005-0000-0000-00001E020000}"/>
    <cellStyle name="Millares [0] 8 4 2" xfId="829" xr:uid="{00000000-0005-0000-0000-00001F020000}"/>
    <cellStyle name="Millares [0] 8 5" xfId="249" xr:uid="{00000000-0005-0000-0000-000020020000}"/>
    <cellStyle name="Millares [0] 8 6" xfId="640" xr:uid="{00000000-0005-0000-0000-000021020000}"/>
    <cellStyle name="Millares [0] 9" xfId="130" xr:uid="{00000000-0005-0000-0000-000022020000}"/>
    <cellStyle name="Millares [0] 9 2" xfId="529" xr:uid="{00000000-0005-0000-0000-000023020000}"/>
    <cellStyle name="Millares [0] 9 2 2" xfId="939" xr:uid="{00000000-0005-0000-0000-000024020000}"/>
    <cellStyle name="Millares [0] 9 3" xfId="343" xr:uid="{00000000-0005-0000-0000-000025020000}"/>
    <cellStyle name="Millares [0] 9 4" xfId="752" xr:uid="{00000000-0005-0000-0000-000026020000}"/>
    <cellStyle name="Millares 10" xfId="58" xr:uid="{00000000-0005-0000-0000-000027020000}"/>
    <cellStyle name="Millares 10 2" xfId="119" xr:uid="{00000000-0005-0000-0000-000028020000}"/>
    <cellStyle name="Millares 10 2 2" xfId="615" xr:uid="{00000000-0005-0000-0000-000029020000}"/>
    <cellStyle name="Millares 10 3" xfId="590" xr:uid="{00000000-0005-0000-0000-00002A020000}"/>
    <cellStyle name="Millares 100" xfId="972" xr:uid="{00000000-0005-0000-0000-00002B020000}"/>
    <cellStyle name="Millares 101" xfId="1023" xr:uid="{00000000-0005-0000-0000-00002C020000}"/>
    <cellStyle name="Millares 102" xfId="981" xr:uid="{00000000-0005-0000-0000-00002D020000}"/>
    <cellStyle name="Millares 11" xfId="125" xr:uid="{00000000-0005-0000-0000-00002E020000}"/>
    <cellStyle name="Millares 11 2" xfId="199" xr:uid="{00000000-0005-0000-0000-00002F020000}"/>
    <cellStyle name="Millares 11 2 2" xfId="441" xr:uid="{00000000-0005-0000-0000-000030020000}"/>
    <cellStyle name="Millares 11 2 2 2" xfId="851" xr:uid="{00000000-0005-0000-0000-000031020000}"/>
    <cellStyle name="Millares 11 2 3" xfId="271" xr:uid="{00000000-0005-0000-0000-000032020000}"/>
    <cellStyle name="Millares 11 2 4" xfId="663" xr:uid="{00000000-0005-0000-0000-000033020000}"/>
    <cellStyle name="Millares 11 3" xfId="153" xr:uid="{00000000-0005-0000-0000-000034020000}"/>
    <cellStyle name="Millares 11 3 2" xfId="482" xr:uid="{00000000-0005-0000-0000-000035020000}"/>
    <cellStyle name="Millares 11 3 2 2" xfId="892" xr:uid="{00000000-0005-0000-0000-000036020000}"/>
    <cellStyle name="Millares 11 3 3" xfId="313" xr:uid="{00000000-0005-0000-0000-000037020000}"/>
    <cellStyle name="Millares 11 3 4" xfId="704" xr:uid="{00000000-0005-0000-0000-000038020000}"/>
    <cellStyle name="Millares 11 4" xfId="336" xr:uid="{00000000-0005-0000-0000-000039020000}"/>
    <cellStyle name="Millares 11 4 2" xfId="523" xr:uid="{00000000-0005-0000-0000-00003A020000}"/>
    <cellStyle name="Millares 11 4 2 2" xfId="933" xr:uid="{00000000-0005-0000-0000-00003B020000}"/>
    <cellStyle name="Millares 11 4 3" xfId="746" xr:uid="{00000000-0005-0000-0000-00003C020000}"/>
    <cellStyle name="Millares 11 5" xfId="367" xr:uid="{00000000-0005-0000-0000-00003D020000}"/>
    <cellStyle name="Millares 11 5 2" xfId="553" xr:uid="{00000000-0005-0000-0000-00003E020000}"/>
    <cellStyle name="Millares 11 5 2 2" xfId="963" xr:uid="{00000000-0005-0000-0000-00003F020000}"/>
    <cellStyle name="Millares 11 5 3" xfId="776" xr:uid="{00000000-0005-0000-0000-000040020000}"/>
    <cellStyle name="Millares 11 6" xfId="400" xr:uid="{00000000-0005-0000-0000-000041020000}"/>
    <cellStyle name="Millares 11 6 2" xfId="810" xr:uid="{00000000-0005-0000-0000-000042020000}"/>
    <cellStyle name="Millares 11 7" xfId="230" xr:uid="{00000000-0005-0000-0000-000043020000}"/>
    <cellStyle name="Millares 11 8" xfId="619" xr:uid="{00000000-0005-0000-0000-000044020000}"/>
    <cellStyle name="Millares 12" xfId="100" xr:uid="{00000000-0005-0000-0000-000045020000}"/>
    <cellStyle name="Millares 12 2" xfId="597" xr:uid="{00000000-0005-0000-0000-000046020000}"/>
    <cellStyle name="Millares 13" xfId="170" xr:uid="{00000000-0005-0000-0000-000047020000}"/>
    <cellStyle name="Millares 13 2" xfId="287" xr:uid="{00000000-0005-0000-0000-000048020000}"/>
    <cellStyle name="Millares 13 2 2" xfId="456" xr:uid="{00000000-0005-0000-0000-000049020000}"/>
    <cellStyle name="Millares 13 2 2 2" xfId="866" xr:uid="{00000000-0005-0000-0000-00004A020000}"/>
    <cellStyle name="Millares 13 2 3" xfId="678" xr:uid="{00000000-0005-0000-0000-00004B020000}"/>
    <cellStyle name="Millares 13 3" xfId="322" xr:uid="{00000000-0005-0000-0000-00004C020000}"/>
    <cellStyle name="Millares 13 3 2" xfId="497" xr:uid="{00000000-0005-0000-0000-00004D020000}"/>
    <cellStyle name="Millares 13 3 2 2" xfId="907" xr:uid="{00000000-0005-0000-0000-00004E020000}"/>
    <cellStyle name="Millares 13 3 3" xfId="720" xr:uid="{00000000-0005-0000-0000-00004F020000}"/>
    <cellStyle name="Millares 13 4" xfId="415" xr:uid="{00000000-0005-0000-0000-000050020000}"/>
    <cellStyle name="Millares 13 4 2" xfId="825" xr:uid="{00000000-0005-0000-0000-000051020000}"/>
    <cellStyle name="Millares 13 5" xfId="245" xr:uid="{00000000-0005-0000-0000-000052020000}"/>
    <cellStyle name="Millares 13 6" xfId="636" xr:uid="{00000000-0005-0000-0000-000053020000}"/>
    <cellStyle name="Millares 14" xfId="169" xr:uid="{00000000-0005-0000-0000-000054020000}"/>
    <cellStyle name="Millares 14 2" xfId="635" xr:uid="{00000000-0005-0000-0000-000055020000}"/>
    <cellStyle name="Millares 15" xfId="156" xr:uid="{00000000-0005-0000-0000-000056020000}"/>
    <cellStyle name="Millares 15 2" xfId="622" xr:uid="{00000000-0005-0000-0000-000057020000}"/>
    <cellStyle name="Millares 16" xfId="126" xr:uid="{00000000-0005-0000-0000-000058020000}"/>
    <cellStyle name="Millares 16 2" xfId="286" xr:uid="{00000000-0005-0000-0000-000059020000}"/>
    <cellStyle name="Millares 16 3" xfId="1016" xr:uid="{00000000-0005-0000-0000-00005A020000}"/>
    <cellStyle name="Millares 17" xfId="146" xr:uid="{00000000-0005-0000-0000-00005B020000}"/>
    <cellStyle name="Millares 17 2" xfId="321" xr:uid="{00000000-0005-0000-0000-00005C020000}"/>
    <cellStyle name="Millares 17 3" xfId="985" xr:uid="{00000000-0005-0000-0000-00005D020000}"/>
    <cellStyle name="Millares 18" xfId="200" xr:uid="{00000000-0005-0000-0000-00005E020000}"/>
    <cellStyle name="Millares 18 2" xfId="315" xr:uid="{00000000-0005-0000-0000-00005F020000}"/>
    <cellStyle name="Millares 18 3" xfId="1001" xr:uid="{00000000-0005-0000-0000-000060020000}"/>
    <cellStyle name="Millares 19" xfId="337" xr:uid="{00000000-0005-0000-0000-000061020000}"/>
    <cellStyle name="Millares 19 2" xfId="39" xr:uid="{00000000-0005-0000-0000-000062020000}"/>
    <cellStyle name="Millares 19 2 2" xfId="54" xr:uid="{00000000-0005-0000-0000-000063020000}"/>
    <cellStyle name="Millares 19 2 2 2" xfId="190" xr:uid="{00000000-0005-0000-0000-000064020000}"/>
    <cellStyle name="Millares 19 2 2 2 2" xfId="432" xr:uid="{00000000-0005-0000-0000-000065020000}"/>
    <cellStyle name="Millares 19 2 2 2 2 2" xfId="842" xr:uid="{00000000-0005-0000-0000-000066020000}"/>
    <cellStyle name="Millares 19 2 2 2 3" xfId="262" xr:uid="{00000000-0005-0000-0000-000067020000}"/>
    <cellStyle name="Millares 19 2 2 2 4" xfId="654" xr:uid="{00000000-0005-0000-0000-000068020000}"/>
    <cellStyle name="Millares 19 2 2 3" xfId="143" xr:uid="{00000000-0005-0000-0000-000069020000}"/>
    <cellStyle name="Millares 19 2 2 3 2" xfId="473" xr:uid="{00000000-0005-0000-0000-00006A020000}"/>
    <cellStyle name="Millares 19 2 2 3 2 2" xfId="883" xr:uid="{00000000-0005-0000-0000-00006B020000}"/>
    <cellStyle name="Millares 19 2 2 3 3" xfId="304" xr:uid="{00000000-0005-0000-0000-00006C020000}"/>
    <cellStyle name="Millares 19 2 2 3 4" xfId="695" xr:uid="{00000000-0005-0000-0000-00006D020000}"/>
    <cellStyle name="Millares 19 2 2 4" xfId="219" xr:uid="{00000000-0005-0000-0000-00006E020000}"/>
    <cellStyle name="Millares 19 2 2 4 2" xfId="514" xr:uid="{00000000-0005-0000-0000-00006F020000}"/>
    <cellStyle name="Millares 19 2 2 4 2 2" xfId="924" xr:uid="{00000000-0005-0000-0000-000070020000}"/>
    <cellStyle name="Millares 19 2 2 4 3" xfId="737" xr:uid="{00000000-0005-0000-0000-000071020000}"/>
    <cellStyle name="Millares 19 2 2 5" xfId="356" xr:uid="{00000000-0005-0000-0000-000072020000}"/>
    <cellStyle name="Millares 19 2 2 5 2" xfId="542" xr:uid="{00000000-0005-0000-0000-000073020000}"/>
    <cellStyle name="Millares 19 2 2 5 2 2" xfId="952" xr:uid="{00000000-0005-0000-0000-000074020000}"/>
    <cellStyle name="Millares 19 2 2 5 3" xfId="765" xr:uid="{00000000-0005-0000-0000-000075020000}"/>
    <cellStyle name="Millares 19 2 2 6" xfId="391" xr:uid="{00000000-0005-0000-0000-000076020000}"/>
    <cellStyle name="Millares 19 2 2 6 2" xfId="801" xr:uid="{00000000-0005-0000-0000-000077020000}"/>
    <cellStyle name="Millares 19 2 2 7" xfId="586" xr:uid="{00000000-0005-0000-0000-000078020000}"/>
    <cellStyle name="Millares 19 2 3" xfId="178" xr:uid="{00000000-0005-0000-0000-000079020000}"/>
    <cellStyle name="Millares 19 2 3 2" xfId="421" xr:uid="{00000000-0005-0000-0000-00007A020000}"/>
    <cellStyle name="Millares 19 2 3 2 2" xfId="831" xr:uid="{00000000-0005-0000-0000-00007B020000}"/>
    <cellStyle name="Millares 19 2 3 3" xfId="251" xr:uid="{00000000-0005-0000-0000-00007C020000}"/>
    <cellStyle name="Millares 19 2 3 4" xfId="643" xr:uid="{00000000-0005-0000-0000-00007D020000}"/>
    <cellStyle name="Millares 19 2 4" xfId="132" xr:uid="{00000000-0005-0000-0000-00007E020000}"/>
    <cellStyle name="Millares 19 2 4 2" xfId="462" xr:uid="{00000000-0005-0000-0000-00007F020000}"/>
    <cellStyle name="Millares 19 2 4 2 2" xfId="872" xr:uid="{00000000-0005-0000-0000-000080020000}"/>
    <cellStyle name="Millares 19 2 4 3" xfId="293" xr:uid="{00000000-0005-0000-0000-000081020000}"/>
    <cellStyle name="Millares 19 2 4 4" xfId="684" xr:uid="{00000000-0005-0000-0000-000082020000}"/>
    <cellStyle name="Millares 19 2 5" xfId="206" xr:uid="{00000000-0005-0000-0000-000083020000}"/>
    <cellStyle name="Millares 19 2 5 2" xfId="503" xr:uid="{00000000-0005-0000-0000-000084020000}"/>
    <cellStyle name="Millares 19 2 5 2 2" xfId="913" xr:uid="{00000000-0005-0000-0000-000085020000}"/>
    <cellStyle name="Millares 19 2 5 3" xfId="726" xr:uid="{00000000-0005-0000-0000-000086020000}"/>
    <cellStyle name="Millares 19 2 6" xfId="345" xr:uid="{00000000-0005-0000-0000-000087020000}"/>
    <cellStyle name="Millares 19 2 6 2" xfId="531" xr:uid="{00000000-0005-0000-0000-000088020000}"/>
    <cellStyle name="Millares 19 2 6 2 2" xfId="941" xr:uid="{00000000-0005-0000-0000-000089020000}"/>
    <cellStyle name="Millares 19 2 6 3" xfId="754" xr:uid="{00000000-0005-0000-0000-00008A020000}"/>
    <cellStyle name="Millares 19 2 7" xfId="380" xr:uid="{00000000-0005-0000-0000-00008B020000}"/>
    <cellStyle name="Millares 19 2 7 2" xfId="790" xr:uid="{00000000-0005-0000-0000-00008C020000}"/>
    <cellStyle name="Millares 19 2 8" xfId="574" xr:uid="{00000000-0005-0000-0000-00008D020000}"/>
    <cellStyle name="Millares 2" xfId="12" xr:uid="{00000000-0005-0000-0000-00008E020000}"/>
    <cellStyle name="Millares 2 2" xfId="13" xr:uid="{00000000-0005-0000-0000-00008F020000}"/>
    <cellStyle name="Millares 2 2 2" xfId="50" xr:uid="{00000000-0005-0000-0000-000090020000}"/>
    <cellStyle name="Millares 2 2 2 2" xfId="186" xr:uid="{00000000-0005-0000-0000-000091020000}"/>
    <cellStyle name="Millares 2 2 2 2 2" xfId="428" xr:uid="{00000000-0005-0000-0000-000092020000}"/>
    <cellStyle name="Millares 2 2 2 2 2 2" xfId="838" xr:uid="{00000000-0005-0000-0000-000093020000}"/>
    <cellStyle name="Millares 2 2 2 2 3" xfId="258" xr:uid="{00000000-0005-0000-0000-000094020000}"/>
    <cellStyle name="Millares 2 2 2 2 4" xfId="650" xr:uid="{00000000-0005-0000-0000-000095020000}"/>
    <cellStyle name="Millares 2 2 2 3" xfId="139" xr:uid="{00000000-0005-0000-0000-000096020000}"/>
    <cellStyle name="Millares 2 2 2 3 2" xfId="469" xr:uid="{00000000-0005-0000-0000-000097020000}"/>
    <cellStyle name="Millares 2 2 2 3 2 2" xfId="879" xr:uid="{00000000-0005-0000-0000-000098020000}"/>
    <cellStyle name="Millares 2 2 2 3 3" xfId="300" xr:uid="{00000000-0005-0000-0000-000099020000}"/>
    <cellStyle name="Millares 2 2 2 3 4" xfId="691" xr:uid="{00000000-0005-0000-0000-00009A020000}"/>
    <cellStyle name="Millares 2 2 2 4" xfId="214" xr:uid="{00000000-0005-0000-0000-00009B020000}"/>
    <cellStyle name="Millares 2 2 2 4 2" xfId="510" xr:uid="{00000000-0005-0000-0000-00009C020000}"/>
    <cellStyle name="Millares 2 2 2 4 2 2" xfId="920" xr:uid="{00000000-0005-0000-0000-00009D020000}"/>
    <cellStyle name="Millares 2 2 2 4 3" xfId="733" xr:uid="{00000000-0005-0000-0000-00009E020000}"/>
    <cellStyle name="Millares 2 2 2 5" xfId="352" xr:uid="{00000000-0005-0000-0000-00009F020000}"/>
    <cellStyle name="Millares 2 2 2 5 2" xfId="538" xr:uid="{00000000-0005-0000-0000-0000A0020000}"/>
    <cellStyle name="Millares 2 2 2 5 2 2" xfId="948" xr:uid="{00000000-0005-0000-0000-0000A1020000}"/>
    <cellStyle name="Millares 2 2 2 5 3" xfId="761" xr:uid="{00000000-0005-0000-0000-0000A2020000}"/>
    <cellStyle name="Millares 2 2 2 6" xfId="387" xr:uid="{00000000-0005-0000-0000-0000A3020000}"/>
    <cellStyle name="Millares 2 2 2 6 2" xfId="797" xr:uid="{00000000-0005-0000-0000-0000A4020000}"/>
    <cellStyle name="Millares 2 2 2 7" xfId="582" xr:uid="{00000000-0005-0000-0000-0000A5020000}"/>
    <cellStyle name="Millares 2 2 3" xfId="173" xr:uid="{00000000-0005-0000-0000-0000A6020000}"/>
    <cellStyle name="Millares 2 2 3 2" xfId="290" xr:uid="{00000000-0005-0000-0000-0000A7020000}"/>
    <cellStyle name="Millares 2 2 3 2 2" xfId="459" xr:uid="{00000000-0005-0000-0000-0000A8020000}"/>
    <cellStyle name="Millares 2 2 3 2 2 2" xfId="869" xr:uid="{00000000-0005-0000-0000-0000A9020000}"/>
    <cellStyle name="Millares 2 2 3 2 3" xfId="681" xr:uid="{00000000-0005-0000-0000-0000AA020000}"/>
    <cellStyle name="Millares 2 2 3 3" xfId="325" xr:uid="{00000000-0005-0000-0000-0000AB020000}"/>
    <cellStyle name="Millares 2 2 3 3 2" xfId="500" xr:uid="{00000000-0005-0000-0000-0000AC020000}"/>
    <cellStyle name="Millares 2 2 3 3 2 2" xfId="910" xr:uid="{00000000-0005-0000-0000-0000AD020000}"/>
    <cellStyle name="Millares 2 2 3 3 3" xfId="723" xr:uid="{00000000-0005-0000-0000-0000AE020000}"/>
    <cellStyle name="Millares 2 2 3 4" xfId="418" xr:uid="{00000000-0005-0000-0000-0000AF020000}"/>
    <cellStyle name="Millares 2 2 3 4 2" xfId="828" xr:uid="{00000000-0005-0000-0000-0000B0020000}"/>
    <cellStyle name="Millares 2 2 3 5" xfId="248" xr:uid="{00000000-0005-0000-0000-0000B1020000}"/>
    <cellStyle name="Millares 2 2 3 6" xfId="639" xr:uid="{00000000-0005-0000-0000-0000B2020000}"/>
    <cellStyle name="Millares 2 2 4" xfId="161" xr:uid="{00000000-0005-0000-0000-0000B3020000}"/>
    <cellStyle name="Millares 2 2 4 2" xfId="407" xr:uid="{00000000-0005-0000-0000-0000B4020000}"/>
    <cellStyle name="Millares 2 2 4 2 2" xfId="817" xr:uid="{00000000-0005-0000-0000-0000B5020000}"/>
    <cellStyle name="Millares 2 2 4 3" xfId="237" xr:uid="{00000000-0005-0000-0000-0000B6020000}"/>
    <cellStyle name="Millares 2 2 4 4" xfId="627" xr:uid="{00000000-0005-0000-0000-0000B7020000}"/>
    <cellStyle name="Millares 2 2 5" xfId="129" xr:uid="{00000000-0005-0000-0000-0000B8020000}"/>
    <cellStyle name="Millares 2 2 5 2" xfId="448" xr:uid="{00000000-0005-0000-0000-0000B9020000}"/>
    <cellStyle name="Millares 2 2 5 2 2" xfId="858" xr:uid="{00000000-0005-0000-0000-0000BA020000}"/>
    <cellStyle name="Millares 2 2 5 3" xfId="278" xr:uid="{00000000-0005-0000-0000-0000BB020000}"/>
    <cellStyle name="Millares 2 2 5 4" xfId="670" xr:uid="{00000000-0005-0000-0000-0000BC020000}"/>
    <cellStyle name="Millares 2 2 6" xfId="203" xr:uid="{00000000-0005-0000-0000-0000BD020000}"/>
    <cellStyle name="Millares 2 2 6 2" xfId="489" xr:uid="{00000000-0005-0000-0000-0000BE020000}"/>
    <cellStyle name="Millares 2 2 6 2 2" xfId="899" xr:uid="{00000000-0005-0000-0000-0000BF020000}"/>
    <cellStyle name="Millares 2 2 6 3" xfId="711" xr:uid="{00000000-0005-0000-0000-0000C0020000}"/>
    <cellStyle name="Millares 2 2 7" xfId="341" xr:uid="{00000000-0005-0000-0000-0000C1020000}"/>
    <cellStyle name="Millares 2 2 7 2" xfId="527" xr:uid="{00000000-0005-0000-0000-0000C2020000}"/>
    <cellStyle name="Millares 2 2 7 2 2" xfId="937" xr:uid="{00000000-0005-0000-0000-0000C3020000}"/>
    <cellStyle name="Millares 2 2 7 3" xfId="750" xr:uid="{00000000-0005-0000-0000-0000C4020000}"/>
    <cellStyle name="Millares 2 2 8" xfId="378" xr:uid="{00000000-0005-0000-0000-0000C5020000}"/>
    <cellStyle name="Millares 2 2 8 2" xfId="787" xr:uid="{00000000-0005-0000-0000-0000C6020000}"/>
    <cellStyle name="Millares 2 2 9" xfId="565" xr:uid="{00000000-0005-0000-0000-0000C7020000}"/>
    <cellStyle name="Millares 2 3" xfId="38" xr:uid="{00000000-0005-0000-0000-0000C8020000}"/>
    <cellStyle name="Millares 2 4" xfId="43" xr:uid="{00000000-0005-0000-0000-0000C9020000}"/>
    <cellStyle name="Millares 2 4 2" xfId="101" xr:uid="{00000000-0005-0000-0000-0000CA020000}"/>
    <cellStyle name="Millares 2 4 2 2" xfId="598" xr:uid="{00000000-0005-0000-0000-0000CB020000}"/>
    <cellStyle name="Millares 2 4 3" xfId="576" xr:uid="{00000000-0005-0000-0000-0000CC020000}"/>
    <cellStyle name="Millares 20" xfId="338" xr:uid="{00000000-0005-0000-0000-0000CD020000}"/>
    <cellStyle name="Millares 20 2" xfId="524" xr:uid="{00000000-0005-0000-0000-0000CE020000}"/>
    <cellStyle name="Millares 20 2 2" xfId="934" xr:uid="{00000000-0005-0000-0000-0000CF020000}"/>
    <cellStyle name="Millares 20 3" xfId="747" xr:uid="{00000000-0005-0000-0000-0000D0020000}"/>
    <cellStyle name="Millares 21" xfId="359" xr:uid="{00000000-0005-0000-0000-0000D1020000}"/>
    <cellStyle name="Millares 21 2" xfId="545" xr:uid="{00000000-0005-0000-0000-0000D2020000}"/>
    <cellStyle name="Millares 21 2 2" xfId="955" xr:uid="{00000000-0005-0000-0000-0000D3020000}"/>
    <cellStyle name="Millares 21 3" xfId="768" xr:uid="{00000000-0005-0000-0000-0000D4020000}"/>
    <cellStyle name="Millares 22" xfId="342" xr:uid="{00000000-0005-0000-0000-0000D5020000}"/>
    <cellStyle name="Millares 22 2" xfId="528" xr:uid="{00000000-0005-0000-0000-0000D6020000}"/>
    <cellStyle name="Millares 22 2 2" xfId="938" xr:uid="{00000000-0005-0000-0000-0000D7020000}"/>
    <cellStyle name="Millares 22 3" xfId="751" xr:uid="{00000000-0005-0000-0000-0000D8020000}"/>
    <cellStyle name="Millares 23" xfId="360" xr:uid="{00000000-0005-0000-0000-0000D9020000}"/>
    <cellStyle name="Millares 23 2" xfId="546" xr:uid="{00000000-0005-0000-0000-0000DA020000}"/>
    <cellStyle name="Millares 23 2 2" xfId="956" xr:uid="{00000000-0005-0000-0000-0000DB020000}"/>
    <cellStyle name="Millares 23 3" xfId="769" xr:uid="{00000000-0005-0000-0000-0000DC020000}"/>
    <cellStyle name="Millares 24" xfId="368" xr:uid="{00000000-0005-0000-0000-0000DD020000}"/>
    <cellStyle name="Millares 24 2" xfId="554" xr:uid="{00000000-0005-0000-0000-0000DE020000}"/>
    <cellStyle name="Millares 24 2 2" xfId="964" xr:uid="{00000000-0005-0000-0000-0000DF020000}"/>
    <cellStyle name="Millares 24 3" xfId="777" xr:uid="{00000000-0005-0000-0000-0000E0020000}"/>
    <cellStyle name="Millares 25" xfId="369" xr:uid="{00000000-0005-0000-0000-0000E1020000}"/>
    <cellStyle name="Millares 25 2" xfId="555" xr:uid="{00000000-0005-0000-0000-0000E2020000}"/>
    <cellStyle name="Millares 25 2 2" xfId="965" xr:uid="{00000000-0005-0000-0000-0000E3020000}"/>
    <cellStyle name="Millares 25 3" xfId="778" xr:uid="{00000000-0005-0000-0000-0000E4020000}"/>
    <cellStyle name="Millares 26" xfId="370" xr:uid="{00000000-0005-0000-0000-0000E5020000}"/>
    <cellStyle name="Millares 26 2" xfId="556" xr:uid="{00000000-0005-0000-0000-0000E6020000}"/>
    <cellStyle name="Millares 26 2 2" xfId="966" xr:uid="{00000000-0005-0000-0000-0000E7020000}"/>
    <cellStyle name="Millares 26 3" xfId="779" xr:uid="{00000000-0005-0000-0000-0000E8020000}"/>
    <cellStyle name="Millares 27" xfId="371" xr:uid="{00000000-0005-0000-0000-0000E9020000}"/>
    <cellStyle name="Millares 27 2" xfId="557" xr:uid="{00000000-0005-0000-0000-0000EA020000}"/>
    <cellStyle name="Millares 27 2 2" xfId="967" xr:uid="{00000000-0005-0000-0000-0000EB020000}"/>
    <cellStyle name="Millares 27 3" xfId="780" xr:uid="{00000000-0005-0000-0000-0000EC020000}"/>
    <cellStyle name="Millares 28" xfId="372" xr:uid="{00000000-0005-0000-0000-0000ED020000}"/>
    <cellStyle name="Millares 28 2" xfId="558" xr:uid="{00000000-0005-0000-0000-0000EE020000}"/>
    <cellStyle name="Millares 28 2 2" xfId="968" xr:uid="{00000000-0005-0000-0000-0000EF020000}"/>
    <cellStyle name="Millares 28 3" xfId="781" xr:uid="{00000000-0005-0000-0000-0000F0020000}"/>
    <cellStyle name="Millares 29" xfId="373" xr:uid="{00000000-0005-0000-0000-0000F1020000}"/>
    <cellStyle name="Millares 29 2" xfId="559" xr:uid="{00000000-0005-0000-0000-0000F2020000}"/>
    <cellStyle name="Millares 29 2 2" xfId="969" xr:uid="{00000000-0005-0000-0000-0000F3020000}"/>
    <cellStyle name="Millares 29 3" xfId="782" xr:uid="{00000000-0005-0000-0000-0000F4020000}"/>
    <cellStyle name="Millares 3" xfId="14" xr:uid="{00000000-0005-0000-0000-0000F5020000}"/>
    <cellStyle name="Millares 30" xfId="374" xr:uid="{00000000-0005-0000-0000-0000F6020000}"/>
    <cellStyle name="Millares 30 2" xfId="560" xr:uid="{00000000-0005-0000-0000-0000F7020000}"/>
    <cellStyle name="Millares 30 2 2" xfId="970" xr:uid="{00000000-0005-0000-0000-0000F8020000}"/>
    <cellStyle name="Millares 30 3" xfId="783" xr:uid="{00000000-0005-0000-0000-0000F9020000}"/>
    <cellStyle name="Millares 31" xfId="375" xr:uid="{00000000-0005-0000-0000-0000FA020000}"/>
    <cellStyle name="Millares 31 2" xfId="784" xr:uid="{00000000-0005-0000-0000-0000FB020000}"/>
    <cellStyle name="Millares 32" xfId="224" xr:uid="{00000000-0005-0000-0000-0000FC020000}"/>
    <cellStyle name="Millares 33" xfId="974" xr:uid="{00000000-0005-0000-0000-0000FD020000}"/>
    <cellStyle name="Millares 34" xfId="973" xr:uid="{00000000-0005-0000-0000-0000FE020000}"/>
    <cellStyle name="Millares 35" xfId="975" xr:uid="{00000000-0005-0000-0000-0000FF020000}"/>
    <cellStyle name="Millares 36" xfId="976" xr:uid="{00000000-0005-0000-0000-000000030000}"/>
    <cellStyle name="Millares 37" xfId="977" xr:uid="{00000000-0005-0000-0000-000001030000}"/>
    <cellStyle name="Millares 38" xfId="978" xr:uid="{00000000-0005-0000-0000-000002030000}"/>
    <cellStyle name="Millares 39" xfId="561" xr:uid="{00000000-0005-0000-0000-000003030000}"/>
    <cellStyle name="Millares 4" xfId="37" xr:uid="{00000000-0005-0000-0000-000004030000}"/>
    <cellStyle name="Millares 4 2" xfId="118" xr:uid="{00000000-0005-0000-0000-000005030000}"/>
    <cellStyle name="Millares 4 3" xfId="106" xr:uid="{00000000-0005-0000-0000-000006030000}"/>
    <cellStyle name="Millares 4 3 2" xfId="195" xr:uid="{00000000-0005-0000-0000-000007030000}"/>
    <cellStyle name="Millares 4 3 2 2" xfId="437" xr:uid="{00000000-0005-0000-0000-000008030000}"/>
    <cellStyle name="Millares 4 3 2 2 2" xfId="847" xr:uid="{00000000-0005-0000-0000-000009030000}"/>
    <cellStyle name="Millares 4 3 2 3" xfId="267" xr:uid="{00000000-0005-0000-0000-00000A030000}"/>
    <cellStyle name="Millares 4 3 2 4" xfId="659" xr:uid="{00000000-0005-0000-0000-00000B030000}"/>
    <cellStyle name="Millares 4 3 3" xfId="149" xr:uid="{00000000-0005-0000-0000-00000C030000}"/>
    <cellStyle name="Millares 4 3 3 2" xfId="478" xr:uid="{00000000-0005-0000-0000-00000D030000}"/>
    <cellStyle name="Millares 4 3 3 2 2" xfId="888" xr:uid="{00000000-0005-0000-0000-00000E030000}"/>
    <cellStyle name="Millares 4 3 3 3" xfId="309" xr:uid="{00000000-0005-0000-0000-00000F030000}"/>
    <cellStyle name="Millares 4 3 3 4" xfId="700" xr:uid="{00000000-0005-0000-0000-000010030000}"/>
    <cellStyle name="Millares 4 3 4" xfId="332" xr:uid="{00000000-0005-0000-0000-000011030000}"/>
    <cellStyle name="Millares 4 3 4 2" xfId="519" xr:uid="{00000000-0005-0000-0000-000012030000}"/>
    <cellStyle name="Millares 4 3 4 2 2" xfId="929" xr:uid="{00000000-0005-0000-0000-000013030000}"/>
    <cellStyle name="Millares 4 3 4 3" xfId="742" xr:uid="{00000000-0005-0000-0000-000014030000}"/>
    <cellStyle name="Millares 4 3 5" xfId="363" xr:uid="{00000000-0005-0000-0000-000015030000}"/>
    <cellStyle name="Millares 4 3 5 2" xfId="549" xr:uid="{00000000-0005-0000-0000-000016030000}"/>
    <cellStyle name="Millares 4 3 5 2 2" xfId="959" xr:uid="{00000000-0005-0000-0000-000017030000}"/>
    <cellStyle name="Millares 4 3 5 3" xfId="772" xr:uid="{00000000-0005-0000-0000-000018030000}"/>
    <cellStyle name="Millares 4 3 6" xfId="396" xr:uid="{00000000-0005-0000-0000-000019030000}"/>
    <cellStyle name="Millares 4 3 6 2" xfId="806" xr:uid="{00000000-0005-0000-0000-00001A030000}"/>
    <cellStyle name="Millares 4 3 7" xfId="227" xr:uid="{00000000-0005-0000-0000-00001B030000}"/>
    <cellStyle name="Millares 4 3 8" xfId="602" xr:uid="{00000000-0005-0000-0000-00001C030000}"/>
    <cellStyle name="Millares 4 4" xfId="177" xr:uid="{00000000-0005-0000-0000-00001D030000}"/>
    <cellStyle name="Millares 4 5" xfId="157" xr:uid="{00000000-0005-0000-0000-00001E030000}"/>
    <cellStyle name="Millares 4 5 2" xfId="403" xr:uid="{00000000-0005-0000-0000-00001F030000}"/>
    <cellStyle name="Millares 4 5 2 2" xfId="813" xr:uid="{00000000-0005-0000-0000-000020030000}"/>
    <cellStyle name="Millares 4 5 3" xfId="233" xr:uid="{00000000-0005-0000-0000-000021030000}"/>
    <cellStyle name="Millares 4 5 4" xfId="623" xr:uid="{00000000-0005-0000-0000-000022030000}"/>
    <cellStyle name="Millares 4 6" xfId="274" xr:uid="{00000000-0005-0000-0000-000023030000}"/>
    <cellStyle name="Millares 4 6 2" xfId="444" xr:uid="{00000000-0005-0000-0000-000024030000}"/>
    <cellStyle name="Millares 4 6 2 2" xfId="854" xr:uid="{00000000-0005-0000-0000-000025030000}"/>
    <cellStyle name="Millares 4 6 3" xfId="666" xr:uid="{00000000-0005-0000-0000-000026030000}"/>
    <cellStyle name="Millares 4 7" xfId="316" xr:uid="{00000000-0005-0000-0000-000027030000}"/>
    <cellStyle name="Millares 4 7 2" xfId="485" xr:uid="{00000000-0005-0000-0000-000028030000}"/>
    <cellStyle name="Millares 4 7 2 2" xfId="895" xr:uid="{00000000-0005-0000-0000-000029030000}"/>
    <cellStyle name="Millares 4 7 3" xfId="707" xr:uid="{00000000-0005-0000-0000-00002A030000}"/>
    <cellStyle name="Millares 40" xfId="591" xr:uid="{00000000-0005-0000-0000-00002B030000}"/>
    <cellStyle name="Millares 41" xfId="593" xr:uid="{00000000-0005-0000-0000-00002C030000}"/>
    <cellStyle name="Millares 42" xfId="997" xr:uid="{00000000-0005-0000-0000-00002D030000}"/>
    <cellStyle name="Millares 43" xfId="1013" xr:uid="{00000000-0005-0000-0000-00002E030000}"/>
    <cellStyle name="Millares 44" xfId="592" xr:uid="{00000000-0005-0000-0000-00002F030000}"/>
    <cellStyle name="Millares 45" xfId="989" xr:uid="{00000000-0005-0000-0000-000030030000}"/>
    <cellStyle name="Millares 46" xfId="998" xr:uid="{00000000-0005-0000-0000-000031030000}"/>
    <cellStyle name="Millares 47" xfId="1005" xr:uid="{00000000-0005-0000-0000-000032030000}"/>
    <cellStyle name="Millares 48" xfId="995" xr:uid="{00000000-0005-0000-0000-000033030000}"/>
    <cellStyle name="Millares 49" xfId="595" xr:uid="{00000000-0005-0000-0000-000034030000}"/>
    <cellStyle name="Millares 5" xfId="36" xr:uid="{00000000-0005-0000-0000-000035030000}"/>
    <cellStyle name="Millares 5 2" xfId="122" xr:uid="{00000000-0005-0000-0000-000036030000}"/>
    <cellStyle name="Millares 5 3" xfId="114" xr:uid="{00000000-0005-0000-0000-000037030000}"/>
    <cellStyle name="Millares 5 3 2" xfId="196" xr:uid="{00000000-0005-0000-0000-000038030000}"/>
    <cellStyle name="Millares 5 3 2 2" xfId="438" xr:uid="{00000000-0005-0000-0000-000039030000}"/>
    <cellStyle name="Millares 5 3 2 2 2" xfId="848" xr:uid="{00000000-0005-0000-0000-00003A030000}"/>
    <cellStyle name="Millares 5 3 2 3" xfId="268" xr:uid="{00000000-0005-0000-0000-00003B030000}"/>
    <cellStyle name="Millares 5 3 2 4" xfId="660" xr:uid="{00000000-0005-0000-0000-00003C030000}"/>
    <cellStyle name="Millares 5 3 3" xfId="150" xr:uid="{00000000-0005-0000-0000-00003D030000}"/>
    <cellStyle name="Millares 5 3 3 2" xfId="479" xr:uid="{00000000-0005-0000-0000-00003E030000}"/>
    <cellStyle name="Millares 5 3 3 2 2" xfId="889" xr:uid="{00000000-0005-0000-0000-00003F030000}"/>
    <cellStyle name="Millares 5 3 3 3" xfId="310" xr:uid="{00000000-0005-0000-0000-000040030000}"/>
    <cellStyle name="Millares 5 3 3 4" xfId="701" xr:uid="{00000000-0005-0000-0000-000041030000}"/>
    <cellStyle name="Millares 5 3 4" xfId="333" xr:uid="{00000000-0005-0000-0000-000042030000}"/>
    <cellStyle name="Millares 5 3 4 2" xfId="520" xr:uid="{00000000-0005-0000-0000-000043030000}"/>
    <cellStyle name="Millares 5 3 4 2 2" xfId="930" xr:uid="{00000000-0005-0000-0000-000044030000}"/>
    <cellStyle name="Millares 5 3 4 3" xfId="743" xr:uid="{00000000-0005-0000-0000-000045030000}"/>
    <cellStyle name="Millares 5 3 5" xfId="364" xr:uid="{00000000-0005-0000-0000-000046030000}"/>
    <cellStyle name="Millares 5 3 5 2" xfId="550" xr:uid="{00000000-0005-0000-0000-000047030000}"/>
    <cellStyle name="Millares 5 3 5 2 2" xfId="960" xr:uid="{00000000-0005-0000-0000-000048030000}"/>
    <cellStyle name="Millares 5 3 5 3" xfId="773" xr:uid="{00000000-0005-0000-0000-000049030000}"/>
    <cellStyle name="Millares 5 3 6" xfId="397" xr:uid="{00000000-0005-0000-0000-00004A030000}"/>
    <cellStyle name="Millares 5 3 6 2" xfId="807" xr:uid="{00000000-0005-0000-0000-00004B030000}"/>
    <cellStyle name="Millares 5 3 7" xfId="228" xr:uid="{00000000-0005-0000-0000-00004C030000}"/>
    <cellStyle name="Millares 5 3 8" xfId="610" xr:uid="{00000000-0005-0000-0000-00004D030000}"/>
    <cellStyle name="Millares 5 4" xfId="176" xr:uid="{00000000-0005-0000-0000-00004E030000}"/>
    <cellStyle name="Millares 5 5" xfId="165" xr:uid="{00000000-0005-0000-0000-00004F030000}"/>
    <cellStyle name="Millares 5 5 2" xfId="411" xr:uid="{00000000-0005-0000-0000-000050030000}"/>
    <cellStyle name="Millares 5 5 2 2" xfId="821" xr:uid="{00000000-0005-0000-0000-000051030000}"/>
    <cellStyle name="Millares 5 5 3" xfId="241" xr:uid="{00000000-0005-0000-0000-000052030000}"/>
    <cellStyle name="Millares 5 5 4" xfId="631" xr:uid="{00000000-0005-0000-0000-000053030000}"/>
    <cellStyle name="Millares 5 6" xfId="282" xr:uid="{00000000-0005-0000-0000-000054030000}"/>
    <cellStyle name="Millares 5 6 2" xfId="452" xr:uid="{00000000-0005-0000-0000-000055030000}"/>
    <cellStyle name="Millares 5 6 2 2" xfId="862" xr:uid="{00000000-0005-0000-0000-000056030000}"/>
    <cellStyle name="Millares 5 6 3" xfId="674" xr:uid="{00000000-0005-0000-0000-000057030000}"/>
    <cellStyle name="Millares 5 7" xfId="319" xr:uid="{00000000-0005-0000-0000-000058030000}"/>
    <cellStyle name="Millares 5 7 2" xfId="493" xr:uid="{00000000-0005-0000-0000-000059030000}"/>
    <cellStyle name="Millares 5 7 2 2" xfId="903" xr:uid="{00000000-0005-0000-0000-00005A030000}"/>
    <cellStyle name="Millares 5 7 3" xfId="715" xr:uid="{00000000-0005-0000-0000-00005B030000}"/>
    <cellStyle name="Millares 50" xfId="1007" xr:uid="{00000000-0005-0000-0000-00005C030000}"/>
    <cellStyle name="Millares 51" xfId="988" xr:uid="{00000000-0005-0000-0000-00005D030000}"/>
    <cellStyle name="Millares 52" xfId="991" xr:uid="{00000000-0005-0000-0000-00005E030000}"/>
    <cellStyle name="Millares 53" xfId="1004" xr:uid="{00000000-0005-0000-0000-00005F030000}"/>
    <cellStyle name="Millares 54" xfId="1000" xr:uid="{00000000-0005-0000-0000-000060030000}"/>
    <cellStyle name="Millares 55" xfId="642" xr:uid="{00000000-0005-0000-0000-000061030000}"/>
    <cellStyle name="Millares 56" xfId="1006" xr:uid="{00000000-0005-0000-0000-000062030000}"/>
    <cellStyle name="Millares 57" xfId="983" xr:uid="{00000000-0005-0000-0000-000063030000}"/>
    <cellStyle name="Millares 58" xfId="1008" xr:uid="{00000000-0005-0000-0000-000064030000}"/>
    <cellStyle name="Millares 59" xfId="1014" xr:uid="{00000000-0005-0000-0000-000065030000}"/>
    <cellStyle name="Millares 6" xfId="45" xr:uid="{00000000-0005-0000-0000-000066030000}"/>
    <cellStyle name="Millares 6 2" xfId="105" xr:uid="{00000000-0005-0000-0000-000067030000}"/>
    <cellStyle name="Millares 6 3" xfId="115" xr:uid="{00000000-0005-0000-0000-000068030000}"/>
    <cellStyle name="Millares 6 3 2" xfId="197" xr:uid="{00000000-0005-0000-0000-000069030000}"/>
    <cellStyle name="Millares 6 3 2 2" xfId="439" xr:uid="{00000000-0005-0000-0000-00006A030000}"/>
    <cellStyle name="Millares 6 3 2 2 2" xfId="849" xr:uid="{00000000-0005-0000-0000-00006B030000}"/>
    <cellStyle name="Millares 6 3 2 3" xfId="269" xr:uid="{00000000-0005-0000-0000-00006C030000}"/>
    <cellStyle name="Millares 6 3 2 4" xfId="661" xr:uid="{00000000-0005-0000-0000-00006D030000}"/>
    <cellStyle name="Millares 6 3 3" xfId="151" xr:uid="{00000000-0005-0000-0000-00006E030000}"/>
    <cellStyle name="Millares 6 3 3 2" xfId="480" xr:uid="{00000000-0005-0000-0000-00006F030000}"/>
    <cellStyle name="Millares 6 3 3 2 2" xfId="890" xr:uid="{00000000-0005-0000-0000-000070030000}"/>
    <cellStyle name="Millares 6 3 3 3" xfId="311" xr:uid="{00000000-0005-0000-0000-000071030000}"/>
    <cellStyle name="Millares 6 3 3 4" xfId="702" xr:uid="{00000000-0005-0000-0000-000072030000}"/>
    <cellStyle name="Millares 6 3 4" xfId="334" xr:uid="{00000000-0005-0000-0000-000073030000}"/>
    <cellStyle name="Millares 6 3 4 2" xfId="521" xr:uid="{00000000-0005-0000-0000-000074030000}"/>
    <cellStyle name="Millares 6 3 4 2 2" xfId="931" xr:uid="{00000000-0005-0000-0000-000075030000}"/>
    <cellStyle name="Millares 6 3 4 3" xfId="744" xr:uid="{00000000-0005-0000-0000-000076030000}"/>
    <cellStyle name="Millares 6 3 5" xfId="365" xr:uid="{00000000-0005-0000-0000-000077030000}"/>
    <cellStyle name="Millares 6 3 5 2" xfId="551" xr:uid="{00000000-0005-0000-0000-000078030000}"/>
    <cellStyle name="Millares 6 3 5 2 2" xfId="961" xr:uid="{00000000-0005-0000-0000-000079030000}"/>
    <cellStyle name="Millares 6 3 5 3" xfId="774" xr:uid="{00000000-0005-0000-0000-00007A030000}"/>
    <cellStyle name="Millares 6 3 6" xfId="398" xr:uid="{00000000-0005-0000-0000-00007B030000}"/>
    <cellStyle name="Millares 6 3 6 2" xfId="808" xr:uid="{00000000-0005-0000-0000-00007C030000}"/>
    <cellStyle name="Millares 6 3 7" xfId="229" xr:uid="{00000000-0005-0000-0000-00007D030000}"/>
    <cellStyle name="Millares 6 3 8" xfId="611" xr:uid="{00000000-0005-0000-0000-00007E030000}"/>
    <cellStyle name="Millares 6 4" xfId="181" xr:uid="{00000000-0005-0000-0000-00007F030000}"/>
    <cellStyle name="Millares 6 5" xfId="166" xr:uid="{00000000-0005-0000-0000-000080030000}"/>
    <cellStyle name="Millares 6 5 2" xfId="412" xr:uid="{00000000-0005-0000-0000-000081030000}"/>
    <cellStyle name="Millares 6 5 2 2" xfId="822" xr:uid="{00000000-0005-0000-0000-000082030000}"/>
    <cellStyle name="Millares 6 5 3" xfId="242" xr:uid="{00000000-0005-0000-0000-000083030000}"/>
    <cellStyle name="Millares 6 5 4" xfId="632" xr:uid="{00000000-0005-0000-0000-000084030000}"/>
    <cellStyle name="Millares 6 6" xfId="283" xr:uid="{00000000-0005-0000-0000-000085030000}"/>
    <cellStyle name="Millares 6 6 2" xfId="453" xr:uid="{00000000-0005-0000-0000-000086030000}"/>
    <cellStyle name="Millares 6 6 2 2" xfId="863" xr:uid="{00000000-0005-0000-0000-000087030000}"/>
    <cellStyle name="Millares 6 6 3" xfId="675" xr:uid="{00000000-0005-0000-0000-000088030000}"/>
    <cellStyle name="Millares 6 7" xfId="320" xr:uid="{00000000-0005-0000-0000-000089030000}"/>
    <cellStyle name="Millares 6 7 2" xfId="494" xr:uid="{00000000-0005-0000-0000-00008A030000}"/>
    <cellStyle name="Millares 6 7 2 2" xfId="904" xr:uid="{00000000-0005-0000-0000-00008B030000}"/>
    <cellStyle name="Millares 6 7 3" xfId="716" xr:uid="{00000000-0005-0000-0000-00008C030000}"/>
    <cellStyle name="Millares 60" xfId="1009" xr:uid="{00000000-0005-0000-0000-00008D030000}"/>
    <cellStyle name="Millares 61" xfId="980" xr:uid="{00000000-0005-0000-0000-00008E030000}"/>
    <cellStyle name="Millares 62" xfId="993" xr:uid="{00000000-0005-0000-0000-00008F030000}"/>
    <cellStyle name="Millares 63" xfId="596" xr:uid="{00000000-0005-0000-0000-000090030000}"/>
    <cellStyle name="Millares 64" xfId="986" xr:uid="{00000000-0005-0000-0000-000091030000}"/>
    <cellStyle name="Millares 65" xfId="996" xr:uid="{00000000-0005-0000-0000-000092030000}"/>
    <cellStyle name="Millares 66" xfId="1018" xr:uid="{00000000-0005-0000-0000-000093030000}"/>
    <cellStyle name="Millares 67" xfId="994" xr:uid="{00000000-0005-0000-0000-000094030000}"/>
    <cellStyle name="Millares 68" xfId="594" xr:uid="{00000000-0005-0000-0000-000095030000}"/>
    <cellStyle name="Millares 69" xfId="992" xr:uid="{00000000-0005-0000-0000-000096030000}"/>
    <cellStyle name="Millares 7" xfId="46" xr:uid="{00000000-0005-0000-0000-000097030000}"/>
    <cellStyle name="Millares 7 2" xfId="104" xr:uid="{00000000-0005-0000-0000-000098030000}"/>
    <cellStyle name="Millares 7 2 2" xfId="194" xr:uid="{00000000-0005-0000-0000-000099030000}"/>
    <cellStyle name="Millares 7 2 2 2" xfId="436" xr:uid="{00000000-0005-0000-0000-00009A030000}"/>
    <cellStyle name="Millares 7 2 2 2 2" xfId="846" xr:uid="{00000000-0005-0000-0000-00009B030000}"/>
    <cellStyle name="Millares 7 2 2 3" xfId="266" xr:uid="{00000000-0005-0000-0000-00009C030000}"/>
    <cellStyle name="Millares 7 2 2 4" xfId="658" xr:uid="{00000000-0005-0000-0000-00009D030000}"/>
    <cellStyle name="Millares 7 2 3" xfId="148" xr:uid="{00000000-0005-0000-0000-00009E030000}"/>
    <cellStyle name="Millares 7 2 3 2" xfId="477" xr:uid="{00000000-0005-0000-0000-00009F030000}"/>
    <cellStyle name="Millares 7 2 3 2 2" xfId="887" xr:uid="{00000000-0005-0000-0000-0000A0030000}"/>
    <cellStyle name="Millares 7 2 3 3" xfId="308" xr:uid="{00000000-0005-0000-0000-0000A1030000}"/>
    <cellStyle name="Millares 7 2 3 4" xfId="699" xr:uid="{00000000-0005-0000-0000-0000A2030000}"/>
    <cellStyle name="Millares 7 2 4" xfId="331" xr:uid="{00000000-0005-0000-0000-0000A3030000}"/>
    <cellStyle name="Millares 7 2 4 2" xfId="518" xr:uid="{00000000-0005-0000-0000-0000A4030000}"/>
    <cellStyle name="Millares 7 2 4 2 2" xfId="928" xr:uid="{00000000-0005-0000-0000-0000A5030000}"/>
    <cellStyle name="Millares 7 2 4 3" xfId="741" xr:uid="{00000000-0005-0000-0000-0000A6030000}"/>
    <cellStyle name="Millares 7 2 5" xfId="362" xr:uid="{00000000-0005-0000-0000-0000A7030000}"/>
    <cellStyle name="Millares 7 2 5 2" xfId="548" xr:uid="{00000000-0005-0000-0000-0000A8030000}"/>
    <cellStyle name="Millares 7 2 5 2 2" xfId="958" xr:uid="{00000000-0005-0000-0000-0000A9030000}"/>
    <cellStyle name="Millares 7 2 5 3" xfId="771" xr:uid="{00000000-0005-0000-0000-0000AA030000}"/>
    <cellStyle name="Millares 7 2 6" xfId="395" xr:uid="{00000000-0005-0000-0000-0000AB030000}"/>
    <cellStyle name="Millares 7 2 6 2" xfId="805" xr:uid="{00000000-0005-0000-0000-0000AC030000}"/>
    <cellStyle name="Millares 7 2 7" xfId="226" xr:uid="{00000000-0005-0000-0000-0000AD030000}"/>
    <cellStyle name="Millares 7 2 8" xfId="601" xr:uid="{00000000-0005-0000-0000-0000AE030000}"/>
    <cellStyle name="Millares 7 3" xfId="117" xr:uid="{00000000-0005-0000-0000-0000AF030000}"/>
    <cellStyle name="Millares 7 3 2" xfId="613" xr:uid="{00000000-0005-0000-0000-0000B0030000}"/>
    <cellStyle name="Millares 7 4" xfId="182" xr:uid="{00000000-0005-0000-0000-0000B1030000}"/>
    <cellStyle name="Millares 7 4 2" xfId="424" xr:uid="{00000000-0005-0000-0000-0000B2030000}"/>
    <cellStyle name="Millares 7 4 2 2" xfId="834" xr:uid="{00000000-0005-0000-0000-0000B3030000}"/>
    <cellStyle name="Millares 7 4 3" xfId="254" xr:uid="{00000000-0005-0000-0000-0000B4030000}"/>
    <cellStyle name="Millares 7 4 4" xfId="646" xr:uid="{00000000-0005-0000-0000-0000B5030000}"/>
    <cellStyle name="Millares 7 5" xfId="135" xr:uid="{00000000-0005-0000-0000-0000B6030000}"/>
    <cellStyle name="Millares 7 5 2" xfId="465" xr:uid="{00000000-0005-0000-0000-0000B7030000}"/>
    <cellStyle name="Millares 7 5 2 2" xfId="875" xr:uid="{00000000-0005-0000-0000-0000B8030000}"/>
    <cellStyle name="Millares 7 5 3" xfId="296" xr:uid="{00000000-0005-0000-0000-0000B9030000}"/>
    <cellStyle name="Millares 7 5 4" xfId="687" xr:uid="{00000000-0005-0000-0000-0000BA030000}"/>
    <cellStyle name="Millares 7 6" xfId="210" xr:uid="{00000000-0005-0000-0000-0000BB030000}"/>
    <cellStyle name="Millares 7 6 2" xfId="506" xr:uid="{00000000-0005-0000-0000-0000BC030000}"/>
    <cellStyle name="Millares 7 6 2 2" xfId="916" xr:uid="{00000000-0005-0000-0000-0000BD030000}"/>
    <cellStyle name="Millares 7 6 3" xfId="729" xr:uid="{00000000-0005-0000-0000-0000BE030000}"/>
    <cellStyle name="Millares 7 7" xfId="348" xr:uid="{00000000-0005-0000-0000-0000BF030000}"/>
    <cellStyle name="Millares 7 7 2" xfId="534" xr:uid="{00000000-0005-0000-0000-0000C0030000}"/>
    <cellStyle name="Millares 7 7 2 2" xfId="944" xr:uid="{00000000-0005-0000-0000-0000C1030000}"/>
    <cellStyle name="Millares 7 7 3" xfId="757" xr:uid="{00000000-0005-0000-0000-0000C2030000}"/>
    <cellStyle name="Millares 7 8" xfId="383" xr:uid="{00000000-0005-0000-0000-0000C3030000}"/>
    <cellStyle name="Millares 7 8 2" xfId="793" xr:uid="{00000000-0005-0000-0000-0000C4030000}"/>
    <cellStyle name="Millares 7 9" xfId="578" xr:uid="{00000000-0005-0000-0000-0000C5030000}"/>
    <cellStyle name="Millares 70" xfId="1003" xr:uid="{00000000-0005-0000-0000-0000C6030000}"/>
    <cellStyle name="Millares 71" xfId="990" xr:uid="{00000000-0005-0000-0000-0000C7030000}"/>
    <cellStyle name="Millares 72" xfId="987" xr:uid="{00000000-0005-0000-0000-0000C8030000}"/>
    <cellStyle name="Millares 73" xfId="1015" xr:uid="{00000000-0005-0000-0000-0000C9030000}"/>
    <cellStyle name="Millares 74" xfId="1002" xr:uid="{00000000-0005-0000-0000-0000CA030000}"/>
    <cellStyle name="Millares 75" xfId="719" xr:uid="{00000000-0005-0000-0000-0000CB030000}"/>
    <cellStyle name="Millares 76" xfId="982" xr:uid="{00000000-0005-0000-0000-0000CC030000}"/>
    <cellStyle name="Millares 77" xfId="614" xr:uid="{00000000-0005-0000-0000-0000CD030000}"/>
    <cellStyle name="Millares 78" xfId="984" xr:uid="{00000000-0005-0000-0000-0000CE030000}"/>
    <cellStyle name="Millares 79" xfId="979" xr:uid="{00000000-0005-0000-0000-0000CF030000}"/>
    <cellStyle name="Millares 8" xfId="57" xr:uid="{00000000-0005-0000-0000-0000D0030000}"/>
    <cellStyle name="Millares 8 2" xfId="123" xr:uid="{00000000-0005-0000-0000-0000D1030000}"/>
    <cellStyle name="Millares 8 2 2" xfId="617" xr:uid="{00000000-0005-0000-0000-0000D2030000}"/>
    <cellStyle name="Millares 8 3" xfId="589" xr:uid="{00000000-0005-0000-0000-0000D3030000}"/>
    <cellStyle name="Millares 80" xfId="1010" xr:uid="{00000000-0005-0000-0000-0000D4030000}"/>
    <cellStyle name="Millares 81" xfId="999" xr:uid="{00000000-0005-0000-0000-0000D5030000}"/>
    <cellStyle name="Millares 82" xfId="1017" xr:uid="{00000000-0005-0000-0000-0000D6030000}"/>
    <cellStyle name="Millares 83" xfId="1028" xr:uid="{00000000-0005-0000-0000-0000D7030000}"/>
    <cellStyle name="Millares 84" xfId="1034" xr:uid="{00000000-0005-0000-0000-0000D8030000}"/>
    <cellStyle name="Millares 85" xfId="1033" xr:uid="{00000000-0005-0000-0000-0000D9030000}"/>
    <cellStyle name="Millares 86" xfId="1029" xr:uid="{00000000-0005-0000-0000-0000DA030000}"/>
    <cellStyle name="Millares 87" xfId="1021" xr:uid="{00000000-0005-0000-0000-0000DB030000}"/>
    <cellStyle name="Millares 88" xfId="1019" xr:uid="{00000000-0005-0000-0000-0000DC030000}"/>
    <cellStyle name="Millares 89" xfId="1022" xr:uid="{00000000-0005-0000-0000-0000DD030000}"/>
    <cellStyle name="Millares 9" xfId="33" xr:uid="{00000000-0005-0000-0000-0000DE030000}"/>
    <cellStyle name="Millares 9 2" xfId="113" xr:uid="{00000000-0005-0000-0000-0000DF030000}"/>
    <cellStyle name="Millares 9 2 2" xfId="609" xr:uid="{00000000-0005-0000-0000-0000E0030000}"/>
    <cellStyle name="Millares 9 3" xfId="573" xr:uid="{00000000-0005-0000-0000-0000E1030000}"/>
    <cellStyle name="Millares 90" xfId="1026" xr:uid="{00000000-0005-0000-0000-0000E2030000}"/>
    <cellStyle name="Millares 91" xfId="1020" xr:uid="{00000000-0005-0000-0000-0000E3030000}"/>
    <cellStyle name="Millares 92" xfId="1032" xr:uid="{00000000-0005-0000-0000-0000E4030000}"/>
    <cellStyle name="Millares 93" xfId="1011" xr:uid="{00000000-0005-0000-0000-0000E5030000}"/>
    <cellStyle name="Millares 94" xfId="1024" xr:uid="{00000000-0005-0000-0000-0000E6030000}"/>
    <cellStyle name="Millares 95" xfId="1031" xr:uid="{00000000-0005-0000-0000-0000E7030000}"/>
    <cellStyle name="Millares 96" xfId="1012" xr:uid="{00000000-0005-0000-0000-0000E8030000}"/>
    <cellStyle name="Millares 97" xfId="1025" xr:uid="{00000000-0005-0000-0000-0000E9030000}"/>
    <cellStyle name="Millares 98" xfId="1027" xr:uid="{00000000-0005-0000-0000-0000EA030000}"/>
    <cellStyle name="Millares 99" xfId="1030" xr:uid="{00000000-0005-0000-0000-0000EB030000}"/>
    <cellStyle name="Neutral" xfId="66" builtinId="28" customBuiltin="1"/>
    <cellStyle name="Normal" xfId="0" builtinId="0"/>
    <cellStyle name="Normal 10" xfId="32" xr:uid="{00000000-0005-0000-0000-0000EE030000}"/>
    <cellStyle name="Normal 12" xfId="5" xr:uid="{00000000-0005-0000-0000-0000EF030000}"/>
    <cellStyle name="Normal 15" xfId="6" xr:uid="{00000000-0005-0000-0000-0000F0030000}"/>
    <cellStyle name="Normal 2" xfId="15" xr:uid="{00000000-0005-0000-0000-0000F1030000}"/>
    <cellStyle name="Normal 2 10" xfId="31" xr:uid="{00000000-0005-0000-0000-0000F2030000}"/>
    <cellStyle name="Normal 2 2" xfId="16" xr:uid="{00000000-0005-0000-0000-0000F3030000}"/>
    <cellStyle name="Normal 2 2 2" xfId="41" xr:uid="{00000000-0005-0000-0000-0000F4030000}"/>
    <cellStyle name="Normal 2 3" xfId="40" xr:uid="{00000000-0005-0000-0000-0000F5030000}"/>
    <cellStyle name="Normal 2 4" xfId="7" xr:uid="{00000000-0005-0000-0000-0000F6030000}"/>
    <cellStyle name="Normal 2 5" xfId="971" xr:uid="{00000000-0005-0000-0000-0000F7030000}"/>
    <cellStyle name="Normal 3" xfId="17" xr:uid="{00000000-0005-0000-0000-0000F8030000}"/>
    <cellStyle name="Normal 3 2" xfId="18" xr:uid="{00000000-0005-0000-0000-0000F9030000}"/>
    <cellStyle name="Normal 3 3" xfId="8" xr:uid="{00000000-0005-0000-0000-0000FA030000}"/>
    <cellStyle name="Normal 5" xfId="21" xr:uid="{00000000-0005-0000-0000-0000FB030000}"/>
    <cellStyle name="Normal_Estados Fiscal 1999" xfId="4" xr:uid="{00000000-0005-0000-0000-0000FC030000}"/>
    <cellStyle name="Normal_Solución propuesta Ej.7 Flujos Efectivo" xfId="27" xr:uid="{00000000-0005-0000-0000-0000FD030000}"/>
    <cellStyle name="Normal_Worksheet in   Estados Contables 31.12" xfId="35" xr:uid="{00000000-0005-0000-0000-0000FE030000}"/>
    <cellStyle name="Normal_Worksheet in 2286 Estados Contables 30.06 2" xfId="34" xr:uid="{00000000-0005-0000-0000-0000FF030000}"/>
    <cellStyle name="Notas" xfId="73" builtinId="10" customBuiltin="1"/>
    <cellStyle name="Porcentaje" xfId="2" builtinId="5"/>
    <cellStyle name="Porcentaje 2" xfId="223" xr:uid="{00000000-0005-0000-0000-000002040000}"/>
    <cellStyle name="Porcentual 2" xfId="20" xr:uid="{00000000-0005-0000-0000-00000304000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5.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84" Type="http://schemas.openxmlformats.org/officeDocument/2006/relationships/customXml" Target="../customXml/item1.xml"/><Relationship Id="rId16" Type="http://schemas.openxmlformats.org/officeDocument/2006/relationships/externalLink" Target="externalLinks/externalLink5.xml"/><Relationship Id="rId11" Type="http://schemas.openxmlformats.org/officeDocument/2006/relationships/worksheet" Target="worksheets/sheet11.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5" Type="http://schemas.openxmlformats.org/officeDocument/2006/relationships/worksheet" Target="worksheets/sheet5.xml"/><Relationship Id="rId19" Type="http://schemas.openxmlformats.org/officeDocument/2006/relationships/externalLink" Target="externalLinks/externalLink8.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theme" Target="theme/theme1.xml"/><Relationship Id="rId85" Type="http://schemas.openxmlformats.org/officeDocument/2006/relationships/customXml" Target="../customXml/item2.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styles" Target="styles.xml"/><Relationship Id="rId86"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34" Type="http://schemas.openxmlformats.org/officeDocument/2006/relationships/externalLink" Target="externalLinks/externalLink23.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29" Type="http://schemas.openxmlformats.org/officeDocument/2006/relationships/externalLink" Target="externalLinks/externalLink18.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customXml" Target="../customXml/item4.xml"/><Relationship Id="rId61" Type="http://schemas.openxmlformats.org/officeDocument/2006/relationships/externalLink" Target="externalLinks/externalLink50.xml"/><Relationship Id="rId82" Type="http://schemas.openxmlformats.org/officeDocument/2006/relationships/sharedStrings" Target="sharedStrings.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5.png"/></Relationships>
</file>

<file path=xl/drawings/_rels/drawing2.xml.rels><?xml version="1.0" encoding="UTF-8" standalone="yes"?>
<Relationships xmlns="http://schemas.openxmlformats.org/package/2006/relationships"><Relationship Id="rId1" Type="http://schemas.openxmlformats.org/officeDocument/2006/relationships/image" Target="../media/image5.png"/></Relationships>
</file>

<file path=xl/drawings/_rels/drawing3.xml.rels><?xml version="1.0" encoding="UTF-8" standalone="yes"?>
<Relationships xmlns="http://schemas.openxmlformats.org/package/2006/relationships"><Relationship Id="rId1"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2</xdr:col>
      <xdr:colOff>1857375</xdr:colOff>
      <xdr:row>0</xdr:row>
      <xdr:rowOff>66675</xdr:rowOff>
    </xdr:from>
    <xdr:to>
      <xdr:col>4</xdr:col>
      <xdr:colOff>476250</xdr:colOff>
      <xdr:row>4</xdr:row>
      <xdr:rowOff>181493</xdr:rowOff>
    </xdr:to>
    <xdr:pic>
      <xdr:nvPicPr>
        <xdr:cNvPr id="3" name="Imagen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3486150" y="66675"/>
          <a:ext cx="2257425" cy="88316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984250</xdr:colOff>
      <xdr:row>0</xdr:row>
      <xdr:rowOff>95250</xdr:rowOff>
    </xdr:from>
    <xdr:to>
      <xdr:col>4</xdr:col>
      <xdr:colOff>706967</xdr:colOff>
      <xdr:row>6</xdr:row>
      <xdr:rowOff>25918</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1"/>
        <a:stretch>
          <a:fillRect/>
        </a:stretch>
      </xdr:blipFill>
      <xdr:spPr>
        <a:xfrm>
          <a:off x="3587750" y="95250"/>
          <a:ext cx="2257425" cy="88316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2190751</xdr:colOff>
      <xdr:row>0</xdr:row>
      <xdr:rowOff>84667</xdr:rowOff>
    </xdr:from>
    <xdr:to>
      <xdr:col>1</xdr:col>
      <xdr:colOff>4448176</xdr:colOff>
      <xdr:row>6</xdr:row>
      <xdr:rowOff>15335</xdr:rowOff>
    </xdr:to>
    <xdr:pic>
      <xdr:nvPicPr>
        <xdr:cNvPr id="4" name="Imagen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a:stretch>
          <a:fillRect/>
        </a:stretch>
      </xdr:blipFill>
      <xdr:spPr>
        <a:xfrm>
          <a:off x="2360084" y="84667"/>
          <a:ext cx="2257425" cy="88316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1830917</xdr:colOff>
      <xdr:row>0</xdr:row>
      <xdr:rowOff>42332</xdr:rowOff>
    </xdr:from>
    <xdr:to>
      <xdr:col>1</xdr:col>
      <xdr:colOff>4088342</xdr:colOff>
      <xdr:row>5</xdr:row>
      <xdr:rowOff>4750</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1883834" y="42332"/>
          <a:ext cx="2257425" cy="883168"/>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a:extLst>
            <a:ext uri="{FF2B5EF4-FFF2-40B4-BE49-F238E27FC236}">
              <a16:creationId xmlns:a16="http://schemas.microsoft.com/office/drawing/2014/main" id="{00000000-0008-0000-0600-000002000000}"/>
            </a:ext>
          </a:extLst>
        </xdr:cNvPr>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5</xdr:col>
      <xdr:colOff>59532</xdr:colOff>
      <xdr:row>0</xdr:row>
      <xdr:rowOff>71438</xdr:rowOff>
    </xdr:from>
    <xdr:to>
      <xdr:col>7</xdr:col>
      <xdr:colOff>364332</xdr:colOff>
      <xdr:row>4</xdr:row>
      <xdr:rowOff>144981</xdr:rowOff>
    </xdr:to>
    <xdr:pic>
      <xdr:nvPicPr>
        <xdr:cNvPr id="4" name="Imagen 3">
          <a:extLst>
            <a:ext uri="{FF2B5EF4-FFF2-40B4-BE49-F238E27FC236}">
              <a16:creationId xmlns:a16="http://schemas.microsoft.com/office/drawing/2014/main" id="{00000000-0008-0000-0700-000004000000}"/>
            </a:ext>
          </a:extLst>
        </xdr:cNvPr>
        <xdr:cNvPicPr>
          <a:picLocks noChangeAspect="1"/>
        </xdr:cNvPicPr>
      </xdr:nvPicPr>
      <xdr:blipFill>
        <a:blip xmlns:r="http://schemas.openxmlformats.org/officeDocument/2006/relationships" r:embed="rId1"/>
        <a:stretch>
          <a:fillRect/>
        </a:stretch>
      </xdr:blipFill>
      <xdr:spPr>
        <a:xfrm>
          <a:off x="6155532" y="71438"/>
          <a:ext cx="2257425" cy="883168"/>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3</xdr:col>
      <xdr:colOff>190500</xdr:colOff>
      <xdr:row>0</xdr:row>
      <xdr:rowOff>19050</xdr:rowOff>
    </xdr:from>
    <xdr:to>
      <xdr:col>5</xdr:col>
      <xdr:colOff>751683</xdr:colOff>
      <xdr:row>4</xdr:row>
      <xdr:rowOff>140218</xdr:rowOff>
    </xdr:to>
    <xdr:pic>
      <xdr:nvPicPr>
        <xdr:cNvPr id="3" name="Imagen 2">
          <a:extLst>
            <a:ext uri="{FF2B5EF4-FFF2-40B4-BE49-F238E27FC236}">
              <a16:creationId xmlns:a16="http://schemas.microsoft.com/office/drawing/2014/main" id="{00000000-0008-0000-0800-000003000000}"/>
            </a:ext>
          </a:extLst>
        </xdr:cNvPr>
        <xdr:cNvPicPr>
          <a:picLocks noChangeAspect="1"/>
        </xdr:cNvPicPr>
      </xdr:nvPicPr>
      <xdr:blipFill>
        <a:blip xmlns:r="http://schemas.openxmlformats.org/officeDocument/2006/relationships" r:embed="rId1"/>
        <a:stretch>
          <a:fillRect/>
        </a:stretch>
      </xdr:blipFill>
      <xdr:spPr>
        <a:xfrm>
          <a:off x="5191125" y="19050"/>
          <a:ext cx="2257425" cy="883168"/>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 uri="{FF2B5EF4-FFF2-40B4-BE49-F238E27FC236}">
                  <a16:creationId xmlns:a16="http://schemas.microsoft.com/office/drawing/2014/main" id="{00000000-0008-0000-0900-0000011C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2" Type="http://schemas.microsoft.com/office/2019/04/relationships/externalLinkLongPath" Target="file:///\\10.1.2.150\clientes\Users\ysmaelj\AppData\Local\Microsoft\Windows\Temporary%20Internet%20Files\Content.Outlook\317CI00P\Users\Administrator\AppData\Local\Temp\wz61a1\5340%20Receivables%20Tests%20-%20(Revised%20for%202009%20Alternatives).xlsx?0E42F725" TargetMode="External"/><Relationship Id="rId1" Type="http://schemas.openxmlformats.org/officeDocument/2006/relationships/externalLinkPath" Target="file:///\\0E42F725\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3" Type="http://schemas.openxmlformats.org/officeDocument/2006/relationships/externalLinkPath" Target="../../../../../../../../../ysmaelj/AppData/Local/Microsoft/Windows/Temporary%20Internet%20Files/Content.Outlook/317CI00P/Clients/My%20Documents/DTT%20Pack%20Development/2010/Word%20and%20Excel%20files/Index/1611%20%20Perform%20Preliminary%20analytical%20procedures.xls" TargetMode="External"/><Relationship Id="rId2" Type="http://schemas.microsoft.com/office/2019/04/relationships/externalLinkLongPath" Target="/Users/ysmaelj/AppData/Local/Microsoft/Windows/Temporary%20Internet%20Files/Content.Outlook/317CI00P/Clients/My%20Documents/DTT%20Pack%20Development/2010/Word%20and%20Excel%20files/Index/1611%20%20Perform%20Preliminary%20analytical%20procedures.xls?0EFF548A" TargetMode="External"/><Relationship Id="rId1" Type="http://schemas.openxmlformats.org/officeDocument/2006/relationships/externalLinkPath" Target="file:///\\0EFF548A\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2" Type="http://schemas.openxmlformats.org/officeDocument/2006/relationships/externalLinkPath" Target="../../../../../../../../../Administrator/AppData/Local/Temp/wz61a1/5340%20Receivables%20Tests%20-%20(Revised%20for%202009%20Alternatives).xlsx" TargetMode="External"/><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2"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2" Type="http://schemas.openxmlformats.org/officeDocument/2006/relationships/externalLinkPath" Target="../../../../../../../../../aeromero/Desktop/Backup/Pack%20de%20Trico'%2008/5136%20An&#225;lisis%20de%20saldos%20de%20Bancos%20del%20pa&#237;s%20al%2030.06.08.xls" TargetMode="External"/><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2" Type="http://schemas.openxmlformats.org/officeDocument/2006/relationships/externalLinkPath" Target="../../../../../../../../../averasosa/AppData/Local/Deloitte.DA4/Docs/Temp/5000000278/2290748715100000237/30100-01%20Notas%20a%20los%20EEFF.xlsx" TargetMode="External"/><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efreshError="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refreshError="1"/>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 val="EDO_SIT_PATRIM"/>
      <sheetName val="EDO_RDOS"/>
      <sheetName val="NOTA_4"/>
      <sheetName val="_VTOS"/>
      <sheetName val="ANEXO_C"/>
      <sheetName val="CTO_VTAS"/>
      <sheetName val="MON_EXTRANJERA"/>
      <sheetName val="ANEXO_H"/>
      <sheetName val="1E info"/>
      <sheetName val="dep pre"/>
      <sheetName val="Options"/>
      <sheetName val="Cálculo del Exceso"/>
      <sheetName val="Calculo del Exceso"/>
      <sheetName val="Aguin. Sueldos "/>
      <sheetName val="2) FIXIT S.A."/>
      <sheetName val="Dados Or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 val="Sampling Parameters"/>
      <sheetName val="Word lists"/>
      <sheetName val="SSF table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efreshError="1"/>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refreshError="1"/>
      <sheetData sheetId="2" refreshError="1"/>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AGUA TARRO"/>
      <sheetName val="Dados BLP"/>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efreshError="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efreshError="1">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efreshError="1">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 val="Estado de Resultados"/>
      <sheetName val="Balance General"/>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3"/>
    </xxl21:alternateUrls>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refreshError="1"/>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 val="Dados Org"/>
    </sheetNames>
    <sheetDataSet>
      <sheetData sheetId="0" refreshError="1"/>
      <sheetData sheetId="1"/>
      <sheetData sheetId="2" refreshError="1"/>
      <sheetData sheetId="3" refreshError="1"/>
      <sheetData sheetId="4" refreshError="1"/>
      <sheetData sheetId="5" refreshError="1"/>
      <sheetData sheetId="6"/>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refreshError="1"/>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Reproceso interes"/>
      <sheetName val="Tickmarks"/>
      <sheetName val="T.R."/>
      <sheetName val="Sumaria"/>
    </sheetNames>
    <sheetDataSet>
      <sheetData sheetId="0" refreshError="1"/>
      <sheetData sheetId="1" refreshError="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refreshError="1"/>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refreshError="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
      <sheetName val="T.R."/>
      <sheetName val="Asiento de Ajuste"/>
      <sheetName val="Análisis Conceptual"/>
      <sheetName val="Tickmarks"/>
    </sheetNames>
    <sheetDataSet>
      <sheetData sheetId="0" refreshError="1"/>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refreshError="1"/>
      <sheetData sheetId="8"/>
      <sheetData sheetId="9"/>
      <sheetData sheetId="10" refreshError="1"/>
      <sheetData sheetId="11"/>
      <sheetData sheetId="12"/>
      <sheetData sheetId="13"/>
      <sheetData sheetId="14"/>
      <sheetData sheetId="15"/>
      <sheetData sheetId="16"/>
      <sheetData sheetId="17"/>
      <sheetData sheetId="18" refreshError="1"/>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 val="Cálculo IR"/>
      <sheetName val="GND"/>
      <sheetName val="Límite honorarios"/>
    </sheetNames>
    <sheetDataSet>
      <sheetData sheetId="0" refreshError="1"/>
      <sheetData sheetId="1" refreshError="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refreshError="1"/>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 val="Papel de trabajo"/>
    </sheetNames>
    <sheetDataSet>
      <sheetData sheetId="0" refreshError="1"/>
      <sheetData sheetId="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 val="Anal. Part. Conc."/>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 sheetId="1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8.xml"/><Relationship Id="rId1" Type="http://schemas.openxmlformats.org/officeDocument/2006/relationships/printerSettings" Target="../printerSettings/printerSettings9.bin"/><Relationship Id="rId6" Type="http://schemas.openxmlformats.org/officeDocument/2006/relationships/comments" Target="../comments1.xml"/><Relationship Id="rId5" Type="http://schemas.openxmlformats.org/officeDocument/2006/relationships/image" Target="../media/image6.emf"/><Relationship Id="rId4" Type="http://schemas.openxmlformats.org/officeDocument/2006/relationships/control" Target="../activeX/activeX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B5:D19"/>
  <sheetViews>
    <sheetView showGridLines="0" tabSelected="1" topLeftCell="A10" zoomScaleNormal="100" zoomScaleSheetLayoutView="100" workbookViewId="0">
      <selection activeCell="L29" sqref="L29"/>
    </sheetView>
  </sheetViews>
  <sheetFormatPr baseColWidth="10" defaultRowHeight="15"/>
  <cols>
    <col min="1" max="1" width="14.42578125" customWidth="1"/>
    <col min="2" max="2" width="14.140625" customWidth="1"/>
    <col min="3" max="3" width="23" customWidth="1"/>
    <col min="4" max="4" width="18.85546875" customWidth="1"/>
    <col min="5" max="5" width="18.5703125" customWidth="1"/>
    <col min="6" max="6" width="14.42578125" customWidth="1"/>
    <col min="7" max="7" width="16.7109375" customWidth="1"/>
  </cols>
  <sheetData>
    <row r="5" spans="4:4" ht="20.25">
      <c r="D5" s="328" t="s">
        <v>1502</v>
      </c>
    </row>
    <row r="8" spans="4:4" ht="15.75">
      <c r="D8" s="329" t="s">
        <v>1503</v>
      </c>
    </row>
    <row r="9" spans="4:4" ht="15.75">
      <c r="D9" s="329" t="s">
        <v>1896</v>
      </c>
    </row>
    <row r="10" spans="4:4">
      <c r="D10" s="785" t="s">
        <v>1822</v>
      </c>
    </row>
    <row r="18" spans="2:4">
      <c r="B18" s="342"/>
      <c r="C18" s="342"/>
      <c r="D18" s="342"/>
    </row>
    <row r="19" spans="2:4">
      <c r="B19" s="272"/>
      <c r="C19" s="272"/>
      <c r="D19" s="272"/>
    </row>
  </sheetData>
  <pageMargins left="0.7" right="0.7" top="0.75" bottom="0.75" header="0.3" footer="0.3"/>
  <pageSetup fitToWidth="0" orientation="portrait" r:id="rId1"/>
  <colBreaks count="1" manualBreakCount="1">
    <brk id="6" max="50" man="1"/>
  </colBreak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B6:K136"/>
  <sheetViews>
    <sheetView showGridLines="0" view="pageBreakPreview" topLeftCell="A103" zoomScaleNormal="100" zoomScaleSheetLayoutView="100" workbookViewId="0">
      <selection activeCell="D10" sqref="D10"/>
    </sheetView>
  </sheetViews>
  <sheetFormatPr baseColWidth="10" defaultRowHeight="15"/>
  <cols>
    <col min="1" max="1" width="2.85546875" customWidth="1"/>
    <col min="2" max="2" width="21.5703125" style="335" customWidth="1"/>
    <col min="3" max="3" width="34.5703125" customWidth="1"/>
    <col min="4" max="4" width="20" customWidth="1"/>
    <col min="5" max="5" width="13.28515625" customWidth="1"/>
    <col min="7" max="7" width="16.28515625" customWidth="1"/>
    <col min="8" max="8" width="19.42578125" customWidth="1"/>
    <col min="10" max="10" width="2.5703125" customWidth="1"/>
  </cols>
  <sheetData>
    <row r="6" spans="2:4" ht="18">
      <c r="D6" s="271" t="s">
        <v>1504</v>
      </c>
    </row>
    <row r="7" spans="2:4">
      <c r="D7" s="330" t="s">
        <v>1886</v>
      </c>
    </row>
    <row r="8" spans="2:4">
      <c r="D8" s="330"/>
    </row>
    <row r="9" spans="2:4">
      <c r="B9" s="136" t="s">
        <v>1505</v>
      </c>
    </row>
    <row r="10" spans="2:4">
      <c r="B10" s="125"/>
    </row>
    <row r="11" spans="2:4">
      <c r="B11" s="136" t="s">
        <v>1506</v>
      </c>
    </row>
    <row r="12" spans="2:4">
      <c r="B12" s="136" t="s">
        <v>1507</v>
      </c>
    </row>
    <row r="13" spans="2:4">
      <c r="B13" s="136" t="s">
        <v>1508</v>
      </c>
    </row>
    <row r="14" spans="2:4">
      <c r="B14" s="136" t="s">
        <v>1509</v>
      </c>
    </row>
    <row r="15" spans="2:4">
      <c r="B15" s="136" t="s">
        <v>1510</v>
      </c>
    </row>
    <row r="16" spans="2:4">
      <c r="B16" s="136" t="s">
        <v>1511</v>
      </c>
    </row>
    <row r="17" spans="2:11">
      <c r="B17" s="136" t="s">
        <v>1512</v>
      </c>
    </row>
    <row r="18" spans="2:11">
      <c r="B18" s="136" t="s">
        <v>1587</v>
      </c>
    </row>
    <row r="19" spans="2:11">
      <c r="B19" s="136" t="s">
        <v>1513</v>
      </c>
    </row>
    <row r="20" spans="2:11">
      <c r="B20" s="125"/>
    </row>
    <row r="21" spans="2:11">
      <c r="B21" s="136" t="s">
        <v>1514</v>
      </c>
    </row>
    <row r="22" spans="2:11">
      <c r="B22" s="136"/>
    </row>
    <row r="23" spans="2:11">
      <c r="B23" s="136" t="s">
        <v>1515</v>
      </c>
    </row>
    <row r="24" spans="2:11">
      <c r="B24" s="136" t="s">
        <v>1516</v>
      </c>
    </row>
    <row r="25" spans="2:11" ht="54" customHeight="1">
      <c r="B25" s="913" t="s">
        <v>1794</v>
      </c>
      <c r="C25" s="913"/>
      <c r="D25" s="913"/>
      <c r="E25" s="913"/>
      <c r="F25" s="913"/>
      <c r="G25" s="913"/>
      <c r="H25" s="913"/>
      <c r="I25" s="913"/>
      <c r="J25" s="343"/>
      <c r="K25" s="343"/>
    </row>
    <row r="26" spans="2:11">
      <c r="B26" s="331"/>
    </row>
    <row r="27" spans="2:11">
      <c r="B27" s="127" t="s">
        <v>1517</v>
      </c>
    </row>
    <row r="28" spans="2:11">
      <c r="B28" s="127"/>
    </row>
    <row r="29" spans="2:11">
      <c r="B29" s="455" t="s">
        <v>1518</v>
      </c>
      <c r="C29" s="456" t="s">
        <v>1519</v>
      </c>
    </row>
    <row r="30" spans="2:11" ht="14.25" customHeight="1">
      <c r="B30" s="338" t="s">
        <v>1520</v>
      </c>
      <c r="C30" s="298" t="s">
        <v>1521</v>
      </c>
    </row>
    <row r="31" spans="2:11">
      <c r="B31" s="338" t="s">
        <v>1522</v>
      </c>
      <c r="C31" s="298" t="s">
        <v>1521</v>
      </c>
    </row>
    <row r="32" spans="2:11">
      <c r="B32" s="338" t="s">
        <v>1523</v>
      </c>
      <c r="C32" s="298" t="s">
        <v>1524</v>
      </c>
    </row>
    <row r="33" spans="2:3">
      <c r="B33" s="338" t="s">
        <v>1696</v>
      </c>
      <c r="C33" s="298" t="s">
        <v>1697</v>
      </c>
    </row>
    <row r="34" spans="2:3">
      <c r="B34" s="338" t="s">
        <v>1698</v>
      </c>
      <c r="C34" s="298" t="s">
        <v>1725</v>
      </c>
    </row>
    <row r="35" spans="2:3">
      <c r="B35" s="338" t="s">
        <v>1698</v>
      </c>
      <c r="C35" s="298" t="s">
        <v>1761</v>
      </c>
    </row>
    <row r="36" spans="2:3">
      <c r="B36" s="338" t="s">
        <v>1525</v>
      </c>
      <c r="C36" s="298" t="s">
        <v>1830</v>
      </c>
    </row>
    <row r="37" spans="2:3">
      <c r="B37" s="338" t="s">
        <v>1526</v>
      </c>
      <c r="C37" s="533" t="s">
        <v>1831</v>
      </c>
    </row>
    <row r="38" spans="2:3">
      <c r="B38" s="388"/>
    </row>
    <row r="39" spans="2:3">
      <c r="B39" s="127" t="s">
        <v>1527</v>
      </c>
    </row>
    <row r="40" spans="2:3">
      <c r="B40" s="332"/>
    </row>
    <row r="41" spans="2:3">
      <c r="B41" s="389" t="s">
        <v>1703</v>
      </c>
    </row>
    <row r="42" spans="2:3">
      <c r="B42" s="125" t="s">
        <v>1588</v>
      </c>
    </row>
    <row r="43" spans="2:3">
      <c r="B43" s="125" t="s">
        <v>1589</v>
      </c>
    </row>
    <row r="44" spans="2:3">
      <c r="B44" s="125" t="s">
        <v>1590</v>
      </c>
    </row>
    <row r="45" spans="2:3">
      <c r="B45" s="125" t="s">
        <v>1528</v>
      </c>
    </row>
    <row r="46" spans="2:3">
      <c r="B46" s="125"/>
    </row>
    <row r="47" spans="2:3">
      <c r="B47" s="136" t="s">
        <v>1821</v>
      </c>
    </row>
    <row r="48" spans="2:3">
      <c r="B48" s="136"/>
    </row>
    <row r="49" spans="2:8" ht="24">
      <c r="B49" s="451" t="s">
        <v>1529</v>
      </c>
      <c r="C49" s="451" t="s">
        <v>1530</v>
      </c>
      <c r="D49" s="451" t="s">
        <v>1531</v>
      </c>
      <c r="E49" s="451" t="s">
        <v>1532</v>
      </c>
      <c r="F49" s="451" t="s">
        <v>1533</v>
      </c>
      <c r="G49" s="451" t="s">
        <v>1665</v>
      </c>
      <c r="H49" s="451" t="s">
        <v>1534</v>
      </c>
    </row>
    <row r="50" spans="2:8">
      <c r="B50" s="339">
        <v>1</v>
      </c>
      <c r="C50" s="340" t="s">
        <v>1609</v>
      </c>
      <c r="D50" s="285" t="s">
        <v>1591</v>
      </c>
      <c r="E50" s="447">
        <v>17</v>
      </c>
      <c r="F50" s="447">
        <v>17</v>
      </c>
      <c r="G50" s="447">
        <v>17000000</v>
      </c>
      <c r="H50" s="390">
        <v>3.5986452159187127E-3</v>
      </c>
    </row>
    <row r="51" spans="2:8">
      <c r="B51" s="339">
        <v>2</v>
      </c>
      <c r="C51" s="340" t="s">
        <v>1535</v>
      </c>
      <c r="D51" s="285" t="s">
        <v>1706</v>
      </c>
      <c r="E51" s="447">
        <v>4707</v>
      </c>
      <c r="F51" s="447">
        <v>4707</v>
      </c>
      <c r="G51" s="447">
        <v>4707000000</v>
      </c>
      <c r="H51" s="390">
        <v>0.99599999999999989</v>
      </c>
    </row>
    <row r="52" spans="2:8">
      <c r="B52" s="452"/>
      <c r="C52" s="453" t="s">
        <v>310</v>
      </c>
      <c r="D52" s="454"/>
      <c r="E52" s="797">
        <f>+SUM(E50:E51)</f>
        <v>4724</v>
      </c>
      <c r="F52" s="797">
        <f>+SUM(F50:F51)</f>
        <v>4724</v>
      </c>
      <c r="G52" s="797">
        <f>+SUM(G50:G51)</f>
        <v>4724000000</v>
      </c>
      <c r="H52" s="658">
        <v>1</v>
      </c>
    </row>
    <row r="53" spans="2:8">
      <c r="B53" s="136"/>
    </row>
    <row r="54" spans="2:8">
      <c r="B54" s="136" t="s">
        <v>1666</v>
      </c>
      <c r="C54" s="335"/>
      <c r="D54" s="335"/>
    </row>
    <row r="55" spans="2:8" ht="21" customHeight="1">
      <c r="B55" s="337" t="s">
        <v>1671</v>
      </c>
      <c r="C55" s="335"/>
      <c r="D55" s="335"/>
    </row>
    <row r="56" spans="2:8">
      <c r="B56" s="459" t="s">
        <v>1667</v>
      </c>
      <c r="C56" s="458" t="s">
        <v>1669</v>
      </c>
      <c r="D56" s="458" t="s">
        <v>1668</v>
      </c>
    </row>
    <row r="57" spans="2:8">
      <c r="B57" s="460" t="s">
        <v>1707</v>
      </c>
      <c r="C57" s="447">
        <v>216424910011</v>
      </c>
      <c r="D57" s="457">
        <v>0.8</v>
      </c>
    </row>
    <row r="58" spans="2:8">
      <c r="B58" s="460" t="s">
        <v>1670</v>
      </c>
      <c r="C58" s="447">
        <v>217341350017</v>
      </c>
      <c r="D58" s="457">
        <v>0.2</v>
      </c>
    </row>
    <row r="59" spans="2:8">
      <c r="B59" s="461" t="s">
        <v>310</v>
      </c>
      <c r="C59" s="292"/>
      <c r="D59" s="462">
        <v>1</v>
      </c>
    </row>
    <row r="60" spans="2:8">
      <c r="B60" s="136"/>
    </row>
    <row r="61" spans="2:8" ht="21.75" customHeight="1">
      <c r="B61" s="337" t="s">
        <v>1609</v>
      </c>
    </row>
    <row r="62" spans="2:8">
      <c r="B62" s="459" t="s">
        <v>1667</v>
      </c>
      <c r="C62" s="458" t="s">
        <v>1669</v>
      </c>
      <c r="D62" s="458" t="s">
        <v>1668</v>
      </c>
    </row>
    <row r="63" spans="2:8">
      <c r="B63" s="460" t="s">
        <v>1671</v>
      </c>
      <c r="C63" s="447">
        <v>9362341</v>
      </c>
      <c r="D63" s="457">
        <v>1</v>
      </c>
    </row>
    <row r="64" spans="2:8">
      <c r="B64" s="461" t="s">
        <v>310</v>
      </c>
      <c r="C64" s="292"/>
      <c r="D64" s="462">
        <v>1</v>
      </c>
    </row>
    <row r="65" spans="2:4">
      <c r="B65" s="136"/>
    </row>
    <row r="66" spans="2:4" ht="23.25" customHeight="1">
      <c r="B66" s="337" t="s">
        <v>1707</v>
      </c>
    </row>
    <row r="67" spans="2:4">
      <c r="B67" s="459" t="s">
        <v>1667</v>
      </c>
      <c r="C67" s="458" t="s">
        <v>1669</v>
      </c>
      <c r="D67" s="458" t="s">
        <v>1668</v>
      </c>
    </row>
    <row r="68" spans="2:4">
      <c r="B68" s="460" t="s">
        <v>1521</v>
      </c>
      <c r="C68" s="447">
        <v>8115054</v>
      </c>
      <c r="D68" s="457">
        <v>1</v>
      </c>
    </row>
    <row r="69" spans="2:4">
      <c r="B69" s="461" t="s">
        <v>310</v>
      </c>
      <c r="C69" s="292"/>
      <c r="D69" s="462">
        <v>1</v>
      </c>
    </row>
    <row r="70" spans="2:4">
      <c r="B70" s="136"/>
    </row>
    <row r="71" spans="2:4" ht="24.75" customHeight="1">
      <c r="B71" s="337" t="s">
        <v>1670</v>
      </c>
      <c r="C71" s="335"/>
      <c r="D71" s="335"/>
    </row>
    <row r="72" spans="2:4">
      <c r="B72" s="459" t="s">
        <v>1667</v>
      </c>
      <c r="C72" s="458" t="s">
        <v>1669</v>
      </c>
      <c r="D72" s="458" t="s">
        <v>1668</v>
      </c>
    </row>
    <row r="73" spans="2:4">
      <c r="B73" s="514" t="s">
        <v>1708</v>
      </c>
      <c r="C73" s="447">
        <v>216424910011</v>
      </c>
      <c r="D73" s="457">
        <v>1</v>
      </c>
    </row>
    <row r="74" spans="2:4">
      <c r="B74" s="461" t="s">
        <v>310</v>
      </c>
      <c r="C74" s="292"/>
      <c r="D74" s="462">
        <f>+D73</f>
        <v>1</v>
      </c>
    </row>
    <row r="75" spans="2:4">
      <c r="B75" s="136"/>
    </row>
    <row r="76" spans="2:4">
      <c r="B76" s="127" t="s">
        <v>1536</v>
      </c>
    </row>
    <row r="77" spans="2:4">
      <c r="B77" s="127"/>
    </row>
    <row r="78" spans="2:4">
      <c r="B78" s="127" t="s">
        <v>1709</v>
      </c>
      <c r="D78" s="556" t="s">
        <v>1742</v>
      </c>
    </row>
    <row r="79" spans="2:4">
      <c r="B79" s="127" t="s">
        <v>1710</v>
      </c>
      <c r="D79" s="51" t="s">
        <v>1743</v>
      </c>
    </row>
    <row r="80" spans="2:4">
      <c r="B80" s="127"/>
    </row>
    <row r="81" spans="2:9">
      <c r="B81" s="127" t="s">
        <v>1537</v>
      </c>
    </row>
    <row r="82" spans="2:9">
      <c r="B82" s="127"/>
    </row>
    <row r="83" spans="2:9">
      <c r="B83" s="333" t="s">
        <v>1538</v>
      </c>
    </row>
    <row r="84" spans="2:9">
      <c r="B84" s="333"/>
    </row>
    <row r="85" spans="2:9">
      <c r="B85" s="336" t="s">
        <v>1610</v>
      </c>
    </row>
    <row r="86" spans="2:9">
      <c r="B86" s="125" t="s">
        <v>1539</v>
      </c>
    </row>
    <row r="87" spans="2:9" ht="42" customHeight="1">
      <c r="B87" s="912" t="s">
        <v>1592</v>
      </c>
      <c r="C87" s="912"/>
      <c r="D87" s="912"/>
      <c r="E87" s="912"/>
      <c r="F87" s="912"/>
      <c r="G87" s="912"/>
      <c r="H87" s="912"/>
      <c r="I87" s="912"/>
    </row>
    <row r="88" spans="2:9">
      <c r="B88" s="125"/>
    </row>
    <row r="89" spans="2:9">
      <c r="B89" s="336" t="s">
        <v>1540</v>
      </c>
    </row>
    <row r="90" spans="2:9">
      <c r="B90" s="125" t="s">
        <v>1541</v>
      </c>
    </row>
    <row r="91" spans="2:9" ht="29.25" customHeight="1">
      <c r="B91" s="912" t="s">
        <v>1769</v>
      </c>
      <c r="C91" s="912"/>
      <c r="D91" s="912"/>
      <c r="E91" s="912"/>
      <c r="F91" s="912"/>
      <c r="G91" s="912"/>
      <c r="H91" s="912"/>
      <c r="I91" s="912"/>
    </row>
    <row r="92" spans="2:9">
      <c r="B92" s="125"/>
    </row>
    <row r="93" spans="2:9">
      <c r="B93" s="333" t="s">
        <v>1542</v>
      </c>
    </row>
    <row r="94" spans="2:9">
      <c r="B94" s="136"/>
    </row>
    <row r="95" spans="2:9">
      <c r="B95" s="341" t="s">
        <v>1543</v>
      </c>
    </row>
    <row r="96" spans="2:9">
      <c r="B96" s="341" t="s">
        <v>1544</v>
      </c>
    </row>
    <row r="97" spans="2:2">
      <c r="B97" s="341" t="s">
        <v>1724</v>
      </c>
    </row>
    <row r="98" spans="2:2">
      <c r="B98" s="341" t="s">
        <v>1726</v>
      </c>
    </row>
    <row r="99" spans="2:2">
      <c r="B99" s="341" t="s">
        <v>1762</v>
      </c>
    </row>
    <row r="100" spans="2:2">
      <c r="B100" s="794" t="s">
        <v>1832</v>
      </c>
    </row>
    <row r="101" spans="2:2">
      <c r="B101" s="794" t="s">
        <v>1833</v>
      </c>
    </row>
    <row r="102" spans="2:2">
      <c r="B102" s="136"/>
    </row>
    <row r="103" spans="2:2">
      <c r="B103" s="333" t="s">
        <v>1403</v>
      </c>
    </row>
    <row r="104" spans="2:2">
      <c r="B104" s="127"/>
    </row>
    <row r="105" spans="2:2">
      <c r="B105" s="341" t="s">
        <v>1711</v>
      </c>
    </row>
    <row r="106" spans="2:2">
      <c r="B106" s="341" t="s">
        <v>1712</v>
      </c>
    </row>
    <row r="107" spans="2:2">
      <c r="B107" s="341" t="s">
        <v>1690</v>
      </c>
    </row>
    <row r="108" spans="2:2">
      <c r="B108" s="341" t="s">
        <v>1795</v>
      </c>
    </row>
    <row r="109" spans="2:2">
      <c r="B109" s="341" t="s">
        <v>1713</v>
      </c>
    </row>
    <row r="110" spans="2:2">
      <c r="B110" s="341" t="s">
        <v>1545</v>
      </c>
    </row>
    <row r="111" spans="2:2">
      <c r="B111" s="341" t="s">
        <v>1714</v>
      </c>
    </row>
    <row r="112" spans="2:2">
      <c r="B112" s="341" t="s">
        <v>1793</v>
      </c>
    </row>
    <row r="113" spans="2:2">
      <c r="B113" s="341" t="s">
        <v>1804</v>
      </c>
    </row>
    <row r="114" spans="2:2">
      <c r="B114" s="341" t="s">
        <v>1691</v>
      </c>
    </row>
    <row r="115" spans="2:2">
      <c r="B115" s="341" t="s">
        <v>1805</v>
      </c>
    </row>
    <row r="116" spans="2:2">
      <c r="B116" s="341" t="s">
        <v>1806</v>
      </c>
    </row>
    <row r="117" spans="2:2">
      <c r="B117" s="341" t="s">
        <v>1807</v>
      </c>
    </row>
    <row r="118" spans="2:2">
      <c r="B118" s="341"/>
    </row>
    <row r="119" spans="2:2">
      <c r="B119" s="333" t="s">
        <v>63</v>
      </c>
    </row>
    <row r="120" spans="2:2">
      <c r="B120" s="127"/>
    </row>
    <row r="121" spans="2:2">
      <c r="B121" s="341" t="s">
        <v>1715</v>
      </c>
    </row>
    <row r="122" spans="2:2">
      <c r="B122" s="341" t="s">
        <v>1546</v>
      </c>
    </row>
    <row r="123" spans="2:2">
      <c r="B123" s="341" t="s">
        <v>1716</v>
      </c>
    </row>
    <row r="124" spans="2:2">
      <c r="B124" s="341" t="s">
        <v>1547</v>
      </c>
    </row>
    <row r="125" spans="2:2">
      <c r="B125" s="341" t="s">
        <v>1672</v>
      </c>
    </row>
    <row r="126" spans="2:2">
      <c r="B126" s="341" t="s">
        <v>1673</v>
      </c>
    </row>
    <row r="127" spans="2:2">
      <c r="B127" s="341" t="s">
        <v>1674</v>
      </c>
    </row>
    <row r="128" spans="2:2">
      <c r="B128" s="341" t="s">
        <v>1836</v>
      </c>
    </row>
    <row r="129" spans="2:2">
      <c r="B129" s="341" t="s">
        <v>1717</v>
      </c>
    </row>
    <row r="130" spans="2:2">
      <c r="B130" s="341"/>
    </row>
    <row r="131" spans="2:2">
      <c r="B131" s="333" t="s">
        <v>1404</v>
      </c>
    </row>
    <row r="132" spans="2:2">
      <c r="B132" s="127"/>
    </row>
    <row r="133" spans="2:2">
      <c r="B133" s="341" t="s">
        <v>1738</v>
      </c>
    </row>
    <row r="134" spans="2:2">
      <c r="B134" s="332"/>
    </row>
    <row r="135" spans="2:2">
      <c r="B135" s="125"/>
    </row>
    <row r="136" spans="2:2">
      <c r="B136" s="136"/>
    </row>
  </sheetData>
  <mergeCells count="3">
    <mergeCell ref="B87:I87"/>
    <mergeCell ref="B91:I91"/>
    <mergeCell ref="B25:I25"/>
  </mergeCells>
  <hyperlinks>
    <hyperlink ref="B18" r:id="rId1" display="http://www.puentenet.com.py/" xr:uid="{00000000-0004-0000-0100-000000000000}"/>
  </hyperlinks>
  <pageMargins left="0.7" right="0.7" top="0.75" bottom="0.75" header="0.3" footer="0.3"/>
  <pageSetup paperSize="9" scale="57" fitToHeight="0" orientation="portrait" r:id="rId2"/>
  <rowBreaks count="1" manualBreakCount="1">
    <brk id="80" max="9" man="1"/>
  </rowBreak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B1:K146"/>
  <sheetViews>
    <sheetView showGridLines="0" topLeftCell="A20" zoomScaleNormal="100" zoomScaleSheetLayoutView="100" workbookViewId="0">
      <selection activeCell="C60" sqref="C60"/>
    </sheetView>
  </sheetViews>
  <sheetFormatPr baseColWidth="10" defaultColWidth="11.42578125" defaultRowHeight="12.75"/>
  <cols>
    <col min="1" max="1" width="3.28515625" style="37" customWidth="1"/>
    <col min="2" max="2" width="41.28515625" style="117" customWidth="1"/>
    <col min="3" max="3" width="18.42578125" style="117" customWidth="1"/>
    <col min="4" max="4" width="19.5703125" style="37" customWidth="1"/>
    <col min="5" max="5" width="34.85546875" style="117" customWidth="1"/>
    <col min="6" max="6" width="17.85546875" style="117" customWidth="1"/>
    <col min="7" max="7" width="17.85546875" style="37" customWidth="1"/>
    <col min="8" max="8" width="3.85546875" style="895" customWidth="1"/>
    <col min="9" max="9" width="3.28515625" style="886" hidden="1" customWidth="1"/>
    <col min="10" max="10" width="9.7109375" style="886" hidden="1" customWidth="1"/>
    <col min="11" max="11" width="10" style="886" hidden="1" customWidth="1"/>
    <col min="12" max="12" width="13.7109375" style="37" bestFit="1" customWidth="1"/>
    <col min="13" max="16384" width="11.42578125" style="37"/>
  </cols>
  <sheetData>
    <row r="1" spans="2:11">
      <c r="B1" s="110"/>
      <c r="C1" s="110"/>
      <c r="D1" s="110"/>
      <c r="E1" s="110"/>
      <c r="F1" s="110"/>
    </row>
    <row r="2" spans="2:11">
      <c r="B2" s="110"/>
      <c r="C2" s="110"/>
      <c r="D2" s="110"/>
      <c r="E2" s="110"/>
      <c r="F2" s="110"/>
    </row>
    <row r="3" spans="2:11">
      <c r="B3" s="110"/>
      <c r="C3" s="110"/>
      <c r="D3" s="110"/>
      <c r="E3" s="110"/>
      <c r="F3" s="110"/>
    </row>
    <row r="4" spans="2:11">
      <c r="B4" s="110"/>
      <c r="C4" s="110"/>
      <c r="D4" s="110"/>
      <c r="E4" s="110"/>
      <c r="F4" s="110"/>
    </row>
    <row r="5" spans="2:11">
      <c r="B5" s="110"/>
      <c r="C5" s="110"/>
      <c r="D5" s="110"/>
      <c r="E5" s="110"/>
      <c r="F5" s="110"/>
    </row>
    <row r="6" spans="2:11">
      <c r="B6" s="110"/>
      <c r="C6" s="110"/>
      <c r="D6" s="110"/>
      <c r="E6" s="110"/>
      <c r="F6" s="110"/>
    </row>
    <row r="7" spans="2:11" s="112" customFormat="1" ht="27" customHeight="1">
      <c r="B7" s="914" t="s">
        <v>1593</v>
      </c>
      <c r="C7" s="914"/>
      <c r="D7" s="914"/>
      <c r="E7" s="914"/>
      <c r="F7" s="111"/>
      <c r="H7" s="896"/>
      <c r="I7" s="887"/>
      <c r="J7" s="887"/>
      <c r="K7" s="887"/>
    </row>
    <row r="8" spans="2:11" s="112" customFormat="1" ht="27" customHeight="1">
      <c r="B8" s="616" t="s">
        <v>1855</v>
      </c>
      <c r="C8" s="560"/>
      <c r="D8" s="560"/>
      <c r="E8" s="560"/>
      <c r="F8" s="111"/>
      <c r="H8" s="896"/>
      <c r="I8" s="887"/>
      <c r="J8" s="887"/>
      <c r="K8" s="887"/>
    </row>
    <row r="9" spans="2:11" s="112" customFormat="1" ht="22.5" customHeight="1">
      <c r="B9" s="915" t="s">
        <v>1800</v>
      </c>
      <c r="C9" s="915"/>
      <c r="D9" s="915"/>
      <c r="E9" s="915"/>
      <c r="F9" s="113"/>
      <c r="H9" s="896"/>
      <c r="I9" s="887"/>
      <c r="J9" s="887"/>
      <c r="K9" s="887"/>
    </row>
    <row r="10" spans="2:11" s="112" customFormat="1" ht="22.15" customHeight="1">
      <c r="B10" s="125" t="s">
        <v>918</v>
      </c>
      <c r="C10" s="114"/>
      <c r="D10" s="113"/>
      <c r="E10" s="113"/>
      <c r="F10" s="113"/>
      <c r="H10" s="896"/>
      <c r="I10" s="887"/>
      <c r="J10" s="887"/>
      <c r="K10" s="887"/>
    </row>
    <row r="11" spans="2:11" ht="13.5" customHeight="1">
      <c r="B11" s="115"/>
      <c r="C11" s="116"/>
    </row>
    <row r="12" spans="2:11" s="116" customFormat="1" ht="18.75" customHeight="1">
      <c r="B12" s="663"/>
      <c r="C12" s="672" t="s">
        <v>1856</v>
      </c>
      <c r="D12" s="673" t="s">
        <v>1786</v>
      </c>
      <c r="E12" s="700"/>
      <c r="F12" s="672" t="s">
        <v>1856</v>
      </c>
      <c r="G12" s="673" t="s">
        <v>1786</v>
      </c>
      <c r="H12" s="897"/>
      <c r="I12" s="888"/>
      <c r="J12" s="889"/>
      <c r="K12" s="889"/>
    </row>
    <row r="13" spans="2:11" s="116" customFormat="1" ht="16.5" customHeight="1">
      <c r="B13" s="720" t="s">
        <v>1808</v>
      </c>
      <c r="C13" s="721"/>
      <c r="D13" s="722"/>
      <c r="E13" s="720" t="s">
        <v>318</v>
      </c>
      <c r="F13" s="721"/>
      <c r="G13" s="722"/>
      <c r="H13" s="898"/>
      <c r="I13" s="888"/>
      <c r="J13" s="889"/>
      <c r="K13" s="889"/>
    </row>
    <row r="14" spans="2:11" s="116" customFormat="1" ht="13.5" customHeight="1">
      <c r="B14" s="664" t="s">
        <v>319</v>
      </c>
      <c r="C14" s="674"/>
      <c r="D14" s="255"/>
      <c r="E14" s="664" t="s">
        <v>320</v>
      </c>
      <c r="F14" s="674"/>
      <c r="G14" s="255"/>
      <c r="H14" s="898"/>
      <c r="I14" s="888"/>
      <c r="J14" s="889"/>
      <c r="K14" s="889"/>
    </row>
    <row r="15" spans="2:11" s="116" customFormat="1" ht="6.75" customHeight="1">
      <c r="B15" s="664"/>
      <c r="C15" s="674"/>
      <c r="D15" s="255"/>
      <c r="E15" s="664"/>
      <c r="F15" s="674"/>
      <c r="G15" s="255"/>
      <c r="H15" s="898"/>
      <c r="I15" s="888"/>
      <c r="J15" s="889"/>
      <c r="K15" s="889"/>
    </row>
    <row r="16" spans="2:11" s="116" customFormat="1">
      <c r="B16" s="231" t="s">
        <v>912</v>
      </c>
      <c r="C16" s="768">
        <f>SUM(C17:C18)</f>
        <v>10801340466</v>
      </c>
      <c r="D16" s="764">
        <f>SUM(D17:D18)</f>
        <v>2297804982</v>
      </c>
      <c r="E16" s="231" t="s">
        <v>452</v>
      </c>
      <c r="F16" s="768">
        <f>SUM(F17:F18)</f>
        <v>918857929</v>
      </c>
      <c r="G16" s="766">
        <f>SUM(G17:G18)</f>
        <v>23695056237</v>
      </c>
      <c r="H16" s="899"/>
      <c r="I16" s="888"/>
      <c r="J16" s="890">
        <f>+C16-D16-EFE!C33</f>
        <v>0</v>
      </c>
      <c r="K16" s="889"/>
    </row>
    <row r="17" spans="2:11" s="116" customFormat="1" ht="13.5" customHeight="1">
      <c r="B17" s="222" t="s">
        <v>616</v>
      </c>
      <c r="C17" s="854">
        <v>10688933154</v>
      </c>
      <c r="D17" s="855">
        <v>2198163966</v>
      </c>
      <c r="E17" s="222" t="s">
        <v>1636</v>
      </c>
      <c r="F17" s="854">
        <v>905706509</v>
      </c>
      <c r="G17" s="675">
        <v>1012081277</v>
      </c>
      <c r="H17" s="900"/>
      <c r="I17" s="888"/>
      <c r="J17" s="889"/>
      <c r="K17" s="889"/>
    </row>
    <row r="18" spans="2:11" s="116" customFormat="1" ht="24">
      <c r="B18" s="222" t="s">
        <v>1774</v>
      </c>
      <c r="C18" s="854">
        <v>112407312</v>
      </c>
      <c r="D18" s="855">
        <v>99641016</v>
      </c>
      <c r="E18" s="222" t="s">
        <v>1776</v>
      </c>
      <c r="F18" s="854">
        <v>13151420</v>
      </c>
      <c r="G18" s="675">
        <v>22682974960</v>
      </c>
      <c r="H18" s="900"/>
      <c r="I18" s="888"/>
      <c r="J18" s="889"/>
      <c r="K18" s="889"/>
    </row>
    <row r="19" spans="2:11" s="116" customFormat="1">
      <c r="B19" s="856"/>
      <c r="D19" s="723"/>
      <c r="E19" s="222"/>
      <c r="F19" s="854"/>
      <c r="G19" s="675"/>
      <c r="H19" s="900"/>
      <c r="I19" s="888"/>
      <c r="J19" s="889"/>
      <c r="K19" s="889"/>
    </row>
    <row r="20" spans="2:11" s="116" customFormat="1">
      <c r="B20" s="231" t="s">
        <v>913</v>
      </c>
      <c r="C20" s="768">
        <f>SUM(C21:C22)</f>
        <v>3585793906</v>
      </c>
      <c r="D20" s="764">
        <f>SUM(D21:D22)</f>
        <v>19351462745</v>
      </c>
      <c r="E20" s="231" t="s">
        <v>1643</v>
      </c>
      <c r="F20" s="768">
        <f>SUM(F21:F25)</f>
        <v>8705097375</v>
      </c>
      <c r="G20" s="766">
        <f>SUM(G21:G25)</f>
        <v>2325470197</v>
      </c>
      <c r="H20" s="900"/>
      <c r="I20" s="888"/>
      <c r="J20" s="889"/>
      <c r="K20" s="889"/>
    </row>
    <row r="21" spans="2:11" s="116" customFormat="1" ht="15" customHeight="1">
      <c r="B21" s="222" t="s">
        <v>323</v>
      </c>
      <c r="C21" s="857">
        <v>3583985222</v>
      </c>
      <c r="D21" s="858">
        <v>19338821145</v>
      </c>
      <c r="E21" s="222" t="s">
        <v>1777</v>
      </c>
      <c r="F21" s="859">
        <v>7415277514</v>
      </c>
      <c r="G21" s="678">
        <v>1740259737</v>
      </c>
      <c r="H21" s="900"/>
      <c r="I21" s="888"/>
      <c r="J21" s="889"/>
      <c r="K21" s="889"/>
    </row>
    <row r="22" spans="2:11" s="116" customFormat="1">
      <c r="B22" s="222" t="s">
        <v>36</v>
      </c>
      <c r="C22" s="857">
        <v>1808684</v>
      </c>
      <c r="D22" s="858">
        <v>12641600</v>
      </c>
      <c r="E22" s="222" t="s">
        <v>325</v>
      </c>
      <c r="F22" s="859">
        <v>361590749</v>
      </c>
      <c r="G22" s="678">
        <v>318014345</v>
      </c>
      <c r="H22" s="899"/>
      <c r="I22" s="888"/>
      <c r="J22" s="889"/>
      <c r="K22" s="889"/>
    </row>
    <row r="23" spans="2:11" s="116" customFormat="1">
      <c r="B23" s="856"/>
      <c r="D23" s="723"/>
      <c r="E23" s="860" t="s">
        <v>578</v>
      </c>
      <c r="F23" s="762">
        <v>19635783</v>
      </c>
      <c r="G23" s="680">
        <v>144251989</v>
      </c>
      <c r="H23" s="900"/>
      <c r="I23" s="888"/>
      <c r="J23" s="889"/>
      <c r="K23" s="889"/>
    </row>
    <row r="24" spans="2:11" s="116" customFormat="1" ht="12.75" customHeight="1">
      <c r="B24" s="231" t="s">
        <v>914</v>
      </c>
      <c r="C24" s="768">
        <f>SUM(C25:C28)</f>
        <v>11598387958</v>
      </c>
      <c r="D24" s="764">
        <f>SUM(D25:D28)</f>
        <v>8048977681</v>
      </c>
      <c r="E24" s="222" t="s">
        <v>1382</v>
      </c>
      <c r="F24" s="859">
        <v>908593329</v>
      </c>
      <c r="G24" s="678">
        <v>122944126</v>
      </c>
      <c r="H24" s="900"/>
      <c r="I24" s="888"/>
      <c r="J24" s="889"/>
      <c r="K24" s="889"/>
    </row>
    <row r="25" spans="2:11" s="116" customFormat="1">
      <c r="B25" s="222" t="s">
        <v>22</v>
      </c>
      <c r="C25" s="859">
        <v>10452371557</v>
      </c>
      <c r="D25" s="861">
        <v>6172391658</v>
      </c>
      <c r="E25" s="862"/>
      <c r="F25" s="863"/>
      <c r="G25" s="682"/>
      <c r="H25" s="900"/>
      <c r="I25" s="888"/>
      <c r="J25" s="889"/>
      <c r="K25" s="889"/>
    </row>
    <row r="26" spans="2:11" s="116" customFormat="1">
      <c r="B26" s="222" t="s">
        <v>847</v>
      </c>
      <c r="C26" s="859">
        <v>616620286</v>
      </c>
      <c r="D26" s="861">
        <v>1248515879</v>
      </c>
      <c r="E26" s="231" t="s">
        <v>1773</v>
      </c>
      <c r="F26" s="768">
        <f>SUM(F27)</f>
        <v>16499455</v>
      </c>
      <c r="G26" s="766">
        <f>SUM(G27)</f>
        <v>167879167</v>
      </c>
      <c r="H26" s="900"/>
      <c r="I26" s="888"/>
      <c r="J26" s="889"/>
      <c r="K26" s="889"/>
    </row>
    <row r="27" spans="2:11" s="116" customFormat="1" ht="14.25" customHeight="1">
      <c r="B27" s="860" t="s">
        <v>1664</v>
      </c>
      <c r="C27" s="762">
        <v>0</v>
      </c>
      <c r="D27" s="767">
        <v>-18011898</v>
      </c>
      <c r="E27" s="222" t="s">
        <v>1728</v>
      </c>
      <c r="F27" s="864">
        <v>16499455</v>
      </c>
      <c r="G27" s="683">
        <v>167879167</v>
      </c>
      <c r="H27" s="900"/>
      <c r="I27" s="888"/>
      <c r="J27" s="889"/>
      <c r="K27" s="889"/>
    </row>
    <row r="28" spans="2:11" s="116" customFormat="1" ht="24.75" customHeight="1">
      <c r="B28" s="222" t="s">
        <v>1775</v>
      </c>
      <c r="C28" s="859">
        <v>529396115</v>
      </c>
      <c r="D28" s="861">
        <v>646082042</v>
      </c>
      <c r="E28" s="856"/>
      <c r="G28" s="723"/>
      <c r="H28" s="900"/>
      <c r="I28" s="888"/>
      <c r="J28" s="889"/>
      <c r="K28" s="889"/>
    </row>
    <row r="29" spans="2:11" s="116" customFormat="1">
      <c r="B29" s="856"/>
      <c r="D29" s="723"/>
      <c r="E29" s="865"/>
      <c r="F29" s="115"/>
      <c r="G29" s="816"/>
      <c r="H29" s="898"/>
      <c r="I29" s="888"/>
      <c r="J29" s="889"/>
      <c r="K29" s="889"/>
    </row>
    <row r="30" spans="2:11" s="116" customFormat="1">
      <c r="B30" s="231" t="s">
        <v>1633</v>
      </c>
      <c r="C30" s="768">
        <f>SUM(C31:C34)</f>
        <v>4156015628</v>
      </c>
      <c r="D30" s="764">
        <f>SUM(D31:D34)</f>
        <v>2522922894</v>
      </c>
      <c r="E30" s="866" t="s">
        <v>328</v>
      </c>
      <c r="F30" s="704">
        <f>+F16+F20+F26</f>
        <v>9640454759</v>
      </c>
      <c r="G30" s="705">
        <f>+G16+G20+G26</f>
        <v>26188405601</v>
      </c>
      <c r="H30" s="899"/>
      <c r="I30" s="888"/>
      <c r="J30" s="889"/>
      <c r="K30" s="889"/>
    </row>
    <row r="31" spans="2:11" s="116" customFormat="1">
      <c r="B31" s="222" t="s">
        <v>326</v>
      </c>
      <c r="C31" s="864">
        <v>23258452</v>
      </c>
      <c r="D31" s="867">
        <v>742563321</v>
      </c>
      <c r="E31" s="720"/>
      <c r="F31" s="868"/>
      <c r="G31" s="817"/>
      <c r="H31" s="899"/>
      <c r="I31" s="888"/>
      <c r="J31" s="889"/>
      <c r="K31" s="889"/>
    </row>
    <row r="32" spans="2:11" s="116" customFormat="1">
      <c r="B32" s="222" t="s">
        <v>1727</v>
      </c>
      <c r="C32" s="864">
        <v>3747217870</v>
      </c>
      <c r="D32" s="867">
        <v>1193799232</v>
      </c>
      <c r="E32" s="231" t="s">
        <v>1753</v>
      </c>
      <c r="F32" s="869"/>
      <c r="G32" s="684"/>
      <c r="H32" s="899"/>
      <c r="I32" s="888"/>
      <c r="J32" s="889"/>
      <c r="K32" s="889"/>
    </row>
    <row r="33" spans="2:11" s="116" customFormat="1">
      <c r="B33" s="222" t="s">
        <v>16</v>
      </c>
      <c r="C33" s="864">
        <v>281567012</v>
      </c>
      <c r="D33" s="867">
        <v>511697803</v>
      </c>
      <c r="E33" s="222"/>
      <c r="F33" s="869"/>
      <c r="G33" s="684"/>
      <c r="H33" s="900"/>
      <c r="I33" s="888"/>
      <c r="J33" s="889"/>
      <c r="K33" s="889"/>
    </row>
    <row r="34" spans="2:11" s="116" customFormat="1">
      <c r="B34" s="222" t="s">
        <v>448</v>
      </c>
      <c r="C34" s="869">
        <v>103972294</v>
      </c>
      <c r="D34" s="870">
        <v>74862538</v>
      </c>
      <c r="E34" s="231" t="s">
        <v>1755</v>
      </c>
      <c r="F34" s="871">
        <f>+F35</f>
        <v>115076569</v>
      </c>
      <c r="G34" s="790">
        <f>+G35</f>
        <v>211408690</v>
      </c>
      <c r="H34" s="899"/>
      <c r="I34" s="888"/>
      <c r="J34" s="889"/>
      <c r="K34" s="889"/>
    </row>
    <row r="35" spans="2:11" s="116" customFormat="1">
      <c r="B35" s="856"/>
      <c r="D35" s="723"/>
      <c r="E35" s="222" t="s">
        <v>1636</v>
      </c>
      <c r="F35" s="869">
        <v>115076569</v>
      </c>
      <c r="G35" s="684">
        <v>211408690</v>
      </c>
      <c r="H35" s="899"/>
      <c r="I35" s="888"/>
      <c r="J35" s="889"/>
      <c r="K35" s="889"/>
    </row>
    <row r="36" spans="2:11" s="116" customFormat="1">
      <c r="B36" s="856"/>
      <c r="E36" s="222"/>
      <c r="F36" s="869"/>
      <c r="G36" s="684"/>
      <c r="H36" s="899"/>
      <c r="I36" s="888"/>
      <c r="J36" s="889"/>
      <c r="K36" s="889"/>
    </row>
    <row r="37" spans="2:11" s="116" customFormat="1" ht="15" customHeight="1">
      <c r="B37" s="720" t="s">
        <v>327</v>
      </c>
      <c r="C37" s="872">
        <f>C30+C24+C20+C16</f>
        <v>30141537958</v>
      </c>
      <c r="D37" s="872">
        <f>D30+D24+D20+D16</f>
        <v>32221168302</v>
      </c>
      <c r="E37" s="866" t="s">
        <v>1809</v>
      </c>
      <c r="F37" s="704">
        <f>+F34</f>
        <v>115076569</v>
      </c>
      <c r="G37" s="705">
        <f>+G34</f>
        <v>211408690</v>
      </c>
      <c r="H37" s="898"/>
      <c r="I37" s="888"/>
      <c r="J37" s="889"/>
      <c r="K37" s="889"/>
    </row>
    <row r="38" spans="2:11" s="116" customFormat="1" ht="15" customHeight="1">
      <c r="B38" s="873"/>
      <c r="C38" s="874"/>
      <c r="D38" s="875"/>
      <c r="E38" s="701" t="s">
        <v>1757</v>
      </c>
      <c r="F38" s="707">
        <f>+F30+F37</f>
        <v>9755531328</v>
      </c>
      <c r="G38" s="708">
        <f>+G30+G37</f>
        <v>26399814291</v>
      </c>
      <c r="H38" s="898"/>
      <c r="I38" s="888"/>
      <c r="J38" s="889"/>
      <c r="K38" s="889"/>
    </row>
    <row r="39" spans="2:11" s="116" customFormat="1" ht="9.75" customHeight="1">
      <c r="B39" s="256"/>
      <c r="C39" s="676"/>
      <c r="D39" s="677"/>
      <c r="E39" s="676"/>
      <c r="F39" s="676"/>
      <c r="G39" s="677"/>
      <c r="H39" s="898"/>
      <c r="I39" s="888"/>
      <c r="J39" s="889"/>
      <c r="K39" s="889"/>
    </row>
    <row r="40" spans="2:11" s="116" customFormat="1">
      <c r="B40" s="665" t="s">
        <v>329</v>
      </c>
      <c r="C40" s="688"/>
      <c r="D40" s="258"/>
      <c r="E40" s="40" t="s">
        <v>1823</v>
      </c>
      <c r="F40" s="260"/>
      <c r="G40" s="259"/>
      <c r="H40" s="898"/>
      <c r="I40" s="888"/>
      <c r="J40" s="889"/>
      <c r="K40" s="889"/>
    </row>
    <row r="41" spans="2:11" s="116" customFormat="1" ht="7.5" customHeight="1">
      <c r="B41" s="665"/>
      <c r="C41" s="688"/>
      <c r="D41" s="258"/>
      <c r="G41" s="723"/>
      <c r="H41" s="898"/>
      <c r="I41" s="888"/>
      <c r="J41" s="889"/>
      <c r="K41" s="889"/>
    </row>
    <row r="42" spans="2:11" s="116" customFormat="1">
      <c r="B42" s="665" t="s">
        <v>451</v>
      </c>
      <c r="C42" s="689">
        <f>+SUM(C43:C45)</f>
        <v>6291986192</v>
      </c>
      <c r="D42" s="789">
        <f>+SUM(D43:D45)</f>
        <v>5874153980</v>
      </c>
      <c r="E42" s="40" t="s">
        <v>1810</v>
      </c>
      <c r="F42" s="689">
        <f>+F43+F44</f>
        <v>26914352500</v>
      </c>
      <c r="G42" s="422">
        <f>+G43+G44</f>
        <v>4724057500</v>
      </c>
      <c r="H42" s="898"/>
      <c r="I42" s="891"/>
      <c r="J42" s="889"/>
      <c r="K42" s="889"/>
    </row>
    <row r="43" spans="2:11" ht="13.5" customHeight="1">
      <c r="B43" s="666" t="s">
        <v>1770</v>
      </c>
      <c r="C43" s="788">
        <v>4692531932</v>
      </c>
      <c r="D43" s="724">
        <v>4824166421</v>
      </c>
      <c r="E43" s="685" t="s">
        <v>1811</v>
      </c>
      <c r="F43" s="706">
        <v>4724000000</v>
      </c>
      <c r="G43" s="639">
        <v>4724000000</v>
      </c>
      <c r="H43" s="898"/>
      <c r="I43" s="891"/>
    </row>
    <row r="44" spans="2:11" ht="13.5" customHeight="1">
      <c r="B44" s="257" t="s">
        <v>1012</v>
      </c>
      <c r="C44" s="788">
        <v>1560000000</v>
      </c>
      <c r="D44" s="725">
        <v>1003000000</v>
      </c>
      <c r="E44" s="37" t="s">
        <v>1124</v>
      </c>
      <c r="F44" s="706">
        <v>22190352500</v>
      </c>
      <c r="G44" s="639">
        <v>57500</v>
      </c>
      <c r="H44" s="898"/>
      <c r="I44" s="891"/>
    </row>
    <row r="45" spans="2:11" ht="13.5" customHeight="1">
      <c r="B45" s="667" t="s">
        <v>1705</v>
      </c>
      <c r="C45" s="788">
        <v>39454260</v>
      </c>
      <c r="D45" s="725">
        <v>46987559</v>
      </c>
      <c r="E45" s="37"/>
      <c r="F45" s="37"/>
      <c r="G45" s="713"/>
      <c r="H45" s="898"/>
      <c r="I45" s="891"/>
    </row>
    <row r="46" spans="2:11" ht="13.5" customHeight="1">
      <c r="B46" s="712"/>
      <c r="C46" s="37"/>
      <c r="D46" s="713"/>
      <c r="E46" s="40" t="s">
        <v>599</v>
      </c>
      <c r="F46" s="689">
        <f>+SUM(F47:F49)</f>
        <v>7217544102</v>
      </c>
      <c r="G46" s="422">
        <f>+SUM(G47:G49)</f>
        <v>5692400222</v>
      </c>
      <c r="H46" s="898"/>
      <c r="I46" s="891"/>
    </row>
    <row r="47" spans="2:11" ht="12" customHeight="1">
      <c r="B47" s="665" t="s">
        <v>915</v>
      </c>
      <c r="C47" s="689">
        <f>SUM(C48:C53)</f>
        <v>1661772097</v>
      </c>
      <c r="D47" s="789">
        <f>SUM(D48:D53)</f>
        <v>1463278591</v>
      </c>
      <c r="E47" s="37" t="s">
        <v>1812</v>
      </c>
      <c r="F47" s="706">
        <v>944800000</v>
      </c>
      <c r="G47" s="639">
        <v>651284666</v>
      </c>
      <c r="H47" s="898"/>
      <c r="I47" s="891"/>
    </row>
    <row r="48" spans="2:11">
      <c r="B48" s="668" t="s">
        <v>330</v>
      </c>
      <c r="C48" s="690">
        <v>562212221</v>
      </c>
      <c r="D48" s="691">
        <v>491756767</v>
      </c>
      <c r="E48" s="37" t="s">
        <v>1813</v>
      </c>
      <c r="F48" s="706">
        <v>6242162024</v>
      </c>
      <c r="G48" s="639">
        <v>5010533478</v>
      </c>
      <c r="H48" s="898"/>
      <c r="I48" s="891"/>
    </row>
    <row r="49" spans="2:11">
      <c r="B49" s="669" t="s">
        <v>590</v>
      </c>
      <c r="C49" s="690">
        <v>297897354</v>
      </c>
      <c r="D49" s="691">
        <v>297897354</v>
      </c>
      <c r="E49" s="37" t="s">
        <v>1814</v>
      </c>
      <c r="F49" s="706">
        <v>30582078</v>
      </c>
      <c r="G49" s="639">
        <v>30582078</v>
      </c>
      <c r="H49" s="898"/>
      <c r="I49" s="891"/>
    </row>
    <row r="50" spans="2:11">
      <c r="B50" s="668" t="s">
        <v>331</v>
      </c>
      <c r="C50" s="690">
        <v>1624608992</v>
      </c>
      <c r="D50" s="691">
        <v>1474203346</v>
      </c>
      <c r="E50" s="37"/>
      <c r="F50" s="37"/>
      <c r="G50" s="713"/>
      <c r="H50" s="898"/>
      <c r="I50" s="891"/>
    </row>
    <row r="51" spans="2:11">
      <c r="B51" s="668" t="s">
        <v>332</v>
      </c>
      <c r="C51" s="690">
        <v>1982085610</v>
      </c>
      <c r="D51" s="691">
        <v>1836373201</v>
      </c>
      <c r="E51" s="40" t="s">
        <v>530</v>
      </c>
      <c r="F51" s="689">
        <f>+F52+F53</f>
        <v>1867375922</v>
      </c>
      <c r="G51" s="422">
        <f>+G52+G53</f>
        <v>1310375922</v>
      </c>
      <c r="H51" s="898"/>
      <c r="I51" s="891"/>
    </row>
    <row r="52" spans="2:11">
      <c r="B52" s="666" t="s">
        <v>1729</v>
      </c>
      <c r="C52" s="690">
        <v>947089871</v>
      </c>
      <c r="D52" s="691">
        <v>427729925</v>
      </c>
      <c r="E52" s="685" t="s">
        <v>1380</v>
      </c>
      <c r="F52" s="706">
        <v>440819138</v>
      </c>
      <c r="G52" s="639">
        <v>440819138</v>
      </c>
      <c r="H52" s="898"/>
      <c r="I52" s="891"/>
    </row>
    <row r="53" spans="2:11">
      <c r="B53" s="668" t="s">
        <v>333</v>
      </c>
      <c r="C53" s="679">
        <v>-3752121951</v>
      </c>
      <c r="D53" s="680">
        <v>-3064682002</v>
      </c>
      <c r="E53" s="685" t="s">
        <v>468</v>
      </c>
      <c r="F53" s="706">
        <v>1426556784</v>
      </c>
      <c r="G53" s="628">
        <v>869556784</v>
      </c>
      <c r="H53" s="898"/>
      <c r="I53" s="891"/>
    </row>
    <row r="54" spans="2:11">
      <c r="B54" s="668"/>
      <c r="C54" s="681"/>
      <c r="D54" s="682"/>
      <c r="E54" s="37"/>
      <c r="F54" s="37"/>
      <c r="G54" s="713"/>
      <c r="H54" s="256"/>
      <c r="I54" s="891"/>
    </row>
    <row r="55" spans="2:11" ht="13.5" customHeight="1">
      <c r="B55" s="670" t="s">
        <v>1798</v>
      </c>
      <c r="C55" s="689">
        <f>SUM(C56:C57)</f>
        <v>46805246</v>
      </c>
      <c r="D55" s="789">
        <f>SUM(D56:D57)</f>
        <v>93190942</v>
      </c>
      <c r="E55" s="674" t="s">
        <v>603</v>
      </c>
      <c r="F55" s="763">
        <f>+F56+F57</f>
        <v>-7612702359</v>
      </c>
      <c r="G55" s="422">
        <f>+G56+G57</f>
        <v>1525143880</v>
      </c>
      <c r="H55" s="901"/>
      <c r="I55" s="891"/>
    </row>
    <row r="56" spans="2:11">
      <c r="B56" s="668" t="s">
        <v>1797</v>
      </c>
      <c r="C56" s="692">
        <v>512143709</v>
      </c>
      <c r="D56" s="693">
        <v>512143709</v>
      </c>
      <c r="E56" s="685" t="s">
        <v>610</v>
      </c>
      <c r="F56" s="780">
        <v>0</v>
      </c>
      <c r="G56" s="726">
        <v>-349541376</v>
      </c>
      <c r="H56" s="901"/>
      <c r="I56" s="891"/>
    </row>
    <row r="57" spans="2:11">
      <c r="B57" s="667" t="s">
        <v>1799</v>
      </c>
      <c r="C57" s="679">
        <v>-465338463</v>
      </c>
      <c r="D57" s="680">
        <v>-418952767</v>
      </c>
      <c r="E57" s="685" t="s">
        <v>463</v>
      </c>
      <c r="F57" s="679">
        <f>+EERR!C77</f>
        <v>-7612702359</v>
      </c>
      <c r="G57" s="639">
        <v>1874685256</v>
      </c>
      <c r="H57" s="901"/>
      <c r="I57" s="891"/>
    </row>
    <row r="58" spans="2:11">
      <c r="B58" s="714"/>
      <c r="C58" s="715"/>
      <c r="D58" s="716"/>
      <c r="E58" s="786"/>
      <c r="F58" s="717"/>
      <c r="G58" s="718"/>
      <c r="H58" s="256"/>
      <c r="I58" s="891"/>
    </row>
    <row r="59" spans="2:11" ht="15.75" customHeight="1">
      <c r="B59" s="262" t="s">
        <v>334</v>
      </c>
      <c r="C59" s="787">
        <f>C55+C47+C42</f>
        <v>8000563535</v>
      </c>
      <c r="D59" s="787">
        <f>D55+D47+D42</f>
        <v>7430623513</v>
      </c>
      <c r="E59" s="261" t="s">
        <v>1754</v>
      </c>
      <c r="F59" s="686">
        <f>+F42+F46+F51+F55</f>
        <v>28386570165</v>
      </c>
      <c r="G59" s="687">
        <f>+G42+G46+G51+G55</f>
        <v>13251977524</v>
      </c>
      <c r="H59" s="897"/>
      <c r="I59" s="891"/>
      <c r="J59" s="892">
        <f>+F59-PN!M36</f>
        <v>0</v>
      </c>
      <c r="K59" s="893">
        <f>+G59-SUM(PN!C26:L26)</f>
        <v>0</v>
      </c>
    </row>
    <row r="60" spans="2:11" ht="19.5" customHeight="1">
      <c r="B60" s="261" t="s">
        <v>335</v>
      </c>
      <c r="C60" s="699">
        <f>C59+C37</f>
        <v>38142101493</v>
      </c>
      <c r="D60" s="699">
        <f>D59+D37</f>
        <v>39651791815</v>
      </c>
      <c r="E60" s="702" t="s">
        <v>336</v>
      </c>
      <c r="F60" s="699">
        <f>+F38+F59</f>
        <v>38142101493</v>
      </c>
      <c r="G60" s="709">
        <f>+G38+G59</f>
        <v>39651791815</v>
      </c>
      <c r="H60" s="900"/>
      <c r="I60" s="891"/>
      <c r="J60" s="892">
        <f>+C60-F60</f>
        <v>0</v>
      </c>
      <c r="K60" s="892">
        <f>+D60-G60</f>
        <v>0</v>
      </c>
    </row>
    <row r="61" spans="2:11" ht="18" customHeight="1">
      <c r="B61" s="224"/>
      <c r="C61" s="224"/>
      <c r="D61" s="224"/>
      <c r="E61" s="260"/>
      <c r="F61" s="260"/>
      <c r="G61" s="719"/>
      <c r="H61" s="763"/>
      <c r="I61" s="891"/>
    </row>
    <row r="62" spans="2:11" ht="19.5" customHeight="1">
      <c r="B62" s="261" t="s">
        <v>1613</v>
      </c>
      <c r="C62" s="694" t="s">
        <v>1856</v>
      </c>
      <c r="D62" s="695" t="s">
        <v>1786</v>
      </c>
      <c r="E62" s="423" t="s">
        <v>1614</v>
      </c>
      <c r="F62" s="694" t="s">
        <v>1856</v>
      </c>
      <c r="G62" s="695" t="s">
        <v>1786</v>
      </c>
      <c r="H62" s="898"/>
      <c r="I62" s="891"/>
    </row>
    <row r="63" spans="2:11" ht="18" customHeight="1">
      <c r="B63" s="671" t="s">
        <v>1013</v>
      </c>
      <c r="C63" s="696">
        <v>8810262608862</v>
      </c>
      <c r="D63" s="697">
        <v>8178340638887</v>
      </c>
      <c r="E63" s="703" t="s">
        <v>1014</v>
      </c>
      <c r="F63" s="696">
        <v>8810262608862</v>
      </c>
      <c r="G63" s="710">
        <v>8178340638887</v>
      </c>
      <c r="H63" s="898"/>
      <c r="I63" s="894"/>
    </row>
    <row r="64" spans="2:11" ht="18.75" customHeight="1">
      <c r="B64" s="262" t="s">
        <v>337</v>
      </c>
      <c r="C64" s="698">
        <f>+C63</f>
        <v>8810262608862</v>
      </c>
      <c r="D64" s="698">
        <f>+D63</f>
        <v>8178340638887</v>
      </c>
      <c r="E64" s="261" t="s">
        <v>338</v>
      </c>
      <c r="F64" s="698">
        <f>+F63</f>
        <v>8810262608862</v>
      </c>
      <c r="G64" s="711">
        <v>8178340638887</v>
      </c>
      <c r="H64" s="898"/>
      <c r="I64" s="891"/>
    </row>
    <row r="65" spans="2:9">
      <c r="B65" s="260"/>
      <c r="C65" s="260"/>
      <c r="D65" s="224"/>
      <c r="E65" s="260"/>
      <c r="F65" s="260"/>
      <c r="G65" s="224"/>
      <c r="H65" s="224"/>
      <c r="I65" s="891"/>
    </row>
    <row r="66" spans="2:9">
      <c r="B66" s="223" t="s">
        <v>611</v>
      </c>
      <c r="C66" s="225"/>
      <c r="D66" s="224"/>
      <c r="E66" s="225"/>
      <c r="F66" s="225"/>
      <c r="G66" s="223"/>
      <c r="H66" s="224"/>
      <c r="I66" s="891"/>
    </row>
    <row r="67" spans="2:9">
      <c r="B67" s="225"/>
      <c r="C67" s="225"/>
      <c r="D67" s="224"/>
      <c r="E67" s="225"/>
      <c r="F67" s="225"/>
      <c r="G67" s="223"/>
      <c r="H67" s="224"/>
      <c r="I67" s="891"/>
    </row>
    <row r="68" spans="2:9" ht="25.5" hidden="1" customHeight="1">
      <c r="B68" s="225"/>
      <c r="C68" s="226"/>
      <c r="D68" s="227"/>
      <c r="E68" s="225"/>
      <c r="F68" s="225"/>
      <c r="G68" s="226"/>
      <c r="H68" s="224"/>
      <c r="I68" s="891"/>
    </row>
    <row r="69" spans="2:9" s="886" customFormat="1" hidden="1">
      <c r="B69" s="902"/>
      <c r="C69" s="903">
        <f>+C60-F60</f>
        <v>0</v>
      </c>
      <c r="D69" s="903">
        <f>+D60-G60</f>
        <v>0</v>
      </c>
      <c r="E69" s="902"/>
      <c r="F69" s="904">
        <f>+F57-EERR!C77</f>
        <v>0</v>
      </c>
      <c r="G69" s="905">
        <f>+G57-EERR!D77</f>
        <v>0</v>
      </c>
      <c r="H69" s="891"/>
      <c r="I69" s="891"/>
    </row>
    <row r="70" spans="2:9" s="886" customFormat="1" hidden="1">
      <c r="B70" s="902"/>
      <c r="C70" s="904">
        <f>+C64-F64</f>
        <v>0</v>
      </c>
      <c r="D70" s="904">
        <f>+D64-G64</f>
        <v>0</v>
      </c>
      <c r="E70" s="902"/>
      <c r="F70" s="906">
        <f>+F59-PN!$M$36</f>
        <v>0</v>
      </c>
      <c r="G70" s="906">
        <f>+G59-SUM(PN!C26:L26)</f>
        <v>0</v>
      </c>
      <c r="H70" s="891"/>
      <c r="I70" s="891"/>
    </row>
    <row r="71" spans="2:9" s="886" customFormat="1" hidden="1">
      <c r="B71" s="902"/>
      <c r="C71" s="904">
        <f>+F38+F59-F60</f>
        <v>0</v>
      </c>
      <c r="D71" s="904">
        <f>+G38+G59-G60</f>
        <v>0</v>
      </c>
      <c r="E71" s="902"/>
      <c r="F71" s="906"/>
      <c r="G71" s="906"/>
      <c r="H71" s="891"/>
      <c r="I71" s="891"/>
    </row>
    <row r="72" spans="2:9">
      <c r="B72" s="225"/>
      <c r="C72" s="225"/>
      <c r="D72" s="223"/>
      <c r="E72" s="225"/>
      <c r="F72" s="225"/>
      <c r="G72" s="228"/>
      <c r="H72" s="224"/>
      <c r="I72" s="891"/>
    </row>
    <row r="73" spans="2:9">
      <c r="B73" s="225"/>
      <c r="C73" s="225"/>
      <c r="D73" s="223"/>
      <c r="E73" s="225"/>
      <c r="F73" s="225"/>
      <c r="G73" s="223"/>
      <c r="H73" s="224"/>
      <c r="I73" s="891"/>
    </row>
    <row r="74" spans="2:9">
      <c r="B74" s="225"/>
      <c r="C74" s="225"/>
      <c r="D74" s="223"/>
      <c r="E74" s="225"/>
      <c r="F74" s="225"/>
      <c r="G74" s="223"/>
      <c r="H74" s="224"/>
      <c r="I74" s="891"/>
    </row>
    <row r="75" spans="2:9">
      <c r="B75" s="225"/>
      <c r="C75" s="225"/>
      <c r="D75" s="223"/>
      <c r="E75" s="225"/>
      <c r="F75" s="225"/>
      <c r="G75" s="223"/>
      <c r="H75" s="224"/>
      <c r="I75" s="891"/>
    </row>
    <row r="76" spans="2:9">
      <c r="B76" s="225"/>
      <c r="C76" s="225"/>
      <c r="D76" s="223"/>
      <c r="E76" s="225"/>
      <c r="F76" s="225"/>
      <c r="G76" s="228"/>
      <c r="H76" s="224"/>
      <c r="I76" s="891"/>
    </row>
    <row r="77" spans="2:9">
      <c r="B77" s="225"/>
      <c r="C77" s="225"/>
      <c r="D77" s="223"/>
      <c r="E77" s="225"/>
      <c r="F77" s="225"/>
      <c r="G77" s="228"/>
      <c r="H77" s="224"/>
      <c r="I77" s="891"/>
    </row>
    <row r="78" spans="2:9">
      <c r="B78" s="225"/>
      <c r="C78" s="225"/>
      <c r="D78" s="223"/>
      <c r="E78" s="225"/>
      <c r="F78" s="225"/>
      <c r="G78" s="223"/>
      <c r="H78" s="224"/>
      <c r="I78" s="891"/>
    </row>
    <row r="79" spans="2:9">
      <c r="B79" s="225"/>
      <c r="C79" s="225"/>
      <c r="D79" s="223"/>
      <c r="E79" s="225"/>
      <c r="F79" s="225"/>
      <c r="G79" s="223"/>
      <c r="H79" s="224"/>
      <c r="I79" s="891"/>
    </row>
    <row r="80" spans="2:9">
      <c r="B80" s="225"/>
      <c r="C80" s="225"/>
      <c r="D80" s="223"/>
      <c r="E80" s="225"/>
      <c r="F80" s="225"/>
      <c r="G80" s="223"/>
      <c r="H80" s="224"/>
      <c r="I80" s="891"/>
    </row>
    <row r="81" spans="2:9">
      <c r="B81" s="225"/>
      <c r="C81" s="225"/>
      <c r="D81" s="223"/>
      <c r="E81" s="225"/>
      <c r="F81" s="225"/>
      <c r="G81" s="223"/>
      <c r="H81" s="224"/>
      <c r="I81" s="891"/>
    </row>
    <row r="82" spans="2:9">
      <c r="B82" s="225"/>
      <c r="C82" s="225"/>
      <c r="D82" s="223"/>
      <c r="E82" s="225"/>
      <c r="F82" s="225"/>
      <c r="G82" s="228"/>
      <c r="H82" s="224"/>
      <c r="I82" s="891"/>
    </row>
    <row r="83" spans="2:9">
      <c r="B83" s="225"/>
      <c r="C83" s="225"/>
      <c r="D83" s="223"/>
      <c r="E83" s="225"/>
      <c r="F83" s="225"/>
      <c r="G83" s="223"/>
      <c r="H83" s="224"/>
      <c r="I83" s="891"/>
    </row>
    <row r="84" spans="2:9">
      <c r="B84" s="225"/>
      <c r="C84" s="225"/>
      <c r="D84" s="223"/>
      <c r="E84" s="225"/>
      <c r="F84" s="225"/>
      <c r="G84" s="223"/>
      <c r="H84" s="224"/>
      <c r="I84" s="891"/>
    </row>
    <row r="85" spans="2:9">
      <c r="B85" s="225"/>
      <c r="C85" s="225"/>
      <c r="D85" s="223"/>
      <c r="E85" s="225"/>
      <c r="F85" s="225"/>
      <c r="G85" s="223"/>
      <c r="H85" s="224"/>
      <c r="I85" s="891"/>
    </row>
    <row r="86" spans="2:9">
      <c r="B86" s="225"/>
      <c r="C86" s="225"/>
      <c r="D86" s="223"/>
      <c r="E86" s="225"/>
      <c r="F86" s="225"/>
      <c r="G86" s="223"/>
      <c r="H86" s="224"/>
      <c r="I86" s="891"/>
    </row>
    <row r="87" spans="2:9">
      <c r="B87" s="225"/>
      <c r="C87" s="225"/>
      <c r="D87" s="223"/>
      <c r="E87" s="225"/>
      <c r="F87" s="225"/>
      <c r="G87" s="223"/>
      <c r="H87" s="224"/>
      <c r="I87" s="891"/>
    </row>
    <row r="88" spans="2:9">
      <c r="B88" s="225"/>
      <c r="C88" s="225"/>
      <c r="D88" s="223"/>
      <c r="E88" s="225"/>
      <c r="F88" s="225"/>
      <c r="G88" s="228"/>
      <c r="H88" s="224"/>
      <c r="I88" s="891"/>
    </row>
    <row r="89" spans="2:9">
      <c r="B89" s="225"/>
      <c r="C89" s="225"/>
      <c r="D89" s="223"/>
      <c r="E89" s="225"/>
      <c r="F89" s="225"/>
      <c r="G89" s="223"/>
      <c r="H89" s="224"/>
      <c r="I89" s="891"/>
    </row>
    <row r="90" spans="2:9">
      <c r="B90" s="225"/>
      <c r="C90" s="225"/>
      <c r="D90" s="223"/>
      <c r="E90" s="225"/>
      <c r="F90" s="225"/>
      <c r="G90" s="223"/>
      <c r="H90" s="224"/>
      <c r="I90" s="891"/>
    </row>
    <row r="91" spans="2:9">
      <c r="B91" s="225"/>
      <c r="C91" s="225"/>
      <c r="D91" s="223"/>
      <c r="E91" s="225"/>
      <c r="F91" s="225"/>
      <c r="G91" s="223"/>
      <c r="H91" s="224"/>
      <c r="I91" s="891"/>
    </row>
    <row r="92" spans="2:9">
      <c r="B92" s="225"/>
      <c r="C92" s="225"/>
      <c r="D92" s="223"/>
      <c r="E92" s="225"/>
      <c r="F92" s="225"/>
      <c r="G92" s="223"/>
      <c r="H92" s="224"/>
      <c r="I92" s="891"/>
    </row>
    <row r="93" spans="2:9">
      <c r="B93" s="225"/>
      <c r="C93" s="225"/>
      <c r="D93" s="223"/>
      <c r="E93" s="225"/>
      <c r="F93" s="225"/>
      <c r="G93" s="223"/>
      <c r="H93" s="224"/>
      <c r="I93" s="891"/>
    </row>
    <row r="94" spans="2:9">
      <c r="B94" s="225"/>
      <c r="C94" s="225"/>
      <c r="D94" s="223"/>
      <c r="E94" s="225"/>
      <c r="F94" s="225"/>
      <c r="G94" s="223"/>
      <c r="H94" s="224"/>
      <c r="I94" s="891"/>
    </row>
    <row r="95" spans="2:9">
      <c r="B95" s="225"/>
      <c r="C95" s="225"/>
      <c r="D95" s="223"/>
      <c r="E95" s="225"/>
      <c r="F95" s="225"/>
      <c r="G95" s="223"/>
      <c r="H95" s="224"/>
      <c r="I95" s="891"/>
    </row>
    <row r="96" spans="2:9">
      <c r="B96" s="225"/>
      <c r="C96" s="225"/>
      <c r="D96" s="223"/>
      <c r="E96" s="225"/>
      <c r="F96" s="225"/>
      <c r="G96" s="223"/>
      <c r="H96" s="224"/>
      <c r="I96" s="891"/>
    </row>
    <row r="97" spans="2:9">
      <c r="B97" s="225"/>
      <c r="C97" s="225"/>
      <c r="D97" s="223"/>
      <c r="E97" s="225"/>
      <c r="F97" s="225"/>
      <c r="G97" s="223"/>
      <c r="H97" s="224"/>
      <c r="I97" s="891"/>
    </row>
    <row r="98" spans="2:9">
      <c r="B98" s="225"/>
      <c r="C98" s="225"/>
      <c r="D98" s="223"/>
      <c r="E98" s="225"/>
      <c r="F98" s="225"/>
      <c r="G98" s="223"/>
      <c r="H98" s="224"/>
      <c r="I98" s="891"/>
    </row>
    <row r="99" spans="2:9">
      <c r="B99" s="225"/>
      <c r="C99" s="225"/>
      <c r="D99" s="223"/>
      <c r="E99" s="225"/>
      <c r="F99" s="225"/>
      <c r="G99" s="223"/>
      <c r="H99" s="224"/>
      <c r="I99" s="891"/>
    </row>
    <row r="100" spans="2:9">
      <c r="B100" s="225"/>
      <c r="C100" s="225"/>
      <c r="D100" s="223"/>
      <c r="E100" s="225"/>
      <c r="F100" s="225"/>
      <c r="G100" s="223"/>
      <c r="H100" s="224"/>
      <c r="I100" s="891"/>
    </row>
    <row r="101" spans="2:9">
      <c r="B101" s="225"/>
      <c r="C101" s="225"/>
      <c r="D101" s="223"/>
      <c r="E101" s="225"/>
      <c r="F101" s="225"/>
      <c r="G101" s="223"/>
      <c r="H101" s="224"/>
      <c r="I101" s="891"/>
    </row>
    <row r="102" spans="2:9">
      <c r="B102" s="225"/>
      <c r="C102" s="225"/>
      <c r="D102" s="223"/>
      <c r="E102" s="225"/>
      <c r="F102" s="225"/>
      <c r="G102" s="223"/>
      <c r="H102" s="224"/>
      <c r="I102" s="891"/>
    </row>
    <row r="103" spans="2:9">
      <c r="B103" s="225"/>
      <c r="C103" s="225"/>
      <c r="D103" s="223"/>
      <c r="E103" s="225"/>
      <c r="F103" s="225"/>
      <c r="G103" s="223"/>
      <c r="H103" s="224"/>
      <c r="I103" s="891"/>
    </row>
    <row r="104" spans="2:9">
      <c r="B104" s="225"/>
      <c r="C104" s="225"/>
      <c r="D104" s="223"/>
      <c r="E104" s="225"/>
      <c r="F104" s="225"/>
      <c r="G104" s="223"/>
      <c r="H104" s="224"/>
      <c r="I104" s="891"/>
    </row>
    <row r="105" spans="2:9">
      <c r="B105" s="225"/>
      <c r="C105" s="225"/>
      <c r="D105" s="223"/>
      <c r="E105" s="225"/>
      <c r="F105" s="225"/>
      <c r="G105" s="223"/>
      <c r="H105" s="224"/>
      <c r="I105" s="891"/>
    </row>
    <row r="106" spans="2:9">
      <c r="B106" s="225"/>
      <c r="C106" s="225"/>
      <c r="D106" s="223"/>
      <c r="E106" s="225"/>
      <c r="F106" s="225"/>
      <c r="G106" s="223"/>
      <c r="H106" s="224"/>
      <c r="I106" s="891"/>
    </row>
    <row r="107" spans="2:9">
      <c r="B107" s="225"/>
      <c r="C107" s="225"/>
      <c r="D107" s="223"/>
      <c r="E107" s="225"/>
      <c r="F107" s="225"/>
      <c r="G107" s="223"/>
      <c r="H107" s="224"/>
      <c r="I107" s="891"/>
    </row>
    <row r="108" spans="2:9">
      <c r="B108" s="225"/>
      <c r="C108" s="225"/>
      <c r="D108" s="223"/>
      <c r="E108" s="225"/>
      <c r="F108" s="225"/>
      <c r="G108" s="223"/>
      <c r="H108" s="224"/>
      <c r="I108" s="891"/>
    </row>
    <row r="118" spans="4:6">
      <c r="D118" s="123"/>
      <c r="E118" s="116"/>
      <c r="F118" s="116"/>
    </row>
    <row r="119" spans="4:6">
      <c r="D119" s="122"/>
      <c r="E119" s="116"/>
      <c r="F119" s="116"/>
    </row>
    <row r="120" spans="4:6">
      <c r="E120" s="116"/>
      <c r="F120" s="116"/>
    </row>
    <row r="121" spans="4:6">
      <c r="D121" s="122"/>
      <c r="E121" s="116"/>
      <c r="F121" s="116"/>
    </row>
    <row r="122" spans="4:6">
      <c r="D122" s="120"/>
      <c r="E122" s="116"/>
      <c r="F122" s="116"/>
    </row>
    <row r="123" spans="4:6">
      <c r="D123" s="122"/>
      <c r="E123" s="116"/>
      <c r="F123" s="116"/>
    </row>
    <row r="124" spans="4:6">
      <c r="E124" s="116"/>
      <c r="F124" s="116"/>
    </row>
    <row r="125" spans="4:6">
      <c r="E125" s="116"/>
      <c r="F125" s="116"/>
    </row>
    <row r="126" spans="4:6">
      <c r="E126" s="37"/>
      <c r="F126" s="37"/>
    </row>
    <row r="127" spans="4:6">
      <c r="E127" s="37"/>
      <c r="F127" s="37"/>
    </row>
    <row r="128" spans="4:6">
      <c r="E128" s="37"/>
      <c r="F128" s="37"/>
    </row>
    <row r="129" spans="5:6">
      <c r="E129" s="37"/>
      <c r="F129" s="37"/>
    </row>
    <row r="130" spans="5:6">
      <c r="E130" s="37"/>
      <c r="F130" s="37"/>
    </row>
    <row r="131" spans="5:6">
      <c r="E131" s="37"/>
      <c r="F131" s="37"/>
    </row>
    <row r="132" spans="5:6">
      <c r="E132" s="37"/>
      <c r="F132" s="37"/>
    </row>
    <row r="133" spans="5:6">
      <c r="E133" s="37"/>
      <c r="F133" s="37"/>
    </row>
    <row r="134" spans="5:6">
      <c r="E134" s="37"/>
      <c r="F134" s="37"/>
    </row>
    <row r="135" spans="5:6">
      <c r="E135" s="37"/>
      <c r="F135" s="37"/>
    </row>
    <row r="136" spans="5:6">
      <c r="E136" s="37"/>
      <c r="F136" s="37"/>
    </row>
    <row r="137" spans="5:6">
      <c r="E137" s="37"/>
      <c r="F137" s="37"/>
    </row>
    <row r="138" spans="5:6">
      <c r="E138" s="37"/>
      <c r="F138" s="37"/>
    </row>
    <row r="139" spans="5:6">
      <c r="E139" s="37"/>
      <c r="F139" s="37"/>
    </row>
    <row r="140" spans="5:6">
      <c r="E140" s="37"/>
      <c r="F140" s="37"/>
    </row>
    <row r="141" spans="5:6">
      <c r="E141" s="37"/>
      <c r="F141" s="37"/>
    </row>
    <row r="142" spans="5:6">
      <c r="E142" s="37"/>
      <c r="F142" s="37"/>
    </row>
    <row r="143" spans="5:6">
      <c r="E143" s="37"/>
      <c r="F143" s="37"/>
    </row>
    <row r="144" spans="5:6">
      <c r="E144" s="37"/>
      <c r="F144" s="37"/>
    </row>
    <row r="145" spans="5:6">
      <c r="E145" s="116"/>
      <c r="F145" s="116"/>
    </row>
    <row r="146" spans="5:6">
      <c r="E146" s="124"/>
      <c r="F146" s="124"/>
    </row>
  </sheetData>
  <mergeCells count="2">
    <mergeCell ref="B7:E7"/>
    <mergeCell ref="B9:E9"/>
  </mergeCells>
  <pageMargins left="0.62992125984251968" right="0.23622047244094491" top="0.74803149606299213" bottom="0.74803149606299213" header="0.31496062992125984" footer="0.31496062992125984"/>
  <pageSetup paperSize="9" scale="59" orientation="portrait" r:id="rId1"/>
  <rowBreaks count="2" manualBreakCount="2">
    <brk id="64" max="16383" man="1"/>
    <brk id="70" max="16383" man="1"/>
  </rowBreaks>
  <colBreaks count="2" manualBreakCount="2">
    <brk id="1" max="74" man="1"/>
    <brk id="3" max="7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6:H86"/>
  <sheetViews>
    <sheetView showGridLines="0" zoomScaleNormal="100" zoomScaleSheetLayoutView="100" workbookViewId="0">
      <selection activeCell="F34" sqref="F34"/>
    </sheetView>
  </sheetViews>
  <sheetFormatPr baseColWidth="10" defaultColWidth="11.42578125" defaultRowHeight="12.75"/>
  <cols>
    <col min="1" max="1" width="2.5703125" style="37" customWidth="1"/>
    <col min="2" max="2" width="69.140625" style="37" customWidth="1"/>
    <col min="3" max="3" width="21.5703125" style="41" customWidth="1"/>
    <col min="4" max="4" width="19.42578125" style="647" customWidth="1"/>
    <col min="5" max="5" width="2.28515625" style="37" customWidth="1"/>
    <col min="6" max="6" width="11.42578125" style="37"/>
    <col min="7" max="7" width="17.28515625" style="37" customWidth="1"/>
    <col min="8" max="8" width="11.42578125" style="805"/>
    <col min="9" max="16384" width="11.42578125" style="37"/>
  </cols>
  <sheetData>
    <row r="6" spans="1:8">
      <c r="C6" s="610"/>
      <c r="D6" s="648"/>
      <c r="E6" s="126"/>
    </row>
    <row r="7" spans="1:8" ht="41.25" customHeight="1">
      <c r="B7" s="916" t="s">
        <v>1564</v>
      </c>
      <c r="C7" s="916"/>
      <c r="D7" s="916"/>
      <c r="E7" s="127"/>
    </row>
    <row r="8" spans="1:8" ht="23.25">
      <c r="B8" s="345" t="s">
        <v>1857</v>
      </c>
      <c r="C8" s="824"/>
      <c r="D8" s="824"/>
      <c r="E8" s="127"/>
    </row>
    <row r="9" spans="1:8" ht="25.15" customHeight="1">
      <c r="B9" s="915" t="s">
        <v>1800</v>
      </c>
      <c r="C9" s="915"/>
      <c r="D9" s="915"/>
    </row>
    <row r="10" spans="1:8" ht="14.25">
      <c r="B10" s="125" t="s">
        <v>918</v>
      </c>
      <c r="C10" s="611"/>
      <c r="D10" s="649"/>
    </row>
    <row r="11" spans="1:8">
      <c r="B11" s="128"/>
      <c r="C11" s="612"/>
      <c r="D11" s="650"/>
    </row>
    <row r="12" spans="1:8" ht="17.25" customHeight="1">
      <c r="B12" s="727"/>
      <c r="C12" s="736" t="str">
        <f>+'EEFF '!C12</f>
        <v>31.12.2025</v>
      </c>
      <c r="D12" s="832" t="str">
        <f>+'EEFF '!D12</f>
        <v>31.12.2024</v>
      </c>
      <c r="E12" s="129"/>
    </row>
    <row r="13" spans="1:8">
      <c r="A13" s="263"/>
      <c r="B13" s="728" t="s">
        <v>339</v>
      </c>
      <c r="C13" s="737">
        <f>C15+C19+C22</f>
        <v>43839764398</v>
      </c>
      <c r="D13" s="738">
        <f>D15+D19+D22</f>
        <v>35337042825</v>
      </c>
      <c r="E13" s="130"/>
    </row>
    <row r="14" spans="1:8" ht="7.5" customHeight="1">
      <c r="A14" s="263"/>
      <c r="B14" s="728"/>
      <c r="C14" s="739"/>
      <c r="D14" s="651"/>
      <c r="E14" s="130"/>
    </row>
    <row r="15" spans="1:8">
      <c r="A15" s="263"/>
      <c r="B15" s="728" t="s">
        <v>591</v>
      </c>
      <c r="C15" s="740">
        <f>+C16+C17</f>
        <v>4059178022</v>
      </c>
      <c r="D15" s="651">
        <f>+D16+D17</f>
        <v>3408770039</v>
      </c>
      <c r="E15" s="130"/>
      <c r="G15" s="740"/>
      <c r="H15" s="806"/>
    </row>
    <row r="16" spans="1:8" hidden="1">
      <c r="A16" s="263"/>
      <c r="B16" s="729" t="s">
        <v>592</v>
      </c>
      <c r="C16" s="741">
        <v>0</v>
      </c>
      <c r="D16" s="653">
        <v>0</v>
      </c>
      <c r="E16" s="130"/>
      <c r="G16" s="741"/>
      <c r="H16" s="807"/>
    </row>
    <row r="17" spans="1:8">
      <c r="A17" s="263"/>
      <c r="B17" s="729" t="s">
        <v>593</v>
      </c>
      <c r="C17" s="742">
        <v>4059178022</v>
      </c>
      <c r="D17" s="653">
        <v>3408770039</v>
      </c>
      <c r="E17" s="130"/>
      <c r="G17" s="742"/>
      <c r="H17" s="808"/>
    </row>
    <row r="18" spans="1:8">
      <c r="A18" s="263"/>
      <c r="B18" s="729"/>
      <c r="C18" s="741"/>
      <c r="D18" s="651"/>
      <c r="E18" s="130"/>
      <c r="G18" s="741"/>
      <c r="H18" s="807"/>
    </row>
    <row r="19" spans="1:8">
      <c r="A19" s="263"/>
      <c r="B19" s="730" t="s">
        <v>594</v>
      </c>
      <c r="C19" s="740">
        <f>+C20</f>
        <v>2771612676</v>
      </c>
      <c r="D19" s="651">
        <f>+D20</f>
        <v>4420084098</v>
      </c>
      <c r="E19" s="130"/>
      <c r="H19" s="37"/>
    </row>
    <row r="20" spans="1:8">
      <c r="A20" s="264"/>
      <c r="B20" s="729" t="s">
        <v>1626</v>
      </c>
      <c r="C20" s="743">
        <v>2771612676</v>
      </c>
      <c r="D20" s="744">
        <v>4420084098</v>
      </c>
      <c r="E20" s="130"/>
      <c r="H20" s="37"/>
    </row>
    <row r="21" spans="1:8">
      <c r="A21" s="264"/>
      <c r="B21" s="729"/>
      <c r="C21" s="825"/>
      <c r="D21" s="652"/>
      <c r="E21" s="130"/>
      <c r="H21" s="37"/>
    </row>
    <row r="22" spans="1:8">
      <c r="A22" s="264"/>
      <c r="B22" s="730" t="s">
        <v>619</v>
      </c>
      <c r="C22" s="745">
        <f>SUM(C23:C30)</f>
        <v>37008973700</v>
      </c>
      <c r="D22" s="746">
        <f>SUM(D23:D29)</f>
        <v>27508188688</v>
      </c>
      <c r="E22" s="130"/>
      <c r="H22" s="37"/>
    </row>
    <row r="23" spans="1:8">
      <c r="A23" s="264"/>
      <c r="B23" s="731" t="s">
        <v>1652</v>
      </c>
      <c r="C23" s="748">
        <v>8102145434</v>
      </c>
      <c r="D23" s="653">
        <v>11267412540</v>
      </c>
      <c r="E23" s="130"/>
      <c r="H23" s="37"/>
    </row>
    <row r="24" spans="1:8">
      <c r="A24" s="264"/>
      <c r="B24" s="731" t="s">
        <v>1648</v>
      </c>
      <c r="C24" s="748">
        <v>1814226653</v>
      </c>
      <c r="D24" s="653">
        <v>5370475278</v>
      </c>
      <c r="E24" s="131"/>
      <c r="H24" s="37"/>
    </row>
    <row r="25" spans="1:8">
      <c r="A25" s="264"/>
      <c r="B25" s="731" t="s">
        <v>127</v>
      </c>
      <c r="C25" s="748">
        <v>872420640</v>
      </c>
      <c r="D25" s="653">
        <v>4657942661</v>
      </c>
      <c r="E25" s="130"/>
      <c r="H25" s="37"/>
    </row>
    <row r="26" spans="1:8">
      <c r="A26" s="264"/>
      <c r="B26" s="731" t="s">
        <v>587</v>
      </c>
      <c r="C26" s="748">
        <v>1929479381</v>
      </c>
      <c r="D26" s="653">
        <v>1288368084</v>
      </c>
      <c r="E26" s="131"/>
      <c r="H26" s="37"/>
    </row>
    <row r="27" spans="1:8">
      <c r="A27" s="264"/>
      <c r="B27" s="731" t="s">
        <v>340</v>
      </c>
      <c r="C27" s="748">
        <v>3313026311</v>
      </c>
      <c r="D27" s="653">
        <v>531786635</v>
      </c>
      <c r="E27" s="130"/>
      <c r="H27" s="37"/>
    </row>
    <row r="28" spans="1:8">
      <c r="A28" s="264"/>
      <c r="B28" s="731" t="s">
        <v>1647</v>
      </c>
      <c r="C28" s="748">
        <v>16535826164</v>
      </c>
      <c r="D28" s="653">
        <v>423599543</v>
      </c>
      <c r="E28" s="130"/>
      <c r="H28" s="37"/>
    </row>
    <row r="29" spans="1:8">
      <c r="A29" s="264"/>
      <c r="B29" s="729" t="s">
        <v>1653</v>
      </c>
      <c r="C29" s="747">
        <v>4441849117</v>
      </c>
      <c r="D29" s="653">
        <v>3968603947</v>
      </c>
      <c r="E29" s="130"/>
      <c r="H29" s="37"/>
    </row>
    <row r="30" spans="1:8">
      <c r="A30" s="265"/>
      <c r="B30" s="732"/>
      <c r="C30" s="227"/>
      <c r="D30" s="653"/>
      <c r="E30" s="132"/>
      <c r="H30" s="37"/>
    </row>
    <row r="31" spans="1:8">
      <c r="A31" s="263"/>
      <c r="B31" s="728" t="s">
        <v>341</v>
      </c>
      <c r="C31" s="749">
        <f>SUM(C32:C34)</f>
        <v>-5595241859</v>
      </c>
      <c r="D31" s="750">
        <f>SUM(D32:D34)</f>
        <v>-4621220429</v>
      </c>
      <c r="E31" s="130"/>
      <c r="H31" s="37"/>
    </row>
    <row r="32" spans="1:8">
      <c r="A32" s="265"/>
      <c r="B32" s="732" t="s">
        <v>196</v>
      </c>
      <c r="C32" s="751">
        <v>-1055915948</v>
      </c>
      <c r="D32" s="752">
        <v>-588514916</v>
      </c>
      <c r="E32" s="131"/>
      <c r="H32" s="37"/>
    </row>
    <row r="33" spans="1:8">
      <c r="A33" s="265"/>
      <c r="B33" s="732" t="s">
        <v>308</v>
      </c>
      <c r="C33" s="751">
        <v>-770557881</v>
      </c>
      <c r="D33" s="752">
        <v>-872811842</v>
      </c>
      <c r="E33" s="131"/>
      <c r="H33" s="37"/>
    </row>
    <row r="34" spans="1:8">
      <c r="A34" s="265"/>
      <c r="B34" s="732" t="s">
        <v>1655</v>
      </c>
      <c r="C34" s="751">
        <v>-3768768030</v>
      </c>
      <c r="D34" s="752">
        <v>-3159893671</v>
      </c>
      <c r="E34" s="131"/>
      <c r="H34" s="37"/>
    </row>
    <row r="35" spans="1:8">
      <c r="A35" s="265"/>
      <c r="B35" s="732"/>
      <c r="C35" s="227"/>
      <c r="D35" s="653"/>
      <c r="E35" s="131"/>
      <c r="H35" s="37"/>
    </row>
    <row r="36" spans="1:8">
      <c r="A36" s="263"/>
      <c r="B36" s="728" t="s">
        <v>342</v>
      </c>
      <c r="C36" s="749">
        <f>C13+C31</f>
        <v>38244522539</v>
      </c>
      <c r="D36" s="651">
        <f>D13+D31</f>
        <v>30715822396</v>
      </c>
      <c r="E36" s="130"/>
      <c r="H36" s="37"/>
    </row>
    <row r="37" spans="1:8">
      <c r="A37" s="263"/>
      <c r="B37" s="728"/>
      <c r="C37" s="751"/>
      <c r="D37" s="653"/>
      <c r="E37" s="132"/>
      <c r="H37" s="37"/>
    </row>
    <row r="38" spans="1:8">
      <c r="A38" s="263"/>
      <c r="B38" s="728" t="s">
        <v>343</v>
      </c>
      <c r="C38" s="749">
        <f>SUM(C39:C41)</f>
        <v>-3010399789</v>
      </c>
      <c r="D38" s="750">
        <f>SUM(D39:D41)</f>
        <v>-2431037758</v>
      </c>
      <c r="E38" s="130"/>
      <c r="H38" s="37"/>
    </row>
    <row r="39" spans="1:8">
      <c r="A39" s="265"/>
      <c r="B39" s="732" t="s">
        <v>221</v>
      </c>
      <c r="C39" s="751">
        <v>-1813077778</v>
      </c>
      <c r="D39" s="752">
        <v>-1404614013</v>
      </c>
      <c r="E39" s="131"/>
      <c r="H39" s="37"/>
    </row>
    <row r="40" spans="1:8">
      <c r="A40" s="265"/>
      <c r="B40" s="732" t="s">
        <v>1656</v>
      </c>
      <c r="C40" s="751">
        <v>-1197322011</v>
      </c>
      <c r="D40" s="752">
        <v>-1026423745</v>
      </c>
      <c r="E40" s="131"/>
      <c r="H40" s="37"/>
    </row>
    <row r="41" spans="1:8" hidden="1">
      <c r="A41" s="265"/>
      <c r="B41" s="732" t="s">
        <v>344</v>
      </c>
      <c r="C41" s="751">
        <v>0</v>
      </c>
      <c r="D41" s="654">
        <v>0</v>
      </c>
      <c r="E41" s="131"/>
      <c r="H41" s="37"/>
    </row>
    <row r="42" spans="1:8">
      <c r="A42" s="265"/>
      <c r="B42" s="732"/>
      <c r="C42" s="227"/>
      <c r="D42" s="654"/>
      <c r="H42" s="37"/>
    </row>
    <row r="43" spans="1:8">
      <c r="A43" s="263"/>
      <c r="B43" s="728" t="s">
        <v>345</v>
      </c>
      <c r="C43" s="749">
        <f>SUM(C44:C57)</f>
        <v>-42053852935</v>
      </c>
      <c r="D43" s="750">
        <f>SUM(D44:D57)</f>
        <v>-28285776303</v>
      </c>
      <c r="E43" s="130"/>
      <c r="H43" s="37"/>
    </row>
    <row r="44" spans="1:8">
      <c r="A44" s="265"/>
      <c r="B44" s="732" t="s">
        <v>141</v>
      </c>
      <c r="C44" s="751">
        <f>-22143530408-C46</f>
        <v>-19309918148</v>
      </c>
      <c r="D44" s="752">
        <v>-14105752766.5168</v>
      </c>
      <c r="E44" s="131"/>
      <c r="H44" s="37"/>
    </row>
    <row r="45" spans="1:8">
      <c r="A45" s="265"/>
      <c r="B45" s="732" t="s">
        <v>446</v>
      </c>
      <c r="C45" s="753">
        <v>-9829009659</v>
      </c>
      <c r="D45" s="754">
        <v>-4304224635</v>
      </c>
      <c r="E45" s="131"/>
      <c r="H45" s="37"/>
    </row>
    <row r="46" spans="1:8">
      <c r="A46" s="265"/>
      <c r="B46" s="732" t="s">
        <v>309</v>
      </c>
      <c r="C46" s="753">
        <v>-2833612260</v>
      </c>
      <c r="D46" s="754">
        <v>-2391978320.4832001</v>
      </c>
      <c r="E46" s="131"/>
      <c r="H46" s="37"/>
    </row>
    <row r="47" spans="1:8">
      <c r="A47" s="265"/>
      <c r="B47" s="732" t="s">
        <v>916</v>
      </c>
      <c r="C47" s="753">
        <v>-887348122</v>
      </c>
      <c r="D47" s="754">
        <v>-540031120</v>
      </c>
      <c r="E47" s="131"/>
      <c r="H47" s="37"/>
    </row>
    <row r="48" spans="1:8">
      <c r="A48" s="265"/>
      <c r="B48" s="732" t="s">
        <v>347</v>
      </c>
      <c r="C48" s="753">
        <v>-1523682177</v>
      </c>
      <c r="D48" s="754">
        <v>-984339325</v>
      </c>
      <c r="E48" s="131"/>
      <c r="H48" s="37"/>
    </row>
    <row r="49" spans="1:8">
      <c r="A49" s="265"/>
      <c r="B49" s="732" t="s">
        <v>350</v>
      </c>
      <c r="C49" s="753">
        <v>-2741963873</v>
      </c>
      <c r="D49" s="754">
        <v>-1283467113</v>
      </c>
      <c r="E49" s="131"/>
      <c r="H49" s="37"/>
    </row>
    <row r="50" spans="1:8">
      <c r="A50" s="265"/>
      <c r="B50" s="732" t="s">
        <v>166</v>
      </c>
      <c r="C50" s="753">
        <v>-1194627888</v>
      </c>
      <c r="D50" s="754">
        <v>-1067598042</v>
      </c>
      <c r="E50" s="131"/>
      <c r="H50" s="37"/>
    </row>
    <row r="51" spans="1:8">
      <c r="A51" s="265"/>
      <c r="B51" s="732" t="s">
        <v>152</v>
      </c>
      <c r="C51" s="753">
        <v>-990133811</v>
      </c>
      <c r="D51" s="754">
        <v>-1214443578</v>
      </c>
      <c r="E51" s="131"/>
      <c r="H51" s="37"/>
    </row>
    <row r="52" spans="1:8">
      <c r="A52" s="265"/>
      <c r="B52" s="732" t="s">
        <v>1778</v>
      </c>
      <c r="C52" s="753">
        <v>-733825646</v>
      </c>
      <c r="D52" s="754">
        <v>-519866089</v>
      </c>
      <c r="E52" s="131"/>
      <c r="H52" s="37"/>
    </row>
    <row r="53" spans="1:8">
      <c r="A53" s="265"/>
      <c r="B53" s="732" t="s">
        <v>173</v>
      </c>
      <c r="C53" s="753">
        <v>-648764698</v>
      </c>
      <c r="D53" s="754">
        <v>-768892825</v>
      </c>
      <c r="E53" s="131"/>
      <c r="H53" s="37"/>
    </row>
    <row r="54" spans="1:8">
      <c r="A54" s="265"/>
      <c r="B54" s="732" t="s">
        <v>156</v>
      </c>
      <c r="C54" s="753">
        <f>-1815951639-C47</f>
        <v>-928603517</v>
      </c>
      <c r="D54" s="754">
        <v>-912614105</v>
      </c>
      <c r="E54" s="131"/>
      <c r="H54" s="37"/>
    </row>
    <row r="55" spans="1:8">
      <c r="A55" s="265"/>
      <c r="B55" s="732" t="s">
        <v>349</v>
      </c>
      <c r="C55" s="751">
        <v>-88240929</v>
      </c>
      <c r="D55" s="752">
        <v>-51395149</v>
      </c>
      <c r="E55" s="131"/>
      <c r="H55" s="37"/>
    </row>
    <row r="56" spans="1:8">
      <c r="A56" s="265"/>
      <c r="B56" s="732" t="s">
        <v>348</v>
      </c>
      <c r="C56" s="751">
        <v>-51724798</v>
      </c>
      <c r="D56" s="752">
        <v>-26441388</v>
      </c>
      <c r="E56" s="131"/>
      <c r="H56" s="37"/>
    </row>
    <row r="57" spans="1:8">
      <c r="A57" s="265"/>
      <c r="B57" s="732" t="s">
        <v>1657</v>
      </c>
      <c r="C57" s="751">
        <v>-292397409</v>
      </c>
      <c r="D57" s="752">
        <v>-114731847</v>
      </c>
      <c r="E57" s="131"/>
      <c r="H57" s="37"/>
    </row>
    <row r="58" spans="1:8" ht="7.5" customHeight="1">
      <c r="A58" s="265"/>
      <c r="B58" s="732"/>
      <c r="C58" s="227"/>
      <c r="D58" s="755"/>
      <c r="E58" s="131"/>
      <c r="H58" s="37"/>
    </row>
    <row r="59" spans="1:8">
      <c r="A59" s="263"/>
      <c r="B59" s="728" t="s">
        <v>351</v>
      </c>
      <c r="C59" s="749">
        <f>C36+C38+C43</f>
        <v>-6819730185</v>
      </c>
      <c r="D59" s="750">
        <f>D36+D38+D43</f>
        <v>-991665</v>
      </c>
      <c r="E59" s="130"/>
      <c r="H59" s="37"/>
    </row>
    <row r="60" spans="1:8">
      <c r="A60" s="265"/>
      <c r="B60" s="732"/>
      <c r="C60" s="227"/>
      <c r="D60" s="653"/>
      <c r="E60" s="132"/>
      <c r="H60" s="37"/>
    </row>
    <row r="61" spans="1:8">
      <c r="A61" s="265"/>
      <c r="B61" s="728" t="s">
        <v>1627</v>
      </c>
      <c r="C61" s="739">
        <f>SUM(C62:C63)</f>
        <v>-171411975</v>
      </c>
      <c r="D61" s="651">
        <f>SUM(D62:D63)</f>
        <v>1204317213</v>
      </c>
      <c r="E61" s="132"/>
      <c r="H61" s="37"/>
    </row>
    <row r="62" spans="1:8">
      <c r="A62" s="265"/>
      <c r="B62" s="733" t="s">
        <v>1659</v>
      </c>
      <c r="C62" s="756">
        <v>4460763784</v>
      </c>
      <c r="D62" s="654">
        <v>3056586913</v>
      </c>
      <c r="E62" s="132"/>
      <c r="G62" s="756"/>
      <c r="H62" s="807"/>
    </row>
    <row r="63" spans="1:8">
      <c r="A63" s="265"/>
      <c r="B63" s="733" t="s">
        <v>1660</v>
      </c>
      <c r="C63" s="751">
        <v>-4632175759</v>
      </c>
      <c r="D63" s="752">
        <v>-1852269700</v>
      </c>
      <c r="E63" s="132"/>
      <c r="G63" s="751"/>
      <c r="H63" s="807"/>
    </row>
    <row r="64" spans="1:8">
      <c r="A64" s="265"/>
      <c r="B64" s="734"/>
      <c r="C64" s="227"/>
      <c r="D64" s="653"/>
      <c r="E64" s="132"/>
      <c r="G64" s="227"/>
      <c r="H64" s="807"/>
    </row>
    <row r="65" spans="1:8">
      <c r="A65" s="263"/>
      <c r="B65" s="728" t="s">
        <v>1628</v>
      </c>
      <c r="C65" s="749">
        <f>C66+C69</f>
        <v>-436741373</v>
      </c>
      <c r="D65" s="651">
        <f>D66+D69</f>
        <v>1138532193</v>
      </c>
      <c r="E65" s="130"/>
      <c r="G65" s="749"/>
      <c r="H65" s="806"/>
    </row>
    <row r="66" spans="1:8">
      <c r="A66" s="263"/>
      <c r="B66" s="728" t="s">
        <v>613</v>
      </c>
      <c r="C66" s="749">
        <f>SUM(C67:C68)</f>
        <v>329617081</v>
      </c>
      <c r="D66" s="651">
        <f>SUM(D67:D68)</f>
        <v>2405731167</v>
      </c>
      <c r="E66" s="130"/>
      <c r="G66" s="749"/>
      <c r="H66" s="806"/>
    </row>
    <row r="67" spans="1:8">
      <c r="A67" s="263"/>
      <c r="B67" s="732" t="s">
        <v>1819</v>
      </c>
      <c r="C67" s="756">
        <v>1445466934</v>
      </c>
      <c r="D67" s="654">
        <v>1479294912</v>
      </c>
      <c r="E67" s="130"/>
      <c r="G67" s="756"/>
      <c r="H67" s="807"/>
    </row>
    <row r="68" spans="1:8">
      <c r="A68" s="263"/>
      <c r="B68" s="732" t="s">
        <v>1608</v>
      </c>
      <c r="C68" s="753">
        <f>-464087001-C71</f>
        <v>-1115849853</v>
      </c>
      <c r="D68" s="754">
        <v>926436255</v>
      </c>
      <c r="E68" s="130"/>
      <c r="G68" s="753"/>
      <c r="H68" s="808"/>
    </row>
    <row r="69" spans="1:8">
      <c r="A69" s="263"/>
      <c r="B69" s="728" t="s">
        <v>614</v>
      </c>
      <c r="C69" s="757">
        <f>SUM(C70:C71)</f>
        <v>-766358454</v>
      </c>
      <c r="D69" s="792">
        <f>SUM(D70:D71)</f>
        <v>-1267198974</v>
      </c>
      <c r="E69" s="130"/>
      <c r="G69" s="757"/>
      <c r="H69" s="809"/>
    </row>
    <row r="70" spans="1:8">
      <c r="A70" s="265"/>
      <c r="B70" s="732" t="s">
        <v>1820</v>
      </c>
      <c r="C70" s="753">
        <v>-1418121306</v>
      </c>
      <c r="D70" s="754">
        <v>-663461948</v>
      </c>
      <c r="E70" s="131"/>
      <c r="G70" s="753"/>
      <c r="H70" s="808"/>
    </row>
    <row r="71" spans="1:8">
      <c r="A71" s="265"/>
      <c r="B71" s="732" t="s">
        <v>522</v>
      </c>
      <c r="C71" s="753">
        <f>+NOTAS!D233+NOTAS!D234</f>
        <v>651762852</v>
      </c>
      <c r="D71" s="754">
        <v>-603737026</v>
      </c>
      <c r="E71" s="131"/>
      <c r="G71" s="753"/>
      <c r="H71" s="808"/>
    </row>
    <row r="72" spans="1:8" ht="7.5" customHeight="1">
      <c r="A72" s="265"/>
      <c r="B72" s="732"/>
      <c r="C72" s="756"/>
      <c r="D72" s="653"/>
      <c r="E72" s="132"/>
      <c r="G72" s="756"/>
      <c r="H72" s="807"/>
    </row>
    <row r="73" spans="1:8">
      <c r="A73" s="263"/>
      <c r="B73" s="728" t="s">
        <v>1744</v>
      </c>
      <c r="C73" s="749">
        <f>C59+C65+C61</f>
        <v>-7427883533</v>
      </c>
      <c r="D73" s="750">
        <f>D59+D65+D61</f>
        <v>2341857741</v>
      </c>
      <c r="E73" s="130"/>
      <c r="G73" s="749"/>
      <c r="H73" s="806"/>
    </row>
    <row r="74" spans="1:8" ht="7.5" customHeight="1">
      <c r="A74" s="263"/>
      <c r="B74" s="728"/>
      <c r="C74" s="739"/>
      <c r="D74" s="653"/>
      <c r="E74" s="130"/>
      <c r="G74" s="739"/>
      <c r="H74" s="806"/>
    </row>
    <row r="75" spans="1:8">
      <c r="A75" s="263"/>
      <c r="B75" s="728" t="s">
        <v>243</v>
      </c>
      <c r="C75" s="751">
        <v>-184818826</v>
      </c>
      <c r="D75" s="752">
        <v>-467172485</v>
      </c>
      <c r="E75" s="131"/>
      <c r="G75" s="749"/>
      <c r="H75" s="806"/>
    </row>
    <row r="76" spans="1:8" ht="7.5" customHeight="1">
      <c r="A76" s="263"/>
      <c r="B76" s="728"/>
      <c r="C76" s="739"/>
      <c r="D76" s="651"/>
      <c r="E76" s="131"/>
      <c r="G76" s="739"/>
      <c r="H76" s="806"/>
    </row>
    <row r="77" spans="1:8">
      <c r="A77" s="263"/>
      <c r="B77" s="735" t="s">
        <v>352</v>
      </c>
      <c r="C77" s="758">
        <f>C73+C75</f>
        <v>-7612702359</v>
      </c>
      <c r="D77" s="759">
        <f>D73+D75</f>
        <v>1874685256</v>
      </c>
      <c r="E77" s="130"/>
      <c r="G77" s="739"/>
      <c r="H77" s="806"/>
    </row>
    <row r="78" spans="1:8">
      <c r="D78" s="655"/>
      <c r="G78" s="739"/>
      <c r="H78" s="806"/>
    </row>
    <row r="79" spans="1:8">
      <c r="B79" s="223" t="s">
        <v>611</v>
      </c>
      <c r="E79" s="41"/>
      <c r="G79" s="739"/>
      <c r="H79" s="806"/>
    </row>
    <row r="80" spans="1:8">
      <c r="E80" s="41"/>
    </row>
    <row r="81" spans="2:8">
      <c r="C81" s="613"/>
      <c r="E81" s="41"/>
    </row>
    <row r="82" spans="2:8">
      <c r="B82" s="133"/>
      <c r="C82" s="614"/>
      <c r="D82" s="656"/>
      <c r="E82" s="40"/>
    </row>
    <row r="83" spans="2:8">
      <c r="B83" s="134"/>
      <c r="C83" s="615"/>
    </row>
    <row r="84" spans="2:8" s="831" customFormat="1" hidden="1">
      <c r="C84" s="833">
        <f>+C77-PN!L35</f>
        <v>0</v>
      </c>
      <c r="D84" s="834">
        <f>+D77-PN!L37</f>
        <v>0</v>
      </c>
      <c r="H84" s="835"/>
    </row>
    <row r="85" spans="2:8">
      <c r="C85" s="613"/>
    </row>
    <row r="86" spans="2:8">
      <c r="C86" s="613"/>
    </row>
  </sheetData>
  <sortState xmlns:xlrd2="http://schemas.microsoft.com/office/spreadsheetml/2017/richdata2" ref="B23:D29">
    <sortCondition descending="1" ref="C23:C29"/>
  </sortState>
  <mergeCells count="2">
    <mergeCell ref="B7:D7"/>
    <mergeCell ref="B9:D9"/>
  </mergeCells>
  <pageMargins left="0.82677165354330717" right="0.23622047244094491" top="0.74803149606299213" bottom="0.74803149606299213" header="0.31496062992125984" footer="0.31496062992125984"/>
  <pageSetup paperSize="9" scale="73" fitToWidth="0" orientation="portrait" r:id="rId1"/>
  <rowBreaks count="1" manualBreakCount="1">
    <brk id="80" max="4"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7">
    <pageSetUpPr fitToPage="1"/>
  </sheetPr>
  <dimension ref="B4:K42"/>
  <sheetViews>
    <sheetView showGridLines="0" zoomScaleNormal="100" zoomScaleSheetLayoutView="100" workbookViewId="0">
      <selection activeCell="I23" sqref="I23"/>
    </sheetView>
  </sheetViews>
  <sheetFormatPr baseColWidth="10" defaultColWidth="11.42578125" defaultRowHeight="14.25"/>
  <cols>
    <col min="1" max="1" width="2.140625" style="112" customWidth="1"/>
    <col min="2" max="2" width="68.5703125" style="217" customWidth="1"/>
    <col min="3" max="3" width="21.42578125" style="217" customWidth="1"/>
    <col min="4" max="4" width="18.28515625" style="217" customWidth="1"/>
    <col min="5" max="5" width="2.28515625" style="112" customWidth="1"/>
    <col min="6" max="6" width="17.5703125" style="112" hidden="1" customWidth="1"/>
    <col min="7" max="7" width="18.7109375" style="112" bestFit="1" customWidth="1"/>
    <col min="8" max="9" width="11.42578125" style="112"/>
    <col min="10" max="11" width="15.28515625" style="838" hidden="1" customWidth="1"/>
    <col min="12" max="16384" width="11.42578125" style="112"/>
  </cols>
  <sheetData>
    <row r="4" spans="2:11" ht="15">
      <c r="B4" s="917"/>
      <c r="C4" s="917"/>
      <c r="D4" s="917"/>
      <c r="E4" s="215"/>
      <c r="F4" s="215"/>
    </row>
    <row r="5" spans="2:11" ht="15">
      <c r="B5" s="917"/>
      <c r="C5" s="917"/>
      <c r="D5" s="917"/>
      <c r="E5" s="216"/>
      <c r="F5" s="216"/>
    </row>
    <row r="6" spans="2:11" ht="23.25">
      <c r="B6" s="918" t="s">
        <v>873</v>
      </c>
      <c r="C6" s="918"/>
      <c r="D6" s="918"/>
      <c r="E6" s="216"/>
      <c r="F6" s="216"/>
    </row>
    <row r="7" spans="2:11" ht="23.25">
      <c r="B7" s="346" t="str">
        <f>+EERR!$B$8</f>
        <v>correspondiente al ejercicio finalizado 31 de diciembre de 2025</v>
      </c>
      <c r="C7" s="344"/>
      <c r="D7" s="344"/>
      <c r="E7" s="216"/>
      <c r="F7" s="216"/>
    </row>
    <row r="8" spans="2:11" ht="23.25" customHeight="1">
      <c r="B8" s="915" t="str">
        <f>+EERR!$B$9</f>
        <v>Presentado en forma comparativa con el ejercicio anterior finalizado el 31 de diciembre de 2024</v>
      </c>
      <c r="C8" s="915"/>
      <c r="D8" s="915"/>
      <c r="E8" s="216"/>
      <c r="F8" s="216"/>
    </row>
    <row r="9" spans="2:11">
      <c r="B9" s="125" t="s">
        <v>918</v>
      </c>
      <c r="C9" s="229"/>
      <c r="D9" s="229"/>
      <c r="E9" s="216"/>
      <c r="F9" s="216"/>
    </row>
    <row r="10" spans="2:11" ht="26.25" customHeight="1">
      <c r="B10" s="114"/>
      <c r="C10" s="114"/>
      <c r="D10" s="114"/>
      <c r="E10" s="217"/>
    </row>
    <row r="11" spans="2:11">
      <c r="B11" s="772"/>
      <c r="C11" s="773" t="str">
        <f>'EEFF '!C12</f>
        <v>31.12.2025</v>
      </c>
      <c r="D11" s="774" t="str">
        <f>+EERR!D12</f>
        <v>31.12.2024</v>
      </c>
    </row>
    <row r="12" spans="2:11">
      <c r="B12" s="230" t="s">
        <v>1015</v>
      </c>
      <c r="C12" s="760"/>
      <c r="D12" s="761"/>
    </row>
    <row r="13" spans="2:11" s="218" customFormat="1">
      <c r="B13" s="222" t="s">
        <v>612</v>
      </c>
      <c r="C13" s="679">
        <v>40250576636</v>
      </c>
      <c r="D13" s="680">
        <v>29375570675</v>
      </c>
      <c r="J13" s="910"/>
      <c r="K13" s="910"/>
    </row>
    <row r="14" spans="2:11" s="218" customFormat="1">
      <c r="B14" s="222" t="s">
        <v>472</v>
      </c>
      <c r="C14" s="762">
        <v>-19477690302</v>
      </c>
      <c r="D14" s="680">
        <v>-19945518920.277</v>
      </c>
      <c r="F14" s="219"/>
      <c r="G14" s="640"/>
      <c r="J14" s="911"/>
      <c r="K14" s="911"/>
    </row>
    <row r="15" spans="2:11" s="218" customFormat="1">
      <c r="B15" s="222" t="s">
        <v>473</v>
      </c>
      <c r="C15" s="775">
        <v>-36284830160</v>
      </c>
      <c r="D15" s="776">
        <v>-18423013521.723</v>
      </c>
      <c r="F15" s="220"/>
      <c r="J15" s="911"/>
      <c r="K15" s="911"/>
    </row>
    <row r="16" spans="2:11" s="218" customFormat="1">
      <c r="B16" s="231" t="s">
        <v>474</v>
      </c>
      <c r="C16" s="763">
        <f>SUM(C13:C15)</f>
        <v>-15511943826</v>
      </c>
      <c r="D16" s="764">
        <f>SUM(D13:D15)</f>
        <v>-8992961767</v>
      </c>
      <c r="F16" s="220"/>
      <c r="J16" s="911"/>
      <c r="K16" s="911"/>
    </row>
    <row r="17" spans="2:11" s="218" customFormat="1" ht="7.5" customHeight="1">
      <c r="B17" s="231"/>
      <c r="C17" s="674"/>
      <c r="D17" s="765"/>
      <c r="F17" s="220"/>
      <c r="J17" s="911"/>
      <c r="K17" s="911"/>
    </row>
    <row r="18" spans="2:11" s="218" customFormat="1">
      <c r="B18" s="231" t="s">
        <v>1016</v>
      </c>
      <c r="C18" s="674"/>
      <c r="D18" s="765"/>
      <c r="F18" s="220"/>
      <c r="J18" s="911"/>
      <c r="K18" s="911"/>
    </row>
    <row r="19" spans="2:11" s="218" customFormat="1">
      <c r="B19" s="222" t="s">
        <v>618</v>
      </c>
      <c r="C19" s="762">
        <v>15309115137</v>
      </c>
      <c r="D19" s="767">
        <v>-12078700198</v>
      </c>
      <c r="F19" s="220"/>
      <c r="J19" s="911"/>
      <c r="K19" s="911"/>
    </row>
    <row r="20" spans="2:11" s="218" customFormat="1">
      <c r="B20" s="222" t="s">
        <v>1779</v>
      </c>
      <c r="C20" s="679">
        <v>-885933455</v>
      </c>
      <c r="D20" s="767">
        <v>-1137442248</v>
      </c>
      <c r="F20" s="220">
        <f>+C20+NOTAS!D453</f>
        <v>0</v>
      </c>
      <c r="J20" s="911">
        <f>-+C20-NOTAS!D453</f>
        <v>0</v>
      </c>
      <c r="K20" s="911">
        <f>-D20-NOTAS!D454</f>
        <v>0</v>
      </c>
    </row>
    <row r="21" spans="2:11" s="218" customFormat="1" hidden="1">
      <c r="B21" s="222" t="s">
        <v>1780</v>
      </c>
      <c r="C21" s="679">
        <v>0</v>
      </c>
      <c r="D21" s="680">
        <v>0</v>
      </c>
      <c r="E21" s="219"/>
      <c r="F21" s="220"/>
      <c r="J21" s="911"/>
      <c r="K21" s="911"/>
    </row>
    <row r="22" spans="2:11" s="218" customFormat="1">
      <c r="B22" s="222" t="s">
        <v>1662</v>
      </c>
      <c r="C22" s="777">
        <v>1445466934</v>
      </c>
      <c r="D22" s="811">
        <v>1479294912</v>
      </c>
      <c r="E22" s="219"/>
      <c r="F22" s="220">
        <f>+C22-EERR!C67</f>
        <v>0</v>
      </c>
      <c r="J22" s="911">
        <f>+C22-NOTAS!C714</f>
        <v>0</v>
      </c>
      <c r="K22" s="911">
        <f>+D22-NOTAS!D714</f>
        <v>0</v>
      </c>
    </row>
    <row r="23" spans="2:11" s="218" customFormat="1">
      <c r="B23" s="231" t="s">
        <v>1017</v>
      </c>
      <c r="C23" s="763">
        <f>SUM(C19:C22)</f>
        <v>15868648616</v>
      </c>
      <c r="D23" s="766">
        <f>SUM(D19:D22)</f>
        <v>-11736847534</v>
      </c>
      <c r="J23" s="911"/>
      <c r="K23" s="911"/>
    </row>
    <row r="24" spans="2:11" s="218" customFormat="1" ht="7.5" customHeight="1">
      <c r="B24" s="231"/>
      <c r="C24" s="674"/>
      <c r="D24" s="765"/>
      <c r="J24" s="911"/>
      <c r="K24" s="911"/>
    </row>
    <row r="25" spans="2:11" s="218" customFormat="1">
      <c r="B25" s="231" t="s">
        <v>1018</v>
      </c>
      <c r="C25" s="674"/>
      <c r="D25" s="765"/>
      <c r="J25" s="911"/>
      <c r="K25" s="911"/>
    </row>
    <row r="26" spans="2:11" s="218" customFormat="1" hidden="1">
      <c r="B26" s="222" t="s">
        <v>471</v>
      </c>
      <c r="C26" s="679">
        <v>0</v>
      </c>
      <c r="D26" s="638">
        <v>0</v>
      </c>
      <c r="J26" s="911"/>
      <c r="K26" s="911"/>
    </row>
    <row r="27" spans="2:11" s="218" customFormat="1" hidden="1">
      <c r="B27" s="222" t="s">
        <v>503</v>
      </c>
      <c r="C27" s="679">
        <v>0</v>
      </c>
      <c r="D27" s="767">
        <v>0</v>
      </c>
      <c r="J27" s="911"/>
      <c r="K27" s="911"/>
    </row>
    <row r="28" spans="2:11" s="218" customFormat="1">
      <c r="B28" s="222" t="s">
        <v>1910</v>
      </c>
      <c r="C28" s="679">
        <v>22190295000</v>
      </c>
      <c r="D28" s="767">
        <v>0</v>
      </c>
      <c r="J28" s="911">
        <f>+C28-NOTAS!D619</f>
        <v>0</v>
      </c>
      <c r="K28" s="911"/>
    </row>
    <row r="29" spans="2:11" s="218" customFormat="1" ht="15" customHeight="1">
      <c r="B29" s="222" t="s">
        <v>1908</v>
      </c>
      <c r="C29" s="679">
        <v>-12625343000</v>
      </c>
      <c r="D29" s="767">
        <v>22319089564</v>
      </c>
      <c r="F29" s="221"/>
      <c r="J29" s="911"/>
      <c r="K29" s="911"/>
    </row>
    <row r="30" spans="2:11" s="218" customFormat="1">
      <c r="B30" s="222" t="s">
        <v>1781</v>
      </c>
      <c r="C30" s="777">
        <v>-1418121306</v>
      </c>
      <c r="D30" s="778">
        <v>-663461948</v>
      </c>
      <c r="F30" s="219"/>
      <c r="J30" s="911">
        <f>+-C30-NOTAS!C718</f>
        <v>0</v>
      </c>
      <c r="K30" s="911">
        <f>+-D30-NOTAS!D718</f>
        <v>0</v>
      </c>
    </row>
    <row r="31" spans="2:11" s="218" customFormat="1">
      <c r="B31" s="231" t="s">
        <v>477</v>
      </c>
      <c r="C31" s="768">
        <f>SUM(C26:C30)</f>
        <v>8146830694</v>
      </c>
      <c r="D31" s="764">
        <f>SUM(D26:D30)</f>
        <v>21655627616</v>
      </c>
      <c r="F31" s="219"/>
      <c r="J31" s="911"/>
      <c r="K31" s="911"/>
    </row>
    <row r="32" spans="2:11" s="218" customFormat="1" ht="7.5" customHeight="1">
      <c r="B32" s="231"/>
      <c r="C32" s="769"/>
      <c r="D32" s="765"/>
      <c r="J32" s="911"/>
      <c r="K32" s="911"/>
    </row>
    <row r="33" spans="2:11" s="218" customFormat="1">
      <c r="B33" s="231" t="s">
        <v>1854</v>
      </c>
      <c r="C33" s="768">
        <f>+C16+C23+C31</f>
        <v>8503535484</v>
      </c>
      <c r="D33" s="764">
        <f>+D16+D23+D31</f>
        <v>925818315</v>
      </c>
      <c r="J33" s="911"/>
      <c r="K33" s="911"/>
    </row>
    <row r="34" spans="2:11" s="218" customFormat="1">
      <c r="B34" s="472" t="s">
        <v>1889</v>
      </c>
      <c r="C34" s="779">
        <v>2297804982</v>
      </c>
      <c r="D34" s="771">
        <v>1371986667</v>
      </c>
      <c r="J34" s="911"/>
      <c r="K34" s="911"/>
    </row>
    <row r="35" spans="2:11" s="218" customFormat="1">
      <c r="B35" s="473" t="s">
        <v>1890</v>
      </c>
      <c r="C35" s="770">
        <f>+C33+C34</f>
        <v>10801340466</v>
      </c>
      <c r="D35" s="771">
        <f>+D33+D34</f>
        <v>2297804982</v>
      </c>
      <c r="J35" s="910"/>
      <c r="K35" s="910"/>
    </row>
    <row r="36" spans="2:11">
      <c r="B36" s="225"/>
      <c r="C36" s="232"/>
      <c r="D36" s="233"/>
    </row>
    <row r="37" spans="2:11">
      <c r="B37" s="223" t="s">
        <v>611</v>
      </c>
      <c r="C37" s="234"/>
      <c r="D37" s="235"/>
      <c r="E37" s="217"/>
    </row>
    <row r="38" spans="2:11">
      <c r="B38" s="225"/>
      <c r="C38" s="236"/>
      <c r="D38" s="223"/>
      <c r="E38" s="217"/>
    </row>
    <row r="40" spans="2:11" s="838" customFormat="1" hidden="1">
      <c r="B40" s="836"/>
      <c r="C40" s="837">
        <f>+C35-'EEFF '!$C$16</f>
        <v>0</v>
      </c>
      <c r="D40" s="837">
        <f>+D35-'EEFF '!D16</f>
        <v>0</v>
      </c>
    </row>
    <row r="41" spans="2:11" s="838" customFormat="1" hidden="1">
      <c r="B41" s="836"/>
      <c r="C41" s="837">
        <f>+C34-'EEFF '!D16</f>
        <v>0</v>
      </c>
      <c r="D41" s="837">
        <f>+C34-D35</f>
        <v>0</v>
      </c>
    </row>
    <row r="42" spans="2:11" s="838" customFormat="1" hidden="1">
      <c r="B42" s="836"/>
      <c r="C42" s="837">
        <f>+C35-C34-C33</f>
        <v>0</v>
      </c>
      <c r="D42" s="837">
        <f>+D35-D34-D33</f>
        <v>0</v>
      </c>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scale="83"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dimension ref="A1:M66"/>
  <sheetViews>
    <sheetView topLeftCell="A32" zoomScale="90" zoomScaleNormal="90" workbookViewId="0">
      <selection activeCell="F52" sqref="F52"/>
    </sheetView>
  </sheetViews>
  <sheetFormatPr baseColWidth="10" defaultColWidth="9.140625" defaultRowHeight="15"/>
  <cols>
    <col min="1" max="1" width="3" style="49" customWidth="1"/>
    <col min="2" max="2" width="57.85546875" style="49" customWidth="1"/>
    <col min="3" max="3" width="2" style="49" customWidth="1"/>
    <col min="4" max="4" width="21.140625" style="49" customWidth="1"/>
    <col min="5" max="5" width="2" style="49" customWidth="1"/>
    <col min="6" max="6" width="16.7109375" style="49" customWidth="1"/>
    <col min="7" max="7" width="11.85546875" style="49" customWidth="1"/>
    <col min="8" max="8" width="14.42578125" style="49" customWidth="1"/>
    <col min="9" max="9" width="11.85546875" style="49" customWidth="1"/>
    <col min="10" max="11" width="9.140625" style="49"/>
    <col min="12" max="12" width="13.28515625" style="49" bestFit="1" customWidth="1"/>
    <col min="13" max="13" width="12.140625" style="49" bestFit="1" customWidth="1"/>
    <col min="14" max="252" width="9.140625" style="49"/>
    <col min="253" max="253" width="3" style="49" customWidth="1"/>
    <col min="254" max="254" width="57.85546875" style="49" customWidth="1"/>
    <col min="255" max="255" width="9.42578125" style="49" customWidth="1"/>
    <col min="256" max="256" width="2" style="49" customWidth="1"/>
    <col min="257" max="257" width="16.28515625" style="49" customWidth="1"/>
    <col min="258" max="258" width="2" style="49" customWidth="1"/>
    <col min="259" max="259" width="15.140625" style="49" customWidth="1"/>
    <col min="260" max="260" width="13.5703125" style="49" customWidth="1"/>
    <col min="261" max="508" width="9.140625" style="49"/>
    <col min="509" max="509" width="3" style="49" customWidth="1"/>
    <col min="510" max="510" width="57.85546875" style="49" customWidth="1"/>
    <col min="511" max="511" width="9.42578125" style="49" customWidth="1"/>
    <col min="512" max="512" width="2" style="49" customWidth="1"/>
    <col min="513" max="513" width="16.28515625" style="49" customWidth="1"/>
    <col min="514" max="514" width="2" style="49" customWidth="1"/>
    <col min="515" max="515" width="15.140625" style="49" customWidth="1"/>
    <col min="516" max="516" width="13.5703125" style="49" customWidth="1"/>
    <col min="517" max="764" width="9.140625" style="49"/>
    <col min="765" max="765" width="3" style="49" customWidth="1"/>
    <col min="766" max="766" width="57.85546875" style="49" customWidth="1"/>
    <col min="767" max="767" width="9.42578125" style="49" customWidth="1"/>
    <col min="768" max="768" width="2" style="49" customWidth="1"/>
    <col min="769" max="769" width="16.28515625" style="49" customWidth="1"/>
    <col min="770" max="770" width="2" style="49" customWidth="1"/>
    <col min="771" max="771" width="15.140625" style="49" customWidth="1"/>
    <col min="772" max="772" width="13.5703125" style="49" customWidth="1"/>
    <col min="773" max="1020" width="9.140625" style="49"/>
    <col min="1021" max="1021" width="3" style="49" customWidth="1"/>
    <col min="1022" max="1022" width="57.85546875" style="49" customWidth="1"/>
    <col min="1023" max="1023" width="9.42578125" style="49" customWidth="1"/>
    <col min="1024" max="1024" width="2" style="49" customWidth="1"/>
    <col min="1025" max="1025" width="16.28515625" style="49" customWidth="1"/>
    <col min="1026" max="1026" width="2" style="49" customWidth="1"/>
    <col min="1027" max="1027" width="15.140625" style="49" customWidth="1"/>
    <col min="1028" max="1028" width="13.5703125" style="49" customWidth="1"/>
    <col min="1029" max="1276" width="9.140625" style="49"/>
    <col min="1277" max="1277" width="3" style="49" customWidth="1"/>
    <col min="1278" max="1278" width="57.85546875" style="49" customWidth="1"/>
    <col min="1279" max="1279" width="9.42578125" style="49" customWidth="1"/>
    <col min="1280" max="1280" width="2" style="49" customWidth="1"/>
    <col min="1281" max="1281" width="16.28515625" style="49" customWidth="1"/>
    <col min="1282" max="1282" width="2" style="49" customWidth="1"/>
    <col min="1283" max="1283" width="15.140625" style="49" customWidth="1"/>
    <col min="1284" max="1284" width="13.5703125" style="49" customWidth="1"/>
    <col min="1285" max="1532" width="9.140625" style="49"/>
    <col min="1533" max="1533" width="3" style="49" customWidth="1"/>
    <col min="1534" max="1534" width="57.85546875" style="49" customWidth="1"/>
    <col min="1535" max="1535" width="9.42578125" style="49" customWidth="1"/>
    <col min="1536" max="1536" width="2" style="49" customWidth="1"/>
    <col min="1537" max="1537" width="16.28515625" style="49" customWidth="1"/>
    <col min="1538" max="1538" width="2" style="49" customWidth="1"/>
    <col min="1539" max="1539" width="15.140625" style="49" customWidth="1"/>
    <col min="1540" max="1540" width="13.5703125" style="49" customWidth="1"/>
    <col min="1541" max="1788" width="9.140625" style="49"/>
    <col min="1789" max="1789" width="3" style="49" customWidth="1"/>
    <col min="1790" max="1790" width="57.85546875" style="49" customWidth="1"/>
    <col min="1791" max="1791" width="9.42578125" style="49" customWidth="1"/>
    <col min="1792" max="1792" width="2" style="49" customWidth="1"/>
    <col min="1793" max="1793" width="16.28515625" style="49" customWidth="1"/>
    <col min="1794" max="1794" width="2" style="49" customWidth="1"/>
    <col min="1795" max="1795" width="15.140625" style="49" customWidth="1"/>
    <col min="1796" max="1796" width="13.5703125" style="49" customWidth="1"/>
    <col min="1797" max="2044" width="9.140625" style="49"/>
    <col min="2045" max="2045" width="3" style="49" customWidth="1"/>
    <col min="2046" max="2046" width="57.85546875" style="49" customWidth="1"/>
    <col min="2047" max="2047" width="9.42578125" style="49" customWidth="1"/>
    <col min="2048" max="2048" width="2" style="49" customWidth="1"/>
    <col min="2049" max="2049" width="16.28515625" style="49" customWidth="1"/>
    <col min="2050" max="2050" width="2" style="49" customWidth="1"/>
    <col min="2051" max="2051" width="15.140625" style="49" customWidth="1"/>
    <col min="2052" max="2052" width="13.5703125" style="49" customWidth="1"/>
    <col min="2053" max="2300" width="9.140625" style="49"/>
    <col min="2301" max="2301" width="3" style="49" customWidth="1"/>
    <col min="2302" max="2302" width="57.85546875" style="49" customWidth="1"/>
    <col min="2303" max="2303" width="9.42578125" style="49" customWidth="1"/>
    <col min="2304" max="2304" width="2" style="49" customWidth="1"/>
    <col min="2305" max="2305" width="16.28515625" style="49" customWidth="1"/>
    <col min="2306" max="2306" width="2" style="49" customWidth="1"/>
    <col min="2307" max="2307" width="15.140625" style="49" customWidth="1"/>
    <col min="2308" max="2308" width="13.5703125" style="49" customWidth="1"/>
    <col min="2309" max="2556" width="9.140625" style="49"/>
    <col min="2557" max="2557" width="3" style="49" customWidth="1"/>
    <col min="2558" max="2558" width="57.85546875" style="49" customWidth="1"/>
    <col min="2559" max="2559" width="9.42578125" style="49" customWidth="1"/>
    <col min="2560" max="2560" width="2" style="49" customWidth="1"/>
    <col min="2561" max="2561" width="16.28515625" style="49" customWidth="1"/>
    <col min="2562" max="2562" width="2" style="49" customWidth="1"/>
    <col min="2563" max="2563" width="15.140625" style="49" customWidth="1"/>
    <col min="2564" max="2564" width="13.5703125" style="49" customWidth="1"/>
    <col min="2565" max="2812" width="9.140625" style="49"/>
    <col min="2813" max="2813" width="3" style="49" customWidth="1"/>
    <col min="2814" max="2814" width="57.85546875" style="49" customWidth="1"/>
    <col min="2815" max="2815" width="9.42578125" style="49" customWidth="1"/>
    <col min="2816" max="2816" width="2" style="49" customWidth="1"/>
    <col min="2817" max="2817" width="16.28515625" style="49" customWidth="1"/>
    <col min="2818" max="2818" width="2" style="49" customWidth="1"/>
    <col min="2819" max="2819" width="15.140625" style="49" customWidth="1"/>
    <col min="2820" max="2820" width="13.5703125" style="49" customWidth="1"/>
    <col min="2821" max="3068" width="9.140625" style="49"/>
    <col min="3069" max="3069" width="3" style="49" customWidth="1"/>
    <col min="3070" max="3070" width="57.85546875" style="49" customWidth="1"/>
    <col min="3071" max="3071" width="9.42578125" style="49" customWidth="1"/>
    <col min="3072" max="3072" width="2" style="49" customWidth="1"/>
    <col min="3073" max="3073" width="16.28515625" style="49" customWidth="1"/>
    <col min="3074" max="3074" width="2" style="49" customWidth="1"/>
    <col min="3075" max="3075" width="15.140625" style="49" customWidth="1"/>
    <col min="3076" max="3076" width="13.5703125" style="49" customWidth="1"/>
    <col min="3077" max="3324" width="9.140625" style="49"/>
    <col min="3325" max="3325" width="3" style="49" customWidth="1"/>
    <col min="3326" max="3326" width="57.85546875" style="49" customWidth="1"/>
    <col min="3327" max="3327" width="9.42578125" style="49" customWidth="1"/>
    <col min="3328" max="3328" width="2" style="49" customWidth="1"/>
    <col min="3329" max="3329" width="16.28515625" style="49" customWidth="1"/>
    <col min="3330" max="3330" width="2" style="49" customWidth="1"/>
    <col min="3331" max="3331" width="15.140625" style="49" customWidth="1"/>
    <col min="3332" max="3332" width="13.5703125" style="49" customWidth="1"/>
    <col min="3333" max="3580" width="9.140625" style="49"/>
    <col min="3581" max="3581" width="3" style="49" customWidth="1"/>
    <col min="3582" max="3582" width="57.85546875" style="49" customWidth="1"/>
    <col min="3583" max="3583" width="9.42578125" style="49" customWidth="1"/>
    <col min="3584" max="3584" width="2" style="49" customWidth="1"/>
    <col min="3585" max="3585" width="16.28515625" style="49" customWidth="1"/>
    <col min="3586" max="3586" width="2" style="49" customWidth="1"/>
    <col min="3587" max="3587" width="15.140625" style="49" customWidth="1"/>
    <col min="3588" max="3588" width="13.5703125" style="49" customWidth="1"/>
    <col min="3589" max="3836" width="9.140625" style="49"/>
    <col min="3837" max="3837" width="3" style="49" customWidth="1"/>
    <col min="3838" max="3838" width="57.85546875" style="49" customWidth="1"/>
    <col min="3839" max="3839" width="9.42578125" style="49" customWidth="1"/>
    <col min="3840" max="3840" width="2" style="49" customWidth="1"/>
    <col min="3841" max="3841" width="16.28515625" style="49" customWidth="1"/>
    <col min="3842" max="3842" width="2" style="49" customWidth="1"/>
    <col min="3843" max="3843" width="15.140625" style="49" customWidth="1"/>
    <col min="3844" max="3844" width="13.5703125" style="49" customWidth="1"/>
    <col min="3845" max="4092" width="9.140625" style="49"/>
    <col min="4093" max="4093" width="3" style="49" customWidth="1"/>
    <col min="4094" max="4094" width="57.85546875" style="49" customWidth="1"/>
    <col min="4095" max="4095" width="9.42578125" style="49" customWidth="1"/>
    <col min="4096" max="4096" width="2" style="49" customWidth="1"/>
    <col min="4097" max="4097" width="16.28515625" style="49" customWidth="1"/>
    <col min="4098" max="4098" width="2" style="49" customWidth="1"/>
    <col min="4099" max="4099" width="15.140625" style="49" customWidth="1"/>
    <col min="4100" max="4100" width="13.5703125" style="49" customWidth="1"/>
    <col min="4101" max="4348" width="9.140625" style="49"/>
    <col min="4349" max="4349" width="3" style="49" customWidth="1"/>
    <col min="4350" max="4350" width="57.85546875" style="49" customWidth="1"/>
    <col min="4351" max="4351" width="9.42578125" style="49" customWidth="1"/>
    <col min="4352" max="4352" width="2" style="49" customWidth="1"/>
    <col min="4353" max="4353" width="16.28515625" style="49" customWidth="1"/>
    <col min="4354" max="4354" width="2" style="49" customWidth="1"/>
    <col min="4355" max="4355" width="15.140625" style="49" customWidth="1"/>
    <col min="4356" max="4356" width="13.5703125" style="49" customWidth="1"/>
    <col min="4357" max="4604" width="9.140625" style="49"/>
    <col min="4605" max="4605" width="3" style="49" customWidth="1"/>
    <col min="4606" max="4606" width="57.85546875" style="49" customWidth="1"/>
    <col min="4607" max="4607" width="9.42578125" style="49" customWidth="1"/>
    <col min="4608" max="4608" width="2" style="49" customWidth="1"/>
    <col min="4609" max="4609" width="16.28515625" style="49" customWidth="1"/>
    <col min="4610" max="4610" width="2" style="49" customWidth="1"/>
    <col min="4611" max="4611" width="15.140625" style="49" customWidth="1"/>
    <col min="4612" max="4612" width="13.5703125" style="49" customWidth="1"/>
    <col min="4613" max="4860" width="9.140625" style="49"/>
    <col min="4861" max="4861" width="3" style="49" customWidth="1"/>
    <col min="4862" max="4862" width="57.85546875" style="49" customWidth="1"/>
    <col min="4863" max="4863" width="9.42578125" style="49" customWidth="1"/>
    <col min="4864" max="4864" width="2" style="49" customWidth="1"/>
    <col min="4865" max="4865" width="16.28515625" style="49" customWidth="1"/>
    <col min="4866" max="4866" width="2" style="49" customWidth="1"/>
    <col min="4867" max="4867" width="15.140625" style="49" customWidth="1"/>
    <col min="4868" max="4868" width="13.5703125" style="49" customWidth="1"/>
    <col min="4869" max="5116" width="9.140625" style="49"/>
    <col min="5117" max="5117" width="3" style="49" customWidth="1"/>
    <col min="5118" max="5118" width="57.85546875" style="49" customWidth="1"/>
    <col min="5119" max="5119" width="9.42578125" style="49" customWidth="1"/>
    <col min="5120" max="5120" width="2" style="49" customWidth="1"/>
    <col min="5121" max="5121" width="16.28515625" style="49" customWidth="1"/>
    <col min="5122" max="5122" width="2" style="49" customWidth="1"/>
    <col min="5123" max="5123" width="15.140625" style="49" customWidth="1"/>
    <col min="5124" max="5124" width="13.5703125" style="49" customWidth="1"/>
    <col min="5125" max="5372" width="9.140625" style="49"/>
    <col min="5373" max="5373" width="3" style="49" customWidth="1"/>
    <col min="5374" max="5374" width="57.85546875" style="49" customWidth="1"/>
    <col min="5375" max="5375" width="9.42578125" style="49" customWidth="1"/>
    <col min="5376" max="5376" width="2" style="49" customWidth="1"/>
    <col min="5377" max="5377" width="16.28515625" style="49" customWidth="1"/>
    <col min="5378" max="5378" width="2" style="49" customWidth="1"/>
    <col min="5379" max="5379" width="15.140625" style="49" customWidth="1"/>
    <col min="5380" max="5380" width="13.5703125" style="49" customWidth="1"/>
    <col min="5381" max="5628" width="9.140625" style="49"/>
    <col min="5629" max="5629" width="3" style="49" customWidth="1"/>
    <col min="5630" max="5630" width="57.85546875" style="49" customWidth="1"/>
    <col min="5631" max="5631" width="9.42578125" style="49" customWidth="1"/>
    <col min="5632" max="5632" width="2" style="49" customWidth="1"/>
    <col min="5633" max="5633" width="16.28515625" style="49" customWidth="1"/>
    <col min="5634" max="5634" width="2" style="49" customWidth="1"/>
    <col min="5635" max="5635" width="15.140625" style="49" customWidth="1"/>
    <col min="5636" max="5636" width="13.5703125" style="49" customWidth="1"/>
    <col min="5637" max="5884" width="9.140625" style="49"/>
    <col min="5885" max="5885" width="3" style="49" customWidth="1"/>
    <col min="5886" max="5886" width="57.85546875" style="49" customWidth="1"/>
    <col min="5887" max="5887" width="9.42578125" style="49" customWidth="1"/>
    <col min="5888" max="5888" width="2" style="49" customWidth="1"/>
    <col min="5889" max="5889" width="16.28515625" style="49" customWidth="1"/>
    <col min="5890" max="5890" width="2" style="49" customWidth="1"/>
    <col min="5891" max="5891" width="15.140625" style="49" customWidth="1"/>
    <col min="5892" max="5892" width="13.5703125" style="49" customWidth="1"/>
    <col min="5893" max="6140" width="9.140625" style="49"/>
    <col min="6141" max="6141" width="3" style="49" customWidth="1"/>
    <col min="6142" max="6142" width="57.85546875" style="49" customWidth="1"/>
    <col min="6143" max="6143" width="9.42578125" style="49" customWidth="1"/>
    <col min="6144" max="6144" width="2" style="49" customWidth="1"/>
    <col min="6145" max="6145" width="16.28515625" style="49" customWidth="1"/>
    <col min="6146" max="6146" width="2" style="49" customWidth="1"/>
    <col min="6147" max="6147" width="15.140625" style="49" customWidth="1"/>
    <col min="6148" max="6148" width="13.5703125" style="49" customWidth="1"/>
    <col min="6149" max="6396" width="9.140625" style="49"/>
    <col min="6397" max="6397" width="3" style="49" customWidth="1"/>
    <col min="6398" max="6398" width="57.85546875" style="49" customWidth="1"/>
    <col min="6399" max="6399" width="9.42578125" style="49" customWidth="1"/>
    <col min="6400" max="6400" width="2" style="49" customWidth="1"/>
    <col min="6401" max="6401" width="16.28515625" style="49" customWidth="1"/>
    <col min="6402" max="6402" width="2" style="49" customWidth="1"/>
    <col min="6403" max="6403" width="15.140625" style="49" customWidth="1"/>
    <col min="6404" max="6404" width="13.5703125" style="49" customWidth="1"/>
    <col min="6405" max="6652" width="9.140625" style="49"/>
    <col min="6653" max="6653" width="3" style="49" customWidth="1"/>
    <col min="6654" max="6654" width="57.85546875" style="49" customWidth="1"/>
    <col min="6655" max="6655" width="9.42578125" style="49" customWidth="1"/>
    <col min="6656" max="6656" width="2" style="49" customWidth="1"/>
    <col min="6657" max="6657" width="16.28515625" style="49" customWidth="1"/>
    <col min="6658" max="6658" width="2" style="49" customWidth="1"/>
    <col min="6659" max="6659" width="15.140625" style="49" customWidth="1"/>
    <col min="6660" max="6660" width="13.5703125" style="49" customWidth="1"/>
    <col min="6661" max="6908" width="9.140625" style="49"/>
    <col min="6909" max="6909" width="3" style="49" customWidth="1"/>
    <col min="6910" max="6910" width="57.85546875" style="49" customWidth="1"/>
    <col min="6911" max="6911" width="9.42578125" style="49" customWidth="1"/>
    <col min="6912" max="6912" width="2" style="49" customWidth="1"/>
    <col min="6913" max="6913" width="16.28515625" style="49" customWidth="1"/>
    <col min="6914" max="6914" width="2" style="49" customWidth="1"/>
    <col min="6915" max="6915" width="15.140625" style="49" customWidth="1"/>
    <col min="6916" max="6916" width="13.5703125" style="49" customWidth="1"/>
    <col min="6917" max="7164" width="9.140625" style="49"/>
    <col min="7165" max="7165" width="3" style="49" customWidth="1"/>
    <col min="7166" max="7166" width="57.85546875" style="49" customWidth="1"/>
    <col min="7167" max="7167" width="9.42578125" style="49" customWidth="1"/>
    <col min="7168" max="7168" width="2" style="49" customWidth="1"/>
    <col min="7169" max="7169" width="16.28515625" style="49" customWidth="1"/>
    <col min="7170" max="7170" width="2" style="49" customWidth="1"/>
    <col min="7171" max="7171" width="15.140625" style="49" customWidth="1"/>
    <col min="7172" max="7172" width="13.5703125" style="49" customWidth="1"/>
    <col min="7173" max="7420" width="9.140625" style="49"/>
    <col min="7421" max="7421" width="3" style="49" customWidth="1"/>
    <col min="7422" max="7422" width="57.85546875" style="49" customWidth="1"/>
    <col min="7423" max="7423" width="9.42578125" style="49" customWidth="1"/>
    <col min="7424" max="7424" width="2" style="49" customWidth="1"/>
    <col min="7425" max="7425" width="16.28515625" style="49" customWidth="1"/>
    <col min="7426" max="7426" width="2" style="49" customWidth="1"/>
    <col min="7427" max="7427" width="15.140625" style="49" customWidth="1"/>
    <col min="7428" max="7428" width="13.5703125" style="49" customWidth="1"/>
    <col min="7429" max="7676" width="9.140625" style="49"/>
    <col min="7677" max="7677" width="3" style="49" customWidth="1"/>
    <col min="7678" max="7678" width="57.85546875" style="49" customWidth="1"/>
    <col min="7679" max="7679" width="9.42578125" style="49" customWidth="1"/>
    <col min="7680" max="7680" width="2" style="49" customWidth="1"/>
    <col min="7681" max="7681" width="16.28515625" style="49" customWidth="1"/>
    <col min="7682" max="7682" width="2" style="49" customWidth="1"/>
    <col min="7683" max="7683" width="15.140625" style="49" customWidth="1"/>
    <col min="7684" max="7684" width="13.5703125" style="49" customWidth="1"/>
    <col min="7685" max="7932" width="9.140625" style="49"/>
    <col min="7933" max="7933" width="3" style="49" customWidth="1"/>
    <col min="7934" max="7934" width="57.85546875" style="49" customWidth="1"/>
    <col min="7935" max="7935" width="9.42578125" style="49" customWidth="1"/>
    <col min="7936" max="7936" width="2" style="49" customWidth="1"/>
    <col min="7937" max="7937" width="16.28515625" style="49" customWidth="1"/>
    <col min="7938" max="7938" width="2" style="49" customWidth="1"/>
    <col min="7939" max="7939" width="15.140625" style="49" customWidth="1"/>
    <col min="7940" max="7940" width="13.5703125" style="49" customWidth="1"/>
    <col min="7941" max="8188" width="9.140625" style="49"/>
    <col min="8189" max="8189" width="3" style="49" customWidth="1"/>
    <col min="8190" max="8190" width="57.85546875" style="49" customWidth="1"/>
    <col min="8191" max="8191" width="9.42578125" style="49" customWidth="1"/>
    <col min="8192" max="8192" width="2" style="49" customWidth="1"/>
    <col min="8193" max="8193" width="16.28515625" style="49" customWidth="1"/>
    <col min="8194" max="8194" width="2" style="49" customWidth="1"/>
    <col min="8195" max="8195" width="15.140625" style="49" customWidth="1"/>
    <col min="8196" max="8196" width="13.5703125" style="49" customWidth="1"/>
    <col min="8197" max="8444" width="9.140625" style="49"/>
    <col min="8445" max="8445" width="3" style="49" customWidth="1"/>
    <col min="8446" max="8446" width="57.85546875" style="49" customWidth="1"/>
    <col min="8447" max="8447" width="9.42578125" style="49" customWidth="1"/>
    <col min="8448" max="8448" width="2" style="49" customWidth="1"/>
    <col min="8449" max="8449" width="16.28515625" style="49" customWidth="1"/>
    <col min="8450" max="8450" width="2" style="49" customWidth="1"/>
    <col min="8451" max="8451" width="15.140625" style="49" customWidth="1"/>
    <col min="8452" max="8452" width="13.5703125" style="49" customWidth="1"/>
    <col min="8453" max="8700" width="9.140625" style="49"/>
    <col min="8701" max="8701" width="3" style="49" customWidth="1"/>
    <col min="8702" max="8702" width="57.85546875" style="49" customWidth="1"/>
    <col min="8703" max="8703" width="9.42578125" style="49" customWidth="1"/>
    <col min="8704" max="8704" width="2" style="49" customWidth="1"/>
    <col min="8705" max="8705" width="16.28515625" style="49" customWidth="1"/>
    <col min="8706" max="8706" width="2" style="49" customWidth="1"/>
    <col min="8707" max="8707" width="15.140625" style="49" customWidth="1"/>
    <col min="8708" max="8708" width="13.5703125" style="49" customWidth="1"/>
    <col min="8709" max="8956" width="9.140625" style="49"/>
    <col min="8957" max="8957" width="3" style="49" customWidth="1"/>
    <col min="8958" max="8958" width="57.85546875" style="49" customWidth="1"/>
    <col min="8959" max="8959" width="9.42578125" style="49" customWidth="1"/>
    <col min="8960" max="8960" width="2" style="49" customWidth="1"/>
    <col min="8961" max="8961" width="16.28515625" style="49" customWidth="1"/>
    <col min="8962" max="8962" width="2" style="49" customWidth="1"/>
    <col min="8963" max="8963" width="15.140625" style="49" customWidth="1"/>
    <col min="8964" max="8964" width="13.5703125" style="49" customWidth="1"/>
    <col min="8965" max="9212" width="9.140625" style="49"/>
    <col min="9213" max="9213" width="3" style="49" customWidth="1"/>
    <col min="9214" max="9214" width="57.85546875" style="49" customWidth="1"/>
    <col min="9215" max="9215" width="9.42578125" style="49" customWidth="1"/>
    <col min="9216" max="9216" width="2" style="49" customWidth="1"/>
    <col min="9217" max="9217" width="16.28515625" style="49" customWidth="1"/>
    <col min="9218" max="9218" width="2" style="49" customWidth="1"/>
    <col min="9219" max="9219" width="15.140625" style="49" customWidth="1"/>
    <col min="9220" max="9220" width="13.5703125" style="49" customWidth="1"/>
    <col min="9221" max="9468" width="9.140625" style="49"/>
    <col min="9469" max="9469" width="3" style="49" customWidth="1"/>
    <col min="9470" max="9470" width="57.85546875" style="49" customWidth="1"/>
    <col min="9471" max="9471" width="9.42578125" style="49" customWidth="1"/>
    <col min="9472" max="9472" width="2" style="49" customWidth="1"/>
    <col min="9473" max="9473" width="16.28515625" style="49" customWidth="1"/>
    <col min="9474" max="9474" width="2" style="49" customWidth="1"/>
    <col min="9475" max="9475" width="15.140625" style="49" customWidth="1"/>
    <col min="9476" max="9476" width="13.5703125" style="49" customWidth="1"/>
    <col min="9477" max="9724" width="9.140625" style="49"/>
    <col min="9725" max="9725" width="3" style="49" customWidth="1"/>
    <col min="9726" max="9726" width="57.85546875" style="49" customWidth="1"/>
    <col min="9727" max="9727" width="9.42578125" style="49" customWidth="1"/>
    <col min="9728" max="9728" width="2" style="49" customWidth="1"/>
    <col min="9729" max="9729" width="16.28515625" style="49" customWidth="1"/>
    <col min="9730" max="9730" width="2" style="49" customWidth="1"/>
    <col min="9731" max="9731" width="15.140625" style="49" customWidth="1"/>
    <col min="9732" max="9732" width="13.5703125" style="49" customWidth="1"/>
    <col min="9733" max="9980" width="9.140625" style="49"/>
    <col min="9981" max="9981" width="3" style="49" customWidth="1"/>
    <col min="9982" max="9982" width="57.85546875" style="49" customWidth="1"/>
    <col min="9983" max="9983" width="9.42578125" style="49" customWidth="1"/>
    <col min="9984" max="9984" width="2" style="49" customWidth="1"/>
    <col min="9985" max="9985" width="16.28515625" style="49" customWidth="1"/>
    <col min="9986" max="9986" width="2" style="49" customWidth="1"/>
    <col min="9987" max="9987" width="15.140625" style="49" customWidth="1"/>
    <col min="9988" max="9988" width="13.5703125" style="49" customWidth="1"/>
    <col min="9989" max="10236" width="9.140625" style="49"/>
    <col min="10237" max="10237" width="3" style="49" customWidth="1"/>
    <col min="10238" max="10238" width="57.85546875" style="49" customWidth="1"/>
    <col min="10239" max="10239" width="9.42578125" style="49" customWidth="1"/>
    <col min="10240" max="10240" width="2" style="49" customWidth="1"/>
    <col min="10241" max="10241" width="16.28515625" style="49" customWidth="1"/>
    <col min="10242" max="10242" width="2" style="49" customWidth="1"/>
    <col min="10243" max="10243" width="15.140625" style="49" customWidth="1"/>
    <col min="10244" max="10244" width="13.5703125" style="49" customWidth="1"/>
    <col min="10245" max="10492" width="9.140625" style="49"/>
    <col min="10493" max="10493" width="3" style="49" customWidth="1"/>
    <col min="10494" max="10494" width="57.85546875" style="49" customWidth="1"/>
    <col min="10495" max="10495" width="9.42578125" style="49" customWidth="1"/>
    <col min="10496" max="10496" width="2" style="49" customWidth="1"/>
    <col min="10497" max="10497" width="16.28515625" style="49" customWidth="1"/>
    <col min="10498" max="10498" width="2" style="49" customWidth="1"/>
    <col min="10499" max="10499" width="15.140625" style="49" customWidth="1"/>
    <col min="10500" max="10500" width="13.5703125" style="49" customWidth="1"/>
    <col min="10501" max="10748" width="9.140625" style="49"/>
    <col min="10749" max="10749" width="3" style="49" customWidth="1"/>
    <col min="10750" max="10750" width="57.85546875" style="49" customWidth="1"/>
    <col min="10751" max="10751" width="9.42578125" style="49" customWidth="1"/>
    <col min="10752" max="10752" width="2" style="49" customWidth="1"/>
    <col min="10753" max="10753" width="16.28515625" style="49" customWidth="1"/>
    <col min="10754" max="10754" width="2" style="49" customWidth="1"/>
    <col min="10755" max="10755" width="15.140625" style="49" customWidth="1"/>
    <col min="10756" max="10756" width="13.5703125" style="49" customWidth="1"/>
    <col min="10757" max="11004" width="9.140625" style="49"/>
    <col min="11005" max="11005" width="3" style="49" customWidth="1"/>
    <col min="11006" max="11006" width="57.85546875" style="49" customWidth="1"/>
    <col min="11007" max="11007" width="9.42578125" style="49" customWidth="1"/>
    <col min="11008" max="11008" width="2" style="49" customWidth="1"/>
    <col min="11009" max="11009" width="16.28515625" style="49" customWidth="1"/>
    <col min="11010" max="11010" width="2" style="49" customWidth="1"/>
    <col min="11011" max="11011" width="15.140625" style="49" customWidth="1"/>
    <col min="11012" max="11012" width="13.5703125" style="49" customWidth="1"/>
    <col min="11013" max="11260" width="9.140625" style="49"/>
    <col min="11261" max="11261" width="3" style="49" customWidth="1"/>
    <col min="11262" max="11262" width="57.85546875" style="49" customWidth="1"/>
    <col min="11263" max="11263" width="9.42578125" style="49" customWidth="1"/>
    <col min="11264" max="11264" width="2" style="49" customWidth="1"/>
    <col min="11265" max="11265" width="16.28515625" style="49" customWidth="1"/>
    <col min="11266" max="11266" width="2" style="49" customWidth="1"/>
    <col min="11267" max="11267" width="15.140625" style="49" customWidth="1"/>
    <col min="11268" max="11268" width="13.5703125" style="49" customWidth="1"/>
    <col min="11269" max="11516" width="9.140625" style="49"/>
    <col min="11517" max="11517" width="3" style="49" customWidth="1"/>
    <col min="11518" max="11518" width="57.85546875" style="49" customWidth="1"/>
    <col min="11519" max="11519" width="9.42578125" style="49" customWidth="1"/>
    <col min="11520" max="11520" width="2" style="49" customWidth="1"/>
    <col min="11521" max="11521" width="16.28515625" style="49" customWidth="1"/>
    <col min="11522" max="11522" width="2" style="49" customWidth="1"/>
    <col min="11523" max="11523" width="15.140625" style="49" customWidth="1"/>
    <col min="11524" max="11524" width="13.5703125" style="49" customWidth="1"/>
    <col min="11525" max="11772" width="9.140625" style="49"/>
    <col min="11773" max="11773" width="3" style="49" customWidth="1"/>
    <col min="11774" max="11774" width="57.85546875" style="49" customWidth="1"/>
    <col min="11775" max="11775" width="9.42578125" style="49" customWidth="1"/>
    <col min="11776" max="11776" width="2" style="49" customWidth="1"/>
    <col min="11777" max="11777" width="16.28515625" style="49" customWidth="1"/>
    <col min="11778" max="11778" width="2" style="49" customWidth="1"/>
    <col min="11779" max="11779" width="15.140625" style="49" customWidth="1"/>
    <col min="11780" max="11780" width="13.5703125" style="49" customWidth="1"/>
    <col min="11781" max="12028" width="9.140625" style="49"/>
    <col min="12029" max="12029" width="3" style="49" customWidth="1"/>
    <col min="12030" max="12030" width="57.85546875" style="49" customWidth="1"/>
    <col min="12031" max="12031" width="9.42578125" style="49" customWidth="1"/>
    <col min="12032" max="12032" width="2" style="49" customWidth="1"/>
    <col min="12033" max="12033" width="16.28515625" style="49" customWidth="1"/>
    <col min="12034" max="12034" width="2" style="49" customWidth="1"/>
    <col min="12035" max="12035" width="15.140625" style="49" customWidth="1"/>
    <col min="12036" max="12036" width="13.5703125" style="49" customWidth="1"/>
    <col min="12037" max="12284" width="9.140625" style="49"/>
    <col min="12285" max="12285" width="3" style="49" customWidth="1"/>
    <col min="12286" max="12286" width="57.85546875" style="49" customWidth="1"/>
    <col min="12287" max="12287" width="9.42578125" style="49" customWidth="1"/>
    <col min="12288" max="12288" width="2" style="49" customWidth="1"/>
    <col min="12289" max="12289" width="16.28515625" style="49" customWidth="1"/>
    <col min="12290" max="12290" width="2" style="49" customWidth="1"/>
    <col min="12291" max="12291" width="15.140625" style="49" customWidth="1"/>
    <col min="12292" max="12292" width="13.5703125" style="49" customWidth="1"/>
    <col min="12293" max="12540" width="9.140625" style="49"/>
    <col min="12541" max="12541" width="3" style="49" customWidth="1"/>
    <col min="12542" max="12542" width="57.85546875" style="49" customWidth="1"/>
    <col min="12543" max="12543" width="9.42578125" style="49" customWidth="1"/>
    <col min="12544" max="12544" width="2" style="49" customWidth="1"/>
    <col min="12545" max="12545" width="16.28515625" style="49" customWidth="1"/>
    <col min="12546" max="12546" width="2" style="49" customWidth="1"/>
    <col min="12547" max="12547" width="15.140625" style="49" customWidth="1"/>
    <col min="12548" max="12548" width="13.5703125" style="49" customWidth="1"/>
    <col min="12549" max="12796" width="9.140625" style="49"/>
    <col min="12797" max="12797" width="3" style="49" customWidth="1"/>
    <col min="12798" max="12798" width="57.85546875" style="49" customWidth="1"/>
    <col min="12799" max="12799" width="9.42578125" style="49" customWidth="1"/>
    <col min="12800" max="12800" width="2" style="49" customWidth="1"/>
    <col min="12801" max="12801" width="16.28515625" style="49" customWidth="1"/>
    <col min="12802" max="12802" width="2" style="49" customWidth="1"/>
    <col min="12803" max="12803" width="15.140625" style="49" customWidth="1"/>
    <col min="12804" max="12804" width="13.5703125" style="49" customWidth="1"/>
    <col min="12805" max="13052" width="9.140625" style="49"/>
    <col min="13053" max="13053" width="3" style="49" customWidth="1"/>
    <col min="13054" max="13054" width="57.85546875" style="49" customWidth="1"/>
    <col min="13055" max="13055" width="9.42578125" style="49" customWidth="1"/>
    <col min="13056" max="13056" width="2" style="49" customWidth="1"/>
    <col min="13057" max="13057" width="16.28515625" style="49" customWidth="1"/>
    <col min="13058" max="13058" width="2" style="49" customWidth="1"/>
    <col min="13059" max="13059" width="15.140625" style="49" customWidth="1"/>
    <col min="13060" max="13060" width="13.5703125" style="49" customWidth="1"/>
    <col min="13061" max="13308" width="9.140625" style="49"/>
    <col min="13309" max="13309" width="3" style="49" customWidth="1"/>
    <col min="13310" max="13310" width="57.85546875" style="49" customWidth="1"/>
    <col min="13311" max="13311" width="9.42578125" style="49" customWidth="1"/>
    <col min="13312" max="13312" width="2" style="49" customWidth="1"/>
    <col min="13313" max="13313" width="16.28515625" style="49" customWidth="1"/>
    <col min="13314" max="13314" width="2" style="49" customWidth="1"/>
    <col min="13315" max="13315" width="15.140625" style="49" customWidth="1"/>
    <col min="13316" max="13316" width="13.5703125" style="49" customWidth="1"/>
    <col min="13317" max="13564" width="9.140625" style="49"/>
    <col min="13565" max="13565" width="3" style="49" customWidth="1"/>
    <col min="13566" max="13566" width="57.85546875" style="49" customWidth="1"/>
    <col min="13567" max="13567" width="9.42578125" style="49" customWidth="1"/>
    <col min="13568" max="13568" width="2" style="49" customWidth="1"/>
    <col min="13569" max="13569" width="16.28515625" style="49" customWidth="1"/>
    <col min="13570" max="13570" width="2" style="49" customWidth="1"/>
    <col min="13571" max="13571" width="15.140625" style="49" customWidth="1"/>
    <col min="13572" max="13572" width="13.5703125" style="49" customWidth="1"/>
    <col min="13573" max="13820" width="9.140625" style="49"/>
    <col min="13821" max="13821" width="3" style="49" customWidth="1"/>
    <col min="13822" max="13822" width="57.85546875" style="49" customWidth="1"/>
    <col min="13823" max="13823" width="9.42578125" style="49" customWidth="1"/>
    <col min="13824" max="13824" width="2" style="49" customWidth="1"/>
    <col min="13825" max="13825" width="16.28515625" style="49" customWidth="1"/>
    <col min="13826" max="13826" width="2" style="49" customWidth="1"/>
    <col min="13827" max="13827" width="15.140625" style="49" customWidth="1"/>
    <col min="13828" max="13828" width="13.5703125" style="49" customWidth="1"/>
    <col min="13829" max="14076" width="9.140625" style="49"/>
    <col min="14077" max="14077" width="3" style="49" customWidth="1"/>
    <col min="14078" max="14078" width="57.85546875" style="49" customWidth="1"/>
    <col min="14079" max="14079" width="9.42578125" style="49" customWidth="1"/>
    <col min="14080" max="14080" width="2" style="49" customWidth="1"/>
    <col min="14081" max="14081" width="16.28515625" style="49" customWidth="1"/>
    <col min="14082" max="14082" width="2" style="49" customWidth="1"/>
    <col min="14083" max="14083" width="15.140625" style="49" customWidth="1"/>
    <col min="14084" max="14084" width="13.5703125" style="49" customWidth="1"/>
    <col min="14085" max="14332" width="9.140625" style="49"/>
    <col min="14333" max="14333" width="3" style="49" customWidth="1"/>
    <col min="14334" max="14334" width="57.85546875" style="49" customWidth="1"/>
    <col min="14335" max="14335" width="9.42578125" style="49" customWidth="1"/>
    <col min="14336" max="14336" width="2" style="49" customWidth="1"/>
    <col min="14337" max="14337" width="16.28515625" style="49" customWidth="1"/>
    <col min="14338" max="14338" width="2" style="49" customWidth="1"/>
    <col min="14339" max="14339" width="15.140625" style="49" customWidth="1"/>
    <col min="14340" max="14340" width="13.5703125" style="49" customWidth="1"/>
    <col min="14341" max="14588" width="9.140625" style="49"/>
    <col min="14589" max="14589" width="3" style="49" customWidth="1"/>
    <col min="14590" max="14590" width="57.85546875" style="49" customWidth="1"/>
    <col min="14591" max="14591" width="9.42578125" style="49" customWidth="1"/>
    <col min="14592" max="14592" width="2" style="49" customWidth="1"/>
    <col min="14593" max="14593" width="16.28515625" style="49" customWidth="1"/>
    <col min="14594" max="14594" width="2" style="49" customWidth="1"/>
    <col min="14595" max="14595" width="15.140625" style="49" customWidth="1"/>
    <col min="14596" max="14596" width="13.5703125" style="49" customWidth="1"/>
    <col min="14597" max="14844" width="9.140625" style="49"/>
    <col min="14845" max="14845" width="3" style="49" customWidth="1"/>
    <col min="14846" max="14846" width="57.85546875" style="49" customWidth="1"/>
    <col min="14847" max="14847" width="9.42578125" style="49" customWidth="1"/>
    <col min="14848" max="14848" width="2" style="49" customWidth="1"/>
    <col min="14849" max="14849" width="16.28515625" style="49" customWidth="1"/>
    <col min="14850" max="14850" width="2" style="49" customWidth="1"/>
    <col min="14851" max="14851" width="15.140625" style="49" customWidth="1"/>
    <col min="14852" max="14852" width="13.5703125" style="49" customWidth="1"/>
    <col min="14853" max="15100" width="9.140625" style="49"/>
    <col min="15101" max="15101" width="3" style="49" customWidth="1"/>
    <col min="15102" max="15102" width="57.85546875" style="49" customWidth="1"/>
    <col min="15103" max="15103" width="9.42578125" style="49" customWidth="1"/>
    <col min="15104" max="15104" width="2" style="49" customWidth="1"/>
    <col min="15105" max="15105" width="16.28515625" style="49" customWidth="1"/>
    <col min="15106" max="15106" width="2" style="49" customWidth="1"/>
    <col min="15107" max="15107" width="15.140625" style="49" customWidth="1"/>
    <col min="15108" max="15108" width="13.5703125" style="49" customWidth="1"/>
    <col min="15109" max="15356" width="9.140625" style="49"/>
    <col min="15357" max="15357" width="3" style="49" customWidth="1"/>
    <col min="15358" max="15358" width="57.85546875" style="49" customWidth="1"/>
    <col min="15359" max="15359" width="9.42578125" style="49" customWidth="1"/>
    <col min="15360" max="15360" width="2" style="49" customWidth="1"/>
    <col min="15361" max="15361" width="16.28515625" style="49" customWidth="1"/>
    <col min="15362" max="15362" width="2" style="49" customWidth="1"/>
    <col min="15363" max="15363" width="15.140625" style="49" customWidth="1"/>
    <col min="15364" max="15364" width="13.5703125" style="49" customWidth="1"/>
    <col min="15365" max="15612" width="9.140625" style="49"/>
    <col min="15613" max="15613" width="3" style="49" customWidth="1"/>
    <col min="15614" max="15614" width="57.85546875" style="49" customWidth="1"/>
    <col min="15615" max="15615" width="9.42578125" style="49" customWidth="1"/>
    <col min="15616" max="15616" width="2" style="49" customWidth="1"/>
    <col min="15617" max="15617" width="16.28515625" style="49" customWidth="1"/>
    <col min="15618" max="15618" width="2" style="49" customWidth="1"/>
    <col min="15619" max="15619" width="15.140625" style="49" customWidth="1"/>
    <col min="15620" max="15620" width="13.5703125" style="49" customWidth="1"/>
    <col min="15621" max="15868" width="9.140625" style="49"/>
    <col min="15869" max="15869" width="3" style="49" customWidth="1"/>
    <col min="15870" max="15870" width="57.85546875" style="49" customWidth="1"/>
    <col min="15871" max="15871" width="9.42578125" style="49" customWidth="1"/>
    <col min="15872" max="15872" width="2" style="49" customWidth="1"/>
    <col min="15873" max="15873" width="16.28515625" style="49" customWidth="1"/>
    <col min="15874" max="15874" width="2" style="49" customWidth="1"/>
    <col min="15875" max="15875" width="15.140625" style="49" customWidth="1"/>
    <col min="15876" max="15876" width="13.5703125" style="49" customWidth="1"/>
    <col min="15877" max="16124" width="9.140625" style="49"/>
    <col min="16125" max="16125" width="3" style="49" customWidth="1"/>
    <col min="16126" max="16126" width="57.85546875" style="49" customWidth="1"/>
    <col min="16127" max="16127" width="9.42578125" style="49" customWidth="1"/>
    <col min="16128" max="16128" width="2" style="49" customWidth="1"/>
    <col min="16129" max="16129" width="16.28515625" style="49" customWidth="1"/>
    <col min="16130" max="16130" width="2" style="49" customWidth="1"/>
    <col min="16131" max="16131" width="15.140625" style="49" customWidth="1"/>
    <col min="16132" max="16132" width="13.5703125" style="49" customWidth="1"/>
    <col min="16133" max="16384" width="9.140625" style="49"/>
  </cols>
  <sheetData>
    <row r="1" spans="1:13" ht="18">
      <c r="A1" s="48" t="s">
        <v>872</v>
      </c>
      <c r="B1" s="48"/>
      <c r="C1" s="48"/>
      <c r="D1" s="48"/>
      <c r="E1" s="48"/>
    </row>
    <row r="2" spans="1:13" ht="9.75" customHeight="1">
      <c r="A2" s="48"/>
      <c r="B2" s="48"/>
      <c r="C2" s="48"/>
      <c r="D2" s="48"/>
      <c r="E2" s="48"/>
    </row>
    <row r="3" spans="1:13" ht="25.5">
      <c r="A3" s="50" t="s">
        <v>873</v>
      </c>
      <c r="B3" s="50"/>
      <c r="C3" s="50"/>
      <c r="D3" s="50"/>
      <c r="E3" s="50"/>
    </row>
    <row r="4" spans="1:13" ht="25.5">
      <c r="A4" s="50" t="s">
        <v>897</v>
      </c>
      <c r="B4" s="48"/>
      <c r="C4" s="48"/>
      <c r="D4" s="48"/>
      <c r="E4" s="48"/>
    </row>
    <row r="5" spans="1:13" ht="18.75" customHeight="1">
      <c r="A5" s="51" t="s">
        <v>874</v>
      </c>
      <c r="B5" s="52"/>
      <c r="C5" s="52"/>
      <c r="D5" s="52"/>
      <c r="E5" s="52"/>
      <c r="L5" s="49" t="s">
        <v>907</v>
      </c>
      <c r="M5" s="104">
        <v>5618.9334167365605</v>
      </c>
    </row>
    <row r="6" spans="1:13">
      <c r="A6" s="53"/>
      <c r="C6" s="54"/>
      <c r="L6" s="49" t="s">
        <v>1307</v>
      </c>
      <c r="M6" s="49">
        <v>5960.54</v>
      </c>
    </row>
    <row r="7" spans="1:13">
      <c r="A7" s="53"/>
      <c r="C7" s="55"/>
      <c r="D7" s="56" t="s">
        <v>800</v>
      </c>
      <c r="E7" s="55"/>
      <c r="F7" s="100" t="s">
        <v>3</v>
      </c>
      <c r="H7" s="100" t="s">
        <v>909</v>
      </c>
      <c r="I7" s="100" t="s">
        <v>910</v>
      </c>
    </row>
    <row r="8" spans="1:13">
      <c r="A8" s="57" t="s">
        <v>875</v>
      </c>
      <c r="C8" s="58"/>
      <c r="D8" s="58"/>
      <c r="E8" s="58"/>
    </row>
    <row r="9" spans="1:13">
      <c r="C9" s="58"/>
      <c r="D9" s="59"/>
      <c r="E9" s="58"/>
    </row>
    <row r="10" spans="1:13">
      <c r="A10" s="49" t="s">
        <v>876</v>
      </c>
      <c r="C10" s="60"/>
      <c r="D10" s="61">
        <f>+EERR!C73</f>
        <v>-7427883533</v>
      </c>
      <c r="E10" s="60"/>
      <c r="F10" s="61">
        <v>-954316</v>
      </c>
      <c r="H10" s="59">
        <f>+D10/$M$5</f>
        <v>-1321938.3434719655</v>
      </c>
      <c r="I10" s="59">
        <f>+H10-F10</f>
        <v>-367622.34347196552</v>
      </c>
    </row>
    <row r="11" spans="1:13">
      <c r="C11" s="60"/>
      <c r="D11" s="61"/>
      <c r="E11" s="60"/>
    </row>
    <row r="12" spans="1:13">
      <c r="A12" s="62" t="s">
        <v>585</v>
      </c>
      <c r="C12" s="60"/>
      <c r="D12" s="59"/>
      <c r="E12" s="60"/>
    </row>
    <row r="13" spans="1:13">
      <c r="A13" s="63"/>
      <c r="B13" s="49" t="s">
        <v>877</v>
      </c>
      <c r="C13" s="60"/>
      <c r="D13" s="61" t="e">
        <f>+'Armado EFE indirecto'!P11</f>
        <v>#REF!</v>
      </c>
      <c r="E13" s="60"/>
      <c r="F13" s="101">
        <v>71787</v>
      </c>
      <c r="H13" s="59" t="e">
        <f t="shared" ref="H13:H18" si="0">+D13/$M$5</f>
        <v>#REF!</v>
      </c>
      <c r="I13" s="59" t="e">
        <f t="shared" ref="I13:I18" si="1">+H13-F13</f>
        <v>#REF!</v>
      </c>
    </row>
    <row r="14" spans="1:13">
      <c r="A14" s="63"/>
      <c r="B14" s="49" t="s">
        <v>878</v>
      </c>
      <c r="C14" s="60"/>
      <c r="D14" s="61" t="e">
        <f>+'Armado EFE indirecto'!P12</f>
        <v>#REF!</v>
      </c>
      <c r="E14" s="60"/>
      <c r="F14" s="101">
        <v>4619</v>
      </c>
      <c r="H14" s="59" t="e">
        <f t="shared" si="0"/>
        <v>#REF!</v>
      </c>
      <c r="I14" s="59" t="e">
        <f t="shared" si="1"/>
        <v>#REF!</v>
      </c>
    </row>
    <row r="15" spans="1:13">
      <c r="A15" s="63"/>
      <c r="B15" s="49" t="s">
        <v>879</v>
      </c>
      <c r="C15" s="60"/>
      <c r="D15" s="61">
        <f>+'Armado EFE indirecto'!P7+'Armado EFE indirecto'!P8</f>
        <v>0</v>
      </c>
      <c r="E15" s="60"/>
      <c r="F15" s="101">
        <v>8637</v>
      </c>
      <c r="H15" s="59">
        <f t="shared" si="0"/>
        <v>0</v>
      </c>
      <c r="I15" s="59">
        <f t="shared" si="1"/>
        <v>-8637</v>
      </c>
    </row>
    <row r="16" spans="1:13">
      <c r="A16" s="63"/>
      <c r="B16" s="49" t="s">
        <v>522</v>
      </c>
      <c r="C16" s="60"/>
      <c r="D16" s="61">
        <f>+'Armado EFE indirecto'!P17</f>
        <v>464087001</v>
      </c>
      <c r="E16" s="60"/>
      <c r="F16" s="101">
        <v>-40272</v>
      </c>
      <c r="H16" s="59">
        <f t="shared" si="0"/>
        <v>82593.433055759306</v>
      </c>
      <c r="I16" s="59">
        <f t="shared" si="1"/>
        <v>122865.43305575931</v>
      </c>
    </row>
    <row r="17" spans="1:9">
      <c r="A17" s="63"/>
      <c r="B17" s="49" t="s">
        <v>917</v>
      </c>
      <c r="C17" s="60"/>
      <c r="D17" s="61">
        <f>-'Armado EFE indirecto'!$K$19</f>
        <v>0</v>
      </c>
      <c r="E17" s="60"/>
      <c r="F17" s="101">
        <f>+D17/5590.47</f>
        <v>0</v>
      </c>
      <c r="H17" s="59">
        <f t="shared" si="0"/>
        <v>0</v>
      </c>
      <c r="I17" s="59">
        <f t="shared" si="1"/>
        <v>0</v>
      </c>
    </row>
    <row r="18" spans="1:9">
      <c r="B18" s="49" t="s">
        <v>904</v>
      </c>
      <c r="C18" s="60"/>
      <c r="D18" s="59">
        <f>+'Armado EFE indirecto'!P18</f>
        <v>0</v>
      </c>
      <c r="E18" s="60"/>
      <c r="F18" s="102">
        <v>0</v>
      </c>
      <c r="H18" s="59">
        <f t="shared" si="0"/>
        <v>0</v>
      </c>
      <c r="I18" s="59">
        <f t="shared" si="1"/>
        <v>0</v>
      </c>
    </row>
    <row r="19" spans="1:9">
      <c r="C19" s="64"/>
      <c r="D19" s="65" t="e">
        <f>SUM(D10:D18)</f>
        <v>#REF!</v>
      </c>
      <c r="E19" s="66"/>
      <c r="F19" s="65">
        <f>SUM(F10:F18)</f>
        <v>-909545</v>
      </c>
      <c r="H19" s="65" t="e">
        <f>SUM(H10:H18)</f>
        <v>#REF!</v>
      </c>
      <c r="I19" s="65"/>
    </row>
    <row r="20" spans="1:9">
      <c r="A20" s="62" t="s">
        <v>880</v>
      </c>
      <c r="C20" s="67"/>
      <c r="D20" s="59"/>
      <c r="E20" s="67"/>
    </row>
    <row r="21" spans="1:9">
      <c r="A21" s="63"/>
      <c r="B21" s="49" t="s">
        <v>729</v>
      </c>
      <c r="C21" s="67"/>
      <c r="D21" s="61">
        <f>+'Armado EFE indirecto'!B22</f>
        <v>2421961104</v>
      </c>
      <c r="E21" s="67"/>
      <c r="F21" s="61">
        <f>+D21/$M$6</f>
        <v>406332.49739117594</v>
      </c>
      <c r="H21" s="59">
        <f>+D21/$M$5</f>
        <v>431035.73656629288</v>
      </c>
      <c r="I21" s="59">
        <f>+H21-F21</f>
        <v>24703.239175116934</v>
      </c>
    </row>
    <row r="22" spans="1:9" hidden="1">
      <c r="A22" s="63"/>
      <c r="B22" s="49" t="s">
        <v>728</v>
      </c>
      <c r="C22" s="67"/>
      <c r="D22" s="61">
        <f>+'[66]Armado EFE'!B24</f>
        <v>0</v>
      </c>
      <c r="E22" s="67"/>
      <c r="F22" s="61">
        <f t="shared" ref="F22:F27" si="2">+D22/$M$6</f>
        <v>0</v>
      </c>
      <c r="H22" s="59">
        <f t="shared" ref="H22:H27" si="3">+D22/$M$5</f>
        <v>0</v>
      </c>
    </row>
    <row r="23" spans="1:9">
      <c r="B23" s="49" t="s">
        <v>449</v>
      </c>
      <c r="C23" s="60"/>
      <c r="D23" s="61">
        <f>+'Armado EFE indirecto'!B23</f>
        <v>-4954131</v>
      </c>
      <c r="E23" s="60"/>
      <c r="F23" s="61">
        <f t="shared" si="2"/>
        <v>-831.15472759179534</v>
      </c>
      <c r="H23" s="59">
        <f t="shared" si="3"/>
        <v>-881.68530085151406</v>
      </c>
      <c r="I23" s="59">
        <f>+H23-F23</f>
        <v>-50.530573259718722</v>
      </c>
    </row>
    <row r="24" spans="1:9">
      <c r="B24" s="49" t="s">
        <v>448</v>
      </c>
      <c r="C24" s="60"/>
      <c r="D24" s="61">
        <f>+'Armado EFE indirecto'!B24</f>
        <v>341247591</v>
      </c>
      <c r="E24" s="60"/>
      <c r="F24" s="61">
        <f t="shared" si="2"/>
        <v>57251.120032748709</v>
      </c>
      <c r="H24" s="59">
        <f t="shared" si="3"/>
        <v>60731.737803398704</v>
      </c>
      <c r="I24" s="59">
        <f>+H24-F24</f>
        <v>3480.6177706499948</v>
      </c>
    </row>
    <row r="25" spans="1:9">
      <c r="B25" s="49" t="s">
        <v>905</v>
      </c>
      <c r="C25" s="60"/>
      <c r="D25" s="61">
        <f>+'Armado EFE indirecto'!B26</f>
        <v>-1668217533</v>
      </c>
      <c r="E25" s="60"/>
      <c r="F25" s="61">
        <f t="shared" si="2"/>
        <v>-279876.91266227554</v>
      </c>
      <c r="H25" s="59">
        <f t="shared" si="3"/>
        <v>-296892.20520589291</v>
      </c>
      <c r="I25" s="59">
        <f>+H25-F25</f>
        <v>-17015.292543617368</v>
      </c>
    </row>
    <row r="26" spans="1:9">
      <c r="B26" s="49" t="s">
        <v>444</v>
      </c>
      <c r="C26" s="60"/>
      <c r="D26" s="61">
        <f>+'Armado EFE indirecto'!B27</f>
        <v>1218110856</v>
      </c>
      <c r="E26" s="60"/>
      <c r="F26" s="61">
        <f t="shared" si="2"/>
        <v>204362.50004194252</v>
      </c>
      <c r="H26" s="59">
        <f t="shared" si="3"/>
        <v>216786.84648081678</v>
      </c>
      <c r="I26" s="59">
        <f>+H26-F26</f>
        <v>12424.346438874258</v>
      </c>
    </row>
    <row r="27" spans="1:9">
      <c r="B27" s="49" t="s">
        <v>507</v>
      </c>
      <c r="C27" s="60"/>
      <c r="D27" s="61">
        <f>+'Armado EFE indirecto'!B28+'Armado EFE indirecto'!B29</f>
        <v>-470725946</v>
      </c>
      <c r="E27" s="60"/>
      <c r="F27" s="103">
        <f t="shared" si="2"/>
        <v>-78973.708086851198</v>
      </c>
      <c r="H27" s="59">
        <f t="shared" si="3"/>
        <v>-83774.964230381389</v>
      </c>
      <c r="I27" s="59">
        <f>+H27-F27</f>
        <v>-4801.2561435301905</v>
      </c>
    </row>
    <row r="28" spans="1:9">
      <c r="C28" s="60"/>
      <c r="D28" s="65" t="e">
        <f>SUM(D21:D27)+D19</f>
        <v>#REF!</v>
      </c>
      <c r="E28" s="68"/>
      <c r="F28" s="65">
        <f>SUM(F21:F27)+F19</f>
        <v>-601280.65801085136</v>
      </c>
      <c r="H28" s="65" t="e">
        <f>SUM(H21:H27)+H19</f>
        <v>#REF!</v>
      </c>
      <c r="I28" s="65"/>
    </row>
    <row r="29" spans="1:9">
      <c r="C29" s="60"/>
      <c r="D29" s="61"/>
      <c r="E29" s="60"/>
    </row>
    <row r="30" spans="1:9">
      <c r="A30" s="49" t="s">
        <v>881</v>
      </c>
      <c r="C30" s="60"/>
      <c r="D30" s="61">
        <v>0</v>
      </c>
      <c r="E30" s="60"/>
      <c r="F30" s="101">
        <v>0</v>
      </c>
      <c r="H30" s="59">
        <f>+D30/5590.47</f>
        <v>0</v>
      </c>
      <c r="I30" s="59">
        <f>+H30-F30</f>
        <v>0</v>
      </c>
    </row>
    <row r="31" spans="1:9">
      <c r="C31" s="60"/>
      <c r="D31" s="61"/>
      <c r="E31" s="60"/>
    </row>
    <row r="32" spans="1:9">
      <c r="A32" s="69" t="s">
        <v>882</v>
      </c>
      <c r="C32" s="60"/>
      <c r="D32" s="65" t="e">
        <f>+D28+D30</f>
        <v>#REF!</v>
      </c>
      <c r="E32" s="68"/>
      <c r="F32" s="65">
        <f>+F28+F30</f>
        <v>-601280.65801085136</v>
      </c>
      <c r="H32" s="65" t="e">
        <f>+H28+H30</f>
        <v>#REF!</v>
      </c>
      <c r="I32" s="65"/>
    </row>
    <row r="33" spans="1:9">
      <c r="C33" s="60"/>
      <c r="D33" s="61"/>
      <c r="E33" s="60"/>
    </row>
    <row r="34" spans="1:9">
      <c r="A34" s="57" t="s">
        <v>883</v>
      </c>
      <c r="B34" s="70"/>
      <c r="C34" s="60"/>
      <c r="D34" s="61"/>
      <c r="E34" s="60"/>
    </row>
    <row r="35" spans="1:9">
      <c r="A35" s="49" t="s">
        <v>884</v>
      </c>
      <c r="C35" s="60"/>
      <c r="D35" s="61" t="e">
        <f>+'Armado EFE indirecto'!B6</f>
        <v>#REF!</v>
      </c>
      <c r="E35" s="60"/>
      <c r="F35" s="61" t="e">
        <f>+D35/$M$6</f>
        <v>#REF!</v>
      </c>
      <c r="H35" s="59" t="e">
        <f>+D35/$M$5</f>
        <v>#REF!</v>
      </c>
      <c r="I35" s="59" t="e">
        <f>+H35-F35</f>
        <v>#REF!</v>
      </c>
    </row>
    <row r="36" spans="1:9" hidden="1">
      <c r="A36" s="49" t="s">
        <v>885</v>
      </c>
      <c r="C36" s="60"/>
      <c r="D36" s="61">
        <v>0</v>
      </c>
      <c r="E36" s="60"/>
      <c r="H36" s="59">
        <f>+D36/5590.47</f>
        <v>0</v>
      </c>
      <c r="I36" s="59">
        <f>+H36-F36</f>
        <v>0</v>
      </c>
    </row>
    <row r="37" spans="1:9">
      <c r="A37" s="49" t="s">
        <v>906</v>
      </c>
      <c r="C37" s="60"/>
      <c r="D37" s="61">
        <f>+'Armado EFE indirecto'!B8</f>
        <v>0</v>
      </c>
      <c r="E37" s="60"/>
      <c r="F37" s="61">
        <f>+D37/$M$6</f>
        <v>0</v>
      </c>
      <c r="H37" s="59">
        <f>+D37/$M$5</f>
        <v>0</v>
      </c>
      <c r="I37" s="59">
        <f>+H37-F37</f>
        <v>0</v>
      </c>
    </row>
    <row r="38" spans="1:9">
      <c r="A38" s="49" t="s">
        <v>908</v>
      </c>
      <c r="C38" s="60"/>
      <c r="D38" s="61">
        <f>+'Armado EFE indirecto'!B16</f>
        <v>7533299</v>
      </c>
      <c r="E38" s="60"/>
      <c r="F38" s="61">
        <f>+D38/$M$6</f>
        <v>1263.861831310586</v>
      </c>
      <c r="H38" s="59">
        <f>+D38/$M$5</f>
        <v>1340.6991044886399</v>
      </c>
      <c r="I38" s="59">
        <f>+H38-F38</f>
        <v>76.83727317805392</v>
      </c>
    </row>
    <row r="39" spans="1:9" hidden="1">
      <c r="A39" s="49" t="s">
        <v>886</v>
      </c>
      <c r="C39" s="60"/>
      <c r="D39" s="61">
        <v>0</v>
      </c>
      <c r="E39" s="60"/>
    </row>
    <row r="40" spans="1:9" hidden="1">
      <c r="A40" s="49" t="s">
        <v>887</v>
      </c>
      <c r="C40" s="60"/>
      <c r="D40" s="61">
        <v>0</v>
      </c>
      <c r="E40" s="60"/>
    </row>
    <row r="41" spans="1:9">
      <c r="A41" s="71" t="s">
        <v>888</v>
      </c>
      <c r="C41" s="60"/>
      <c r="D41" s="65" t="e">
        <f>+D35+D36+D40+D39+D37+D38</f>
        <v>#REF!</v>
      </c>
      <c r="E41" s="68"/>
      <c r="F41" s="65" t="e">
        <f>+F35+F36+F40+F39+F37+F38</f>
        <v>#REF!</v>
      </c>
      <c r="H41" s="65" t="e">
        <f>+H35+H36+H40+H39+H37+H38</f>
        <v>#REF!</v>
      </c>
      <c r="I41" s="65"/>
    </row>
    <row r="42" spans="1:9">
      <c r="B42" s="70"/>
      <c r="C42" s="60"/>
      <c r="D42" s="61"/>
      <c r="E42" s="60"/>
    </row>
    <row r="43" spans="1:9">
      <c r="A43" s="72" t="s">
        <v>889</v>
      </c>
      <c r="B43" s="73"/>
      <c r="C43" s="60"/>
      <c r="D43" s="61"/>
      <c r="E43" s="60"/>
    </row>
    <row r="44" spans="1:9">
      <c r="A44" s="99" t="s">
        <v>899</v>
      </c>
      <c r="B44" s="73"/>
      <c r="C44" s="60"/>
      <c r="D44" s="61">
        <f>+'Armado EFE indirecto'!B14</f>
        <v>22190295000</v>
      </c>
      <c r="E44" s="60"/>
      <c r="F44" s="107">
        <v>0</v>
      </c>
      <c r="H44" s="59">
        <f>+D44/5590.47</f>
        <v>3969307.5895228842</v>
      </c>
      <c r="I44" s="59">
        <f>+H44-F44</f>
        <v>3969307.5895228842</v>
      </c>
    </row>
    <row r="45" spans="1:9" hidden="1">
      <c r="A45" s="74" t="s">
        <v>890</v>
      </c>
      <c r="B45" s="74"/>
      <c r="C45" s="60"/>
      <c r="D45" s="61">
        <v>0</v>
      </c>
      <c r="E45" s="75"/>
    </row>
    <row r="46" spans="1:9">
      <c r="A46" s="76" t="s">
        <v>891</v>
      </c>
      <c r="B46" s="73"/>
      <c r="C46" s="60"/>
      <c r="D46" s="65">
        <f>+D44+D45</f>
        <v>22190295000</v>
      </c>
      <c r="E46" s="77"/>
      <c r="F46" s="65">
        <f>+F44+F45</f>
        <v>0</v>
      </c>
      <c r="H46" s="65">
        <f>+H44+H45</f>
        <v>3969307.5895228842</v>
      </c>
      <c r="I46" s="65"/>
    </row>
    <row r="47" spans="1:9">
      <c r="B47" s="70"/>
      <c r="C47" s="60"/>
      <c r="D47" s="61"/>
      <c r="E47" s="60"/>
    </row>
    <row r="48" spans="1:9">
      <c r="A48" s="71" t="s">
        <v>892</v>
      </c>
      <c r="C48" s="60"/>
      <c r="D48" s="78" t="e">
        <f>+D41+D32+D46</f>
        <v>#REF!</v>
      </c>
      <c r="E48" s="68"/>
      <c r="F48" s="78" t="e">
        <f>+F41+F32+F46</f>
        <v>#REF!</v>
      </c>
      <c r="H48" s="59"/>
      <c r="I48" s="59"/>
    </row>
    <row r="49" spans="1:9">
      <c r="A49" s="79"/>
      <c r="B49" s="80"/>
      <c r="C49" s="81"/>
      <c r="D49" s="78"/>
      <c r="E49" s="82"/>
    </row>
    <row r="50" spans="1:9">
      <c r="A50" s="79" t="s">
        <v>893</v>
      </c>
      <c r="B50" s="58"/>
      <c r="C50" s="60"/>
      <c r="D50" s="78">
        <f>+'EEFF '!D16</f>
        <v>2297804982</v>
      </c>
      <c r="E50" s="68"/>
      <c r="F50" s="101">
        <v>809588</v>
      </c>
      <c r="H50" s="59">
        <f>+D50/5590.47</f>
        <v>411021.78922344634</v>
      </c>
      <c r="I50" s="59">
        <f>+H50-F50</f>
        <v>-398566.21077655366</v>
      </c>
    </row>
    <row r="51" spans="1:9">
      <c r="A51" s="79"/>
      <c r="B51" s="58"/>
      <c r="C51" s="67"/>
      <c r="D51" s="59"/>
      <c r="E51" s="67"/>
      <c r="F51" s="101"/>
    </row>
    <row r="52" spans="1:9" ht="15.75" thickBot="1">
      <c r="A52" s="79" t="s">
        <v>894</v>
      </c>
      <c r="B52" s="58"/>
      <c r="C52" s="60"/>
      <c r="D52" s="83" t="e">
        <f>+D48+D50</f>
        <v>#REF!</v>
      </c>
      <c r="E52" s="68"/>
      <c r="F52" s="101">
        <v>1516164</v>
      </c>
      <c r="G52" s="106"/>
      <c r="H52" s="105" t="e">
        <f>+D52/5590.47</f>
        <v>#REF!</v>
      </c>
      <c r="I52" s="105" t="e">
        <f>+H52-F52</f>
        <v>#REF!</v>
      </c>
    </row>
    <row r="53" spans="1:9" ht="15.75" thickTop="1">
      <c r="A53" s="84"/>
      <c r="B53" s="58"/>
      <c r="C53" s="60"/>
      <c r="E53" s="60"/>
      <c r="H53" s="108"/>
      <c r="I53" s="109" t="e">
        <f>+SUM(I10:I52)</f>
        <v>#REF!</v>
      </c>
    </row>
    <row r="54" spans="1:9">
      <c r="A54" s="84"/>
      <c r="B54" s="58"/>
      <c r="C54" s="60"/>
      <c r="E54" s="60"/>
      <c r="F54" s="106">
        <f>+F52-F50</f>
        <v>706576</v>
      </c>
    </row>
    <row r="55" spans="1:9">
      <c r="A55" s="85" t="s">
        <v>895</v>
      </c>
      <c r="B55" s="58"/>
      <c r="C55" s="60"/>
      <c r="E55" s="60"/>
      <c r="F55" s="106">
        <f>+F54-24314</f>
        <v>682262</v>
      </c>
    </row>
    <row r="56" spans="1:9">
      <c r="A56" s="84"/>
      <c r="B56" s="58"/>
      <c r="C56" s="60"/>
      <c r="E56" s="60"/>
    </row>
    <row r="57" spans="1:9">
      <c r="A57" s="84"/>
      <c r="B57" s="58"/>
      <c r="C57" s="60"/>
      <c r="E57" s="60"/>
    </row>
    <row r="58" spans="1:9">
      <c r="A58" s="86" t="s">
        <v>725</v>
      </c>
      <c r="B58" s="87"/>
      <c r="C58" s="88"/>
      <c r="D58" s="88"/>
      <c r="E58" s="88"/>
    </row>
    <row r="59" spans="1:9">
      <c r="A59" s="84" t="s">
        <v>896</v>
      </c>
      <c r="D59" s="89">
        <f>+'EEFF '!C16</f>
        <v>10801340466</v>
      </c>
    </row>
    <row r="60" spans="1:9" ht="15.75" thickBot="1">
      <c r="A60" s="90" t="s">
        <v>531</v>
      </c>
      <c r="B60" s="91"/>
      <c r="C60" s="91"/>
      <c r="D60" s="92" t="e">
        <f>+D52-D59</f>
        <v>#REF!</v>
      </c>
      <c r="E60" s="91"/>
    </row>
    <row r="61" spans="1:9" ht="15.75" thickTop="1">
      <c r="A61" s="93"/>
      <c r="C61" s="89"/>
      <c r="D61" s="89"/>
      <c r="E61" s="89"/>
    </row>
    <row r="62" spans="1:9">
      <c r="C62" s="94"/>
      <c r="D62" s="94"/>
      <c r="E62" s="94"/>
    </row>
    <row r="64" spans="1:9">
      <c r="B64" s="58"/>
      <c r="C64" s="95"/>
      <c r="D64" s="95"/>
      <c r="E64" s="95"/>
    </row>
    <row r="65" spans="2:5">
      <c r="B65" s="58"/>
      <c r="C65" s="96"/>
      <c r="D65" s="96"/>
      <c r="E65" s="96"/>
    </row>
    <row r="66" spans="2:5">
      <c r="B66" s="58"/>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6"/>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customWidth="1"/>
    <col min="2" max="2" width="13.42578125" customWidth="1"/>
    <col min="3" max="3" width="12.5703125" customWidth="1"/>
    <col min="4" max="4" width="14" customWidth="1"/>
    <col min="5" max="5" width="11.7109375" customWidth="1"/>
    <col min="6" max="6" width="12.28515625" customWidth="1"/>
    <col min="7" max="7" width="12.5703125" customWidth="1"/>
    <col min="8" max="8" width="11" customWidth="1"/>
    <col min="9" max="9" width="13.7109375" customWidth="1"/>
    <col min="10" max="10" width="15.140625" customWidth="1"/>
    <col min="11" max="11" width="12.85546875" customWidth="1"/>
    <col min="12" max="12" width="11.28515625" customWidth="1"/>
    <col min="13" max="13" width="13.42578125" bestFit="1" customWidth="1"/>
    <col min="14" max="14" width="13.28515625" customWidth="1"/>
    <col min="15" max="15" width="12.7109375" customWidth="1"/>
    <col min="16" max="16" width="13.5703125" customWidth="1"/>
    <col min="17" max="17" width="13.140625" customWidth="1"/>
    <col min="18" max="19" width="14.140625" bestFit="1" customWidth="1"/>
    <col min="252" max="252" width="28.5703125" customWidth="1"/>
    <col min="253" max="253" width="13.42578125" customWidth="1"/>
    <col min="254" max="255" width="12.5703125" customWidth="1"/>
    <col min="256" max="256" width="14" customWidth="1"/>
    <col min="257" max="257" width="11.7109375" customWidth="1"/>
    <col min="258" max="258" width="11.5703125" customWidth="1"/>
    <col min="259" max="259" width="12.28515625" customWidth="1"/>
    <col min="260" max="260" width="13.140625" customWidth="1"/>
    <col min="261" max="261" width="12.5703125" customWidth="1"/>
    <col min="262" max="262" width="11" customWidth="1"/>
    <col min="263" max="263" width="13.7109375" customWidth="1"/>
    <col min="264" max="264" width="15.140625" customWidth="1"/>
    <col min="265" max="266" width="11.28515625" customWidth="1"/>
    <col min="267" max="267" width="10.7109375" customWidth="1"/>
    <col min="268" max="268" width="10.28515625" bestFit="1" customWidth="1"/>
    <col min="269" max="269" width="10.28515625" customWidth="1"/>
    <col min="270" max="270" width="9.140625" customWidth="1"/>
    <col min="271" max="271" width="12.7109375" customWidth="1"/>
    <col min="272" max="272" width="13.5703125" customWidth="1"/>
    <col min="273" max="273" width="13.140625" customWidth="1"/>
    <col min="274" max="275" width="14.140625" bestFit="1" customWidth="1"/>
    <col min="508" max="508" width="28.5703125" customWidth="1"/>
    <col min="509" max="509" width="13.42578125" customWidth="1"/>
    <col min="510" max="511" width="12.5703125" customWidth="1"/>
    <col min="512" max="512" width="14" customWidth="1"/>
    <col min="513" max="513" width="11.7109375" customWidth="1"/>
    <col min="514" max="514" width="11.5703125" customWidth="1"/>
    <col min="515" max="515" width="12.28515625" customWidth="1"/>
    <col min="516" max="516" width="13.140625" customWidth="1"/>
    <col min="517" max="517" width="12.5703125" customWidth="1"/>
    <col min="518" max="518" width="11" customWidth="1"/>
    <col min="519" max="519" width="13.7109375" customWidth="1"/>
    <col min="520" max="520" width="15.140625" customWidth="1"/>
    <col min="521" max="522" width="11.28515625" customWidth="1"/>
    <col min="523" max="523" width="10.7109375" customWidth="1"/>
    <col min="524" max="524" width="10.28515625" bestFit="1" customWidth="1"/>
    <col min="525" max="525" width="10.28515625" customWidth="1"/>
    <col min="526" max="526" width="9.140625" customWidth="1"/>
    <col min="527" max="527" width="12.7109375" customWidth="1"/>
    <col min="528" max="528" width="13.5703125" customWidth="1"/>
    <col min="529" max="529" width="13.140625" customWidth="1"/>
    <col min="530" max="531" width="14.140625" bestFit="1" customWidth="1"/>
    <col min="764" max="764" width="28.5703125" customWidth="1"/>
    <col min="765" max="765" width="13.42578125" customWidth="1"/>
    <col min="766" max="767" width="12.5703125" customWidth="1"/>
    <col min="768" max="768" width="14" customWidth="1"/>
    <col min="769" max="769" width="11.7109375" customWidth="1"/>
    <col min="770" max="770" width="11.5703125" customWidth="1"/>
    <col min="771" max="771" width="12.28515625" customWidth="1"/>
    <col min="772" max="772" width="13.140625" customWidth="1"/>
    <col min="773" max="773" width="12.5703125" customWidth="1"/>
    <col min="774" max="774" width="11" customWidth="1"/>
    <col min="775" max="775" width="13.7109375" customWidth="1"/>
    <col min="776" max="776" width="15.140625" customWidth="1"/>
    <col min="777" max="778" width="11.28515625" customWidth="1"/>
    <col min="779" max="779" width="10.7109375" customWidth="1"/>
    <col min="780" max="780" width="10.28515625" bestFit="1" customWidth="1"/>
    <col min="781" max="781" width="10.28515625" customWidth="1"/>
    <col min="782" max="782" width="9.140625" customWidth="1"/>
    <col min="783" max="783" width="12.7109375" customWidth="1"/>
    <col min="784" max="784" width="13.5703125" customWidth="1"/>
    <col min="785" max="785" width="13.140625" customWidth="1"/>
    <col min="786" max="787" width="14.140625" bestFit="1" customWidth="1"/>
    <col min="1020" max="1020" width="28.5703125" customWidth="1"/>
    <col min="1021" max="1021" width="13.42578125" customWidth="1"/>
    <col min="1022" max="1023" width="12.5703125" customWidth="1"/>
    <col min="1024" max="1024" width="14" customWidth="1"/>
    <col min="1025" max="1025" width="11.7109375" customWidth="1"/>
    <col min="1026" max="1026" width="11.5703125" customWidth="1"/>
    <col min="1027" max="1027" width="12.28515625" customWidth="1"/>
    <col min="1028" max="1028" width="13.140625" customWidth="1"/>
    <col min="1029" max="1029" width="12.5703125" customWidth="1"/>
    <col min="1030" max="1030" width="11" customWidth="1"/>
    <col min="1031" max="1031" width="13.7109375" customWidth="1"/>
    <col min="1032" max="1032" width="15.140625" customWidth="1"/>
    <col min="1033" max="1034" width="11.28515625" customWidth="1"/>
    <col min="1035" max="1035" width="10.7109375" customWidth="1"/>
    <col min="1036" max="1036" width="10.28515625" bestFit="1" customWidth="1"/>
    <col min="1037" max="1037" width="10.28515625" customWidth="1"/>
    <col min="1038" max="1038" width="9.140625" customWidth="1"/>
    <col min="1039" max="1039" width="12.7109375" customWidth="1"/>
    <col min="1040" max="1040" width="13.5703125" customWidth="1"/>
    <col min="1041" max="1041" width="13.140625" customWidth="1"/>
    <col min="1042" max="1043" width="14.140625" bestFit="1" customWidth="1"/>
    <col min="1276" max="1276" width="28.5703125" customWidth="1"/>
    <col min="1277" max="1277" width="13.42578125" customWidth="1"/>
    <col min="1278" max="1279" width="12.5703125" customWidth="1"/>
    <col min="1280" max="1280" width="14" customWidth="1"/>
    <col min="1281" max="1281" width="11.7109375" customWidth="1"/>
    <col min="1282" max="1282" width="11.5703125" customWidth="1"/>
    <col min="1283" max="1283" width="12.28515625" customWidth="1"/>
    <col min="1284" max="1284" width="13.140625" customWidth="1"/>
    <col min="1285" max="1285" width="12.5703125" customWidth="1"/>
    <col min="1286" max="1286" width="11" customWidth="1"/>
    <col min="1287" max="1287" width="13.7109375" customWidth="1"/>
    <col min="1288" max="1288" width="15.140625" customWidth="1"/>
    <col min="1289" max="1290" width="11.28515625" customWidth="1"/>
    <col min="1291" max="1291" width="10.7109375" customWidth="1"/>
    <col min="1292" max="1292" width="10.28515625" bestFit="1" customWidth="1"/>
    <col min="1293" max="1293" width="10.28515625" customWidth="1"/>
    <col min="1294" max="1294" width="9.140625" customWidth="1"/>
    <col min="1295" max="1295" width="12.7109375" customWidth="1"/>
    <col min="1296" max="1296" width="13.5703125" customWidth="1"/>
    <col min="1297" max="1297" width="13.140625" customWidth="1"/>
    <col min="1298" max="1299" width="14.140625" bestFit="1" customWidth="1"/>
    <col min="1532" max="1532" width="28.5703125" customWidth="1"/>
    <col min="1533" max="1533" width="13.42578125" customWidth="1"/>
    <col min="1534" max="1535" width="12.5703125" customWidth="1"/>
    <col min="1536" max="1536" width="14" customWidth="1"/>
    <col min="1537" max="1537" width="11.7109375" customWidth="1"/>
    <col min="1538" max="1538" width="11.5703125" customWidth="1"/>
    <col min="1539" max="1539" width="12.28515625" customWidth="1"/>
    <col min="1540" max="1540" width="13.140625" customWidth="1"/>
    <col min="1541" max="1541" width="12.5703125" customWidth="1"/>
    <col min="1542" max="1542" width="11" customWidth="1"/>
    <col min="1543" max="1543" width="13.7109375" customWidth="1"/>
    <col min="1544" max="1544" width="15.140625" customWidth="1"/>
    <col min="1545" max="1546" width="11.28515625" customWidth="1"/>
    <col min="1547" max="1547" width="10.7109375" customWidth="1"/>
    <col min="1548" max="1548" width="10.28515625" bestFit="1" customWidth="1"/>
    <col min="1549" max="1549" width="10.28515625" customWidth="1"/>
    <col min="1550" max="1550" width="9.140625" customWidth="1"/>
    <col min="1551" max="1551" width="12.7109375" customWidth="1"/>
    <col min="1552" max="1552" width="13.5703125" customWidth="1"/>
    <col min="1553" max="1553" width="13.140625" customWidth="1"/>
    <col min="1554" max="1555" width="14.140625" bestFit="1" customWidth="1"/>
    <col min="1788" max="1788" width="28.5703125" customWidth="1"/>
    <col min="1789" max="1789" width="13.42578125" customWidth="1"/>
    <col min="1790" max="1791" width="12.5703125" customWidth="1"/>
    <col min="1792" max="1792" width="14" customWidth="1"/>
    <col min="1793" max="1793" width="11.7109375" customWidth="1"/>
    <col min="1794" max="1794" width="11.5703125" customWidth="1"/>
    <col min="1795" max="1795" width="12.28515625" customWidth="1"/>
    <col min="1796" max="1796" width="13.140625" customWidth="1"/>
    <col min="1797" max="1797" width="12.5703125" customWidth="1"/>
    <col min="1798" max="1798" width="11" customWidth="1"/>
    <col min="1799" max="1799" width="13.7109375" customWidth="1"/>
    <col min="1800" max="1800" width="15.140625" customWidth="1"/>
    <col min="1801" max="1802" width="11.28515625" customWidth="1"/>
    <col min="1803" max="1803" width="10.7109375" customWidth="1"/>
    <col min="1804" max="1804" width="10.28515625" bestFit="1" customWidth="1"/>
    <col min="1805" max="1805" width="10.28515625" customWidth="1"/>
    <col min="1806" max="1806" width="9.140625" customWidth="1"/>
    <col min="1807" max="1807" width="12.7109375" customWidth="1"/>
    <col min="1808" max="1808" width="13.5703125" customWidth="1"/>
    <col min="1809" max="1809" width="13.140625" customWidth="1"/>
    <col min="1810" max="1811" width="14.140625" bestFit="1" customWidth="1"/>
    <col min="2044" max="2044" width="28.5703125" customWidth="1"/>
    <col min="2045" max="2045" width="13.42578125" customWidth="1"/>
    <col min="2046" max="2047" width="12.5703125" customWidth="1"/>
    <col min="2048" max="2048" width="14" customWidth="1"/>
    <col min="2049" max="2049" width="11.7109375" customWidth="1"/>
    <col min="2050" max="2050" width="11.5703125" customWidth="1"/>
    <col min="2051" max="2051" width="12.28515625" customWidth="1"/>
    <col min="2052" max="2052" width="13.140625" customWidth="1"/>
    <col min="2053" max="2053" width="12.5703125" customWidth="1"/>
    <col min="2054" max="2054" width="11" customWidth="1"/>
    <col min="2055" max="2055" width="13.7109375" customWidth="1"/>
    <col min="2056" max="2056" width="15.140625" customWidth="1"/>
    <col min="2057" max="2058" width="11.28515625" customWidth="1"/>
    <col min="2059" max="2059" width="10.7109375" customWidth="1"/>
    <col min="2060" max="2060" width="10.28515625" bestFit="1" customWidth="1"/>
    <col min="2061" max="2061" width="10.28515625" customWidth="1"/>
    <col min="2062" max="2062" width="9.140625" customWidth="1"/>
    <col min="2063" max="2063" width="12.7109375" customWidth="1"/>
    <col min="2064" max="2064" width="13.5703125" customWidth="1"/>
    <col min="2065" max="2065" width="13.140625" customWidth="1"/>
    <col min="2066" max="2067" width="14.140625" bestFit="1" customWidth="1"/>
    <col min="2300" max="2300" width="28.5703125" customWidth="1"/>
    <col min="2301" max="2301" width="13.42578125" customWidth="1"/>
    <col min="2302" max="2303" width="12.5703125" customWidth="1"/>
    <col min="2304" max="2304" width="14" customWidth="1"/>
    <col min="2305" max="2305" width="11.7109375" customWidth="1"/>
    <col min="2306" max="2306" width="11.5703125" customWidth="1"/>
    <col min="2307" max="2307" width="12.28515625" customWidth="1"/>
    <col min="2308" max="2308" width="13.140625" customWidth="1"/>
    <col min="2309" max="2309" width="12.5703125" customWidth="1"/>
    <col min="2310" max="2310" width="11" customWidth="1"/>
    <col min="2311" max="2311" width="13.7109375" customWidth="1"/>
    <col min="2312" max="2312" width="15.140625" customWidth="1"/>
    <col min="2313" max="2314" width="11.28515625" customWidth="1"/>
    <col min="2315" max="2315" width="10.7109375" customWidth="1"/>
    <col min="2316" max="2316" width="10.28515625" bestFit="1" customWidth="1"/>
    <col min="2317" max="2317" width="10.28515625" customWidth="1"/>
    <col min="2318" max="2318" width="9.140625" customWidth="1"/>
    <col min="2319" max="2319" width="12.7109375" customWidth="1"/>
    <col min="2320" max="2320" width="13.5703125" customWidth="1"/>
    <col min="2321" max="2321" width="13.140625" customWidth="1"/>
    <col min="2322" max="2323" width="14.140625" bestFit="1" customWidth="1"/>
    <col min="2556" max="2556" width="28.5703125" customWidth="1"/>
    <col min="2557" max="2557" width="13.42578125" customWidth="1"/>
    <col min="2558" max="2559" width="12.5703125" customWidth="1"/>
    <col min="2560" max="2560" width="14" customWidth="1"/>
    <col min="2561" max="2561" width="11.7109375" customWidth="1"/>
    <col min="2562" max="2562" width="11.5703125" customWidth="1"/>
    <col min="2563" max="2563" width="12.28515625" customWidth="1"/>
    <col min="2564" max="2564" width="13.140625" customWidth="1"/>
    <col min="2565" max="2565" width="12.5703125" customWidth="1"/>
    <col min="2566" max="2566" width="11" customWidth="1"/>
    <col min="2567" max="2567" width="13.7109375" customWidth="1"/>
    <col min="2568" max="2568" width="15.140625" customWidth="1"/>
    <col min="2569" max="2570" width="11.28515625" customWidth="1"/>
    <col min="2571" max="2571" width="10.7109375" customWidth="1"/>
    <col min="2572" max="2572" width="10.28515625" bestFit="1" customWidth="1"/>
    <col min="2573" max="2573" width="10.28515625" customWidth="1"/>
    <col min="2574" max="2574" width="9.140625" customWidth="1"/>
    <col min="2575" max="2575" width="12.7109375" customWidth="1"/>
    <col min="2576" max="2576" width="13.5703125" customWidth="1"/>
    <col min="2577" max="2577" width="13.140625" customWidth="1"/>
    <col min="2578" max="2579" width="14.140625" bestFit="1" customWidth="1"/>
    <col min="2812" max="2812" width="28.5703125" customWidth="1"/>
    <col min="2813" max="2813" width="13.42578125" customWidth="1"/>
    <col min="2814" max="2815" width="12.5703125" customWidth="1"/>
    <col min="2816" max="2816" width="14" customWidth="1"/>
    <col min="2817" max="2817" width="11.7109375" customWidth="1"/>
    <col min="2818" max="2818" width="11.5703125" customWidth="1"/>
    <col min="2819" max="2819" width="12.28515625" customWidth="1"/>
    <col min="2820" max="2820" width="13.140625" customWidth="1"/>
    <col min="2821" max="2821" width="12.5703125" customWidth="1"/>
    <col min="2822" max="2822" width="11" customWidth="1"/>
    <col min="2823" max="2823" width="13.7109375" customWidth="1"/>
    <col min="2824" max="2824" width="15.140625" customWidth="1"/>
    <col min="2825" max="2826" width="11.28515625" customWidth="1"/>
    <col min="2827" max="2827" width="10.7109375" customWidth="1"/>
    <col min="2828" max="2828" width="10.28515625" bestFit="1" customWidth="1"/>
    <col min="2829" max="2829" width="10.28515625" customWidth="1"/>
    <col min="2830" max="2830" width="9.140625" customWidth="1"/>
    <col min="2831" max="2831" width="12.7109375" customWidth="1"/>
    <col min="2832" max="2832" width="13.5703125" customWidth="1"/>
    <col min="2833" max="2833" width="13.140625" customWidth="1"/>
    <col min="2834" max="2835" width="14.140625" bestFit="1" customWidth="1"/>
    <col min="3068" max="3068" width="28.5703125" customWidth="1"/>
    <col min="3069" max="3069" width="13.42578125" customWidth="1"/>
    <col min="3070" max="3071" width="12.5703125" customWidth="1"/>
    <col min="3072" max="3072" width="14" customWidth="1"/>
    <col min="3073" max="3073" width="11.7109375" customWidth="1"/>
    <col min="3074" max="3074" width="11.5703125" customWidth="1"/>
    <col min="3075" max="3075" width="12.28515625" customWidth="1"/>
    <col min="3076" max="3076" width="13.140625" customWidth="1"/>
    <col min="3077" max="3077" width="12.5703125" customWidth="1"/>
    <col min="3078" max="3078" width="11" customWidth="1"/>
    <col min="3079" max="3079" width="13.7109375" customWidth="1"/>
    <col min="3080" max="3080" width="15.140625" customWidth="1"/>
    <col min="3081" max="3082" width="11.28515625" customWidth="1"/>
    <col min="3083" max="3083" width="10.7109375" customWidth="1"/>
    <col min="3084" max="3084" width="10.28515625" bestFit="1" customWidth="1"/>
    <col min="3085" max="3085" width="10.28515625" customWidth="1"/>
    <col min="3086" max="3086" width="9.140625" customWidth="1"/>
    <col min="3087" max="3087" width="12.7109375" customWidth="1"/>
    <col min="3088" max="3088" width="13.5703125" customWidth="1"/>
    <col min="3089" max="3089" width="13.140625" customWidth="1"/>
    <col min="3090" max="3091" width="14.140625" bestFit="1" customWidth="1"/>
    <col min="3324" max="3324" width="28.5703125" customWidth="1"/>
    <col min="3325" max="3325" width="13.42578125" customWidth="1"/>
    <col min="3326" max="3327" width="12.5703125" customWidth="1"/>
    <col min="3328" max="3328" width="14" customWidth="1"/>
    <col min="3329" max="3329" width="11.7109375" customWidth="1"/>
    <col min="3330" max="3330" width="11.5703125" customWidth="1"/>
    <col min="3331" max="3331" width="12.28515625" customWidth="1"/>
    <col min="3332" max="3332" width="13.140625" customWidth="1"/>
    <col min="3333" max="3333" width="12.5703125" customWidth="1"/>
    <col min="3334" max="3334" width="11" customWidth="1"/>
    <col min="3335" max="3335" width="13.7109375" customWidth="1"/>
    <col min="3336" max="3336" width="15.140625" customWidth="1"/>
    <col min="3337" max="3338" width="11.28515625" customWidth="1"/>
    <col min="3339" max="3339" width="10.7109375" customWidth="1"/>
    <col min="3340" max="3340" width="10.28515625" bestFit="1" customWidth="1"/>
    <col min="3341" max="3341" width="10.28515625" customWidth="1"/>
    <col min="3342" max="3342" width="9.140625" customWidth="1"/>
    <col min="3343" max="3343" width="12.7109375" customWidth="1"/>
    <col min="3344" max="3344" width="13.5703125" customWidth="1"/>
    <col min="3345" max="3345" width="13.140625" customWidth="1"/>
    <col min="3346" max="3347" width="14.140625" bestFit="1" customWidth="1"/>
    <col min="3580" max="3580" width="28.5703125" customWidth="1"/>
    <col min="3581" max="3581" width="13.42578125" customWidth="1"/>
    <col min="3582" max="3583" width="12.5703125" customWidth="1"/>
    <col min="3584" max="3584" width="14" customWidth="1"/>
    <col min="3585" max="3585" width="11.7109375" customWidth="1"/>
    <col min="3586" max="3586" width="11.5703125" customWidth="1"/>
    <col min="3587" max="3587" width="12.28515625" customWidth="1"/>
    <col min="3588" max="3588" width="13.140625" customWidth="1"/>
    <col min="3589" max="3589" width="12.5703125" customWidth="1"/>
    <col min="3590" max="3590" width="11" customWidth="1"/>
    <col min="3591" max="3591" width="13.7109375" customWidth="1"/>
    <col min="3592" max="3592" width="15.140625" customWidth="1"/>
    <col min="3593" max="3594" width="11.28515625" customWidth="1"/>
    <col min="3595" max="3595" width="10.7109375" customWidth="1"/>
    <col min="3596" max="3596" width="10.28515625" bestFit="1" customWidth="1"/>
    <col min="3597" max="3597" width="10.28515625" customWidth="1"/>
    <col min="3598" max="3598" width="9.140625" customWidth="1"/>
    <col min="3599" max="3599" width="12.7109375" customWidth="1"/>
    <col min="3600" max="3600" width="13.5703125" customWidth="1"/>
    <col min="3601" max="3601" width="13.140625" customWidth="1"/>
    <col min="3602" max="3603" width="14.140625" bestFit="1" customWidth="1"/>
    <col min="3836" max="3836" width="28.5703125" customWidth="1"/>
    <col min="3837" max="3837" width="13.42578125" customWidth="1"/>
    <col min="3838" max="3839" width="12.5703125" customWidth="1"/>
    <col min="3840" max="3840" width="14" customWidth="1"/>
    <col min="3841" max="3841" width="11.7109375" customWidth="1"/>
    <col min="3842" max="3842" width="11.5703125" customWidth="1"/>
    <col min="3843" max="3843" width="12.28515625" customWidth="1"/>
    <col min="3844" max="3844" width="13.140625" customWidth="1"/>
    <col min="3845" max="3845" width="12.5703125" customWidth="1"/>
    <col min="3846" max="3846" width="11" customWidth="1"/>
    <col min="3847" max="3847" width="13.7109375" customWidth="1"/>
    <col min="3848" max="3848" width="15.140625" customWidth="1"/>
    <col min="3849" max="3850" width="11.28515625" customWidth="1"/>
    <col min="3851" max="3851" width="10.7109375" customWidth="1"/>
    <col min="3852" max="3852" width="10.28515625" bestFit="1" customWidth="1"/>
    <col min="3853" max="3853" width="10.28515625" customWidth="1"/>
    <col min="3854" max="3854" width="9.140625" customWidth="1"/>
    <col min="3855" max="3855" width="12.7109375" customWidth="1"/>
    <col min="3856" max="3856" width="13.5703125" customWidth="1"/>
    <col min="3857" max="3857" width="13.140625" customWidth="1"/>
    <col min="3858" max="3859" width="14.140625" bestFit="1" customWidth="1"/>
    <col min="4092" max="4092" width="28.5703125" customWidth="1"/>
    <col min="4093" max="4093" width="13.42578125" customWidth="1"/>
    <col min="4094" max="4095" width="12.5703125" customWidth="1"/>
    <col min="4096" max="4096" width="14" customWidth="1"/>
    <col min="4097" max="4097" width="11.7109375" customWidth="1"/>
    <col min="4098" max="4098" width="11.5703125" customWidth="1"/>
    <col min="4099" max="4099" width="12.28515625" customWidth="1"/>
    <col min="4100" max="4100" width="13.140625" customWidth="1"/>
    <col min="4101" max="4101" width="12.5703125" customWidth="1"/>
    <col min="4102" max="4102" width="11" customWidth="1"/>
    <col min="4103" max="4103" width="13.7109375" customWidth="1"/>
    <col min="4104" max="4104" width="15.140625" customWidth="1"/>
    <col min="4105" max="4106" width="11.28515625" customWidth="1"/>
    <col min="4107" max="4107" width="10.7109375" customWidth="1"/>
    <col min="4108" max="4108" width="10.28515625" bestFit="1" customWidth="1"/>
    <col min="4109" max="4109" width="10.28515625" customWidth="1"/>
    <col min="4110" max="4110" width="9.140625" customWidth="1"/>
    <col min="4111" max="4111" width="12.7109375" customWidth="1"/>
    <col min="4112" max="4112" width="13.5703125" customWidth="1"/>
    <col min="4113" max="4113" width="13.140625" customWidth="1"/>
    <col min="4114" max="4115" width="14.140625" bestFit="1" customWidth="1"/>
    <col min="4348" max="4348" width="28.5703125" customWidth="1"/>
    <col min="4349" max="4349" width="13.42578125" customWidth="1"/>
    <col min="4350" max="4351" width="12.5703125" customWidth="1"/>
    <col min="4352" max="4352" width="14" customWidth="1"/>
    <col min="4353" max="4353" width="11.7109375" customWidth="1"/>
    <col min="4354" max="4354" width="11.5703125" customWidth="1"/>
    <col min="4355" max="4355" width="12.28515625" customWidth="1"/>
    <col min="4356" max="4356" width="13.140625" customWidth="1"/>
    <col min="4357" max="4357" width="12.5703125" customWidth="1"/>
    <col min="4358" max="4358" width="11" customWidth="1"/>
    <col min="4359" max="4359" width="13.7109375" customWidth="1"/>
    <col min="4360" max="4360" width="15.140625" customWidth="1"/>
    <col min="4361" max="4362" width="11.28515625" customWidth="1"/>
    <col min="4363" max="4363" width="10.7109375" customWidth="1"/>
    <col min="4364" max="4364" width="10.28515625" bestFit="1" customWidth="1"/>
    <col min="4365" max="4365" width="10.28515625" customWidth="1"/>
    <col min="4366" max="4366" width="9.140625" customWidth="1"/>
    <col min="4367" max="4367" width="12.7109375" customWidth="1"/>
    <col min="4368" max="4368" width="13.5703125" customWidth="1"/>
    <col min="4369" max="4369" width="13.140625" customWidth="1"/>
    <col min="4370" max="4371" width="14.140625" bestFit="1" customWidth="1"/>
    <col min="4604" max="4604" width="28.5703125" customWidth="1"/>
    <col min="4605" max="4605" width="13.42578125" customWidth="1"/>
    <col min="4606" max="4607" width="12.5703125" customWidth="1"/>
    <col min="4608" max="4608" width="14" customWidth="1"/>
    <col min="4609" max="4609" width="11.7109375" customWidth="1"/>
    <col min="4610" max="4610" width="11.5703125" customWidth="1"/>
    <col min="4611" max="4611" width="12.28515625" customWidth="1"/>
    <col min="4612" max="4612" width="13.140625" customWidth="1"/>
    <col min="4613" max="4613" width="12.5703125" customWidth="1"/>
    <col min="4614" max="4614" width="11" customWidth="1"/>
    <col min="4615" max="4615" width="13.7109375" customWidth="1"/>
    <col min="4616" max="4616" width="15.140625" customWidth="1"/>
    <col min="4617" max="4618" width="11.28515625" customWidth="1"/>
    <col min="4619" max="4619" width="10.7109375" customWidth="1"/>
    <col min="4620" max="4620" width="10.28515625" bestFit="1" customWidth="1"/>
    <col min="4621" max="4621" width="10.28515625" customWidth="1"/>
    <col min="4622" max="4622" width="9.140625" customWidth="1"/>
    <col min="4623" max="4623" width="12.7109375" customWidth="1"/>
    <col min="4624" max="4624" width="13.5703125" customWidth="1"/>
    <col min="4625" max="4625" width="13.140625" customWidth="1"/>
    <col min="4626" max="4627" width="14.140625" bestFit="1" customWidth="1"/>
    <col min="4860" max="4860" width="28.5703125" customWidth="1"/>
    <col min="4861" max="4861" width="13.42578125" customWidth="1"/>
    <col min="4862" max="4863" width="12.5703125" customWidth="1"/>
    <col min="4864" max="4864" width="14" customWidth="1"/>
    <col min="4865" max="4865" width="11.7109375" customWidth="1"/>
    <col min="4866" max="4866" width="11.5703125" customWidth="1"/>
    <col min="4867" max="4867" width="12.28515625" customWidth="1"/>
    <col min="4868" max="4868" width="13.140625" customWidth="1"/>
    <col min="4869" max="4869" width="12.5703125" customWidth="1"/>
    <col min="4870" max="4870" width="11" customWidth="1"/>
    <col min="4871" max="4871" width="13.7109375" customWidth="1"/>
    <col min="4872" max="4872" width="15.140625" customWidth="1"/>
    <col min="4873" max="4874" width="11.28515625" customWidth="1"/>
    <col min="4875" max="4875" width="10.7109375" customWidth="1"/>
    <col min="4876" max="4876" width="10.28515625" bestFit="1" customWidth="1"/>
    <col min="4877" max="4877" width="10.28515625" customWidth="1"/>
    <col min="4878" max="4878" width="9.140625" customWidth="1"/>
    <col min="4879" max="4879" width="12.7109375" customWidth="1"/>
    <col min="4880" max="4880" width="13.5703125" customWidth="1"/>
    <col min="4881" max="4881" width="13.140625" customWidth="1"/>
    <col min="4882" max="4883" width="14.140625" bestFit="1" customWidth="1"/>
    <col min="5116" max="5116" width="28.5703125" customWidth="1"/>
    <col min="5117" max="5117" width="13.42578125" customWidth="1"/>
    <col min="5118" max="5119" width="12.5703125" customWidth="1"/>
    <col min="5120" max="5120" width="14" customWidth="1"/>
    <col min="5121" max="5121" width="11.7109375" customWidth="1"/>
    <col min="5122" max="5122" width="11.5703125" customWidth="1"/>
    <col min="5123" max="5123" width="12.28515625" customWidth="1"/>
    <col min="5124" max="5124" width="13.140625" customWidth="1"/>
    <col min="5125" max="5125" width="12.5703125" customWidth="1"/>
    <col min="5126" max="5126" width="11" customWidth="1"/>
    <col min="5127" max="5127" width="13.7109375" customWidth="1"/>
    <col min="5128" max="5128" width="15.140625" customWidth="1"/>
    <col min="5129" max="5130" width="11.28515625" customWidth="1"/>
    <col min="5131" max="5131" width="10.7109375" customWidth="1"/>
    <col min="5132" max="5132" width="10.28515625" bestFit="1" customWidth="1"/>
    <col min="5133" max="5133" width="10.28515625" customWidth="1"/>
    <col min="5134" max="5134" width="9.140625" customWidth="1"/>
    <col min="5135" max="5135" width="12.7109375" customWidth="1"/>
    <col min="5136" max="5136" width="13.5703125" customWidth="1"/>
    <col min="5137" max="5137" width="13.140625" customWidth="1"/>
    <col min="5138" max="5139" width="14.140625" bestFit="1" customWidth="1"/>
    <col min="5372" max="5372" width="28.5703125" customWidth="1"/>
    <col min="5373" max="5373" width="13.42578125" customWidth="1"/>
    <col min="5374" max="5375" width="12.5703125" customWidth="1"/>
    <col min="5376" max="5376" width="14" customWidth="1"/>
    <col min="5377" max="5377" width="11.7109375" customWidth="1"/>
    <col min="5378" max="5378" width="11.5703125" customWidth="1"/>
    <col min="5379" max="5379" width="12.28515625" customWidth="1"/>
    <col min="5380" max="5380" width="13.140625" customWidth="1"/>
    <col min="5381" max="5381" width="12.5703125" customWidth="1"/>
    <col min="5382" max="5382" width="11" customWidth="1"/>
    <col min="5383" max="5383" width="13.7109375" customWidth="1"/>
    <col min="5384" max="5384" width="15.140625" customWidth="1"/>
    <col min="5385" max="5386" width="11.28515625" customWidth="1"/>
    <col min="5387" max="5387" width="10.7109375" customWidth="1"/>
    <col min="5388" max="5388" width="10.28515625" bestFit="1" customWidth="1"/>
    <col min="5389" max="5389" width="10.28515625" customWidth="1"/>
    <col min="5390" max="5390" width="9.140625" customWidth="1"/>
    <col min="5391" max="5391" width="12.7109375" customWidth="1"/>
    <col min="5392" max="5392" width="13.5703125" customWidth="1"/>
    <col min="5393" max="5393" width="13.140625" customWidth="1"/>
    <col min="5394" max="5395" width="14.140625" bestFit="1" customWidth="1"/>
    <col min="5628" max="5628" width="28.5703125" customWidth="1"/>
    <col min="5629" max="5629" width="13.42578125" customWidth="1"/>
    <col min="5630" max="5631" width="12.5703125" customWidth="1"/>
    <col min="5632" max="5632" width="14" customWidth="1"/>
    <col min="5633" max="5633" width="11.7109375" customWidth="1"/>
    <col min="5634" max="5634" width="11.5703125" customWidth="1"/>
    <col min="5635" max="5635" width="12.28515625" customWidth="1"/>
    <col min="5636" max="5636" width="13.140625" customWidth="1"/>
    <col min="5637" max="5637" width="12.5703125" customWidth="1"/>
    <col min="5638" max="5638" width="11" customWidth="1"/>
    <col min="5639" max="5639" width="13.7109375" customWidth="1"/>
    <col min="5640" max="5640" width="15.140625" customWidth="1"/>
    <col min="5641" max="5642" width="11.28515625" customWidth="1"/>
    <col min="5643" max="5643" width="10.7109375" customWidth="1"/>
    <col min="5644" max="5644" width="10.28515625" bestFit="1" customWidth="1"/>
    <col min="5645" max="5645" width="10.28515625" customWidth="1"/>
    <col min="5646" max="5646" width="9.140625" customWidth="1"/>
    <col min="5647" max="5647" width="12.7109375" customWidth="1"/>
    <col min="5648" max="5648" width="13.5703125" customWidth="1"/>
    <col min="5649" max="5649" width="13.140625" customWidth="1"/>
    <col min="5650" max="5651" width="14.140625" bestFit="1" customWidth="1"/>
    <col min="5884" max="5884" width="28.5703125" customWidth="1"/>
    <col min="5885" max="5885" width="13.42578125" customWidth="1"/>
    <col min="5886" max="5887" width="12.5703125" customWidth="1"/>
    <col min="5888" max="5888" width="14" customWidth="1"/>
    <col min="5889" max="5889" width="11.7109375" customWidth="1"/>
    <col min="5890" max="5890" width="11.5703125" customWidth="1"/>
    <col min="5891" max="5891" width="12.28515625" customWidth="1"/>
    <col min="5892" max="5892" width="13.140625" customWidth="1"/>
    <col min="5893" max="5893" width="12.5703125" customWidth="1"/>
    <col min="5894" max="5894" width="11" customWidth="1"/>
    <col min="5895" max="5895" width="13.7109375" customWidth="1"/>
    <col min="5896" max="5896" width="15.140625" customWidth="1"/>
    <col min="5897" max="5898" width="11.28515625" customWidth="1"/>
    <col min="5899" max="5899" width="10.7109375" customWidth="1"/>
    <col min="5900" max="5900" width="10.28515625" bestFit="1" customWidth="1"/>
    <col min="5901" max="5901" width="10.28515625" customWidth="1"/>
    <col min="5902" max="5902" width="9.140625" customWidth="1"/>
    <col min="5903" max="5903" width="12.7109375" customWidth="1"/>
    <col min="5904" max="5904" width="13.5703125" customWidth="1"/>
    <col min="5905" max="5905" width="13.140625" customWidth="1"/>
    <col min="5906" max="5907" width="14.140625" bestFit="1" customWidth="1"/>
    <col min="6140" max="6140" width="28.5703125" customWidth="1"/>
    <col min="6141" max="6141" width="13.42578125" customWidth="1"/>
    <col min="6142" max="6143" width="12.5703125" customWidth="1"/>
    <col min="6144" max="6144" width="14" customWidth="1"/>
    <col min="6145" max="6145" width="11.7109375" customWidth="1"/>
    <col min="6146" max="6146" width="11.5703125" customWidth="1"/>
    <col min="6147" max="6147" width="12.28515625" customWidth="1"/>
    <col min="6148" max="6148" width="13.140625" customWidth="1"/>
    <col min="6149" max="6149" width="12.5703125" customWidth="1"/>
    <col min="6150" max="6150" width="11" customWidth="1"/>
    <col min="6151" max="6151" width="13.7109375" customWidth="1"/>
    <col min="6152" max="6152" width="15.140625" customWidth="1"/>
    <col min="6153" max="6154" width="11.28515625" customWidth="1"/>
    <col min="6155" max="6155" width="10.7109375" customWidth="1"/>
    <col min="6156" max="6156" width="10.28515625" bestFit="1" customWidth="1"/>
    <col min="6157" max="6157" width="10.28515625" customWidth="1"/>
    <col min="6158" max="6158" width="9.140625" customWidth="1"/>
    <col min="6159" max="6159" width="12.7109375" customWidth="1"/>
    <col min="6160" max="6160" width="13.5703125" customWidth="1"/>
    <col min="6161" max="6161" width="13.140625" customWidth="1"/>
    <col min="6162" max="6163" width="14.140625" bestFit="1" customWidth="1"/>
    <col min="6396" max="6396" width="28.5703125" customWidth="1"/>
    <col min="6397" max="6397" width="13.42578125" customWidth="1"/>
    <col min="6398" max="6399" width="12.5703125" customWidth="1"/>
    <col min="6400" max="6400" width="14" customWidth="1"/>
    <col min="6401" max="6401" width="11.7109375" customWidth="1"/>
    <col min="6402" max="6402" width="11.5703125" customWidth="1"/>
    <col min="6403" max="6403" width="12.28515625" customWidth="1"/>
    <col min="6404" max="6404" width="13.140625" customWidth="1"/>
    <col min="6405" max="6405" width="12.5703125" customWidth="1"/>
    <col min="6406" max="6406" width="11" customWidth="1"/>
    <col min="6407" max="6407" width="13.7109375" customWidth="1"/>
    <col min="6408" max="6408" width="15.140625" customWidth="1"/>
    <col min="6409" max="6410" width="11.28515625" customWidth="1"/>
    <col min="6411" max="6411" width="10.7109375" customWidth="1"/>
    <col min="6412" max="6412" width="10.28515625" bestFit="1" customWidth="1"/>
    <col min="6413" max="6413" width="10.28515625" customWidth="1"/>
    <col min="6414" max="6414" width="9.140625" customWidth="1"/>
    <col min="6415" max="6415" width="12.7109375" customWidth="1"/>
    <col min="6416" max="6416" width="13.5703125" customWidth="1"/>
    <col min="6417" max="6417" width="13.140625" customWidth="1"/>
    <col min="6418" max="6419" width="14.140625" bestFit="1" customWidth="1"/>
    <col min="6652" max="6652" width="28.5703125" customWidth="1"/>
    <col min="6653" max="6653" width="13.42578125" customWidth="1"/>
    <col min="6654" max="6655" width="12.5703125" customWidth="1"/>
    <col min="6656" max="6656" width="14" customWidth="1"/>
    <col min="6657" max="6657" width="11.7109375" customWidth="1"/>
    <col min="6658" max="6658" width="11.5703125" customWidth="1"/>
    <col min="6659" max="6659" width="12.28515625" customWidth="1"/>
    <col min="6660" max="6660" width="13.140625" customWidth="1"/>
    <col min="6661" max="6661" width="12.5703125" customWidth="1"/>
    <col min="6662" max="6662" width="11" customWidth="1"/>
    <col min="6663" max="6663" width="13.7109375" customWidth="1"/>
    <col min="6664" max="6664" width="15.140625" customWidth="1"/>
    <col min="6665" max="6666" width="11.28515625" customWidth="1"/>
    <col min="6667" max="6667" width="10.7109375" customWidth="1"/>
    <col min="6668" max="6668" width="10.28515625" bestFit="1" customWidth="1"/>
    <col min="6669" max="6669" width="10.28515625" customWidth="1"/>
    <col min="6670" max="6670" width="9.140625" customWidth="1"/>
    <col min="6671" max="6671" width="12.7109375" customWidth="1"/>
    <col min="6672" max="6672" width="13.5703125" customWidth="1"/>
    <col min="6673" max="6673" width="13.140625" customWidth="1"/>
    <col min="6674" max="6675" width="14.140625" bestFit="1" customWidth="1"/>
    <col min="6908" max="6908" width="28.5703125" customWidth="1"/>
    <col min="6909" max="6909" width="13.42578125" customWidth="1"/>
    <col min="6910" max="6911" width="12.5703125" customWidth="1"/>
    <col min="6912" max="6912" width="14" customWidth="1"/>
    <col min="6913" max="6913" width="11.7109375" customWidth="1"/>
    <col min="6914" max="6914" width="11.5703125" customWidth="1"/>
    <col min="6915" max="6915" width="12.28515625" customWidth="1"/>
    <col min="6916" max="6916" width="13.140625" customWidth="1"/>
    <col min="6917" max="6917" width="12.5703125" customWidth="1"/>
    <col min="6918" max="6918" width="11" customWidth="1"/>
    <col min="6919" max="6919" width="13.7109375" customWidth="1"/>
    <col min="6920" max="6920" width="15.140625" customWidth="1"/>
    <col min="6921" max="6922" width="11.28515625" customWidth="1"/>
    <col min="6923" max="6923" width="10.7109375" customWidth="1"/>
    <col min="6924" max="6924" width="10.28515625" bestFit="1" customWidth="1"/>
    <col min="6925" max="6925" width="10.28515625" customWidth="1"/>
    <col min="6926" max="6926" width="9.140625" customWidth="1"/>
    <col min="6927" max="6927" width="12.7109375" customWidth="1"/>
    <col min="6928" max="6928" width="13.5703125" customWidth="1"/>
    <col min="6929" max="6929" width="13.140625" customWidth="1"/>
    <col min="6930" max="6931" width="14.140625" bestFit="1" customWidth="1"/>
    <col min="7164" max="7164" width="28.5703125" customWidth="1"/>
    <col min="7165" max="7165" width="13.42578125" customWidth="1"/>
    <col min="7166" max="7167" width="12.5703125" customWidth="1"/>
    <col min="7168" max="7168" width="14" customWidth="1"/>
    <col min="7169" max="7169" width="11.7109375" customWidth="1"/>
    <col min="7170" max="7170" width="11.5703125" customWidth="1"/>
    <col min="7171" max="7171" width="12.28515625" customWidth="1"/>
    <col min="7172" max="7172" width="13.140625" customWidth="1"/>
    <col min="7173" max="7173" width="12.5703125" customWidth="1"/>
    <col min="7174" max="7174" width="11" customWidth="1"/>
    <col min="7175" max="7175" width="13.7109375" customWidth="1"/>
    <col min="7176" max="7176" width="15.140625" customWidth="1"/>
    <col min="7177" max="7178" width="11.28515625" customWidth="1"/>
    <col min="7179" max="7179" width="10.7109375" customWidth="1"/>
    <col min="7180" max="7180" width="10.28515625" bestFit="1" customWidth="1"/>
    <col min="7181" max="7181" width="10.28515625" customWidth="1"/>
    <col min="7182" max="7182" width="9.140625" customWidth="1"/>
    <col min="7183" max="7183" width="12.7109375" customWidth="1"/>
    <col min="7184" max="7184" width="13.5703125" customWidth="1"/>
    <col min="7185" max="7185" width="13.140625" customWidth="1"/>
    <col min="7186" max="7187" width="14.140625" bestFit="1" customWidth="1"/>
    <col min="7420" max="7420" width="28.5703125" customWidth="1"/>
    <col min="7421" max="7421" width="13.42578125" customWidth="1"/>
    <col min="7422" max="7423" width="12.5703125" customWidth="1"/>
    <col min="7424" max="7424" width="14" customWidth="1"/>
    <col min="7425" max="7425" width="11.7109375" customWidth="1"/>
    <col min="7426" max="7426" width="11.5703125" customWidth="1"/>
    <col min="7427" max="7427" width="12.28515625" customWidth="1"/>
    <col min="7428" max="7428" width="13.140625" customWidth="1"/>
    <col min="7429" max="7429" width="12.5703125" customWidth="1"/>
    <col min="7430" max="7430" width="11" customWidth="1"/>
    <col min="7431" max="7431" width="13.7109375" customWidth="1"/>
    <col min="7432" max="7432" width="15.140625" customWidth="1"/>
    <col min="7433" max="7434" width="11.28515625" customWidth="1"/>
    <col min="7435" max="7435" width="10.7109375" customWidth="1"/>
    <col min="7436" max="7436" width="10.28515625" bestFit="1" customWidth="1"/>
    <col min="7437" max="7437" width="10.28515625" customWidth="1"/>
    <col min="7438" max="7438" width="9.140625" customWidth="1"/>
    <col min="7439" max="7439" width="12.7109375" customWidth="1"/>
    <col min="7440" max="7440" width="13.5703125" customWidth="1"/>
    <col min="7441" max="7441" width="13.140625" customWidth="1"/>
    <col min="7442" max="7443" width="14.140625" bestFit="1" customWidth="1"/>
    <col min="7676" max="7676" width="28.5703125" customWidth="1"/>
    <col min="7677" max="7677" width="13.42578125" customWidth="1"/>
    <col min="7678" max="7679" width="12.5703125" customWidth="1"/>
    <col min="7680" max="7680" width="14" customWidth="1"/>
    <col min="7681" max="7681" width="11.7109375" customWidth="1"/>
    <col min="7682" max="7682" width="11.5703125" customWidth="1"/>
    <col min="7683" max="7683" width="12.28515625" customWidth="1"/>
    <col min="7684" max="7684" width="13.140625" customWidth="1"/>
    <col min="7685" max="7685" width="12.5703125" customWidth="1"/>
    <col min="7686" max="7686" width="11" customWidth="1"/>
    <col min="7687" max="7687" width="13.7109375" customWidth="1"/>
    <col min="7688" max="7688" width="15.140625" customWidth="1"/>
    <col min="7689" max="7690" width="11.28515625" customWidth="1"/>
    <col min="7691" max="7691" width="10.7109375" customWidth="1"/>
    <col min="7692" max="7692" width="10.28515625" bestFit="1" customWidth="1"/>
    <col min="7693" max="7693" width="10.28515625" customWidth="1"/>
    <col min="7694" max="7694" width="9.140625" customWidth="1"/>
    <col min="7695" max="7695" width="12.7109375" customWidth="1"/>
    <col min="7696" max="7696" width="13.5703125" customWidth="1"/>
    <col min="7697" max="7697" width="13.140625" customWidth="1"/>
    <col min="7698" max="7699" width="14.140625" bestFit="1" customWidth="1"/>
    <col min="7932" max="7932" width="28.5703125" customWidth="1"/>
    <col min="7933" max="7933" width="13.42578125" customWidth="1"/>
    <col min="7934" max="7935" width="12.5703125" customWidth="1"/>
    <col min="7936" max="7936" width="14" customWidth="1"/>
    <col min="7937" max="7937" width="11.7109375" customWidth="1"/>
    <col min="7938" max="7938" width="11.5703125" customWidth="1"/>
    <col min="7939" max="7939" width="12.28515625" customWidth="1"/>
    <col min="7940" max="7940" width="13.140625" customWidth="1"/>
    <col min="7941" max="7941" width="12.5703125" customWidth="1"/>
    <col min="7942" max="7942" width="11" customWidth="1"/>
    <col min="7943" max="7943" width="13.7109375" customWidth="1"/>
    <col min="7944" max="7944" width="15.140625" customWidth="1"/>
    <col min="7945" max="7946" width="11.28515625" customWidth="1"/>
    <col min="7947" max="7947" width="10.7109375" customWidth="1"/>
    <col min="7948" max="7948" width="10.28515625" bestFit="1" customWidth="1"/>
    <col min="7949" max="7949" width="10.28515625" customWidth="1"/>
    <col min="7950" max="7950" width="9.140625" customWidth="1"/>
    <col min="7951" max="7951" width="12.7109375" customWidth="1"/>
    <col min="7952" max="7952" width="13.5703125" customWidth="1"/>
    <col min="7953" max="7953" width="13.140625" customWidth="1"/>
    <col min="7954" max="7955" width="14.140625" bestFit="1" customWidth="1"/>
    <col min="8188" max="8188" width="28.5703125" customWidth="1"/>
    <col min="8189" max="8189" width="13.42578125" customWidth="1"/>
    <col min="8190" max="8191" width="12.5703125" customWidth="1"/>
    <col min="8192" max="8192" width="14" customWidth="1"/>
    <col min="8193" max="8193" width="11.7109375" customWidth="1"/>
    <col min="8194" max="8194" width="11.5703125" customWidth="1"/>
    <col min="8195" max="8195" width="12.28515625" customWidth="1"/>
    <col min="8196" max="8196" width="13.140625" customWidth="1"/>
    <col min="8197" max="8197" width="12.5703125" customWidth="1"/>
    <col min="8198" max="8198" width="11" customWidth="1"/>
    <col min="8199" max="8199" width="13.7109375" customWidth="1"/>
    <col min="8200" max="8200" width="15.140625" customWidth="1"/>
    <col min="8201" max="8202" width="11.28515625" customWidth="1"/>
    <col min="8203" max="8203" width="10.7109375" customWidth="1"/>
    <col min="8204" max="8204" width="10.28515625" bestFit="1" customWidth="1"/>
    <col min="8205" max="8205" width="10.28515625" customWidth="1"/>
    <col min="8206" max="8206" width="9.140625" customWidth="1"/>
    <col min="8207" max="8207" width="12.7109375" customWidth="1"/>
    <col min="8208" max="8208" width="13.5703125" customWidth="1"/>
    <col min="8209" max="8209" width="13.140625" customWidth="1"/>
    <col min="8210" max="8211" width="14.140625" bestFit="1" customWidth="1"/>
    <col min="8444" max="8444" width="28.5703125" customWidth="1"/>
    <col min="8445" max="8445" width="13.42578125" customWidth="1"/>
    <col min="8446" max="8447" width="12.5703125" customWidth="1"/>
    <col min="8448" max="8448" width="14" customWidth="1"/>
    <col min="8449" max="8449" width="11.7109375" customWidth="1"/>
    <col min="8450" max="8450" width="11.5703125" customWidth="1"/>
    <col min="8451" max="8451" width="12.28515625" customWidth="1"/>
    <col min="8452" max="8452" width="13.140625" customWidth="1"/>
    <col min="8453" max="8453" width="12.5703125" customWidth="1"/>
    <col min="8454" max="8454" width="11" customWidth="1"/>
    <col min="8455" max="8455" width="13.7109375" customWidth="1"/>
    <col min="8456" max="8456" width="15.140625" customWidth="1"/>
    <col min="8457" max="8458" width="11.28515625" customWidth="1"/>
    <col min="8459" max="8459" width="10.7109375" customWidth="1"/>
    <col min="8460" max="8460" width="10.28515625" bestFit="1" customWidth="1"/>
    <col min="8461" max="8461" width="10.28515625" customWidth="1"/>
    <col min="8462" max="8462" width="9.140625" customWidth="1"/>
    <col min="8463" max="8463" width="12.7109375" customWidth="1"/>
    <col min="8464" max="8464" width="13.5703125" customWidth="1"/>
    <col min="8465" max="8465" width="13.140625" customWidth="1"/>
    <col min="8466" max="8467" width="14.140625" bestFit="1" customWidth="1"/>
    <col min="8700" max="8700" width="28.5703125" customWidth="1"/>
    <col min="8701" max="8701" width="13.42578125" customWidth="1"/>
    <col min="8702" max="8703" width="12.5703125" customWidth="1"/>
    <col min="8704" max="8704" width="14" customWidth="1"/>
    <col min="8705" max="8705" width="11.7109375" customWidth="1"/>
    <col min="8706" max="8706" width="11.5703125" customWidth="1"/>
    <col min="8707" max="8707" width="12.28515625" customWidth="1"/>
    <col min="8708" max="8708" width="13.140625" customWidth="1"/>
    <col min="8709" max="8709" width="12.5703125" customWidth="1"/>
    <col min="8710" max="8710" width="11" customWidth="1"/>
    <col min="8711" max="8711" width="13.7109375" customWidth="1"/>
    <col min="8712" max="8712" width="15.140625" customWidth="1"/>
    <col min="8713" max="8714" width="11.28515625" customWidth="1"/>
    <col min="8715" max="8715" width="10.7109375" customWidth="1"/>
    <col min="8716" max="8716" width="10.28515625" bestFit="1" customWidth="1"/>
    <col min="8717" max="8717" width="10.28515625" customWidth="1"/>
    <col min="8718" max="8718" width="9.140625" customWidth="1"/>
    <col min="8719" max="8719" width="12.7109375" customWidth="1"/>
    <col min="8720" max="8720" width="13.5703125" customWidth="1"/>
    <col min="8721" max="8721" width="13.140625" customWidth="1"/>
    <col min="8722" max="8723" width="14.140625" bestFit="1" customWidth="1"/>
    <col min="8956" max="8956" width="28.5703125" customWidth="1"/>
    <col min="8957" max="8957" width="13.42578125" customWidth="1"/>
    <col min="8958" max="8959" width="12.5703125" customWidth="1"/>
    <col min="8960" max="8960" width="14" customWidth="1"/>
    <col min="8961" max="8961" width="11.7109375" customWidth="1"/>
    <col min="8962" max="8962" width="11.5703125" customWidth="1"/>
    <col min="8963" max="8963" width="12.28515625" customWidth="1"/>
    <col min="8964" max="8964" width="13.140625" customWidth="1"/>
    <col min="8965" max="8965" width="12.5703125" customWidth="1"/>
    <col min="8966" max="8966" width="11" customWidth="1"/>
    <col min="8967" max="8967" width="13.7109375" customWidth="1"/>
    <col min="8968" max="8968" width="15.140625" customWidth="1"/>
    <col min="8969" max="8970" width="11.28515625" customWidth="1"/>
    <col min="8971" max="8971" width="10.7109375" customWidth="1"/>
    <col min="8972" max="8972" width="10.28515625" bestFit="1" customWidth="1"/>
    <col min="8973" max="8973" width="10.28515625" customWidth="1"/>
    <col min="8974" max="8974" width="9.140625" customWidth="1"/>
    <col min="8975" max="8975" width="12.7109375" customWidth="1"/>
    <col min="8976" max="8976" width="13.5703125" customWidth="1"/>
    <col min="8977" max="8977" width="13.140625" customWidth="1"/>
    <col min="8978" max="8979" width="14.140625" bestFit="1" customWidth="1"/>
    <col min="9212" max="9212" width="28.5703125" customWidth="1"/>
    <col min="9213" max="9213" width="13.42578125" customWidth="1"/>
    <col min="9214" max="9215" width="12.5703125" customWidth="1"/>
    <col min="9216" max="9216" width="14" customWidth="1"/>
    <col min="9217" max="9217" width="11.7109375" customWidth="1"/>
    <col min="9218" max="9218" width="11.5703125" customWidth="1"/>
    <col min="9219" max="9219" width="12.28515625" customWidth="1"/>
    <col min="9220" max="9220" width="13.140625" customWidth="1"/>
    <col min="9221" max="9221" width="12.5703125" customWidth="1"/>
    <col min="9222" max="9222" width="11" customWidth="1"/>
    <col min="9223" max="9223" width="13.7109375" customWidth="1"/>
    <col min="9224" max="9224" width="15.140625" customWidth="1"/>
    <col min="9225" max="9226" width="11.28515625" customWidth="1"/>
    <col min="9227" max="9227" width="10.7109375" customWidth="1"/>
    <col min="9228" max="9228" width="10.28515625" bestFit="1" customWidth="1"/>
    <col min="9229" max="9229" width="10.28515625" customWidth="1"/>
    <col min="9230" max="9230" width="9.140625" customWidth="1"/>
    <col min="9231" max="9231" width="12.7109375" customWidth="1"/>
    <col min="9232" max="9232" width="13.5703125" customWidth="1"/>
    <col min="9233" max="9233" width="13.140625" customWidth="1"/>
    <col min="9234" max="9235" width="14.140625" bestFit="1" customWidth="1"/>
    <col min="9468" max="9468" width="28.5703125" customWidth="1"/>
    <col min="9469" max="9469" width="13.42578125" customWidth="1"/>
    <col min="9470" max="9471" width="12.5703125" customWidth="1"/>
    <col min="9472" max="9472" width="14" customWidth="1"/>
    <col min="9473" max="9473" width="11.7109375" customWidth="1"/>
    <col min="9474" max="9474" width="11.5703125" customWidth="1"/>
    <col min="9475" max="9475" width="12.28515625" customWidth="1"/>
    <col min="9476" max="9476" width="13.140625" customWidth="1"/>
    <col min="9477" max="9477" width="12.5703125" customWidth="1"/>
    <col min="9478" max="9478" width="11" customWidth="1"/>
    <col min="9479" max="9479" width="13.7109375" customWidth="1"/>
    <col min="9480" max="9480" width="15.140625" customWidth="1"/>
    <col min="9481" max="9482" width="11.28515625" customWidth="1"/>
    <col min="9483" max="9483" width="10.7109375" customWidth="1"/>
    <col min="9484" max="9484" width="10.28515625" bestFit="1" customWidth="1"/>
    <col min="9485" max="9485" width="10.28515625" customWidth="1"/>
    <col min="9486" max="9486" width="9.140625" customWidth="1"/>
    <col min="9487" max="9487" width="12.7109375" customWidth="1"/>
    <col min="9488" max="9488" width="13.5703125" customWidth="1"/>
    <col min="9489" max="9489" width="13.140625" customWidth="1"/>
    <col min="9490" max="9491" width="14.140625" bestFit="1" customWidth="1"/>
    <col min="9724" max="9724" width="28.5703125" customWidth="1"/>
    <col min="9725" max="9725" width="13.42578125" customWidth="1"/>
    <col min="9726" max="9727" width="12.5703125" customWidth="1"/>
    <col min="9728" max="9728" width="14" customWidth="1"/>
    <col min="9729" max="9729" width="11.7109375" customWidth="1"/>
    <col min="9730" max="9730" width="11.5703125" customWidth="1"/>
    <col min="9731" max="9731" width="12.28515625" customWidth="1"/>
    <col min="9732" max="9732" width="13.140625" customWidth="1"/>
    <col min="9733" max="9733" width="12.5703125" customWidth="1"/>
    <col min="9734" max="9734" width="11" customWidth="1"/>
    <col min="9735" max="9735" width="13.7109375" customWidth="1"/>
    <col min="9736" max="9736" width="15.140625" customWidth="1"/>
    <col min="9737" max="9738" width="11.28515625" customWidth="1"/>
    <col min="9739" max="9739" width="10.7109375" customWidth="1"/>
    <col min="9740" max="9740" width="10.28515625" bestFit="1" customWidth="1"/>
    <col min="9741" max="9741" width="10.28515625" customWidth="1"/>
    <col min="9742" max="9742" width="9.140625" customWidth="1"/>
    <col min="9743" max="9743" width="12.7109375" customWidth="1"/>
    <col min="9744" max="9744" width="13.5703125" customWidth="1"/>
    <col min="9745" max="9745" width="13.140625" customWidth="1"/>
    <col min="9746" max="9747" width="14.140625" bestFit="1" customWidth="1"/>
    <col min="9980" max="9980" width="28.5703125" customWidth="1"/>
    <col min="9981" max="9981" width="13.42578125" customWidth="1"/>
    <col min="9982" max="9983" width="12.5703125" customWidth="1"/>
    <col min="9984" max="9984" width="14" customWidth="1"/>
    <col min="9985" max="9985" width="11.7109375" customWidth="1"/>
    <col min="9986" max="9986" width="11.5703125" customWidth="1"/>
    <col min="9987" max="9987" width="12.28515625" customWidth="1"/>
    <col min="9988" max="9988" width="13.140625" customWidth="1"/>
    <col min="9989" max="9989" width="12.5703125" customWidth="1"/>
    <col min="9990" max="9990" width="11" customWidth="1"/>
    <col min="9991" max="9991" width="13.7109375" customWidth="1"/>
    <col min="9992" max="9992" width="15.140625" customWidth="1"/>
    <col min="9993" max="9994" width="11.28515625" customWidth="1"/>
    <col min="9995" max="9995" width="10.7109375" customWidth="1"/>
    <col min="9996" max="9996" width="10.28515625" bestFit="1" customWidth="1"/>
    <col min="9997" max="9997" width="10.28515625" customWidth="1"/>
    <col min="9998" max="9998" width="9.140625" customWidth="1"/>
    <col min="9999" max="9999" width="12.7109375" customWidth="1"/>
    <col min="10000" max="10000" width="13.5703125" customWidth="1"/>
    <col min="10001" max="10001" width="13.140625" customWidth="1"/>
    <col min="10002" max="10003" width="14.140625" bestFit="1" customWidth="1"/>
    <col min="10236" max="10236" width="28.5703125" customWidth="1"/>
    <col min="10237" max="10237" width="13.42578125" customWidth="1"/>
    <col min="10238" max="10239" width="12.5703125" customWidth="1"/>
    <col min="10240" max="10240" width="14" customWidth="1"/>
    <col min="10241" max="10241" width="11.7109375" customWidth="1"/>
    <col min="10242" max="10242" width="11.5703125" customWidth="1"/>
    <col min="10243" max="10243" width="12.28515625" customWidth="1"/>
    <col min="10244" max="10244" width="13.140625" customWidth="1"/>
    <col min="10245" max="10245" width="12.5703125" customWidth="1"/>
    <col min="10246" max="10246" width="11" customWidth="1"/>
    <col min="10247" max="10247" width="13.7109375" customWidth="1"/>
    <col min="10248" max="10248" width="15.140625" customWidth="1"/>
    <col min="10249" max="10250" width="11.28515625" customWidth="1"/>
    <col min="10251" max="10251" width="10.7109375" customWidth="1"/>
    <col min="10252" max="10252" width="10.28515625" bestFit="1" customWidth="1"/>
    <col min="10253" max="10253" width="10.28515625" customWidth="1"/>
    <col min="10254" max="10254" width="9.140625" customWidth="1"/>
    <col min="10255" max="10255" width="12.7109375" customWidth="1"/>
    <col min="10256" max="10256" width="13.5703125" customWidth="1"/>
    <col min="10257" max="10257" width="13.140625" customWidth="1"/>
    <col min="10258" max="10259" width="14.140625" bestFit="1" customWidth="1"/>
    <col min="10492" max="10492" width="28.5703125" customWidth="1"/>
    <col min="10493" max="10493" width="13.42578125" customWidth="1"/>
    <col min="10494" max="10495" width="12.5703125" customWidth="1"/>
    <col min="10496" max="10496" width="14" customWidth="1"/>
    <col min="10497" max="10497" width="11.7109375" customWidth="1"/>
    <col min="10498" max="10498" width="11.5703125" customWidth="1"/>
    <col min="10499" max="10499" width="12.28515625" customWidth="1"/>
    <col min="10500" max="10500" width="13.140625" customWidth="1"/>
    <col min="10501" max="10501" width="12.5703125" customWidth="1"/>
    <col min="10502" max="10502" width="11" customWidth="1"/>
    <col min="10503" max="10503" width="13.7109375" customWidth="1"/>
    <col min="10504" max="10504" width="15.140625" customWidth="1"/>
    <col min="10505" max="10506" width="11.28515625" customWidth="1"/>
    <col min="10507" max="10507" width="10.7109375" customWidth="1"/>
    <col min="10508" max="10508" width="10.28515625" bestFit="1" customWidth="1"/>
    <col min="10509" max="10509" width="10.28515625" customWidth="1"/>
    <col min="10510" max="10510" width="9.140625" customWidth="1"/>
    <col min="10511" max="10511" width="12.7109375" customWidth="1"/>
    <col min="10512" max="10512" width="13.5703125" customWidth="1"/>
    <col min="10513" max="10513" width="13.140625" customWidth="1"/>
    <col min="10514" max="10515" width="14.140625" bestFit="1" customWidth="1"/>
    <col min="10748" max="10748" width="28.5703125" customWidth="1"/>
    <col min="10749" max="10749" width="13.42578125" customWidth="1"/>
    <col min="10750" max="10751" width="12.5703125" customWidth="1"/>
    <col min="10752" max="10752" width="14" customWidth="1"/>
    <col min="10753" max="10753" width="11.7109375" customWidth="1"/>
    <col min="10754" max="10754" width="11.5703125" customWidth="1"/>
    <col min="10755" max="10755" width="12.28515625" customWidth="1"/>
    <col min="10756" max="10756" width="13.140625" customWidth="1"/>
    <col min="10757" max="10757" width="12.5703125" customWidth="1"/>
    <col min="10758" max="10758" width="11" customWidth="1"/>
    <col min="10759" max="10759" width="13.7109375" customWidth="1"/>
    <col min="10760" max="10760" width="15.140625" customWidth="1"/>
    <col min="10761" max="10762" width="11.28515625" customWidth="1"/>
    <col min="10763" max="10763" width="10.7109375" customWidth="1"/>
    <col min="10764" max="10764" width="10.28515625" bestFit="1" customWidth="1"/>
    <col min="10765" max="10765" width="10.28515625" customWidth="1"/>
    <col min="10766" max="10766" width="9.140625" customWidth="1"/>
    <col min="10767" max="10767" width="12.7109375" customWidth="1"/>
    <col min="10768" max="10768" width="13.5703125" customWidth="1"/>
    <col min="10769" max="10769" width="13.140625" customWidth="1"/>
    <col min="10770" max="10771" width="14.140625" bestFit="1" customWidth="1"/>
    <col min="11004" max="11004" width="28.5703125" customWidth="1"/>
    <col min="11005" max="11005" width="13.42578125" customWidth="1"/>
    <col min="11006" max="11007" width="12.5703125" customWidth="1"/>
    <col min="11008" max="11008" width="14" customWidth="1"/>
    <col min="11009" max="11009" width="11.7109375" customWidth="1"/>
    <col min="11010" max="11010" width="11.5703125" customWidth="1"/>
    <col min="11011" max="11011" width="12.28515625" customWidth="1"/>
    <col min="11012" max="11012" width="13.140625" customWidth="1"/>
    <col min="11013" max="11013" width="12.5703125" customWidth="1"/>
    <col min="11014" max="11014" width="11" customWidth="1"/>
    <col min="11015" max="11015" width="13.7109375" customWidth="1"/>
    <col min="11016" max="11016" width="15.140625" customWidth="1"/>
    <col min="11017" max="11018" width="11.28515625" customWidth="1"/>
    <col min="11019" max="11019" width="10.7109375" customWidth="1"/>
    <col min="11020" max="11020" width="10.28515625" bestFit="1" customWidth="1"/>
    <col min="11021" max="11021" width="10.28515625" customWidth="1"/>
    <col min="11022" max="11022" width="9.140625" customWidth="1"/>
    <col min="11023" max="11023" width="12.7109375" customWidth="1"/>
    <col min="11024" max="11024" width="13.5703125" customWidth="1"/>
    <col min="11025" max="11025" width="13.140625" customWidth="1"/>
    <col min="11026" max="11027" width="14.140625" bestFit="1" customWidth="1"/>
    <col min="11260" max="11260" width="28.5703125" customWidth="1"/>
    <col min="11261" max="11261" width="13.42578125" customWidth="1"/>
    <col min="11262" max="11263" width="12.5703125" customWidth="1"/>
    <col min="11264" max="11264" width="14" customWidth="1"/>
    <col min="11265" max="11265" width="11.7109375" customWidth="1"/>
    <col min="11266" max="11266" width="11.5703125" customWidth="1"/>
    <col min="11267" max="11267" width="12.28515625" customWidth="1"/>
    <col min="11268" max="11268" width="13.140625" customWidth="1"/>
    <col min="11269" max="11269" width="12.5703125" customWidth="1"/>
    <col min="11270" max="11270" width="11" customWidth="1"/>
    <col min="11271" max="11271" width="13.7109375" customWidth="1"/>
    <col min="11272" max="11272" width="15.140625" customWidth="1"/>
    <col min="11273" max="11274" width="11.28515625" customWidth="1"/>
    <col min="11275" max="11275" width="10.7109375" customWidth="1"/>
    <col min="11276" max="11276" width="10.28515625" bestFit="1" customWidth="1"/>
    <col min="11277" max="11277" width="10.28515625" customWidth="1"/>
    <col min="11278" max="11278" width="9.140625" customWidth="1"/>
    <col min="11279" max="11279" width="12.7109375" customWidth="1"/>
    <col min="11280" max="11280" width="13.5703125" customWidth="1"/>
    <col min="11281" max="11281" width="13.140625" customWidth="1"/>
    <col min="11282" max="11283" width="14.140625" bestFit="1" customWidth="1"/>
    <col min="11516" max="11516" width="28.5703125" customWidth="1"/>
    <col min="11517" max="11517" width="13.42578125" customWidth="1"/>
    <col min="11518" max="11519" width="12.5703125" customWidth="1"/>
    <col min="11520" max="11520" width="14" customWidth="1"/>
    <col min="11521" max="11521" width="11.7109375" customWidth="1"/>
    <col min="11522" max="11522" width="11.5703125" customWidth="1"/>
    <col min="11523" max="11523" width="12.28515625" customWidth="1"/>
    <col min="11524" max="11524" width="13.140625" customWidth="1"/>
    <col min="11525" max="11525" width="12.5703125" customWidth="1"/>
    <col min="11526" max="11526" width="11" customWidth="1"/>
    <col min="11527" max="11527" width="13.7109375" customWidth="1"/>
    <col min="11528" max="11528" width="15.140625" customWidth="1"/>
    <col min="11529" max="11530" width="11.28515625" customWidth="1"/>
    <col min="11531" max="11531" width="10.7109375" customWidth="1"/>
    <col min="11532" max="11532" width="10.28515625" bestFit="1" customWidth="1"/>
    <col min="11533" max="11533" width="10.28515625" customWidth="1"/>
    <col min="11534" max="11534" width="9.140625" customWidth="1"/>
    <col min="11535" max="11535" width="12.7109375" customWidth="1"/>
    <col min="11536" max="11536" width="13.5703125" customWidth="1"/>
    <col min="11537" max="11537" width="13.140625" customWidth="1"/>
    <col min="11538" max="11539" width="14.140625" bestFit="1" customWidth="1"/>
    <col min="11772" max="11772" width="28.5703125" customWidth="1"/>
    <col min="11773" max="11773" width="13.42578125" customWidth="1"/>
    <col min="11774" max="11775" width="12.5703125" customWidth="1"/>
    <col min="11776" max="11776" width="14" customWidth="1"/>
    <col min="11777" max="11777" width="11.7109375" customWidth="1"/>
    <col min="11778" max="11778" width="11.5703125" customWidth="1"/>
    <col min="11779" max="11779" width="12.28515625" customWidth="1"/>
    <col min="11780" max="11780" width="13.140625" customWidth="1"/>
    <col min="11781" max="11781" width="12.5703125" customWidth="1"/>
    <col min="11782" max="11782" width="11" customWidth="1"/>
    <col min="11783" max="11783" width="13.7109375" customWidth="1"/>
    <col min="11784" max="11784" width="15.140625" customWidth="1"/>
    <col min="11785" max="11786" width="11.28515625" customWidth="1"/>
    <col min="11787" max="11787" width="10.7109375" customWidth="1"/>
    <col min="11788" max="11788" width="10.28515625" bestFit="1" customWidth="1"/>
    <col min="11789" max="11789" width="10.28515625" customWidth="1"/>
    <col min="11790" max="11790" width="9.140625" customWidth="1"/>
    <col min="11791" max="11791" width="12.7109375" customWidth="1"/>
    <col min="11792" max="11792" width="13.5703125" customWidth="1"/>
    <col min="11793" max="11793" width="13.140625" customWidth="1"/>
    <col min="11794" max="11795" width="14.140625" bestFit="1" customWidth="1"/>
    <col min="12028" max="12028" width="28.5703125" customWidth="1"/>
    <col min="12029" max="12029" width="13.42578125" customWidth="1"/>
    <col min="12030" max="12031" width="12.5703125" customWidth="1"/>
    <col min="12032" max="12032" width="14" customWidth="1"/>
    <col min="12033" max="12033" width="11.7109375" customWidth="1"/>
    <col min="12034" max="12034" width="11.5703125" customWidth="1"/>
    <col min="12035" max="12035" width="12.28515625" customWidth="1"/>
    <col min="12036" max="12036" width="13.140625" customWidth="1"/>
    <col min="12037" max="12037" width="12.5703125" customWidth="1"/>
    <col min="12038" max="12038" width="11" customWidth="1"/>
    <col min="12039" max="12039" width="13.7109375" customWidth="1"/>
    <col min="12040" max="12040" width="15.140625" customWidth="1"/>
    <col min="12041" max="12042" width="11.28515625" customWidth="1"/>
    <col min="12043" max="12043" width="10.7109375" customWidth="1"/>
    <col min="12044" max="12044" width="10.28515625" bestFit="1" customWidth="1"/>
    <col min="12045" max="12045" width="10.28515625" customWidth="1"/>
    <col min="12046" max="12046" width="9.140625" customWidth="1"/>
    <col min="12047" max="12047" width="12.7109375" customWidth="1"/>
    <col min="12048" max="12048" width="13.5703125" customWidth="1"/>
    <col min="12049" max="12049" width="13.140625" customWidth="1"/>
    <col min="12050" max="12051" width="14.140625" bestFit="1" customWidth="1"/>
    <col min="12284" max="12284" width="28.5703125" customWidth="1"/>
    <col min="12285" max="12285" width="13.42578125" customWidth="1"/>
    <col min="12286" max="12287" width="12.5703125" customWidth="1"/>
    <col min="12288" max="12288" width="14" customWidth="1"/>
    <col min="12289" max="12289" width="11.7109375" customWidth="1"/>
    <col min="12290" max="12290" width="11.5703125" customWidth="1"/>
    <col min="12291" max="12291" width="12.28515625" customWidth="1"/>
    <col min="12292" max="12292" width="13.140625" customWidth="1"/>
    <col min="12293" max="12293" width="12.5703125" customWidth="1"/>
    <col min="12294" max="12294" width="11" customWidth="1"/>
    <col min="12295" max="12295" width="13.7109375" customWidth="1"/>
    <col min="12296" max="12296" width="15.140625" customWidth="1"/>
    <col min="12297" max="12298" width="11.28515625" customWidth="1"/>
    <col min="12299" max="12299" width="10.7109375" customWidth="1"/>
    <col min="12300" max="12300" width="10.28515625" bestFit="1" customWidth="1"/>
    <col min="12301" max="12301" width="10.28515625" customWidth="1"/>
    <col min="12302" max="12302" width="9.140625" customWidth="1"/>
    <col min="12303" max="12303" width="12.7109375" customWidth="1"/>
    <col min="12304" max="12304" width="13.5703125" customWidth="1"/>
    <col min="12305" max="12305" width="13.140625" customWidth="1"/>
    <col min="12306" max="12307" width="14.140625" bestFit="1" customWidth="1"/>
    <col min="12540" max="12540" width="28.5703125" customWidth="1"/>
    <col min="12541" max="12541" width="13.42578125" customWidth="1"/>
    <col min="12542" max="12543" width="12.5703125" customWidth="1"/>
    <col min="12544" max="12544" width="14" customWidth="1"/>
    <col min="12545" max="12545" width="11.7109375" customWidth="1"/>
    <col min="12546" max="12546" width="11.5703125" customWidth="1"/>
    <col min="12547" max="12547" width="12.28515625" customWidth="1"/>
    <col min="12548" max="12548" width="13.140625" customWidth="1"/>
    <col min="12549" max="12549" width="12.5703125" customWidth="1"/>
    <col min="12550" max="12550" width="11" customWidth="1"/>
    <col min="12551" max="12551" width="13.7109375" customWidth="1"/>
    <col min="12552" max="12552" width="15.140625" customWidth="1"/>
    <col min="12553" max="12554" width="11.28515625" customWidth="1"/>
    <col min="12555" max="12555" width="10.7109375" customWidth="1"/>
    <col min="12556" max="12556" width="10.28515625" bestFit="1" customWidth="1"/>
    <col min="12557" max="12557" width="10.28515625" customWidth="1"/>
    <col min="12558" max="12558" width="9.140625" customWidth="1"/>
    <col min="12559" max="12559" width="12.7109375" customWidth="1"/>
    <col min="12560" max="12560" width="13.5703125" customWidth="1"/>
    <col min="12561" max="12561" width="13.140625" customWidth="1"/>
    <col min="12562" max="12563" width="14.140625" bestFit="1" customWidth="1"/>
    <col min="12796" max="12796" width="28.5703125" customWidth="1"/>
    <col min="12797" max="12797" width="13.42578125" customWidth="1"/>
    <col min="12798" max="12799" width="12.5703125" customWidth="1"/>
    <col min="12800" max="12800" width="14" customWidth="1"/>
    <col min="12801" max="12801" width="11.7109375" customWidth="1"/>
    <col min="12802" max="12802" width="11.5703125" customWidth="1"/>
    <col min="12803" max="12803" width="12.28515625" customWidth="1"/>
    <col min="12804" max="12804" width="13.140625" customWidth="1"/>
    <col min="12805" max="12805" width="12.5703125" customWidth="1"/>
    <col min="12806" max="12806" width="11" customWidth="1"/>
    <col min="12807" max="12807" width="13.7109375" customWidth="1"/>
    <col min="12808" max="12808" width="15.140625" customWidth="1"/>
    <col min="12809" max="12810" width="11.28515625" customWidth="1"/>
    <col min="12811" max="12811" width="10.7109375" customWidth="1"/>
    <col min="12812" max="12812" width="10.28515625" bestFit="1" customWidth="1"/>
    <col min="12813" max="12813" width="10.28515625" customWidth="1"/>
    <col min="12814" max="12814" width="9.140625" customWidth="1"/>
    <col min="12815" max="12815" width="12.7109375" customWidth="1"/>
    <col min="12816" max="12816" width="13.5703125" customWidth="1"/>
    <col min="12817" max="12817" width="13.140625" customWidth="1"/>
    <col min="12818" max="12819" width="14.140625" bestFit="1" customWidth="1"/>
    <col min="13052" max="13052" width="28.5703125" customWidth="1"/>
    <col min="13053" max="13053" width="13.42578125" customWidth="1"/>
    <col min="13054" max="13055" width="12.5703125" customWidth="1"/>
    <col min="13056" max="13056" width="14" customWidth="1"/>
    <col min="13057" max="13057" width="11.7109375" customWidth="1"/>
    <col min="13058" max="13058" width="11.5703125" customWidth="1"/>
    <col min="13059" max="13059" width="12.28515625" customWidth="1"/>
    <col min="13060" max="13060" width="13.140625" customWidth="1"/>
    <col min="13061" max="13061" width="12.5703125" customWidth="1"/>
    <col min="13062" max="13062" width="11" customWidth="1"/>
    <col min="13063" max="13063" width="13.7109375" customWidth="1"/>
    <col min="13064" max="13064" width="15.140625" customWidth="1"/>
    <col min="13065" max="13066" width="11.28515625" customWidth="1"/>
    <col min="13067" max="13067" width="10.7109375" customWidth="1"/>
    <col min="13068" max="13068" width="10.28515625" bestFit="1" customWidth="1"/>
    <col min="13069" max="13069" width="10.28515625" customWidth="1"/>
    <col min="13070" max="13070" width="9.140625" customWidth="1"/>
    <col min="13071" max="13071" width="12.7109375" customWidth="1"/>
    <col min="13072" max="13072" width="13.5703125" customWidth="1"/>
    <col min="13073" max="13073" width="13.140625" customWidth="1"/>
    <col min="13074" max="13075" width="14.140625" bestFit="1" customWidth="1"/>
    <col min="13308" max="13308" width="28.5703125" customWidth="1"/>
    <col min="13309" max="13309" width="13.42578125" customWidth="1"/>
    <col min="13310" max="13311" width="12.5703125" customWidth="1"/>
    <col min="13312" max="13312" width="14" customWidth="1"/>
    <col min="13313" max="13313" width="11.7109375" customWidth="1"/>
    <col min="13314" max="13314" width="11.5703125" customWidth="1"/>
    <col min="13315" max="13315" width="12.28515625" customWidth="1"/>
    <col min="13316" max="13316" width="13.140625" customWidth="1"/>
    <col min="13317" max="13317" width="12.5703125" customWidth="1"/>
    <col min="13318" max="13318" width="11" customWidth="1"/>
    <col min="13319" max="13319" width="13.7109375" customWidth="1"/>
    <col min="13320" max="13320" width="15.140625" customWidth="1"/>
    <col min="13321" max="13322" width="11.28515625" customWidth="1"/>
    <col min="13323" max="13323" width="10.7109375" customWidth="1"/>
    <col min="13324" max="13324" width="10.28515625" bestFit="1" customWidth="1"/>
    <col min="13325" max="13325" width="10.28515625" customWidth="1"/>
    <col min="13326" max="13326" width="9.140625" customWidth="1"/>
    <col min="13327" max="13327" width="12.7109375" customWidth="1"/>
    <col min="13328" max="13328" width="13.5703125" customWidth="1"/>
    <col min="13329" max="13329" width="13.140625" customWidth="1"/>
    <col min="13330" max="13331" width="14.140625" bestFit="1" customWidth="1"/>
    <col min="13564" max="13564" width="28.5703125" customWidth="1"/>
    <col min="13565" max="13565" width="13.42578125" customWidth="1"/>
    <col min="13566" max="13567" width="12.5703125" customWidth="1"/>
    <col min="13568" max="13568" width="14" customWidth="1"/>
    <col min="13569" max="13569" width="11.7109375" customWidth="1"/>
    <col min="13570" max="13570" width="11.5703125" customWidth="1"/>
    <col min="13571" max="13571" width="12.28515625" customWidth="1"/>
    <col min="13572" max="13572" width="13.140625" customWidth="1"/>
    <col min="13573" max="13573" width="12.5703125" customWidth="1"/>
    <col min="13574" max="13574" width="11" customWidth="1"/>
    <col min="13575" max="13575" width="13.7109375" customWidth="1"/>
    <col min="13576" max="13576" width="15.140625" customWidth="1"/>
    <col min="13577" max="13578" width="11.28515625" customWidth="1"/>
    <col min="13579" max="13579" width="10.7109375" customWidth="1"/>
    <col min="13580" max="13580" width="10.28515625" bestFit="1" customWidth="1"/>
    <col min="13581" max="13581" width="10.28515625" customWidth="1"/>
    <col min="13582" max="13582" width="9.140625" customWidth="1"/>
    <col min="13583" max="13583" width="12.7109375" customWidth="1"/>
    <col min="13584" max="13584" width="13.5703125" customWidth="1"/>
    <col min="13585" max="13585" width="13.140625" customWidth="1"/>
    <col min="13586" max="13587" width="14.140625" bestFit="1" customWidth="1"/>
    <col min="13820" max="13820" width="28.5703125" customWidth="1"/>
    <col min="13821" max="13821" width="13.42578125" customWidth="1"/>
    <col min="13822" max="13823" width="12.5703125" customWidth="1"/>
    <col min="13824" max="13824" width="14" customWidth="1"/>
    <col min="13825" max="13825" width="11.7109375" customWidth="1"/>
    <col min="13826" max="13826" width="11.5703125" customWidth="1"/>
    <col min="13827" max="13827" width="12.28515625" customWidth="1"/>
    <col min="13828" max="13828" width="13.140625" customWidth="1"/>
    <col min="13829" max="13829" width="12.5703125" customWidth="1"/>
    <col min="13830" max="13830" width="11" customWidth="1"/>
    <col min="13831" max="13831" width="13.7109375" customWidth="1"/>
    <col min="13832" max="13832" width="15.140625" customWidth="1"/>
    <col min="13833" max="13834" width="11.28515625" customWidth="1"/>
    <col min="13835" max="13835" width="10.7109375" customWidth="1"/>
    <col min="13836" max="13836" width="10.28515625" bestFit="1" customWidth="1"/>
    <col min="13837" max="13837" width="10.28515625" customWidth="1"/>
    <col min="13838" max="13838" width="9.140625" customWidth="1"/>
    <col min="13839" max="13839" width="12.7109375" customWidth="1"/>
    <col min="13840" max="13840" width="13.5703125" customWidth="1"/>
    <col min="13841" max="13841" width="13.140625" customWidth="1"/>
    <col min="13842" max="13843" width="14.140625" bestFit="1" customWidth="1"/>
    <col min="14076" max="14076" width="28.5703125" customWidth="1"/>
    <col min="14077" max="14077" width="13.42578125" customWidth="1"/>
    <col min="14078" max="14079" width="12.5703125" customWidth="1"/>
    <col min="14080" max="14080" width="14" customWidth="1"/>
    <col min="14081" max="14081" width="11.7109375" customWidth="1"/>
    <col min="14082" max="14082" width="11.5703125" customWidth="1"/>
    <col min="14083" max="14083" width="12.28515625" customWidth="1"/>
    <col min="14084" max="14084" width="13.140625" customWidth="1"/>
    <col min="14085" max="14085" width="12.5703125" customWidth="1"/>
    <col min="14086" max="14086" width="11" customWidth="1"/>
    <col min="14087" max="14087" width="13.7109375" customWidth="1"/>
    <col min="14088" max="14088" width="15.140625" customWidth="1"/>
    <col min="14089" max="14090" width="11.28515625" customWidth="1"/>
    <col min="14091" max="14091" width="10.7109375" customWidth="1"/>
    <col min="14092" max="14092" width="10.28515625" bestFit="1" customWidth="1"/>
    <col min="14093" max="14093" width="10.28515625" customWidth="1"/>
    <col min="14094" max="14094" width="9.140625" customWidth="1"/>
    <col min="14095" max="14095" width="12.7109375" customWidth="1"/>
    <col min="14096" max="14096" width="13.5703125" customWidth="1"/>
    <col min="14097" max="14097" width="13.140625" customWidth="1"/>
    <col min="14098" max="14099" width="14.140625" bestFit="1" customWidth="1"/>
    <col min="14332" max="14332" width="28.5703125" customWidth="1"/>
    <col min="14333" max="14333" width="13.42578125" customWidth="1"/>
    <col min="14334" max="14335" width="12.5703125" customWidth="1"/>
    <col min="14336" max="14336" width="14" customWidth="1"/>
    <col min="14337" max="14337" width="11.7109375" customWidth="1"/>
    <col min="14338" max="14338" width="11.5703125" customWidth="1"/>
    <col min="14339" max="14339" width="12.28515625" customWidth="1"/>
    <col min="14340" max="14340" width="13.140625" customWidth="1"/>
    <col min="14341" max="14341" width="12.5703125" customWidth="1"/>
    <col min="14342" max="14342" width="11" customWidth="1"/>
    <col min="14343" max="14343" width="13.7109375" customWidth="1"/>
    <col min="14344" max="14344" width="15.140625" customWidth="1"/>
    <col min="14345" max="14346" width="11.28515625" customWidth="1"/>
    <col min="14347" max="14347" width="10.7109375" customWidth="1"/>
    <col min="14348" max="14348" width="10.28515625" bestFit="1" customWidth="1"/>
    <col min="14349" max="14349" width="10.28515625" customWidth="1"/>
    <col min="14350" max="14350" width="9.140625" customWidth="1"/>
    <col min="14351" max="14351" width="12.7109375" customWidth="1"/>
    <col min="14352" max="14352" width="13.5703125" customWidth="1"/>
    <col min="14353" max="14353" width="13.140625" customWidth="1"/>
    <col min="14354" max="14355" width="14.140625" bestFit="1" customWidth="1"/>
    <col min="14588" max="14588" width="28.5703125" customWidth="1"/>
    <col min="14589" max="14589" width="13.42578125" customWidth="1"/>
    <col min="14590" max="14591" width="12.5703125" customWidth="1"/>
    <col min="14592" max="14592" width="14" customWidth="1"/>
    <col min="14593" max="14593" width="11.7109375" customWidth="1"/>
    <col min="14594" max="14594" width="11.5703125" customWidth="1"/>
    <col min="14595" max="14595" width="12.28515625" customWidth="1"/>
    <col min="14596" max="14596" width="13.140625" customWidth="1"/>
    <col min="14597" max="14597" width="12.5703125" customWidth="1"/>
    <col min="14598" max="14598" width="11" customWidth="1"/>
    <col min="14599" max="14599" width="13.7109375" customWidth="1"/>
    <col min="14600" max="14600" width="15.140625" customWidth="1"/>
    <col min="14601" max="14602" width="11.28515625" customWidth="1"/>
    <col min="14603" max="14603" width="10.7109375" customWidth="1"/>
    <col min="14604" max="14604" width="10.28515625" bestFit="1" customWidth="1"/>
    <col min="14605" max="14605" width="10.28515625" customWidth="1"/>
    <col min="14606" max="14606" width="9.140625" customWidth="1"/>
    <col min="14607" max="14607" width="12.7109375" customWidth="1"/>
    <col min="14608" max="14608" width="13.5703125" customWidth="1"/>
    <col min="14609" max="14609" width="13.140625" customWidth="1"/>
    <col min="14610" max="14611" width="14.140625" bestFit="1" customWidth="1"/>
    <col min="14844" max="14844" width="28.5703125" customWidth="1"/>
    <col min="14845" max="14845" width="13.42578125" customWidth="1"/>
    <col min="14846" max="14847" width="12.5703125" customWidth="1"/>
    <col min="14848" max="14848" width="14" customWidth="1"/>
    <col min="14849" max="14849" width="11.7109375" customWidth="1"/>
    <col min="14850" max="14850" width="11.5703125" customWidth="1"/>
    <col min="14851" max="14851" width="12.28515625" customWidth="1"/>
    <col min="14852" max="14852" width="13.140625" customWidth="1"/>
    <col min="14853" max="14853" width="12.5703125" customWidth="1"/>
    <col min="14854" max="14854" width="11" customWidth="1"/>
    <col min="14855" max="14855" width="13.7109375" customWidth="1"/>
    <col min="14856" max="14856" width="15.140625" customWidth="1"/>
    <col min="14857" max="14858" width="11.28515625" customWidth="1"/>
    <col min="14859" max="14859" width="10.7109375" customWidth="1"/>
    <col min="14860" max="14860" width="10.28515625" bestFit="1" customWidth="1"/>
    <col min="14861" max="14861" width="10.28515625" customWidth="1"/>
    <col min="14862" max="14862" width="9.140625" customWidth="1"/>
    <col min="14863" max="14863" width="12.7109375" customWidth="1"/>
    <col min="14864" max="14864" width="13.5703125" customWidth="1"/>
    <col min="14865" max="14865" width="13.140625" customWidth="1"/>
    <col min="14866" max="14867" width="14.140625" bestFit="1" customWidth="1"/>
    <col min="15100" max="15100" width="28.5703125" customWidth="1"/>
    <col min="15101" max="15101" width="13.42578125" customWidth="1"/>
    <col min="15102" max="15103" width="12.5703125" customWidth="1"/>
    <col min="15104" max="15104" width="14" customWidth="1"/>
    <col min="15105" max="15105" width="11.7109375" customWidth="1"/>
    <col min="15106" max="15106" width="11.5703125" customWidth="1"/>
    <col min="15107" max="15107" width="12.28515625" customWidth="1"/>
    <col min="15108" max="15108" width="13.140625" customWidth="1"/>
    <col min="15109" max="15109" width="12.5703125" customWidth="1"/>
    <col min="15110" max="15110" width="11" customWidth="1"/>
    <col min="15111" max="15111" width="13.7109375" customWidth="1"/>
    <col min="15112" max="15112" width="15.140625" customWidth="1"/>
    <col min="15113" max="15114" width="11.28515625" customWidth="1"/>
    <col min="15115" max="15115" width="10.7109375" customWidth="1"/>
    <col min="15116" max="15116" width="10.28515625" bestFit="1" customWidth="1"/>
    <col min="15117" max="15117" width="10.28515625" customWidth="1"/>
    <col min="15118" max="15118" width="9.140625" customWidth="1"/>
    <col min="15119" max="15119" width="12.7109375" customWidth="1"/>
    <col min="15120" max="15120" width="13.5703125" customWidth="1"/>
    <col min="15121" max="15121" width="13.140625" customWidth="1"/>
    <col min="15122" max="15123" width="14.140625" bestFit="1" customWidth="1"/>
    <col min="15356" max="15356" width="28.5703125" customWidth="1"/>
    <col min="15357" max="15357" width="13.42578125" customWidth="1"/>
    <col min="15358" max="15359" width="12.5703125" customWidth="1"/>
    <col min="15360" max="15360" width="14" customWidth="1"/>
    <col min="15361" max="15361" width="11.7109375" customWidth="1"/>
    <col min="15362" max="15362" width="11.5703125" customWidth="1"/>
    <col min="15363" max="15363" width="12.28515625" customWidth="1"/>
    <col min="15364" max="15364" width="13.140625" customWidth="1"/>
    <col min="15365" max="15365" width="12.5703125" customWidth="1"/>
    <col min="15366" max="15366" width="11" customWidth="1"/>
    <col min="15367" max="15367" width="13.7109375" customWidth="1"/>
    <col min="15368" max="15368" width="15.140625" customWidth="1"/>
    <col min="15369" max="15370" width="11.28515625" customWidth="1"/>
    <col min="15371" max="15371" width="10.7109375" customWidth="1"/>
    <col min="15372" max="15372" width="10.28515625" bestFit="1" customWidth="1"/>
    <col min="15373" max="15373" width="10.28515625" customWidth="1"/>
    <col min="15374" max="15374" width="9.140625" customWidth="1"/>
    <col min="15375" max="15375" width="12.7109375" customWidth="1"/>
    <col min="15376" max="15376" width="13.5703125" customWidth="1"/>
    <col min="15377" max="15377" width="13.140625" customWidth="1"/>
    <col min="15378" max="15379" width="14.140625" bestFit="1" customWidth="1"/>
    <col min="15612" max="15612" width="28.5703125" customWidth="1"/>
    <col min="15613" max="15613" width="13.42578125" customWidth="1"/>
    <col min="15614" max="15615" width="12.5703125" customWidth="1"/>
    <col min="15616" max="15616" width="14" customWidth="1"/>
    <col min="15617" max="15617" width="11.7109375" customWidth="1"/>
    <col min="15618" max="15618" width="11.5703125" customWidth="1"/>
    <col min="15619" max="15619" width="12.28515625" customWidth="1"/>
    <col min="15620" max="15620" width="13.140625" customWidth="1"/>
    <col min="15621" max="15621" width="12.5703125" customWidth="1"/>
    <col min="15622" max="15622" width="11" customWidth="1"/>
    <col min="15623" max="15623" width="13.7109375" customWidth="1"/>
    <col min="15624" max="15624" width="15.140625" customWidth="1"/>
    <col min="15625" max="15626" width="11.28515625" customWidth="1"/>
    <col min="15627" max="15627" width="10.7109375" customWidth="1"/>
    <col min="15628" max="15628" width="10.28515625" bestFit="1" customWidth="1"/>
    <col min="15629" max="15629" width="10.28515625" customWidth="1"/>
    <col min="15630" max="15630" width="9.140625" customWidth="1"/>
    <col min="15631" max="15631" width="12.7109375" customWidth="1"/>
    <col min="15632" max="15632" width="13.5703125" customWidth="1"/>
    <col min="15633" max="15633" width="13.140625" customWidth="1"/>
    <col min="15634" max="15635" width="14.140625" bestFit="1" customWidth="1"/>
    <col min="15868" max="15868" width="28.5703125" customWidth="1"/>
    <col min="15869" max="15869" width="13.42578125" customWidth="1"/>
    <col min="15870" max="15871" width="12.5703125" customWidth="1"/>
    <col min="15872" max="15872" width="14" customWidth="1"/>
    <col min="15873" max="15873" width="11.7109375" customWidth="1"/>
    <col min="15874" max="15874" width="11.5703125" customWidth="1"/>
    <col min="15875" max="15875" width="12.28515625" customWidth="1"/>
    <col min="15876" max="15876" width="13.140625" customWidth="1"/>
    <col min="15877" max="15877" width="12.5703125" customWidth="1"/>
    <col min="15878" max="15878" width="11" customWidth="1"/>
    <col min="15879" max="15879" width="13.7109375" customWidth="1"/>
    <col min="15880" max="15880" width="15.140625" customWidth="1"/>
    <col min="15881" max="15882" width="11.28515625" customWidth="1"/>
    <col min="15883" max="15883" width="10.7109375" customWidth="1"/>
    <col min="15884" max="15884" width="10.28515625" bestFit="1" customWidth="1"/>
    <col min="15885" max="15885" width="10.28515625" customWidth="1"/>
    <col min="15886" max="15886" width="9.140625" customWidth="1"/>
    <col min="15887" max="15887" width="12.7109375" customWidth="1"/>
    <col min="15888" max="15888" width="13.5703125" customWidth="1"/>
    <col min="15889" max="15889" width="13.140625" customWidth="1"/>
    <col min="15890" max="15891" width="14.140625" bestFit="1" customWidth="1"/>
    <col min="16124" max="16124" width="28.5703125" customWidth="1"/>
    <col min="16125" max="16125" width="13.42578125" customWidth="1"/>
    <col min="16126" max="16127" width="12.5703125" customWidth="1"/>
    <col min="16128" max="16128" width="14" customWidth="1"/>
    <col min="16129" max="16129" width="11.7109375" customWidth="1"/>
    <col min="16130" max="16130" width="11.5703125" customWidth="1"/>
    <col min="16131" max="16131" width="12.28515625" customWidth="1"/>
    <col min="16132" max="16132" width="13.140625" customWidth="1"/>
    <col min="16133" max="16133" width="12.5703125" customWidth="1"/>
    <col min="16134" max="16134" width="11" customWidth="1"/>
    <col min="16135" max="16135" width="13.7109375" customWidth="1"/>
    <col min="16136" max="16136" width="15.140625" customWidth="1"/>
    <col min="16137" max="16138" width="11.28515625" customWidth="1"/>
    <col min="16139" max="16139" width="10.7109375" customWidth="1"/>
    <col min="16140" max="16140" width="10.28515625" bestFit="1" customWidth="1"/>
    <col min="16141" max="16141" width="10.28515625" customWidth="1"/>
    <col min="16142" max="16142" width="9.140625" customWidth="1"/>
    <col min="16143" max="16143" width="12.7109375" customWidth="1"/>
    <col min="16144" max="16144" width="13.5703125" customWidth="1"/>
    <col min="16145" max="16145" width="13.140625" customWidth="1"/>
    <col min="16146" max="16147" width="14.140625" bestFit="1" customWidth="1"/>
  </cols>
  <sheetData>
    <row r="1" spans="1:17">
      <c r="A1" s="3"/>
      <c r="B1" s="3"/>
      <c r="C1" s="3"/>
      <c r="D1" s="3"/>
      <c r="E1" s="3"/>
      <c r="F1" s="3"/>
      <c r="G1" s="3"/>
      <c r="H1" s="3"/>
      <c r="I1" s="3"/>
      <c r="J1" s="3"/>
      <c r="K1" s="3"/>
      <c r="L1" s="3"/>
      <c r="M1" s="3"/>
      <c r="N1" s="3"/>
      <c r="O1" s="3"/>
      <c r="P1" s="3"/>
      <c r="Q1" s="3"/>
    </row>
    <row r="2" spans="1:17" s="5" customFormat="1" ht="36.75">
      <c r="A2" s="4"/>
      <c r="B2" s="46" t="s">
        <v>727</v>
      </c>
      <c r="C2" s="46" t="s">
        <v>729</v>
      </c>
      <c r="D2" s="46" t="s">
        <v>449</v>
      </c>
      <c r="E2" s="46" t="s">
        <v>450</v>
      </c>
      <c r="F2" s="46" t="s">
        <v>451</v>
      </c>
      <c r="G2" s="46" t="s">
        <v>506</v>
      </c>
      <c r="H2" s="46" t="s">
        <v>730</v>
      </c>
      <c r="I2" s="46" t="s">
        <v>452</v>
      </c>
      <c r="J2" s="46" t="s">
        <v>898</v>
      </c>
      <c r="K2" s="46" t="s">
        <v>64</v>
      </c>
      <c r="L2" s="46" t="s">
        <v>507</v>
      </c>
      <c r="M2" s="46" t="s">
        <v>595</v>
      </c>
      <c r="N2" s="46" t="s">
        <v>870</v>
      </c>
      <c r="O2" s="46" t="s">
        <v>610</v>
      </c>
      <c r="P2" s="46" t="s">
        <v>463</v>
      </c>
      <c r="Q2" s="47" t="s">
        <v>731</v>
      </c>
    </row>
    <row r="3" spans="1:17">
      <c r="A3" s="6" t="s">
        <v>732</v>
      </c>
      <c r="B3" s="7">
        <f>+'EEFF '!D16</f>
        <v>2297804982</v>
      </c>
      <c r="C3" s="7">
        <f>+'EEFF '!D20</f>
        <v>19351462745</v>
      </c>
      <c r="D3" s="7">
        <f>+'EEFF '!D24</f>
        <v>8048977681</v>
      </c>
      <c r="E3" s="7">
        <f>+'EEFF '!D30</f>
        <v>2522922894</v>
      </c>
      <c r="F3" s="7">
        <f>+'EEFF '!D42</f>
        <v>5874153980</v>
      </c>
      <c r="G3" s="7">
        <f>+'EEFF '!D47</f>
        <v>1463278591</v>
      </c>
      <c r="H3" s="7">
        <f>+'EEFF '!D55</f>
        <v>93190942</v>
      </c>
      <c r="I3" s="7">
        <f>-'EEFF '!G16</f>
        <v>-23695056237</v>
      </c>
      <c r="J3" s="7" t="e">
        <f>-'EEFF '!#REF!</f>
        <v>#REF!</v>
      </c>
      <c r="K3" s="7">
        <f>-'EEFF '!G20</f>
        <v>-2325470197</v>
      </c>
      <c r="L3" s="7">
        <f>-'EEFF '!G26</f>
        <v>-167879167</v>
      </c>
      <c r="M3" s="7">
        <f>-PN!D37-PN!E37</f>
        <v>-4724057500</v>
      </c>
      <c r="N3" s="7">
        <f>-PN!H37-PN!J37</f>
        <v>-900138862</v>
      </c>
      <c r="O3" s="7">
        <f>-PN!K37</f>
        <v>349541376</v>
      </c>
      <c r="P3" s="7">
        <f>-PN!L37</f>
        <v>-1874685256</v>
      </c>
      <c r="Q3" s="8" t="e">
        <f t="shared" ref="Q3:Q22" si="0">+SUM(B3:P3)</f>
        <v>#REF!</v>
      </c>
    </row>
    <row r="4" spans="1:17">
      <c r="A4" s="6" t="s">
        <v>871</v>
      </c>
      <c r="B4" s="9"/>
      <c r="C4" s="9"/>
      <c r="D4" s="9"/>
      <c r="E4" s="9"/>
      <c r="F4" s="9"/>
      <c r="G4" s="9"/>
      <c r="H4" s="9"/>
      <c r="I4" s="9"/>
      <c r="J4" s="9"/>
      <c r="K4" s="9"/>
      <c r="L4" s="9"/>
      <c r="M4" s="9"/>
      <c r="N4" s="9"/>
      <c r="O4" s="9">
        <f>-P4</f>
        <v>-1874685256</v>
      </c>
      <c r="P4" s="9">
        <f>-P3</f>
        <v>1874685256</v>
      </c>
      <c r="Q4" s="8">
        <f t="shared" si="0"/>
        <v>0</v>
      </c>
    </row>
    <row r="5" spans="1:17">
      <c r="A5" s="6" t="s">
        <v>733</v>
      </c>
      <c r="B5" s="9">
        <f>-O5</f>
        <v>0</v>
      </c>
      <c r="C5" s="9"/>
      <c r="D5" s="9"/>
      <c r="E5" s="9"/>
      <c r="F5" s="9"/>
      <c r="G5" s="9"/>
      <c r="H5" s="9"/>
      <c r="I5" s="9"/>
      <c r="J5" s="9"/>
      <c r="K5" s="9"/>
      <c r="L5" s="9"/>
      <c r="M5" s="9"/>
      <c r="N5" s="9"/>
      <c r="O5" s="9"/>
      <c r="P5" s="9"/>
      <c r="Q5" s="8">
        <f t="shared" si="0"/>
        <v>0</v>
      </c>
    </row>
    <row r="6" spans="1:17">
      <c r="A6" s="6" t="s">
        <v>734</v>
      </c>
      <c r="B6" s="9" t="e">
        <f>-G6-H6</f>
        <v>#REF!</v>
      </c>
      <c r="C6" s="9"/>
      <c r="D6" s="9"/>
      <c r="E6" s="9"/>
      <c r="F6" s="9"/>
      <c r="G6" s="9" t="e">
        <f>+#REF!</f>
        <v>#REF!</v>
      </c>
      <c r="H6" s="9" t="e">
        <f>+#REF!+#REF!</f>
        <v>#REF!</v>
      </c>
      <c r="I6" s="9"/>
      <c r="J6" s="9"/>
      <c r="K6" s="9"/>
      <c r="L6" s="9"/>
      <c r="M6" s="9"/>
      <c r="N6" s="9"/>
      <c r="O6" s="9"/>
      <c r="P6" s="9"/>
      <c r="Q6" s="8" t="e">
        <f t="shared" si="0"/>
        <v>#REF!</v>
      </c>
    </row>
    <row r="7" spans="1:17">
      <c r="A7" s="6" t="s">
        <v>735</v>
      </c>
      <c r="B7" s="9"/>
      <c r="C7" s="9"/>
      <c r="D7" s="9"/>
      <c r="E7" s="9"/>
      <c r="F7" s="9"/>
      <c r="G7" s="9">
        <v>0</v>
      </c>
      <c r="H7" s="9"/>
      <c r="I7" s="9"/>
      <c r="J7" s="9"/>
      <c r="K7" s="9"/>
      <c r="L7" s="9"/>
      <c r="M7" s="9"/>
      <c r="N7" s="9"/>
      <c r="O7" s="9"/>
      <c r="P7" s="9">
        <f>-G7</f>
        <v>0</v>
      </c>
      <c r="Q7" s="8">
        <f t="shared" si="0"/>
        <v>0</v>
      </c>
    </row>
    <row r="8" spans="1:17">
      <c r="A8" s="6" t="s">
        <v>903</v>
      </c>
      <c r="B8" s="9"/>
      <c r="C8" s="9"/>
      <c r="D8" s="9"/>
      <c r="E8" s="9"/>
      <c r="F8" s="9"/>
      <c r="G8" s="9">
        <v>0</v>
      </c>
      <c r="H8" s="9"/>
      <c r="I8" s="9"/>
      <c r="J8" s="9"/>
      <c r="K8" s="9"/>
      <c r="L8" s="9"/>
      <c r="M8" s="9"/>
      <c r="N8" s="9"/>
      <c r="O8" s="9"/>
      <c r="P8" s="9"/>
      <c r="Q8" s="8">
        <f t="shared" si="0"/>
        <v>0</v>
      </c>
    </row>
    <row r="9" spans="1:17">
      <c r="A9" s="6" t="s">
        <v>736</v>
      </c>
      <c r="B9" s="9">
        <f>-H9</f>
        <v>0</v>
      </c>
      <c r="C9" s="9"/>
      <c r="D9" s="9"/>
      <c r="E9" s="9"/>
      <c r="F9" s="9"/>
      <c r="G9" s="9"/>
      <c r="H9" s="9"/>
      <c r="I9" s="9"/>
      <c r="J9" s="9"/>
      <c r="K9" s="9"/>
      <c r="L9" s="9"/>
      <c r="M9" s="9"/>
      <c r="N9" s="9"/>
      <c r="O9" s="9"/>
      <c r="P9" s="9">
        <f>-G9</f>
        <v>0</v>
      </c>
      <c r="Q9" s="8">
        <f t="shared" si="0"/>
        <v>0</v>
      </c>
    </row>
    <row r="10" spans="1:17">
      <c r="A10" s="6" t="s">
        <v>737</v>
      </c>
      <c r="B10" s="9"/>
      <c r="C10" s="9"/>
      <c r="D10" s="9"/>
      <c r="E10" s="9"/>
      <c r="F10" s="9"/>
      <c r="G10" s="9"/>
      <c r="H10" s="9"/>
      <c r="I10" s="9"/>
      <c r="J10" s="9"/>
      <c r="K10" s="9"/>
      <c r="L10" s="9"/>
      <c r="M10" s="9"/>
      <c r="N10" s="9"/>
      <c r="O10" s="9"/>
      <c r="P10" s="9">
        <f>-G10</f>
        <v>0</v>
      </c>
      <c r="Q10" s="8">
        <f t="shared" si="0"/>
        <v>0</v>
      </c>
    </row>
    <row r="11" spans="1:17">
      <c r="A11" s="6" t="s">
        <v>738</v>
      </c>
      <c r="B11" s="9"/>
      <c r="C11" s="9"/>
      <c r="D11" s="9"/>
      <c r="E11" s="9"/>
      <c r="F11" s="9"/>
      <c r="G11" s="9" t="e">
        <f>+#REF!</f>
        <v>#REF!</v>
      </c>
      <c r="H11" s="9"/>
      <c r="I11" s="9"/>
      <c r="J11" s="9"/>
      <c r="K11" s="9"/>
      <c r="L11" s="9"/>
      <c r="M11" s="9"/>
      <c r="N11" s="9"/>
      <c r="O11" s="9"/>
      <c r="P11" s="9" t="e">
        <f>-G11</f>
        <v>#REF!</v>
      </c>
      <c r="Q11" s="8" t="e">
        <f t="shared" si="0"/>
        <v>#REF!</v>
      </c>
    </row>
    <row r="12" spans="1:17">
      <c r="A12" s="6" t="s">
        <v>739</v>
      </c>
      <c r="B12" s="9"/>
      <c r="C12" s="9"/>
      <c r="D12" s="9"/>
      <c r="E12" s="9"/>
      <c r="F12" s="9"/>
      <c r="G12" s="9"/>
      <c r="H12" s="9" t="e">
        <f>+#REF!+#REF!</f>
        <v>#REF!</v>
      </c>
      <c r="I12" s="9"/>
      <c r="J12" s="9"/>
      <c r="K12" s="9"/>
      <c r="L12" s="9"/>
      <c r="M12" s="9"/>
      <c r="N12" s="9"/>
      <c r="O12" s="9"/>
      <c r="P12" s="9" t="e">
        <f>-H12</f>
        <v>#REF!</v>
      </c>
      <c r="Q12" s="8" t="e">
        <f t="shared" si="0"/>
        <v>#REF!</v>
      </c>
    </row>
    <row r="13" spans="1:17">
      <c r="A13" s="6" t="s">
        <v>900</v>
      </c>
      <c r="B13" s="9"/>
      <c r="C13" s="9"/>
      <c r="D13" s="9"/>
      <c r="E13" s="9"/>
      <c r="F13" s="9"/>
      <c r="G13" s="9" t="e">
        <f>+#REF!+#REF!</f>
        <v>#REF!</v>
      </c>
      <c r="H13" s="9"/>
      <c r="I13" s="9"/>
      <c r="J13" s="9"/>
      <c r="K13" s="9"/>
      <c r="L13" s="9"/>
      <c r="M13" s="9"/>
      <c r="N13" s="9" t="e">
        <f>-G13</f>
        <v>#REF!</v>
      </c>
      <c r="O13" s="9"/>
      <c r="P13" s="9">
        <f>-H13</f>
        <v>0</v>
      </c>
      <c r="Q13" s="8" t="e">
        <f t="shared" si="0"/>
        <v>#REF!</v>
      </c>
    </row>
    <row r="14" spans="1:17">
      <c r="A14" s="6" t="s">
        <v>899</v>
      </c>
      <c r="B14" s="9">
        <f>-M14</f>
        <v>22190295000</v>
      </c>
      <c r="C14" s="9"/>
      <c r="D14" s="9"/>
      <c r="E14" s="9"/>
      <c r="F14" s="9"/>
      <c r="G14" s="9"/>
      <c r="H14" s="9"/>
      <c r="I14" s="9"/>
      <c r="J14" s="9"/>
      <c r="K14" s="9"/>
      <c r="L14" s="9"/>
      <c r="M14" s="9">
        <f>-PN!D27+PN!D28+PN!E28</f>
        <v>-22190295000</v>
      </c>
      <c r="N14" s="9"/>
      <c r="O14" s="9"/>
      <c r="P14" s="9">
        <f>-H14</f>
        <v>0</v>
      </c>
      <c r="Q14" s="8">
        <f t="shared" si="0"/>
        <v>0</v>
      </c>
    </row>
    <row r="15" spans="1:17">
      <c r="A15" s="6" t="s">
        <v>901</v>
      </c>
      <c r="B15" s="9"/>
      <c r="C15" s="9"/>
      <c r="D15" s="9"/>
      <c r="E15" s="9"/>
      <c r="F15" s="9">
        <f>PN!J34</f>
        <v>557000000</v>
      </c>
      <c r="G15" s="9"/>
      <c r="H15" s="9"/>
      <c r="I15" s="9"/>
      <c r="J15" s="9"/>
      <c r="K15" s="9"/>
      <c r="L15" s="9"/>
      <c r="M15" s="9"/>
      <c r="N15" s="9">
        <f>-F15</f>
        <v>-557000000</v>
      </c>
      <c r="O15" s="9"/>
      <c r="P15" s="9">
        <v>0</v>
      </c>
      <c r="Q15" s="8">
        <f t="shared" si="0"/>
        <v>0</v>
      </c>
    </row>
    <row r="16" spans="1:17">
      <c r="A16" s="6" t="s">
        <v>902</v>
      </c>
      <c r="B16" s="9">
        <f>-F16</f>
        <v>7533299</v>
      </c>
      <c r="C16" s="9"/>
      <c r="D16" s="9"/>
      <c r="E16" s="9"/>
      <c r="F16" s="9">
        <f>+'EEFF '!C45-+'EEFF '!D45</f>
        <v>-7533299</v>
      </c>
      <c r="G16" s="9"/>
      <c r="H16" s="9"/>
      <c r="I16" s="9"/>
      <c r="J16" s="9"/>
      <c r="K16" s="9"/>
      <c r="L16" s="9"/>
      <c r="M16" s="9"/>
      <c r="N16" s="9"/>
      <c r="O16" s="9"/>
      <c r="P16" s="9">
        <v>0</v>
      </c>
      <c r="Q16" s="8">
        <f t="shared" si="0"/>
        <v>0</v>
      </c>
    </row>
    <row r="17" spans="1:17">
      <c r="A17" s="6" t="s">
        <v>522</v>
      </c>
      <c r="B17" s="9"/>
      <c r="C17" s="9">
        <f>+EERR!C68+EERR!C71</f>
        <v>-464087001</v>
      </c>
      <c r="D17" s="9"/>
      <c r="E17" s="9"/>
      <c r="F17" s="9"/>
      <c r="G17" s="9"/>
      <c r="H17" s="9"/>
      <c r="I17" s="9"/>
      <c r="J17" s="9"/>
      <c r="K17" s="9"/>
      <c r="L17" s="9"/>
      <c r="M17" s="9"/>
      <c r="N17" s="9"/>
      <c r="O17" s="9"/>
      <c r="P17" s="9">
        <f>-C17-F17</f>
        <v>464087001</v>
      </c>
      <c r="Q17" s="8">
        <f t="shared" si="0"/>
        <v>0</v>
      </c>
    </row>
    <row r="18" spans="1:17">
      <c r="A18" s="6" t="s">
        <v>904</v>
      </c>
      <c r="B18" s="10"/>
      <c r="C18" s="10"/>
      <c r="D18" s="11"/>
      <c r="E18" s="11"/>
      <c r="F18" s="13"/>
      <c r="G18" s="11"/>
      <c r="H18" s="11"/>
      <c r="I18" s="11"/>
      <c r="J18" s="11"/>
      <c r="K18" s="12"/>
      <c r="L18" s="12"/>
      <c r="M18" s="11"/>
      <c r="N18" s="11"/>
      <c r="O18" s="11"/>
      <c r="P18" s="10">
        <f>-K18</f>
        <v>0</v>
      </c>
      <c r="Q18" s="8">
        <f t="shared" si="0"/>
        <v>0</v>
      </c>
    </row>
    <row r="19" spans="1:17">
      <c r="A19" s="6" t="s">
        <v>911</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740</v>
      </c>
      <c r="B21" s="11"/>
      <c r="C21" s="11"/>
      <c r="D21" s="11"/>
      <c r="E21" s="11"/>
      <c r="F21" s="11"/>
      <c r="G21" s="11"/>
      <c r="H21" s="11"/>
      <c r="I21" s="11"/>
      <c r="J21" s="11"/>
      <c r="K21" s="11"/>
      <c r="L21" s="11"/>
      <c r="M21" s="11"/>
      <c r="N21" s="11"/>
      <c r="O21" s="11"/>
      <c r="P21" s="11"/>
      <c r="Q21" s="8">
        <f t="shared" si="0"/>
        <v>0</v>
      </c>
    </row>
    <row r="22" spans="1:17">
      <c r="A22" s="6" t="s">
        <v>729</v>
      </c>
      <c r="B22" s="98">
        <f>-C22</f>
        <v>2421961104</v>
      </c>
      <c r="C22" s="97">
        <v>-2421961104</v>
      </c>
      <c r="D22" s="11"/>
      <c r="E22" s="11"/>
      <c r="F22" s="11"/>
      <c r="G22" s="11"/>
      <c r="H22" s="11"/>
      <c r="I22" s="11"/>
      <c r="J22" s="11"/>
      <c r="K22" s="11"/>
      <c r="L22" s="11"/>
      <c r="M22" s="11"/>
      <c r="N22" s="11"/>
      <c r="O22" s="11"/>
      <c r="P22" s="11"/>
      <c r="Q22" s="8">
        <f t="shared" si="0"/>
        <v>0</v>
      </c>
    </row>
    <row r="23" spans="1:17">
      <c r="A23" s="6" t="s">
        <v>449</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448</v>
      </c>
      <c r="B24" s="10">
        <f>-E24</f>
        <v>341247591</v>
      </c>
      <c r="C24" s="10"/>
      <c r="D24" s="12"/>
      <c r="E24" s="12">
        <v>-341247591</v>
      </c>
      <c r="F24" s="12"/>
      <c r="G24" s="12"/>
      <c r="H24" s="12"/>
      <c r="I24" s="12"/>
      <c r="J24" s="11"/>
      <c r="K24" s="11"/>
      <c r="L24" s="11"/>
      <c r="M24" s="11"/>
      <c r="N24" s="11"/>
      <c r="O24" s="11"/>
      <c r="P24" s="11"/>
      <c r="Q24" s="8">
        <f t="shared" si="1"/>
        <v>0</v>
      </c>
    </row>
    <row r="25" spans="1:17">
      <c r="A25" s="6" t="s">
        <v>451</v>
      </c>
      <c r="B25" s="10">
        <f>-F25</f>
        <v>0</v>
      </c>
      <c r="C25" s="10"/>
      <c r="D25" s="12"/>
      <c r="E25" s="12"/>
      <c r="F25" s="12"/>
      <c r="G25" s="12"/>
      <c r="H25" s="12"/>
      <c r="I25" s="12"/>
      <c r="J25" s="11"/>
      <c r="K25" s="11"/>
      <c r="L25" s="11"/>
      <c r="M25" s="11"/>
      <c r="N25" s="11"/>
      <c r="O25" s="11"/>
      <c r="P25" s="11"/>
      <c r="Q25" s="8">
        <f t="shared" si="1"/>
        <v>0</v>
      </c>
    </row>
    <row r="26" spans="1:17">
      <c r="A26" s="6" t="s">
        <v>452</v>
      </c>
      <c r="B26" s="10">
        <f>-I26</f>
        <v>-1668217533</v>
      </c>
      <c r="C26" s="10"/>
      <c r="D26" s="12"/>
      <c r="E26" s="12"/>
      <c r="F26" s="12"/>
      <c r="G26" s="12"/>
      <c r="H26" s="12"/>
      <c r="I26" s="12">
        <v>1668217533</v>
      </c>
      <c r="J26" s="11"/>
      <c r="K26" s="11"/>
      <c r="L26" s="11"/>
      <c r="M26" s="11"/>
      <c r="N26" s="11"/>
      <c r="O26" s="11"/>
      <c r="P26" s="11"/>
      <c r="Q26" s="8">
        <f t="shared" si="1"/>
        <v>0</v>
      </c>
    </row>
    <row r="27" spans="1:17">
      <c r="A27" s="6" t="s">
        <v>444</v>
      </c>
      <c r="B27" s="10">
        <f>-J27</f>
        <v>1218110856</v>
      </c>
      <c r="C27" s="10"/>
      <c r="D27" s="12"/>
      <c r="E27" s="12"/>
      <c r="F27" s="12"/>
      <c r="G27" s="12"/>
      <c r="H27" s="12"/>
      <c r="I27" s="12"/>
      <c r="J27" s="97">
        <v>-1218110856</v>
      </c>
      <c r="K27" s="11"/>
      <c r="L27" s="11"/>
      <c r="M27" s="11"/>
      <c r="N27" s="11"/>
      <c r="O27" s="11"/>
      <c r="P27" s="11"/>
      <c r="Q27" s="8">
        <f t="shared" si="1"/>
        <v>0</v>
      </c>
    </row>
    <row r="28" spans="1:17">
      <c r="A28" s="6" t="s">
        <v>64</v>
      </c>
      <c r="B28" s="10">
        <f>-K28</f>
        <v>-468100356</v>
      </c>
      <c r="C28" s="10"/>
      <c r="D28" s="11"/>
      <c r="E28" s="11"/>
      <c r="F28" s="11"/>
      <c r="G28" s="11"/>
      <c r="H28" s="11"/>
      <c r="I28" s="11"/>
      <c r="J28" s="12"/>
      <c r="K28" s="97">
        <v>468100356</v>
      </c>
      <c r="L28" s="11"/>
      <c r="M28" s="11"/>
      <c r="N28" s="11"/>
      <c r="O28" s="11"/>
      <c r="P28" s="11"/>
      <c r="Q28" s="8">
        <f t="shared" si="1"/>
        <v>0</v>
      </c>
    </row>
    <row r="29" spans="1:17">
      <c r="A29" s="6" t="s">
        <v>507</v>
      </c>
      <c r="B29" s="10">
        <f>-L29</f>
        <v>-2625590</v>
      </c>
      <c r="C29" s="10"/>
      <c r="D29" s="11"/>
      <c r="E29" s="11"/>
      <c r="F29" s="11"/>
      <c r="G29" s="11"/>
      <c r="H29" s="11"/>
      <c r="I29" s="11"/>
      <c r="J29" s="11"/>
      <c r="K29" s="12"/>
      <c r="L29" s="12">
        <v>2625590</v>
      </c>
      <c r="M29" s="11"/>
      <c r="N29" s="11"/>
      <c r="O29" s="11"/>
      <c r="P29" s="11"/>
      <c r="Q29" s="8">
        <f t="shared" si="1"/>
        <v>0</v>
      </c>
    </row>
    <row r="30" spans="1:17">
      <c r="A30" s="6" t="s">
        <v>741</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742</v>
      </c>
      <c r="B32" s="18" t="e">
        <f t="shared" ref="B32:P32" si="2">+SUM(B3:B31)</f>
        <v>#REF!</v>
      </c>
      <c r="C32" s="18">
        <f t="shared" si="2"/>
        <v>16465414640</v>
      </c>
      <c r="D32" s="18">
        <f t="shared" si="2"/>
        <v>8053931812</v>
      </c>
      <c r="E32" s="18">
        <f t="shared" si="2"/>
        <v>2181675303</v>
      </c>
      <c r="F32" s="18">
        <f t="shared" si="2"/>
        <v>6423620681</v>
      </c>
      <c r="G32" s="18" t="e">
        <f t="shared" si="2"/>
        <v>#REF!</v>
      </c>
      <c r="H32" s="18" t="e">
        <f t="shared" si="2"/>
        <v>#REF!</v>
      </c>
      <c r="I32" s="18">
        <f t="shared" si="2"/>
        <v>-22026838704</v>
      </c>
      <c r="J32" s="18" t="e">
        <f t="shared" si="2"/>
        <v>#REF!</v>
      </c>
      <c r="K32" s="18">
        <f t="shared" si="2"/>
        <v>-1857369841</v>
      </c>
      <c r="L32" s="18">
        <f t="shared" si="2"/>
        <v>-165253577</v>
      </c>
      <c r="M32" s="18">
        <f t="shared" si="2"/>
        <v>-26914352500</v>
      </c>
      <c r="N32" s="18" t="e">
        <f t="shared" si="2"/>
        <v>#REF!</v>
      </c>
      <c r="O32" s="18">
        <f t="shared" si="2"/>
        <v>-1525143880</v>
      </c>
      <c r="P32" s="18" t="e">
        <f t="shared" si="2"/>
        <v>#REF!</v>
      </c>
      <c r="Q32" s="19" t="e">
        <f t="shared" si="1"/>
        <v>#REF!</v>
      </c>
    </row>
    <row r="33" spans="1:17">
      <c r="A33" s="15" t="s">
        <v>743</v>
      </c>
      <c r="B33" s="20">
        <f>+'EEFF '!C16</f>
        <v>10801340466</v>
      </c>
      <c r="C33" s="20">
        <f>+'EEFF '!C20</f>
        <v>3585793906</v>
      </c>
      <c r="D33" s="20">
        <f>+'EEFF '!C24</f>
        <v>11598387958</v>
      </c>
      <c r="E33" s="20">
        <f>+'EEFF '!C30</f>
        <v>4156015628</v>
      </c>
      <c r="F33" s="20">
        <f>+'EEFF '!C42</f>
        <v>6291986192</v>
      </c>
      <c r="G33" s="20">
        <f>+'EEFF '!C47</f>
        <v>1661772097</v>
      </c>
      <c r="H33" s="20">
        <f>+'EEFF '!C55</f>
        <v>46805246</v>
      </c>
      <c r="I33" s="20">
        <f>-'EEFF '!F16</f>
        <v>-918857929</v>
      </c>
      <c r="J33" s="20" t="e">
        <f>-'EEFF '!#REF!</f>
        <v>#REF!</v>
      </c>
      <c r="K33" s="20">
        <f>-'EEFF '!F20</f>
        <v>-8705097375</v>
      </c>
      <c r="L33" s="20">
        <f>-'EEFF '!F26</f>
        <v>-16499455</v>
      </c>
      <c r="M33" s="20">
        <f>-PN!D36-PN!E36</f>
        <v>-26914352500</v>
      </c>
      <c r="N33" s="20">
        <f>-PN!H36-PN!J36</f>
        <v>-1457138862</v>
      </c>
      <c r="O33" s="20">
        <f>-PN!K36</f>
        <v>0</v>
      </c>
      <c r="P33" s="20">
        <f>-PN!L36</f>
        <v>7612702359</v>
      </c>
      <c r="Q33" s="21" t="e">
        <f t="shared" si="1"/>
        <v>#REF!</v>
      </c>
    </row>
    <row r="34" spans="1:17">
      <c r="A34" s="6" t="s">
        <v>744</v>
      </c>
      <c r="B34" s="7" t="e">
        <f>+B32-B33</f>
        <v>#REF!</v>
      </c>
      <c r="C34" s="7">
        <f>+C32-C33</f>
        <v>12879620734</v>
      </c>
      <c r="D34" s="7">
        <f>+D32-D33</f>
        <v>-3544456146</v>
      </c>
      <c r="E34" s="7">
        <f>+E32-E33</f>
        <v>-1974340325</v>
      </c>
      <c r="F34" s="7">
        <f>+F32-F33</f>
        <v>131634489</v>
      </c>
      <c r="G34" s="7" t="e">
        <f>+G32+-G33</f>
        <v>#REF!</v>
      </c>
      <c r="H34" s="7" t="e">
        <f t="shared" ref="H34:Q34" si="3">+H32-H33</f>
        <v>#REF!</v>
      </c>
      <c r="I34" s="7">
        <f t="shared" si="3"/>
        <v>-21107980775</v>
      </c>
      <c r="J34" s="7" t="e">
        <f t="shared" si="3"/>
        <v>#REF!</v>
      </c>
      <c r="K34" s="7">
        <f t="shared" si="3"/>
        <v>6847727534</v>
      </c>
      <c r="L34" s="7">
        <f t="shared" si="3"/>
        <v>-148754122</v>
      </c>
      <c r="M34" s="7">
        <f t="shared" si="3"/>
        <v>0</v>
      </c>
      <c r="N34" s="7" t="e">
        <f t="shared" si="3"/>
        <v>#REF!</v>
      </c>
      <c r="O34" s="7">
        <f t="shared" si="3"/>
        <v>-1525143880</v>
      </c>
      <c r="P34" s="7" t="e">
        <f t="shared" si="3"/>
        <v>#REF!</v>
      </c>
      <c r="Q34" s="7" t="e">
        <f t="shared" si="3"/>
        <v>#REF!</v>
      </c>
    </row>
    <row r="36" spans="1:17">
      <c r="P36" s="22"/>
    </row>
    <row r="38" spans="1:17" hidden="1"/>
    <row r="39" spans="1:17" hidden="1">
      <c r="K39" s="22"/>
      <c r="L39" s="22"/>
    </row>
    <row r="40" spans="1:17" ht="16.5" hidden="1">
      <c r="A40" s="919" t="s">
        <v>745</v>
      </c>
      <c r="B40" s="919"/>
      <c r="C40" s="23"/>
      <c r="D40" s="23"/>
      <c r="E40" s="24">
        <f>+E41-E42</f>
        <v>18493290.208000001</v>
      </c>
      <c r="F40" s="23"/>
      <c r="K40" s="25"/>
      <c r="L40" s="25"/>
    </row>
    <row r="41" spans="1:17" hidden="1">
      <c r="A41" s="24" t="s">
        <v>746</v>
      </c>
      <c r="B41" s="26">
        <v>23924200</v>
      </c>
      <c r="C41" s="23" t="s">
        <v>747</v>
      </c>
      <c r="D41" s="23"/>
      <c r="E41" s="26">
        <f>+[67]ESP!$T$25</f>
        <v>19993760.208000001</v>
      </c>
      <c r="F41" s="23"/>
      <c r="K41" s="25"/>
      <c r="L41" s="25"/>
    </row>
    <row r="42" spans="1:17" hidden="1">
      <c r="A42" s="27" t="s">
        <v>748</v>
      </c>
      <c r="B42" s="28">
        <f>+[67]ESP!$Q$26</f>
        <v>-313256</v>
      </c>
      <c r="C42" s="23" t="s">
        <v>749</v>
      </c>
      <c r="D42" s="24"/>
      <c r="E42" s="29">
        <f>+[67]ESP!$T$26</f>
        <v>1500470</v>
      </c>
      <c r="F42" s="23"/>
      <c r="K42" s="25"/>
      <c r="L42" s="25"/>
    </row>
    <row r="43" spans="1:17" hidden="1">
      <c r="A43" s="27" t="s">
        <v>750</v>
      </c>
      <c r="B43" s="30">
        <v>21494230.208000001</v>
      </c>
      <c r="C43" s="23"/>
      <c r="D43" s="23"/>
      <c r="E43" s="24">
        <f>+B43</f>
        <v>21494230.208000001</v>
      </c>
      <c r="F43" s="23"/>
      <c r="G43" s="31"/>
      <c r="H43" s="31"/>
      <c r="I43" s="31"/>
      <c r="J43" s="25"/>
      <c r="M43" s="31"/>
      <c r="N43" s="31"/>
    </row>
    <row r="44" spans="1:17" hidden="1">
      <c r="A44" s="27" t="s">
        <v>751</v>
      </c>
      <c r="B44" s="26">
        <v>-18005636.978</v>
      </c>
      <c r="C44" s="23" t="s">
        <v>749</v>
      </c>
      <c r="D44" s="23"/>
      <c r="E44" s="23"/>
      <c r="F44" s="23"/>
      <c r="G44" s="31"/>
      <c r="H44" s="31"/>
      <c r="I44" s="31"/>
    </row>
    <row r="45" spans="1:17" hidden="1">
      <c r="A45" s="23"/>
      <c r="B45" s="24">
        <f>+SUM(B41:B44)</f>
        <v>27099537.230000004</v>
      </c>
      <c r="C45" s="23"/>
      <c r="D45" s="23"/>
      <c r="E45" s="23"/>
      <c r="F45" s="23"/>
    </row>
    <row r="46" spans="1:17" hidden="1">
      <c r="A46" s="23" t="s">
        <v>752</v>
      </c>
      <c r="B46" s="24">
        <f>+[66]NOTAS!C184</f>
        <v>-272128</v>
      </c>
      <c r="C46" s="23"/>
      <c r="D46" s="24" t="e">
        <f>+B41-#REF!</f>
        <v>#REF!</v>
      </c>
      <c r="E46" s="23"/>
      <c r="F46" s="23"/>
    </row>
    <row r="47" spans="1:17" hidden="1">
      <c r="A47" s="23"/>
      <c r="B47" s="24">
        <f>+B45+B46</f>
        <v>26827409.230000004</v>
      </c>
      <c r="C47" s="23"/>
      <c r="D47" s="23"/>
      <c r="E47" s="23"/>
      <c r="F47" s="23"/>
    </row>
    <row r="48" spans="1:17" hidden="1">
      <c r="A48" s="23"/>
      <c r="B48" s="23"/>
      <c r="C48" s="23"/>
      <c r="D48" s="23"/>
      <c r="E48" s="23"/>
      <c r="F48" s="23"/>
    </row>
    <row r="49" spans="1:7" hidden="1">
      <c r="A49" s="23"/>
      <c r="B49" s="24">
        <f>+F3</f>
        <v>5874153980</v>
      </c>
      <c r="C49" s="23"/>
      <c r="D49" s="23"/>
      <c r="E49" s="23"/>
      <c r="F49" s="23"/>
    </row>
    <row r="50" spans="1:7" hidden="1">
      <c r="A50" s="24"/>
      <c r="B50" s="24">
        <f>+B41</f>
        <v>23924200</v>
      </c>
      <c r="C50" s="23"/>
      <c r="D50" s="23"/>
      <c r="E50" s="23"/>
      <c r="F50" s="23"/>
    </row>
    <row r="51" spans="1:7" hidden="1">
      <c r="A51" s="23"/>
      <c r="B51" s="24">
        <f>+B42</f>
        <v>-313256</v>
      </c>
      <c r="C51" s="23"/>
      <c r="D51" s="23"/>
      <c r="E51" s="23"/>
      <c r="F51" s="23"/>
    </row>
    <row r="52" spans="1:7" hidden="1">
      <c r="A52" s="23"/>
      <c r="B52" s="24">
        <f>+B43</f>
        <v>21494230.208000001</v>
      </c>
      <c r="C52" s="23"/>
      <c r="D52" s="23"/>
      <c r="E52" s="23"/>
      <c r="F52" s="23"/>
    </row>
    <row r="53" spans="1:7" hidden="1">
      <c r="A53" s="23"/>
      <c r="B53" s="24">
        <f>+B44</f>
        <v>-18005636.978</v>
      </c>
      <c r="C53" s="23"/>
      <c r="D53" s="23"/>
      <c r="E53" s="23"/>
      <c r="F53" s="23"/>
    </row>
    <row r="54" spans="1:7" hidden="1">
      <c r="B54" s="24">
        <f>+[66]NOTAS!C184</f>
        <v>-272128</v>
      </c>
    </row>
    <row r="55" spans="1:7" hidden="1"/>
    <row r="56" spans="1:7" hidden="1"/>
    <row r="57" spans="1:7" hidden="1"/>
    <row r="58" spans="1:7" hidden="1"/>
    <row r="59" spans="1:7" hidden="1"/>
    <row r="60" spans="1:7" hidden="1"/>
    <row r="61" spans="1:7" hidden="1"/>
    <row r="62" spans="1:7" ht="15.75">
      <c r="A62" s="32"/>
      <c r="B62" s="32"/>
      <c r="C62" s="33"/>
      <c r="D62" s="32"/>
      <c r="E62" s="32"/>
      <c r="F62" s="32"/>
      <c r="G62" s="32"/>
    </row>
    <row r="63" spans="1:7">
      <c r="A63" s="32"/>
      <c r="B63" s="32"/>
      <c r="C63" s="34"/>
      <c r="D63" s="32"/>
      <c r="E63" s="32"/>
      <c r="F63" s="32"/>
      <c r="G63" s="32"/>
    </row>
    <row r="64" spans="1:7">
      <c r="A64" s="35"/>
      <c r="B64" s="36"/>
      <c r="C64" s="32"/>
      <c r="D64" s="32"/>
      <c r="E64" s="32"/>
      <c r="F64" s="32"/>
      <c r="G64" s="32"/>
    </row>
    <row r="66" spans="1:7">
      <c r="A66" s="32"/>
      <c r="B66" s="32"/>
      <c r="C66" s="32"/>
      <c r="D66" s="34"/>
      <c r="E66" s="32"/>
      <c r="F66" s="34"/>
      <c r="G66" s="32"/>
    </row>
    <row r="67" spans="1:7">
      <c r="A67" s="34"/>
      <c r="B67" s="34"/>
      <c r="C67" s="34"/>
      <c r="D67" s="34"/>
      <c r="E67" s="34"/>
      <c r="F67" s="34"/>
      <c r="G67" s="34"/>
    </row>
  </sheetData>
  <mergeCells count="1">
    <mergeCell ref="A40:B40"/>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pageSetUpPr fitToPage="1"/>
  </sheetPr>
  <dimension ref="B1:X48"/>
  <sheetViews>
    <sheetView showGridLines="0" zoomScale="90" zoomScaleNormal="90" zoomScaleSheetLayoutView="90" workbookViewId="0">
      <selection activeCell="A48" sqref="A48"/>
    </sheetView>
  </sheetViews>
  <sheetFormatPr baseColWidth="10" defaultColWidth="9.140625" defaultRowHeight="12.75"/>
  <cols>
    <col min="1" max="1" width="3.42578125" style="135" customWidth="1"/>
    <col min="2" max="2" width="34.7109375" style="135" customWidth="1"/>
    <col min="3" max="4" width="17.140625" style="135" customWidth="1"/>
    <col min="5" max="5" width="19.140625" style="135" customWidth="1"/>
    <col min="6" max="7" width="14.7109375" style="135" customWidth="1"/>
    <col min="8" max="8" width="16.7109375" style="135" customWidth="1"/>
    <col min="9" max="9" width="15.140625" style="135" customWidth="1"/>
    <col min="10" max="10" width="18" style="135" customWidth="1"/>
    <col min="11" max="11" width="17.85546875" style="135" customWidth="1"/>
    <col min="12" max="12" width="16.5703125" style="135" customWidth="1"/>
    <col min="13" max="13" width="15.85546875" style="135" customWidth="1"/>
    <col min="14" max="14" width="16" style="135" customWidth="1"/>
    <col min="15" max="15" width="3.5703125" style="135" customWidth="1"/>
    <col min="16" max="16" width="17.5703125" style="839" hidden="1" customWidth="1"/>
    <col min="17" max="17" width="2" style="135" hidden="1" customWidth="1"/>
    <col min="18" max="18" width="14.85546875" style="839" hidden="1" customWidth="1"/>
    <col min="19" max="19" width="12.140625" style="135" hidden="1" customWidth="1"/>
    <col min="20" max="22" width="0" style="135" hidden="1" customWidth="1"/>
    <col min="23" max="16384" width="9.140625" style="135"/>
  </cols>
  <sheetData>
    <row r="1" spans="2:14" ht="15.75" customHeight="1"/>
    <row r="2" spans="2:14" ht="15.75" customHeight="1"/>
    <row r="3" spans="2:14" ht="15.75" customHeight="1"/>
    <row r="4" spans="2:14" ht="15.75" customHeight="1"/>
    <row r="5" spans="2:14" ht="15.75" customHeight="1">
      <c r="B5" s="126"/>
      <c r="C5" s="126"/>
      <c r="D5" s="126"/>
      <c r="E5" s="40"/>
      <c r="F5" s="40"/>
      <c r="G5" s="40"/>
      <c r="H5" s="40"/>
      <c r="I5" s="40"/>
      <c r="J5" s="40"/>
      <c r="K5" s="40"/>
      <c r="L5" s="40"/>
      <c r="M5" s="40"/>
    </row>
    <row r="6" spans="2:14" ht="23.25">
      <c r="B6" s="237" t="s">
        <v>1611</v>
      </c>
      <c r="C6" s="40"/>
      <c r="D6" s="40"/>
      <c r="E6" s="40"/>
      <c r="F6" s="40"/>
      <c r="G6" s="40"/>
      <c r="H6" s="40"/>
      <c r="I6" s="40"/>
      <c r="J6" s="40"/>
      <c r="K6" s="40"/>
      <c r="L6" s="40"/>
      <c r="M6" s="40"/>
    </row>
    <row r="7" spans="2:14" ht="23.25">
      <c r="B7" s="237" t="str">
        <f>+EFE!B7</f>
        <v>correspondiente al ejercicio finalizado 31 de diciembre de 2025</v>
      </c>
      <c r="C7" s="40"/>
      <c r="D7" s="40"/>
      <c r="E7" s="40"/>
      <c r="F7" s="40"/>
      <c r="G7" s="40"/>
      <c r="H7" s="40"/>
      <c r="I7" s="40"/>
      <c r="J7" s="40"/>
      <c r="K7" s="40"/>
      <c r="L7" s="40"/>
      <c r="M7" s="40"/>
    </row>
    <row r="8" spans="2:14" ht="15.75" customHeight="1">
      <c r="B8" s="218" t="str">
        <f>+EERR!$B$9</f>
        <v>Presentado en forma comparativa con el ejercicio anterior finalizado el 31 de diciembre de 2024</v>
      </c>
      <c r="C8" s="127"/>
      <c r="D8" s="127"/>
      <c r="E8" s="127"/>
      <c r="F8" s="127"/>
      <c r="G8" s="127"/>
      <c r="H8" s="127"/>
      <c r="I8" s="127"/>
      <c r="J8" s="127"/>
      <c r="K8" s="127"/>
      <c r="L8" s="127"/>
      <c r="M8" s="136"/>
    </row>
    <row r="9" spans="2:14" ht="15" customHeight="1">
      <c r="B9" s="125" t="s">
        <v>918</v>
      </c>
      <c r="C9" s="116"/>
      <c r="D9" s="116"/>
      <c r="E9" s="127"/>
      <c r="F9" s="127"/>
      <c r="G9" s="127"/>
      <c r="H9" s="127"/>
      <c r="I9" s="127"/>
      <c r="J9" s="127"/>
      <c r="K9" s="127"/>
      <c r="L9" s="127"/>
      <c r="M9" s="127"/>
    </row>
    <row r="11" spans="2:14" ht="24" customHeight="1">
      <c r="B11" s="922" t="s">
        <v>465</v>
      </c>
      <c r="C11" s="920" t="s">
        <v>595</v>
      </c>
      <c r="D11" s="924"/>
      <c r="E11" s="921"/>
      <c r="F11" s="920" t="s">
        <v>599</v>
      </c>
      <c r="G11" s="924"/>
      <c r="H11" s="921"/>
      <c r="I11" s="920" t="s">
        <v>530</v>
      </c>
      <c r="J11" s="921"/>
      <c r="K11" s="920" t="s">
        <v>603</v>
      </c>
      <c r="L11" s="921"/>
      <c r="M11" s="920" t="s">
        <v>445</v>
      </c>
      <c r="N11" s="921"/>
    </row>
    <row r="12" spans="2:14" ht="45.75" customHeight="1">
      <c r="B12" s="923"/>
      <c r="C12" s="137" t="s">
        <v>596</v>
      </c>
      <c r="D12" s="137" t="s">
        <v>597</v>
      </c>
      <c r="E12" s="137" t="s">
        <v>598</v>
      </c>
      <c r="F12" s="137" t="s">
        <v>602</v>
      </c>
      <c r="G12" s="137" t="s">
        <v>601</v>
      </c>
      <c r="H12" s="138" t="s">
        <v>600</v>
      </c>
      <c r="I12" s="138" t="s">
        <v>1618</v>
      </c>
      <c r="J12" s="139" t="s">
        <v>468</v>
      </c>
      <c r="K12" s="138" t="s">
        <v>604</v>
      </c>
      <c r="L12" s="138" t="s">
        <v>605</v>
      </c>
      <c r="M12" s="139" t="s">
        <v>617</v>
      </c>
      <c r="N12" s="138" t="s">
        <v>793</v>
      </c>
    </row>
    <row r="13" spans="2:14" hidden="1">
      <c r="B13" s="140" t="s">
        <v>532</v>
      </c>
      <c r="C13" s="141"/>
      <c r="D13" s="141"/>
      <c r="E13" s="142">
        <v>730174418</v>
      </c>
      <c r="F13" s="142">
        <v>0</v>
      </c>
      <c r="G13" s="142">
        <v>0</v>
      </c>
      <c r="H13" s="143">
        <v>0</v>
      </c>
      <c r="I13" s="144"/>
      <c r="J13" s="144">
        <v>0</v>
      </c>
      <c r="K13" s="143"/>
      <c r="L13" s="143">
        <v>0</v>
      </c>
      <c r="M13" s="144"/>
      <c r="N13" s="242">
        <f t="shared" ref="N13:N18" si="0">+SUM(C13:L13)</f>
        <v>730174418</v>
      </c>
    </row>
    <row r="14" spans="2:14" hidden="1">
      <c r="B14" s="145" t="s">
        <v>533</v>
      </c>
      <c r="C14" s="146"/>
      <c r="D14" s="146"/>
      <c r="E14" s="147">
        <v>133825582</v>
      </c>
      <c r="F14" s="147">
        <v>0</v>
      </c>
      <c r="G14" s="147">
        <v>0</v>
      </c>
      <c r="H14" s="148">
        <v>0</v>
      </c>
      <c r="I14" s="149"/>
      <c r="J14" s="149">
        <v>0</v>
      </c>
      <c r="K14" s="148"/>
      <c r="L14" s="150">
        <v>0</v>
      </c>
      <c r="M14" s="150"/>
      <c r="N14" s="151">
        <f t="shared" si="0"/>
        <v>133825582</v>
      </c>
    </row>
    <row r="15" spans="2:14" ht="25.5" hidden="1">
      <c r="B15" s="145" t="s">
        <v>466</v>
      </c>
      <c r="C15" s="146"/>
      <c r="D15" s="148">
        <f>1243947075</f>
        <v>1243947075</v>
      </c>
      <c r="E15" s="147">
        <v>0</v>
      </c>
      <c r="F15" s="147">
        <v>0</v>
      </c>
      <c r="G15" s="147">
        <v>0</v>
      </c>
      <c r="H15" s="148">
        <v>0</v>
      </c>
      <c r="I15" s="149"/>
      <c r="J15" s="149">
        <v>0</v>
      </c>
      <c r="K15" s="148"/>
      <c r="L15" s="150">
        <v>0</v>
      </c>
      <c r="M15" s="150"/>
      <c r="N15" s="151">
        <f t="shared" si="0"/>
        <v>1243947075</v>
      </c>
    </row>
    <row r="16" spans="2:14" hidden="1">
      <c r="B16" s="145" t="s">
        <v>467</v>
      </c>
      <c r="C16" s="146"/>
      <c r="D16" s="146"/>
      <c r="E16" s="147">
        <v>0</v>
      </c>
      <c r="F16" s="147">
        <v>0</v>
      </c>
      <c r="G16" s="147">
        <v>0</v>
      </c>
      <c r="H16" s="148">
        <v>0</v>
      </c>
      <c r="I16" s="149"/>
      <c r="J16" s="149">
        <v>0</v>
      </c>
      <c r="K16" s="148"/>
      <c r="L16" s="150">
        <v>0</v>
      </c>
      <c r="M16" s="150"/>
      <c r="N16" s="151">
        <f t="shared" si="0"/>
        <v>0</v>
      </c>
    </row>
    <row r="17" spans="2:18" hidden="1">
      <c r="B17" s="145" t="s">
        <v>469</v>
      </c>
      <c r="C17" s="146"/>
      <c r="D17" s="146"/>
      <c r="E17" s="147">
        <v>0</v>
      </c>
      <c r="F17" s="147">
        <v>0</v>
      </c>
      <c r="G17" s="147">
        <v>0</v>
      </c>
      <c r="H17" s="148">
        <v>3385940</v>
      </c>
      <c r="I17" s="149"/>
      <c r="J17" s="149">
        <f>1128079</f>
        <v>1128079</v>
      </c>
      <c r="K17" s="148"/>
      <c r="L17" s="150">
        <v>0</v>
      </c>
      <c r="M17" s="150"/>
      <c r="N17" s="151">
        <f t="shared" si="0"/>
        <v>4514019</v>
      </c>
    </row>
    <row r="18" spans="2:18" hidden="1">
      <c r="B18" s="152" t="s">
        <v>463</v>
      </c>
      <c r="C18" s="153"/>
      <c r="D18" s="153"/>
      <c r="E18" s="154">
        <v>0</v>
      </c>
      <c r="F18" s="154"/>
      <c r="G18" s="154"/>
      <c r="H18" s="155">
        <v>0</v>
      </c>
      <c r="I18" s="156"/>
      <c r="J18" s="156">
        <v>0</v>
      </c>
      <c r="K18" s="155"/>
      <c r="L18" s="121">
        <v>-505417474</v>
      </c>
      <c r="M18" s="150"/>
      <c r="N18" s="151">
        <f t="shared" si="0"/>
        <v>-505417474</v>
      </c>
    </row>
    <row r="19" spans="2:18" ht="13.5" hidden="1" thickBot="1">
      <c r="B19" s="157" t="s">
        <v>470</v>
      </c>
      <c r="C19" s="158"/>
      <c r="D19" s="159">
        <f t="shared" ref="D19:N19" si="1">+SUM(D13:D18)</f>
        <v>1243947075</v>
      </c>
      <c r="E19" s="159">
        <f t="shared" si="1"/>
        <v>864000000</v>
      </c>
      <c r="F19" s="160">
        <f t="shared" si="1"/>
        <v>0</v>
      </c>
      <c r="G19" s="160">
        <f t="shared" si="1"/>
        <v>0</v>
      </c>
      <c r="H19" s="160">
        <f t="shared" si="1"/>
        <v>3385940</v>
      </c>
      <c r="I19" s="161"/>
      <c r="J19" s="161">
        <f t="shared" si="1"/>
        <v>1128079</v>
      </c>
      <c r="K19" s="162">
        <f t="shared" si="1"/>
        <v>0</v>
      </c>
      <c r="L19" s="162">
        <f t="shared" si="1"/>
        <v>-505417474</v>
      </c>
      <c r="M19" s="163"/>
      <c r="N19" s="164">
        <f t="shared" si="1"/>
        <v>1607043620</v>
      </c>
    </row>
    <row r="20" spans="2:18" ht="13.5" hidden="1" thickTop="1">
      <c r="B20" s="119" t="s">
        <v>471</v>
      </c>
      <c r="C20" s="119"/>
      <c r="D20" s="165">
        <f>-D19</f>
        <v>-1243947075</v>
      </c>
      <c r="E20" s="166">
        <f>-D20</f>
        <v>1243947075</v>
      </c>
      <c r="F20" s="166">
        <v>0</v>
      </c>
      <c r="G20" s="166">
        <v>0</v>
      </c>
      <c r="H20" s="166">
        <v>0</v>
      </c>
      <c r="I20" s="166"/>
      <c r="J20" s="166">
        <v>0</v>
      </c>
      <c r="K20" s="166">
        <f>+L19</f>
        <v>-505417474</v>
      </c>
      <c r="L20" s="166">
        <f>-L19</f>
        <v>505417474</v>
      </c>
      <c r="M20" s="240"/>
      <c r="N20" s="151">
        <f t="shared" ref="N20:N25" si="2">+SUM(C20:L20)</f>
        <v>0</v>
      </c>
    </row>
    <row r="21" spans="2:18" ht="25.5" hidden="1">
      <c r="B21" s="118" t="s">
        <v>525</v>
      </c>
      <c r="C21" s="168"/>
      <c r="D21" s="168"/>
      <c r="E21" s="167">
        <v>2892052925</v>
      </c>
      <c r="F21" s="167">
        <v>0</v>
      </c>
      <c r="G21" s="167">
        <v>0</v>
      </c>
      <c r="H21" s="169"/>
      <c r="I21" s="169"/>
      <c r="J21" s="169"/>
      <c r="K21" s="169"/>
      <c r="L21" s="169"/>
      <c r="M21" s="241"/>
      <c r="N21" s="151">
        <f t="shared" si="2"/>
        <v>2892052925</v>
      </c>
    </row>
    <row r="22" spans="2:18" ht="25.5" hidden="1">
      <c r="B22" s="118" t="s">
        <v>466</v>
      </c>
      <c r="C22" s="168"/>
      <c r="D22" s="170" t="e">
        <f>-+#REF!</f>
        <v>#REF!</v>
      </c>
      <c r="E22" s="167">
        <v>0</v>
      </c>
      <c r="F22" s="167">
        <v>0</v>
      </c>
      <c r="G22" s="167">
        <v>0</v>
      </c>
      <c r="H22" s="169">
        <v>0</v>
      </c>
      <c r="I22" s="169"/>
      <c r="J22" s="169">
        <v>0</v>
      </c>
      <c r="K22" s="169"/>
      <c r="L22" s="169">
        <v>0</v>
      </c>
      <c r="M22" s="241"/>
      <c r="N22" s="151" t="e">
        <f t="shared" si="2"/>
        <v>#REF!</v>
      </c>
    </row>
    <row r="23" spans="2:18" hidden="1">
      <c r="B23" s="118" t="s">
        <v>467</v>
      </c>
      <c r="C23" s="168"/>
      <c r="D23" s="168"/>
      <c r="E23" s="167">
        <v>0</v>
      </c>
      <c r="F23" s="167">
        <v>0</v>
      </c>
      <c r="G23" s="167">
        <v>0</v>
      </c>
      <c r="H23" s="169" t="e">
        <f>-+#REF!</f>
        <v>#REF!</v>
      </c>
      <c r="I23" s="169"/>
      <c r="J23" s="169">
        <v>0</v>
      </c>
      <c r="K23" s="169"/>
      <c r="L23" s="169">
        <v>0</v>
      </c>
      <c r="M23" s="241"/>
      <c r="N23" s="151" t="e">
        <f t="shared" si="2"/>
        <v>#REF!</v>
      </c>
    </row>
    <row r="24" spans="2:18" hidden="1">
      <c r="B24" s="118" t="s">
        <v>469</v>
      </c>
      <c r="C24" s="168"/>
      <c r="D24" s="168"/>
      <c r="E24" s="167">
        <v>0</v>
      </c>
      <c r="F24" s="167">
        <v>0</v>
      </c>
      <c r="G24" s="167">
        <v>0</v>
      </c>
      <c r="H24" s="169">
        <v>0</v>
      </c>
      <c r="I24" s="169"/>
      <c r="J24" s="169">
        <v>48446759</v>
      </c>
      <c r="K24" s="169"/>
      <c r="L24" s="169">
        <v>0</v>
      </c>
      <c r="M24" s="241"/>
      <c r="N24" s="151">
        <f t="shared" si="2"/>
        <v>48446759</v>
      </c>
    </row>
    <row r="25" spans="2:18" hidden="1">
      <c r="B25" s="152" t="s">
        <v>463</v>
      </c>
      <c r="C25" s="153"/>
      <c r="D25" s="153"/>
      <c r="E25" s="171">
        <v>0</v>
      </c>
      <c r="F25" s="171">
        <v>0</v>
      </c>
      <c r="G25" s="171">
        <v>0</v>
      </c>
      <c r="H25" s="172">
        <v>0</v>
      </c>
      <c r="I25" s="172"/>
      <c r="J25" s="172">
        <v>0</v>
      </c>
      <c r="K25" s="172"/>
      <c r="L25" s="172">
        <f>+EERR!D77</f>
        <v>1874685256</v>
      </c>
      <c r="M25" s="240"/>
      <c r="N25" s="151">
        <f t="shared" si="2"/>
        <v>1874685256</v>
      </c>
    </row>
    <row r="26" spans="2:18" ht="15" customHeight="1">
      <c r="B26" s="173" t="s">
        <v>1787</v>
      </c>
      <c r="C26" s="622">
        <v>0</v>
      </c>
      <c r="D26" s="177">
        <v>57500</v>
      </c>
      <c r="E26" s="177">
        <v>4724000000</v>
      </c>
      <c r="F26" s="177">
        <v>651284666</v>
      </c>
      <c r="G26" s="177">
        <v>5010533478</v>
      </c>
      <c r="H26" s="177">
        <v>30582078</v>
      </c>
      <c r="I26" s="177">
        <v>440819138</v>
      </c>
      <c r="J26" s="177">
        <v>869556784</v>
      </c>
      <c r="K26" s="177">
        <v>1525143880</v>
      </c>
      <c r="L26" s="177">
        <v>0</v>
      </c>
      <c r="M26" s="239"/>
      <c r="N26" s="243">
        <f>+SUM(C26:L26)</f>
        <v>13251977524</v>
      </c>
      <c r="O26" s="175"/>
      <c r="P26" s="840">
        <f>+SUM(C26:L26)-'EEFF '!G59</f>
        <v>0</v>
      </c>
      <c r="R26" s="841">
        <f>+N26-'EEFF '!$G$59</f>
        <v>0</v>
      </c>
    </row>
    <row r="27" spans="2:18" ht="14.25" customHeight="1">
      <c r="B27" s="39" t="s">
        <v>1381</v>
      </c>
      <c r="C27" s="177">
        <f>+SUM(C21:C26)</f>
        <v>0</v>
      </c>
      <c r="D27" s="247">
        <v>22190295000</v>
      </c>
      <c r="E27" s="176">
        <v>0</v>
      </c>
      <c r="F27" s="176">
        <v>0</v>
      </c>
      <c r="G27" s="176">
        <v>0</v>
      </c>
      <c r="H27" s="176">
        <v>0</v>
      </c>
      <c r="I27" s="177">
        <v>0</v>
      </c>
      <c r="J27" s="176">
        <v>0</v>
      </c>
      <c r="K27" s="250"/>
      <c r="L27" s="177">
        <v>0</v>
      </c>
      <c r="M27" s="174"/>
      <c r="N27" s="151"/>
    </row>
    <row r="28" spans="2:18" ht="14.25" hidden="1" customHeight="1">
      <c r="B28" s="178" t="s">
        <v>890</v>
      </c>
      <c r="C28" s="177">
        <f>+SUM(C22:C27)</f>
        <v>0</v>
      </c>
      <c r="D28" s="176">
        <v>0</v>
      </c>
      <c r="E28" s="247">
        <v>0</v>
      </c>
      <c r="F28" s="247">
        <v>0</v>
      </c>
      <c r="G28" s="247">
        <v>0</v>
      </c>
      <c r="H28" s="247">
        <v>0</v>
      </c>
      <c r="I28" s="177">
        <v>0</v>
      </c>
      <c r="J28" s="176">
        <v>0</v>
      </c>
      <c r="K28" s="176">
        <v>0</v>
      </c>
      <c r="L28" s="176">
        <v>0</v>
      </c>
      <c r="M28" s="174"/>
      <c r="N28" s="151"/>
    </row>
    <row r="29" spans="2:18" ht="14.25" hidden="1" customHeight="1">
      <c r="B29" s="178" t="s">
        <v>1380</v>
      </c>
      <c r="C29" s="177">
        <v>0</v>
      </c>
      <c r="D29" s="176">
        <v>0</v>
      </c>
      <c r="E29" s="177">
        <v>0</v>
      </c>
      <c r="F29" s="177">
        <v>0</v>
      </c>
      <c r="G29" s="177">
        <v>0</v>
      </c>
      <c r="H29" s="177">
        <v>0</v>
      </c>
      <c r="I29" s="247">
        <v>0</v>
      </c>
      <c r="J29" s="177">
        <v>0</v>
      </c>
      <c r="K29" s="177">
        <v>0</v>
      </c>
      <c r="L29" s="177">
        <v>0</v>
      </c>
      <c r="M29" s="174"/>
      <c r="N29" s="151"/>
    </row>
    <row r="30" spans="2:18" ht="14.25" hidden="1" customHeight="1">
      <c r="B30" s="178" t="s">
        <v>606</v>
      </c>
      <c r="C30" s="177">
        <f>+SUM(C23:C28)</f>
        <v>0</v>
      </c>
      <c r="D30" s="177">
        <v>0</v>
      </c>
      <c r="E30" s="177">
        <v>0</v>
      </c>
      <c r="F30" s="177">
        <v>0</v>
      </c>
      <c r="G30" s="177">
        <v>0</v>
      </c>
      <c r="H30" s="176">
        <v>0</v>
      </c>
      <c r="I30" s="177">
        <v>0</v>
      </c>
      <c r="J30" s="177">
        <v>0</v>
      </c>
      <c r="K30" s="177">
        <v>0</v>
      </c>
      <c r="L30" s="177">
        <v>0</v>
      </c>
      <c r="M30" s="174"/>
      <c r="N30" s="151"/>
    </row>
    <row r="31" spans="2:18" ht="14.25" hidden="1" customHeight="1">
      <c r="B31" s="178" t="s">
        <v>1379</v>
      </c>
      <c r="C31" s="177">
        <v>0</v>
      </c>
      <c r="D31" s="177">
        <v>0</v>
      </c>
      <c r="E31" s="176">
        <v>0</v>
      </c>
      <c r="F31" s="177">
        <v>0</v>
      </c>
      <c r="G31" s="177">
        <v>0</v>
      </c>
      <c r="H31" s="176">
        <v>0</v>
      </c>
      <c r="I31" s="177">
        <v>0</v>
      </c>
      <c r="J31" s="176">
        <v>0</v>
      </c>
      <c r="K31" s="177">
        <v>0</v>
      </c>
      <c r="L31" s="177">
        <v>0</v>
      </c>
      <c r="M31" s="174"/>
      <c r="N31" s="151"/>
    </row>
    <row r="32" spans="2:18" ht="14.25" customHeight="1">
      <c r="B32" s="483" t="s">
        <v>1699</v>
      </c>
      <c r="C32" s="177">
        <v>0</v>
      </c>
      <c r="D32" s="177">
        <v>0</v>
      </c>
      <c r="E32" s="176">
        <v>0</v>
      </c>
      <c r="F32" s="176"/>
      <c r="G32" s="176">
        <v>1231628546</v>
      </c>
      <c r="H32" s="177">
        <v>0</v>
      </c>
      <c r="I32" s="177">
        <v>0</v>
      </c>
      <c r="J32" s="176">
        <v>0</v>
      </c>
      <c r="K32" s="176">
        <v>-1231628546</v>
      </c>
      <c r="L32" s="176">
        <v>0</v>
      </c>
      <c r="M32" s="174"/>
      <c r="N32" s="151"/>
    </row>
    <row r="33" spans="2:24" ht="14.25" customHeight="1">
      <c r="B33" s="178" t="s">
        <v>1615</v>
      </c>
      <c r="C33" s="177">
        <v>0</v>
      </c>
      <c r="D33" s="177">
        <v>0</v>
      </c>
      <c r="E33" s="176">
        <v>0</v>
      </c>
      <c r="F33" s="176">
        <v>293515334</v>
      </c>
      <c r="G33" s="177">
        <v>0</v>
      </c>
      <c r="H33" s="177">
        <v>0</v>
      </c>
      <c r="I33" s="177">
        <v>0</v>
      </c>
      <c r="J33" s="176">
        <v>0</v>
      </c>
      <c r="K33" s="176">
        <v>-293515334</v>
      </c>
      <c r="L33" s="176">
        <v>0</v>
      </c>
      <c r="M33" s="174"/>
      <c r="N33" s="151"/>
    </row>
    <row r="34" spans="2:24" ht="14.25" customHeight="1">
      <c r="B34" s="238" t="s">
        <v>469</v>
      </c>
      <c r="C34" s="177">
        <f>+SUM(C23:C28)</f>
        <v>0</v>
      </c>
      <c r="D34" s="177">
        <v>0</v>
      </c>
      <c r="E34" s="176">
        <v>0</v>
      </c>
      <c r="F34" s="176">
        <v>0</v>
      </c>
      <c r="G34" s="176">
        <v>0</v>
      </c>
      <c r="H34" s="176">
        <v>0</v>
      </c>
      <c r="I34" s="177">
        <v>0</v>
      </c>
      <c r="J34" s="791">
        <v>557000000</v>
      </c>
      <c r="K34" s="176">
        <v>0</v>
      </c>
      <c r="L34" s="176">
        <v>0</v>
      </c>
      <c r="M34" s="174"/>
      <c r="N34" s="151"/>
    </row>
    <row r="35" spans="2:24" ht="14.25" customHeight="1">
      <c r="B35" s="483" t="s">
        <v>463</v>
      </c>
      <c r="C35" s="177">
        <f>+SUM(C24:C34)</f>
        <v>0</v>
      </c>
      <c r="D35" s="177">
        <v>0</v>
      </c>
      <c r="E35" s="176">
        <v>0</v>
      </c>
      <c r="F35" s="177">
        <v>0</v>
      </c>
      <c r="G35" s="176">
        <v>0</v>
      </c>
      <c r="H35" s="176">
        <v>0</v>
      </c>
      <c r="I35" s="177">
        <v>0</v>
      </c>
      <c r="J35" s="176">
        <v>0</v>
      </c>
      <c r="K35" s="176">
        <v>0</v>
      </c>
      <c r="L35" s="176">
        <f>+EERR!$C$77</f>
        <v>-7612702359</v>
      </c>
      <c r="M35" s="239"/>
      <c r="N35" s="243"/>
    </row>
    <row r="36" spans="2:24" ht="14.25" customHeight="1">
      <c r="B36" s="795" t="s">
        <v>1858</v>
      </c>
      <c r="C36" s="812">
        <f t="shared" ref="C36:L36" si="3">+SUM(C26:C35)</f>
        <v>0</v>
      </c>
      <c r="D36" s="813">
        <f t="shared" si="3"/>
        <v>22190352500</v>
      </c>
      <c r="E36" s="813">
        <f t="shared" si="3"/>
        <v>4724000000</v>
      </c>
      <c r="F36" s="813">
        <f t="shared" si="3"/>
        <v>944800000</v>
      </c>
      <c r="G36" s="813">
        <f t="shared" si="3"/>
        <v>6242162024</v>
      </c>
      <c r="H36" s="812">
        <f t="shared" si="3"/>
        <v>30582078</v>
      </c>
      <c r="I36" s="812">
        <f t="shared" si="3"/>
        <v>440819138</v>
      </c>
      <c r="J36" s="814">
        <f t="shared" si="3"/>
        <v>1426556784</v>
      </c>
      <c r="K36" s="812">
        <f t="shared" si="3"/>
        <v>0</v>
      </c>
      <c r="L36" s="812">
        <f t="shared" si="3"/>
        <v>-7612702359</v>
      </c>
      <c r="M36" s="815">
        <f>SUM(C36:L36)</f>
        <v>28386570165</v>
      </c>
      <c r="N36" s="813">
        <v>0</v>
      </c>
      <c r="P36" s="841">
        <f>+M36-'EEFF '!F59</f>
        <v>0</v>
      </c>
      <c r="R36" s="842">
        <f>+M36-'EEFF '!F59</f>
        <v>0</v>
      </c>
      <c r="S36" s="1" t="s">
        <v>1898</v>
      </c>
      <c r="T36" s="1">
        <f>+L36-'EEFF '!F57</f>
        <v>0</v>
      </c>
      <c r="U36" s="1">
        <f>+M36-'EEFF '!F59</f>
        <v>0</v>
      </c>
      <c r="V36" s="1">
        <f>+N37-'EEFF '!G59</f>
        <v>0</v>
      </c>
      <c r="W36" s="1"/>
      <c r="X36" s="1"/>
    </row>
    <row r="37" spans="2:24" ht="14.25" customHeight="1" thickBot="1">
      <c r="B37" s="158" t="s">
        <v>1787</v>
      </c>
      <c r="C37" s="849">
        <v>0</v>
      </c>
      <c r="D37" s="850">
        <v>57500</v>
      </c>
      <c r="E37" s="850">
        <v>4724000000</v>
      </c>
      <c r="F37" s="850">
        <v>651284666</v>
      </c>
      <c r="G37" s="850">
        <v>5010533478</v>
      </c>
      <c r="H37" s="850">
        <v>30582078</v>
      </c>
      <c r="I37" s="850">
        <v>440819138</v>
      </c>
      <c r="J37" s="850">
        <v>869556784</v>
      </c>
      <c r="K37" s="851">
        <v>-349541376</v>
      </c>
      <c r="L37" s="850">
        <v>1874685256</v>
      </c>
      <c r="M37" s="850"/>
      <c r="N37" s="850">
        <f>+SUM(C37:L37)</f>
        <v>13251977524</v>
      </c>
      <c r="P37" s="841">
        <f>+N37-'EEFF '!G59</f>
        <v>0</v>
      </c>
      <c r="R37" s="841">
        <f>+N37-'EEFF '!G59</f>
        <v>0</v>
      </c>
      <c r="S37" s="1" t="s">
        <v>1899</v>
      </c>
      <c r="T37" s="1">
        <f>+L36-EERR!C77</f>
        <v>0</v>
      </c>
      <c r="U37" s="1"/>
      <c r="V37" s="1"/>
      <c r="W37" s="1"/>
      <c r="X37" s="1"/>
    </row>
    <row r="38" spans="2:24" ht="13.5" thickTop="1">
      <c r="M38" s="179"/>
      <c r="N38" s="1"/>
    </row>
    <row r="39" spans="2:24">
      <c r="B39" s="37" t="s">
        <v>611</v>
      </c>
      <c r="D39" s="180"/>
      <c r="E39" s="1"/>
      <c r="F39" s="1"/>
      <c r="G39" s="1"/>
      <c r="H39" s="1"/>
      <c r="I39" s="1"/>
      <c r="J39" s="1"/>
      <c r="K39" s="1"/>
      <c r="L39" s="1"/>
      <c r="M39" s="1"/>
      <c r="N39" s="1"/>
      <c r="S39" s="135" t="s">
        <v>1906</v>
      </c>
      <c r="T39" s="884">
        <f>+F36/E36</f>
        <v>0.2</v>
      </c>
    </row>
    <row r="40" spans="2:24">
      <c r="D40" s="180"/>
      <c r="E40" s="181"/>
      <c r="F40" s="181"/>
      <c r="G40" s="181"/>
      <c r="H40" s="1"/>
      <c r="I40" s="1"/>
      <c r="J40" s="1"/>
      <c r="K40" s="1"/>
      <c r="L40" s="1"/>
      <c r="M40" s="1"/>
      <c r="N40" s="1"/>
      <c r="S40" s="135" t="s">
        <v>1907</v>
      </c>
      <c r="T40" s="884">
        <f>+F37/E37</f>
        <v>0.13786720279424217</v>
      </c>
    </row>
    <row r="41" spans="2:24">
      <c r="D41" s="180"/>
      <c r="E41" s="181"/>
    </row>
    <row r="42" spans="2:24">
      <c r="D42" s="180"/>
      <c r="E42" s="181"/>
    </row>
    <row r="46" spans="2:24">
      <c r="B46" s="179"/>
    </row>
    <row r="47" spans="2:24">
      <c r="B47" s="179"/>
      <c r="M47" s="179"/>
    </row>
    <row r="48" spans="2:24">
      <c r="B48" s="244"/>
      <c r="M48" s="244"/>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1" man="1"/>
  </colBreaks>
  <ignoredErrors>
    <ignoredError sqref="E36 F36:L36 N37 N36" formulaRange="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pageSetUpPr fitToPage="1"/>
  </sheetPr>
  <dimension ref="B6:U777"/>
  <sheetViews>
    <sheetView showGridLines="0" topLeftCell="A572" zoomScale="90" zoomScaleNormal="90" zoomScaleSheetLayoutView="90" workbookViewId="0">
      <selection activeCell="I604" sqref="I604"/>
    </sheetView>
  </sheetViews>
  <sheetFormatPr baseColWidth="10" defaultRowHeight="15"/>
  <cols>
    <col min="1" max="1" width="3.140625" customWidth="1"/>
    <col min="2" max="2" width="59.5703125" customWidth="1"/>
    <col min="3" max="3" width="24" customWidth="1"/>
    <col min="4" max="4" width="25.42578125" customWidth="1"/>
    <col min="5" max="5" width="12.5703125" hidden="1" customWidth="1"/>
    <col min="6" max="6" width="20.5703125" customWidth="1"/>
    <col min="7" max="7" width="20.7109375" customWidth="1"/>
    <col min="8" max="8" width="21" customWidth="1"/>
    <col min="9" max="9" width="20" customWidth="1"/>
    <col min="10" max="10" width="23.140625" customWidth="1"/>
    <col min="11" max="11" width="20.42578125" bestFit="1" customWidth="1"/>
    <col min="12" max="12" width="20.7109375" bestFit="1" customWidth="1"/>
    <col min="13" max="13" width="3" customWidth="1"/>
    <col min="14" max="14" width="15.85546875" customWidth="1"/>
    <col min="15" max="15" width="16.140625" customWidth="1"/>
    <col min="16" max="16" width="19.5703125" customWidth="1"/>
    <col min="17" max="17" width="3.42578125" style="876" hidden="1" customWidth="1"/>
    <col min="18" max="18" width="16.85546875" style="876" hidden="1" customWidth="1"/>
    <col min="19" max="19" width="15.28515625" style="876" hidden="1" customWidth="1"/>
    <col min="20" max="20" width="16.5703125" style="876" hidden="1" customWidth="1"/>
    <col min="21" max="21" width="13.28515625" style="821" bestFit="1" customWidth="1"/>
    <col min="24" max="24" width="15.7109375" bestFit="1" customWidth="1"/>
  </cols>
  <sheetData>
    <row r="6" spans="2:10" ht="23.25">
      <c r="B6" s="956" t="s">
        <v>1612</v>
      </c>
      <c r="C6" s="956"/>
      <c r="D6" s="956"/>
      <c r="E6" s="956"/>
      <c r="F6" s="956"/>
      <c r="G6" s="956"/>
      <c r="H6" s="956"/>
      <c r="I6" s="956"/>
      <c r="J6" s="956"/>
    </row>
    <row r="7" spans="2:10" ht="23.25">
      <c r="B7" s="448" t="str">
        <f>+EERR!B8</f>
        <v>correspondiente al ejercicio finalizado 31 de diciembre de 2025</v>
      </c>
      <c r="C7" s="448"/>
      <c r="D7" s="448"/>
      <c r="E7" s="448"/>
      <c r="F7" s="448"/>
      <c r="G7" s="448"/>
      <c r="H7" s="448"/>
      <c r="I7" s="448"/>
      <c r="J7" s="448"/>
    </row>
    <row r="8" spans="2:10">
      <c r="B8" s="116" t="s">
        <v>1406</v>
      </c>
    </row>
    <row r="9" spans="2:10">
      <c r="B9" s="269"/>
    </row>
    <row r="10" spans="2:10" ht="18">
      <c r="B10" s="933" t="s">
        <v>1550</v>
      </c>
      <c r="C10" s="933"/>
      <c r="D10" s="933"/>
      <c r="E10" s="933"/>
      <c r="F10" s="933"/>
      <c r="G10" s="933"/>
      <c r="H10" s="933"/>
      <c r="I10" s="334"/>
    </row>
    <row r="11" spans="2:10">
      <c r="B11" s="269"/>
    </row>
    <row r="12" spans="2:10">
      <c r="B12" s="957" t="s">
        <v>1679</v>
      </c>
      <c r="C12" s="957"/>
      <c r="D12" s="957"/>
      <c r="E12" s="957"/>
      <c r="F12" s="957"/>
      <c r="G12" s="957"/>
      <c r="H12" s="957"/>
      <c r="I12" s="957"/>
      <c r="J12" s="957"/>
    </row>
    <row r="13" spans="2:10">
      <c r="B13" s="269"/>
    </row>
    <row r="14" spans="2:10" ht="18">
      <c r="B14" s="933" t="s">
        <v>1549</v>
      </c>
      <c r="C14" s="933"/>
      <c r="D14" s="933"/>
      <c r="E14" s="933"/>
      <c r="F14" s="933"/>
      <c r="G14" s="933"/>
      <c r="H14" s="933"/>
      <c r="I14" s="933"/>
    </row>
    <row r="15" spans="2:10" ht="18">
      <c r="B15" s="268"/>
    </row>
    <row r="16" spans="2:10">
      <c r="B16" s="946" t="s">
        <v>1548</v>
      </c>
      <c r="C16" s="946"/>
      <c r="D16" s="946"/>
      <c r="E16" s="946"/>
      <c r="F16" s="946"/>
      <c r="G16" s="946"/>
      <c r="H16" s="946"/>
      <c r="I16" s="946"/>
      <c r="J16" s="946"/>
    </row>
    <row r="17" spans="2:10" ht="8.25" customHeight="1">
      <c r="B17" s="269"/>
    </row>
    <row r="18" spans="2:10" ht="29.45" customHeight="1">
      <c r="B18" s="912" t="s">
        <v>1408</v>
      </c>
      <c r="C18" s="912"/>
      <c r="D18" s="912"/>
      <c r="E18" s="912"/>
      <c r="F18" s="912"/>
      <c r="G18" s="912"/>
      <c r="H18" s="912"/>
      <c r="I18" s="912"/>
      <c r="J18" s="912"/>
    </row>
    <row r="19" spans="2:10">
      <c r="B19" s="267"/>
    </row>
    <row r="20" spans="2:10">
      <c r="B20" s="912" t="s">
        <v>1763</v>
      </c>
      <c r="C20" s="912"/>
      <c r="D20" s="912"/>
      <c r="E20" s="912"/>
      <c r="F20" s="912"/>
      <c r="G20" s="912"/>
      <c r="H20" s="912"/>
      <c r="I20" s="912"/>
      <c r="J20" s="912"/>
    </row>
    <row r="21" spans="2:10">
      <c r="B21" s="269"/>
    </row>
    <row r="22" spans="2:10" ht="32.25" customHeight="1">
      <c r="B22" s="958" t="s">
        <v>1835</v>
      </c>
      <c r="C22" s="958"/>
      <c r="D22" s="958"/>
      <c r="E22" s="958"/>
      <c r="F22" s="958"/>
      <c r="G22" s="958"/>
      <c r="H22" s="958"/>
      <c r="I22" s="958"/>
      <c r="J22" s="958"/>
    </row>
    <row r="23" spans="2:10">
      <c r="B23" s="270"/>
    </row>
    <row r="24" spans="2:10">
      <c r="B24" s="127" t="s">
        <v>1551</v>
      </c>
    </row>
    <row r="25" spans="2:10" ht="6.75" customHeight="1">
      <c r="B25" s="127"/>
    </row>
    <row r="26" spans="2:10">
      <c r="B26" s="960" t="s">
        <v>1702</v>
      </c>
      <c r="C26" s="960"/>
      <c r="D26" s="960"/>
      <c r="E26" s="960"/>
      <c r="F26" s="960"/>
      <c r="G26" s="960"/>
      <c r="H26" s="960"/>
      <c r="I26" s="960"/>
      <c r="J26" s="960"/>
    </row>
    <row r="27" spans="2:10">
      <c r="B27" s="270"/>
    </row>
    <row r="28" spans="2:10">
      <c r="B28" s="961" t="s">
        <v>1829</v>
      </c>
      <c r="C28" s="961"/>
      <c r="D28" s="961"/>
      <c r="E28" s="961"/>
      <c r="F28" s="961"/>
      <c r="G28" s="961"/>
      <c r="H28" s="961"/>
      <c r="I28" s="961"/>
      <c r="J28" s="961"/>
    </row>
    <row r="29" spans="2:10">
      <c r="B29" s="270"/>
    </row>
    <row r="30" spans="2:10" ht="18">
      <c r="B30" s="933" t="s">
        <v>1552</v>
      </c>
      <c r="C30" s="933"/>
      <c r="D30" s="933"/>
      <c r="E30" s="933"/>
      <c r="F30" s="933"/>
      <c r="G30" s="933"/>
      <c r="H30" s="933"/>
      <c r="I30" s="933"/>
    </row>
    <row r="31" spans="2:10">
      <c r="B31" s="269"/>
    </row>
    <row r="32" spans="2:10">
      <c r="B32" s="136" t="s">
        <v>1553</v>
      </c>
      <c r="C32" s="136"/>
      <c r="D32" s="136"/>
      <c r="E32" s="136"/>
      <c r="F32" s="136"/>
      <c r="G32" s="136"/>
      <c r="H32" s="136"/>
      <c r="I32" s="136"/>
      <c r="J32" s="136"/>
    </row>
    <row r="33" spans="2:10" ht="4.5" customHeight="1">
      <c r="B33" s="269"/>
    </row>
    <row r="34" spans="2:10" ht="35.1" customHeight="1">
      <c r="B34" s="959" t="s">
        <v>1900</v>
      </c>
      <c r="C34" s="959"/>
      <c r="D34" s="959"/>
      <c r="E34" s="959"/>
      <c r="F34" s="959"/>
      <c r="G34" s="959"/>
      <c r="H34" s="959"/>
      <c r="I34" s="959"/>
      <c r="J34" s="959"/>
    </row>
    <row r="35" spans="2:10">
      <c r="B35" s="623"/>
    </row>
    <row r="36" spans="2:10">
      <c r="B36" s="959" t="s">
        <v>1409</v>
      </c>
      <c r="C36" s="959"/>
      <c r="D36" s="959"/>
      <c r="E36" s="959"/>
      <c r="F36" s="959"/>
      <c r="G36" s="959"/>
      <c r="H36" s="959"/>
      <c r="I36" s="959"/>
      <c r="J36" s="959"/>
    </row>
    <row r="37" spans="2:10">
      <c r="B37" s="127"/>
    </row>
    <row r="38" spans="2:10">
      <c r="B38" s="963" t="s">
        <v>1410</v>
      </c>
      <c r="C38" s="963"/>
      <c r="D38" s="963"/>
      <c r="E38" s="963"/>
      <c r="F38" s="963"/>
      <c r="G38" s="963"/>
      <c r="H38" s="963"/>
      <c r="I38" s="963"/>
      <c r="J38" s="963"/>
    </row>
    <row r="39" spans="2:10">
      <c r="B39" s="269"/>
    </row>
    <row r="40" spans="2:10" ht="40.5" customHeight="1">
      <c r="B40" s="912" t="s">
        <v>1693</v>
      </c>
      <c r="C40" s="912"/>
      <c r="D40" s="912"/>
      <c r="E40" s="912"/>
      <c r="F40" s="912"/>
      <c r="G40" s="912"/>
      <c r="H40" s="912"/>
      <c r="I40" s="912"/>
      <c r="J40" s="912"/>
    </row>
    <row r="41" spans="2:10" ht="27" customHeight="1">
      <c r="B41" s="912" t="s">
        <v>1888</v>
      </c>
      <c r="C41" s="912"/>
      <c r="D41" s="912"/>
      <c r="E41" s="912"/>
      <c r="F41" s="912"/>
      <c r="G41" s="912"/>
      <c r="H41" s="912"/>
      <c r="I41" s="912"/>
      <c r="J41" s="912"/>
    </row>
    <row r="42" spans="2:10">
      <c r="B42" s="275"/>
      <c r="C42" s="275"/>
      <c r="D42" s="275"/>
      <c r="E42" s="275"/>
      <c r="F42" s="275"/>
      <c r="G42" s="275"/>
      <c r="H42" s="275"/>
      <c r="I42" s="275"/>
      <c r="J42" s="275"/>
    </row>
    <row r="43" spans="2:10">
      <c r="B43" s="946" t="s">
        <v>1416</v>
      </c>
      <c r="C43" s="946"/>
      <c r="D43" s="946"/>
      <c r="E43" s="946"/>
      <c r="F43" s="946"/>
      <c r="G43" s="946"/>
      <c r="H43" s="946"/>
      <c r="I43" s="946"/>
      <c r="J43" s="946"/>
    </row>
    <row r="44" spans="2:10">
      <c r="B44" s="269"/>
    </row>
    <row r="45" spans="2:10" ht="31.5" customHeight="1">
      <c r="B45" s="912" t="s">
        <v>1792</v>
      </c>
      <c r="C45" s="912"/>
      <c r="D45" s="912"/>
      <c r="E45" s="912"/>
      <c r="F45" s="912"/>
      <c r="G45" s="912"/>
      <c r="H45" s="912"/>
      <c r="I45" s="912"/>
      <c r="J45" s="912"/>
    </row>
    <row r="46" spans="2:10" ht="54.75" customHeight="1">
      <c r="B46" s="912" t="s">
        <v>1619</v>
      </c>
      <c r="C46" s="912"/>
      <c r="D46" s="912"/>
      <c r="E46" s="912"/>
      <c r="F46" s="912"/>
      <c r="G46" s="912"/>
      <c r="H46" s="912"/>
      <c r="I46" s="912"/>
      <c r="J46" s="912"/>
    </row>
    <row r="47" spans="2:10">
      <c r="B47" s="270"/>
    </row>
    <row r="48" spans="2:10">
      <c r="B48" s="955" t="s">
        <v>1417</v>
      </c>
      <c r="C48" s="955"/>
      <c r="D48" s="955"/>
      <c r="E48" s="955"/>
      <c r="F48" s="955"/>
      <c r="G48" s="955"/>
      <c r="H48" s="955"/>
      <c r="I48" s="955"/>
      <c r="J48" s="955"/>
    </row>
    <row r="49" spans="2:10">
      <c r="B49" s="270"/>
    </row>
    <row r="50" spans="2:10" ht="15.75" customHeight="1">
      <c r="B50" s="912" t="s">
        <v>1865</v>
      </c>
      <c r="C50" s="912"/>
      <c r="D50" s="912"/>
      <c r="E50" s="912"/>
      <c r="F50" s="912"/>
      <c r="G50" s="912"/>
      <c r="H50" s="912"/>
      <c r="I50" s="912"/>
      <c r="J50" s="912"/>
    </row>
    <row r="51" spans="2:10">
      <c r="B51" s="270"/>
    </row>
    <row r="52" spans="2:10">
      <c r="B52" s="136" t="s">
        <v>1565</v>
      </c>
      <c r="C52" s="962"/>
      <c r="D52" s="962"/>
      <c r="E52" s="962"/>
      <c r="F52" s="962"/>
      <c r="G52" s="962"/>
      <c r="H52" s="962"/>
      <c r="I52" s="962"/>
      <c r="J52" s="962"/>
    </row>
    <row r="53" spans="2:10">
      <c r="B53" s="270"/>
    </row>
    <row r="54" spans="2:10">
      <c r="B54" s="963" t="s">
        <v>1411</v>
      </c>
      <c r="C54" s="963"/>
      <c r="D54" s="963"/>
      <c r="E54" s="963"/>
      <c r="F54" s="963"/>
      <c r="G54" s="963"/>
      <c r="H54" s="963"/>
      <c r="I54" s="963"/>
      <c r="J54" s="963"/>
    </row>
    <row r="55" spans="2:10">
      <c r="B55" s="116"/>
    </row>
    <row r="56" spans="2:10" ht="29.25" customHeight="1">
      <c r="B56" s="912" t="s">
        <v>1901</v>
      </c>
      <c r="C56" s="912"/>
      <c r="D56" s="912"/>
      <c r="E56" s="912"/>
      <c r="F56" s="912"/>
      <c r="G56" s="912"/>
      <c r="H56" s="912"/>
      <c r="I56" s="912"/>
      <c r="J56" s="912"/>
    </row>
    <row r="57" spans="2:10">
      <c r="B57" s="270"/>
    </row>
    <row r="58" spans="2:10">
      <c r="B58" s="963" t="s">
        <v>1412</v>
      </c>
      <c r="C58" s="963"/>
      <c r="D58" s="963"/>
      <c r="E58" s="963"/>
      <c r="F58" s="963"/>
      <c r="G58" s="963"/>
      <c r="H58" s="963"/>
      <c r="I58" s="963"/>
      <c r="J58" s="963"/>
    </row>
    <row r="59" spans="2:10">
      <c r="B59" s="269"/>
    </row>
    <row r="60" spans="2:10">
      <c r="B60" s="963" t="s">
        <v>1745</v>
      </c>
      <c r="C60" s="963"/>
      <c r="D60" s="963"/>
      <c r="E60" s="963"/>
      <c r="F60" s="963"/>
      <c r="G60" s="963"/>
      <c r="H60" s="963"/>
      <c r="I60" s="963"/>
      <c r="J60" s="963"/>
    </row>
    <row r="61" spans="2:10">
      <c r="B61" s="269"/>
    </row>
    <row r="62" spans="2:10" ht="27.75" customHeight="1">
      <c r="B62" s="912" t="s">
        <v>1746</v>
      </c>
      <c r="C62" s="912"/>
      <c r="D62" s="912"/>
      <c r="E62" s="912"/>
      <c r="F62" s="912"/>
      <c r="G62" s="912"/>
      <c r="H62" s="912"/>
      <c r="I62" s="912"/>
      <c r="J62" s="912"/>
    </row>
    <row r="63" spans="2:10">
      <c r="B63" s="269"/>
    </row>
    <row r="64" spans="2:10">
      <c r="B64" s="963" t="s">
        <v>1457</v>
      </c>
      <c r="C64" s="963"/>
      <c r="D64" s="963"/>
      <c r="E64" s="963"/>
      <c r="F64" s="963"/>
      <c r="G64" s="963"/>
      <c r="H64" s="963"/>
      <c r="I64" s="963"/>
      <c r="J64" s="963"/>
    </row>
    <row r="65" spans="2:10">
      <c r="B65" s="269"/>
    </row>
    <row r="66" spans="2:10" ht="25.5" customHeight="1">
      <c r="B66" s="912" t="s">
        <v>1747</v>
      </c>
      <c r="C66" s="912"/>
      <c r="D66" s="912"/>
      <c r="E66" s="912"/>
      <c r="F66" s="912"/>
      <c r="G66" s="912"/>
      <c r="H66" s="912"/>
      <c r="I66" s="912"/>
      <c r="J66" s="912"/>
    </row>
    <row r="67" spans="2:10">
      <c r="B67" s="275"/>
      <c r="C67" s="275"/>
      <c r="D67" s="275"/>
      <c r="E67" s="275"/>
      <c r="F67" s="275"/>
      <c r="G67" s="275"/>
      <c r="H67" s="275"/>
      <c r="I67" s="275"/>
      <c r="J67" s="275"/>
    </row>
    <row r="68" spans="2:10">
      <c r="B68" s="964" t="s">
        <v>1689</v>
      </c>
      <c r="C68" s="964"/>
      <c r="D68" s="964"/>
      <c r="E68" s="964"/>
      <c r="F68" s="964"/>
      <c r="G68" s="964"/>
      <c r="H68" s="964"/>
      <c r="I68" s="964"/>
      <c r="J68" s="964"/>
    </row>
    <row r="69" spans="2:10">
      <c r="B69" s="275"/>
      <c r="C69" s="275"/>
      <c r="D69" s="275"/>
      <c r="E69" s="275"/>
      <c r="F69" s="275"/>
      <c r="G69" s="275"/>
      <c r="H69" s="275"/>
      <c r="I69" s="275"/>
      <c r="J69" s="275"/>
    </row>
    <row r="70" spans="2:10">
      <c r="B70" s="912" t="s">
        <v>1796</v>
      </c>
      <c r="C70" s="912"/>
      <c r="D70" s="912"/>
      <c r="E70" s="912"/>
      <c r="F70" s="912"/>
      <c r="G70" s="912"/>
      <c r="H70" s="912"/>
      <c r="I70" s="912"/>
      <c r="J70" s="912"/>
    </row>
    <row r="71" spans="2:10">
      <c r="B71" s="116"/>
    </row>
    <row r="72" spans="2:10">
      <c r="B72" s="955" t="s">
        <v>1413</v>
      </c>
      <c r="C72" s="955"/>
      <c r="D72" s="955"/>
      <c r="E72" s="955"/>
      <c r="F72" s="955"/>
      <c r="G72" s="955"/>
      <c r="H72" s="955"/>
      <c r="I72" s="955"/>
      <c r="J72" s="955"/>
    </row>
    <row r="73" spans="2:10">
      <c r="B73" s="270"/>
    </row>
    <row r="74" spans="2:10" ht="29.25" customHeight="1">
      <c r="B74" s="912" t="s">
        <v>1594</v>
      </c>
      <c r="C74" s="912"/>
      <c r="D74" s="912"/>
      <c r="E74" s="912"/>
      <c r="F74" s="912"/>
      <c r="G74" s="912"/>
      <c r="H74" s="912"/>
      <c r="I74" s="912"/>
      <c r="J74" s="912"/>
    </row>
    <row r="75" spans="2:10">
      <c r="B75" s="270"/>
    </row>
    <row r="76" spans="2:10" ht="30.6" customHeight="1">
      <c r="B76" s="912" t="s">
        <v>1595</v>
      </c>
      <c r="C76" s="912"/>
      <c r="D76" s="912"/>
      <c r="E76" s="912"/>
      <c r="F76" s="912"/>
      <c r="G76" s="912"/>
      <c r="H76" s="912"/>
      <c r="I76" s="912"/>
      <c r="J76" s="912"/>
    </row>
    <row r="77" spans="2:10">
      <c r="B77" s="270"/>
    </row>
    <row r="78" spans="2:10">
      <c r="B78" s="912" t="s">
        <v>1414</v>
      </c>
      <c r="C78" s="912"/>
      <c r="D78" s="912"/>
      <c r="E78" s="912"/>
      <c r="F78" s="912"/>
      <c r="G78" s="912"/>
      <c r="H78" s="912"/>
      <c r="I78" s="912"/>
      <c r="J78" s="912"/>
    </row>
    <row r="79" spans="2:10">
      <c r="B79" s="270"/>
    </row>
    <row r="80" spans="2:10">
      <c r="B80" s="912" t="s">
        <v>1675</v>
      </c>
      <c r="C80" s="912"/>
      <c r="D80" s="912"/>
      <c r="E80" s="912"/>
      <c r="F80" s="912"/>
      <c r="G80" s="912"/>
      <c r="H80" s="912"/>
      <c r="I80" s="912"/>
      <c r="J80" s="912"/>
    </row>
    <row r="81" spans="2:10">
      <c r="B81" s="270"/>
    </row>
    <row r="82" spans="2:10">
      <c r="B82" s="269" t="s">
        <v>1554</v>
      </c>
      <c r="C82" s="963"/>
      <c r="D82" s="963"/>
      <c r="E82" s="963"/>
      <c r="F82" s="963"/>
      <c r="G82" s="963"/>
      <c r="H82" s="963"/>
      <c r="I82" s="963"/>
      <c r="J82" s="963"/>
    </row>
    <row r="83" spans="2:10">
      <c r="B83" s="270"/>
    </row>
    <row r="84" spans="2:10">
      <c r="B84" s="912" t="s">
        <v>1415</v>
      </c>
      <c r="C84" s="912"/>
      <c r="D84" s="912"/>
      <c r="E84" s="912"/>
      <c r="F84" s="912"/>
      <c r="G84" s="912"/>
      <c r="H84" s="912"/>
      <c r="I84" s="912"/>
      <c r="J84" s="912"/>
    </row>
    <row r="86" spans="2:10">
      <c r="B86" s="136" t="s">
        <v>1555</v>
      </c>
      <c r="C86" s="335"/>
      <c r="D86" s="136"/>
      <c r="E86" s="136"/>
      <c r="F86" s="136"/>
      <c r="G86" s="136"/>
      <c r="H86" s="136"/>
      <c r="I86" s="136"/>
      <c r="J86" s="136"/>
    </row>
    <row r="87" spans="2:10">
      <c r="B87" s="269"/>
    </row>
    <row r="88" spans="2:10">
      <c r="B88" s="955" t="s">
        <v>1418</v>
      </c>
      <c r="C88" s="955"/>
      <c r="D88" s="955"/>
      <c r="E88" s="955"/>
      <c r="F88" s="955"/>
      <c r="G88" s="955"/>
      <c r="H88" s="955"/>
      <c r="I88" s="955"/>
      <c r="J88" s="955"/>
    </row>
    <row r="89" spans="2:10">
      <c r="B89" s="269"/>
    </row>
    <row r="90" spans="2:10">
      <c r="B90" s="912" t="s">
        <v>1419</v>
      </c>
      <c r="C90" s="912"/>
      <c r="D90" s="912"/>
      <c r="E90" s="912"/>
      <c r="F90" s="912"/>
      <c r="G90" s="912"/>
      <c r="H90" s="912"/>
      <c r="I90" s="912"/>
      <c r="J90" s="912"/>
    </row>
    <row r="91" spans="2:10">
      <c r="B91" s="270"/>
    </row>
    <row r="92" spans="2:10">
      <c r="B92" s="931" t="s">
        <v>1420</v>
      </c>
      <c r="C92" s="931"/>
      <c r="D92" s="276" t="s">
        <v>1620</v>
      </c>
      <c r="E92" s="276"/>
    </row>
    <row r="93" spans="2:10">
      <c r="B93" s="932" t="s">
        <v>447</v>
      </c>
      <c r="C93" s="932"/>
      <c r="D93" s="277">
        <v>2</v>
      </c>
      <c r="E93" s="277"/>
    </row>
    <row r="94" spans="2:10">
      <c r="B94" s="932" t="s">
        <v>330</v>
      </c>
      <c r="C94" s="932"/>
      <c r="D94" s="277">
        <v>5</v>
      </c>
      <c r="E94" s="277"/>
    </row>
    <row r="95" spans="2:10">
      <c r="B95" s="968" t="s">
        <v>590</v>
      </c>
      <c r="C95" s="968"/>
      <c r="D95" s="277">
        <v>5</v>
      </c>
      <c r="E95" s="277"/>
    </row>
    <row r="96" spans="2:10">
      <c r="B96" s="609" t="s">
        <v>1729</v>
      </c>
      <c r="C96" s="609"/>
      <c r="D96" s="277">
        <v>5</v>
      </c>
      <c r="E96" s="277"/>
    </row>
    <row r="97" spans="2:10">
      <c r="B97" s="932" t="s">
        <v>332</v>
      </c>
      <c r="C97" s="932"/>
      <c r="D97" s="277">
        <v>5</v>
      </c>
      <c r="E97" s="277"/>
    </row>
    <row r="98" spans="2:10">
      <c r="B98" s="270"/>
    </row>
    <row r="99" spans="2:10">
      <c r="B99" s="946" t="s">
        <v>1421</v>
      </c>
      <c r="C99" s="946"/>
      <c r="D99" s="946"/>
      <c r="E99" s="946"/>
      <c r="F99" s="946"/>
      <c r="G99" s="946"/>
      <c r="H99" s="946"/>
      <c r="I99" s="946"/>
      <c r="J99" s="946"/>
    </row>
    <row r="100" spans="2:10">
      <c r="B100" s="270"/>
    </row>
    <row r="101" spans="2:10">
      <c r="B101" s="912" t="s">
        <v>1422</v>
      </c>
      <c r="C101" s="912"/>
      <c r="D101" s="912"/>
      <c r="E101" s="912"/>
      <c r="F101" s="912"/>
      <c r="G101" s="912"/>
      <c r="H101" s="912"/>
      <c r="I101" s="912"/>
      <c r="J101" s="912"/>
    </row>
    <row r="102" spans="2:10">
      <c r="B102" s="270"/>
    </row>
    <row r="103" spans="2:10">
      <c r="B103" s="967" t="s">
        <v>1423</v>
      </c>
      <c r="C103" s="967"/>
      <c r="D103" s="967"/>
      <c r="E103" s="967"/>
      <c r="F103" s="967"/>
      <c r="G103" s="967"/>
      <c r="H103" s="967"/>
      <c r="I103" s="967"/>
      <c r="J103" s="967"/>
    </row>
    <row r="104" spans="2:10">
      <c r="B104" s="270"/>
    </row>
    <row r="105" spans="2:10">
      <c r="B105" s="931" t="s">
        <v>1420</v>
      </c>
      <c r="C105" s="931"/>
      <c r="D105" s="276" t="s">
        <v>1621</v>
      </c>
      <c r="E105" s="276"/>
    </row>
    <row r="106" spans="2:10">
      <c r="B106" s="932" t="s">
        <v>778</v>
      </c>
      <c r="C106" s="932"/>
      <c r="D106" s="277">
        <v>5</v>
      </c>
      <c r="E106" s="277"/>
    </row>
    <row r="107" spans="2:10" hidden="1">
      <c r="B107" s="932" t="s">
        <v>1424</v>
      </c>
      <c r="C107" s="932"/>
      <c r="D107" s="277">
        <v>4</v>
      </c>
      <c r="E107" s="277"/>
    </row>
    <row r="108" spans="2:10">
      <c r="B108" s="449"/>
      <c r="C108" s="449"/>
      <c r="D108" s="277"/>
      <c r="E108" s="277"/>
    </row>
    <row r="109" spans="2:10">
      <c r="B109" s="125" t="s">
        <v>1625</v>
      </c>
    </row>
    <row r="110" spans="2:10">
      <c r="B110" s="125"/>
    </row>
    <row r="111" spans="2:10">
      <c r="B111" s="269" t="s">
        <v>1566</v>
      </c>
      <c r="C111" s="946"/>
      <c r="D111" s="946"/>
      <c r="E111" s="946"/>
      <c r="F111" s="946"/>
      <c r="G111" s="946"/>
      <c r="H111" s="946"/>
      <c r="I111" s="946"/>
      <c r="J111" s="946"/>
    </row>
    <row r="112" spans="2:10">
      <c r="B112" s="269"/>
    </row>
    <row r="113" spans="2:10">
      <c r="B113" s="946" t="s">
        <v>1425</v>
      </c>
      <c r="C113" s="946"/>
      <c r="D113" s="946"/>
      <c r="E113" s="946"/>
      <c r="F113" s="946"/>
      <c r="G113" s="946"/>
      <c r="H113" s="946"/>
      <c r="I113" s="946"/>
      <c r="J113" s="946"/>
    </row>
    <row r="114" spans="2:10">
      <c r="B114" s="270"/>
    </row>
    <row r="115" spans="2:10">
      <c r="B115" s="912" t="s">
        <v>1426</v>
      </c>
      <c r="C115" s="912"/>
      <c r="D115" s="912"/>
      <c r="E115" s="912"/>
      <c r="F115" s="912"/>
      <c r="G115" s="912"/>
      <c r="H115" s="912"/>
      <c r="I115" s="912"/>
      <c r="J115" s="912"/>
    </row>
    <row r="116" spans="2:10">
      <c r="B116" s="269"/>
    </row>
    <row r="117" spans="2:10">
      <c r="B117" s="963" t="s">
        <v>1427</v>
      </c>
      <c r="C117" s="963"/>
      <c r="D117" s="963"/>
      <c r="E117" s="963"/>
      <c r="F117" s="963"/>
      <c r="G117" s="963"/>
      <c r="H117" s="963"/>
      <c r="I117" s="963"/>
      <c r="J117" s="963"/>
    </row>
    <row r="118" spans="2:10">
      <c r="B118" s="270"/>
    </row>
    <row r="119" spans="2:10">
      <c r="B119" s="967" t="s">
        <v>1428</v>
      </c>
      <c r="C119" s="967"/>
      <c r="D119" s="967"/>
      <c r="E119" s="967"/>
      <c r="F119" s="967"/>
      <c r="G119" s="967"/>
      <c r="H119" s="967"/>
      <c r="I119" s="967"/>
      <c r="J119" s="967"/>
    </row>
    <row r="120" spans="2:10">
      <c r="B120" s="269"/>
    </row>
    <row r="121" spans="2:10">
      <c r="B121" s="269" t="s">
        <v>1556</v>
      </c>
      <c r="C121" s="955"/>
      <c r="D121" s="955"/>
      <c r="E121" s="955"/>
      <c r="F121" s="955"/>
      <c r="G121" s="955"/>
      <c r="H121" s="955"/>
      <c r="I121" s="955"/>
      <c r="J121" s="955"/>
    </row>
    <row r="122" spans="2:10">
      <c r="B122" s="127"/>
    </row>
    <row r="123" spans="2:10" ht="24.75" customHeight="1">
      <c r="B123" s="912" t="s">
        <v>1429</v>
      </c>
      <c r="C123" s="912"/>
      <c r="D123" s="912"/>
      <c r="E123" s="912"/>
      <c r="F123" s="912"/>
      <c r="G123" s="912"/>
      <c r="H123" s="912"/>
      <c r="I123" s="912"/>
      <c r="J123" s="912"/>
    </row>
    <row r="124" spans="2:10">
      <c r="B124" s="270"/>
    </row>
    <row r="125" spans="2:10">
      <c r="B125" s="946" t="s">
        <v>1557</v>
      </c>
      <c r="C125" s="946"/>
      <c r="D125" s="946"/>
      <c r="E125" s="946"/>
      <c r="F125" s="946"/>
      <c r="G125" s="946"/>
      <c r="H125" s="946"/>
      <c r="I125" s="946"/>
      <c r="J125" s="946"/>
    </row>
    <row r="126" spans="2:10">
      <c r="B126" s="270"/>
    </row>
    <row r="127" spans="2:10">
      <c r="B127" s="912" t="s">
        <v>1430</v>
      </c>
      <c r="C127" s="912"/>
      <c r="D127" s="912"/>
      <c r="E127" s="912"/>
      <c r="F127" s="912"/>
      <c r="G127" s="912"/>
      <c r="H127" s="912"/>
      <c r="I127" s="912"/>
      <c r="J127" s="912"/>
    </row>
    <row r="128" spans="2:10">
      <c r="B128" s="274"/>
    </row>
    <row r="129" spans="2:10" ht="18">
      <c r="B129" s="965" t="s">
        <v>1558</v>
      </c>
      <c r="C129" s="965"/>
      <c r="D129" s="965"/>
      <c r="E129" s="965"/>
      <c r="F129" s="965"/>
      <c r="G129" s="965"/>
      <c r="H129" s="965"/>
      <c r="I129" s="965"/>
      <c r="J129" s="965"/>
    </row>
    <row r="130" spans="2:10">
      <c r="B130" s="116"/>
    </row>
    <row r="131" spans="2:10">
      <c r="B131" s="912" t="s">
        <v>1622</v>
      </c>
      <c r="C131" s="912"/>
      <c r="D131" s="912"/>
      <c r="E131" s="912"/>
      <c r="F131" s="912"/>
      <c r="G131" s="912"/>
      <c r="H131" s="912"/>
      <c r="I131" s="912"/>
      <c r="J131" s="912"/>
    </row>
    <row r="133" spans="2:10" ht="18">
      <c r="B133" s="334" t="s">
        <v>1559</v>
      </c>
      <c r="C133" s="334"/>
      <c r="D133" s="334"/>
      <c r="E133" s="334"/>
      <c r="F133" s="334"/>
      <c r="G133" s="334"/>
      <c r="H133" s="334"/>
      <c r="I133" s="334"/>
      <c r="J133" s="334"/>
    </row>
    <row r="134" spans="2:10">
      <c r="B134" s="269"/>
    </row>
    <row r="135" spans="2:10">
      <c r="B135" s="946" t="s">
        <v>1431</v>
      </c>
      <c r="C135" s="946"/>
      <c r="D135" s="946"/>
      <c r="E135" s="946"/>
      <c r="F135" s="946"/>
      <c r="G135" s="946"/>
      <c r="H135" s="946"/>
      <c r="I135" s="946"/>
      <c r="J135" s="946"/>
    </row>
    <row r="136" spans="2:10">
      <c r="B136" s="269"/>
    </row>
    <row r="137" spans="2:10" ht="28.5" customHeight="1">
      <c r="B137" s="912" t="s">
        <v>1891</v>
      </c>
      <c r="C137" s="912"/>
      <c r="D137" s="912"/>
      <c r="E137" s="912"/>
      <c r="F137" s="912"/>
      <c r="G137" s="912"/>
      <c r="H137" s="912"/>
      <c r="I137" s="912"/>
      <c r="J137" s="912"/>
    </row>
    <row r="138" spans="2:10">
      <c r="B138" s="270"/>
    </row>
    <row r="139" spans="2:10">
      <c r="B139" s="912" t="s">
        <v>1432</v>
      </c>
      <c r="C139" s="912"/>
      <c r="D139" s="912"/>
      <c r="E139" s="912"/>
      <c r="F139" s="912"/>
      <c r="G139" s="912"/>
      <c r="H139" s="912"/>
      <c r="I139" s="912"/>
      <c r="J139" s="912"/>
    </row>
    <row r="140" spans="2:10">
      <c r="B140" s="269"/>
    </row>
    <row r="141" spans="2:10" ht="30">
      <c r="B141" s="499"/>
      <c r="C141" s="500"/>
      <c r="D141" s="781" t="s">
        <v>1859</v>
      </c>
      <c r="E141" s="500"/>
      <c r="F141" s="781" t="s">
        <v>1816</v>
      </c>
    </row>
    <row r="142" spans="2:10">
      <c r="B142" s="501" t="s">
        <v>1433</v>
      </c>
      <c r="C142" s="502"/>
      <c r="D142" s="506"/>
      <c r="E142" s="798"/>
      <c r="F142" s="506"/>
    </row>
    <row r="143" spans="2:10">
      <c r="B143" s="314" t="s">
        <v>1687</v>
      </c>
      <c r="C143" s="496"/>
      <c r="D143" s="507">
        <v>6575.71</v>
      </c>
      <c r="E143" s="799"/>
      <c r="F143" s="507">
        <v>7831.26</v>
      </c>
    </row>
    <row r="144" spans="2:10">
      <c r="B144" s="414" t="s">
        <v>1688</v>
      </c>
      <c r="C144" s="503"/>
      <c r="D144" s="508">
        <f>+D143</f>
        <v>6575.71</v>
      </c>
      <c r="E144" s="800"/>
      <c r="F144" s="508">
        <v>7831.26</v>
      </c>
    </row>
    <row r="145" spans="2:6">
      <c r="B145" s="493" t="s">
        <v>1434</v>
      </c>
      <c r="C145" s="492"/>
      <c r="D145" s="509"/>
      <c r="E145" s="801"/>
      <c r="F145" s="509"/>
    </row>
    <row r="146" spans="2:6">
      <c r="B146" s="314" t="s">
        <v>1687</v>
      </c>
      <c r="C146" s="492"/>
      <c r="D146" s="507">
        <v>7732.38</v>
      </c>
      <c r="E146" s="801"/>
      <c r="F146" s="507">
        <v>8145.29</v>
      </c>
    </row>
    <row r="147" spans="2:6">
      <c r="B147" s="414" t="s">
        <v>1688</v>
      </c>
      <c r="C147" s="498"/>
      <c r="D147" s="508">
        <f>+D146</f>
        <v>7732.38</v>
      </c>
      <c r="E147" s="802"/>
      <c r="F147" s="508">
        <v>8145.29</v>
      </c>
    </row>
    <row r="148" spans="2:6">
      <c r="B148" s="493" t="s">
        <v>1435</v>
      </c>
      <c r="C148" s="497"/>
      <c r="D148" s="509"/>
      <c r="E148" s="492"/>
      <c r="F148" s="509"/>
    </row>
    <row r="149" spans="2:6">
      <c r="B149" s="314" t="s">
        <v>1687</v>
      </c>
      <c r="C149" s="492"/>
      <c r="D149" s="530">
        <v>4.5</v>
      </c>
      <c r="E149" s="492"/>
      <c r="F149" s="530">
        <v>7.6</v>
      </c>
    </row>
    <row r="150" spans="2:6">
      <c r="B150" s="414" t="s">
        <v>1688</v>
      </c>
      <c r="C150" s="498"/>
      <c r="D150" s="531">
        <f>+D149</f>
        <v>4.5</v>
      </c>
      <c r="E150" s="504"/>
      <c r="F150" s="531">
        <v>7.6</v>
      </c>
    </row>
    <row r="151" spans="2:6">
      <c r="B151" s="493" t="s">
        <v>1630</v>
      </c>
      <c r="C151" s="497"/>
      <c r="D151" s="509"/>
      <c r="E151" s="492"/>
      <c r="F151" s="509"/>
    </row>
    <row r="152" spans="2:6">
      <c r="B152" s="314" t="s">
        <v>1687</v>
      </c>
      <c r="C152" s="492"/>
      <c r="D152" s="510">
        <v>8852.2199999999993</v>
      </c>
      <c r="E152" s="495"/>
      <c r="F152" s="510">
        <v>9828.23</v>
      </c>
    </row>
    <row r="153" spans="2:6">
      <c r="B153" s="414" t="s">
        <v>1688</v>
      </c>
      <c r="C153" s="498"/>
      <c r="D153" s="511">
        <f>+D152</f>
        <v>8852.2199999999993</v>
      </c>
      <c r="E153" s="494"/>
      <c r="F153" s="511">
        <v>9828.23</v>
      </c>
    </row>
    <row r="154" spans="2:6">
      <c r="B154" s="493" t="s">
        <v>1695</v>
      </c>
      <c r="C154" s="497"/>
      <c r="D154" s="509"/>
      <c r="E154" s="492"/>
      <c r="F154" s="509"/>
    </row>
    <row r="155" spans="2:6">
      <c r="B155" s="314" t="s">
        <v>1687</v>
      </c>
      <c r="C155" s="492"/>
      <c r="D155" s="510">
        <v>4800.1400000000003</v>
      </c>
      <c r="E155" s="495"/>
      <c r="F155" s="510">
        <v>5432.34</v>
      </c>
    </row>
    <row r="156" spans="2:6">
      <c r="B156" s="414" t="s">
        <v>1688</v>
      </c>
      <c r="C156" s="498"/>
      <c r="D156" s="511">
        <f>+D155</f>
        <v>4800.1400000000003</v>
      </c>
      <c r="E156" s="494"/>
      <c r="F156" s="511">
        <v>5432.34</v>
      </c>
    </row>
    <row r="157" spans="2:6">
      <c r="B157" s="493" t="s">
        <v>1730</v>
      </c>
      <c r="C157" s="497"/>
      <c r="D157" s="509"/>
      <c r="E157" s="492"/>
      <c r="F157" s="509"/>
    </row>
    <row r="158" spans="2:6">
      <c r="B158" s="314" t="s">
        <v>1687</v>
      </c>
      <c r="C158" s="492"/>
      <c r="D158" s="510">
        <v>4401.78</v>
      </c>
      <c r="E158" s="495"/>
      <c r="F158" s="510">
        <v>4870.26</v>
      </c>
    </row>
    <row r="159" spans="2:6">
      <c r="B159" s="414" t="s">
        <v>1688</v>
      </c>
      <c r="C159" s="498"/>
      <c r="D159" s="511">
        <f>+D158</f>
        <v>4401.78</v>
      </c>
      <c r="E159" s="494"/>
      <c r="F159" s="511">
        <v>4870.26</v>
      </c>
    </row>
    <row r="160" spans="2:6">
      <c r="B160" s="493" t="s">
        <v>1851</v>
      </c>
      <c r="C160" s="497"/>
      <c r="D160" s="509"/>
      <c r="E160" s="492"/>
      <c r="F160" s="509"/>
    </row>
    <row r="161" spans="2:20">
      <c r="B161" s="314" t="s">
        <v>1687</v>
      </c>
      <c r="C161" s="492"/>
      <c r="D161" s="510">
        <v>8317.3700000000008</v>
      </c>
      <c r="E161" s="495"/>
      <c r="F161" s="510">
        <v>8655.24</v>
      </c>
    </row>
    <row r="162" spans="2:20">
      <c r="B162" s="414" t="s">
        <v>1688</v>
      </c>
      <c r="C162" s="498"/>
      <c r="D162" s="511">
        <f>+D161</f>
        <v>8317.3700000000008</v>
      </c>
      <c r="E162" s="494"/>
      <c r="F162" s="511">
        <f>+F161</f>
        <v>8655.24</v>
      </c>
    </row>
    <row r="163" spans="2:20">
      <c r="B163" s="44"/>
      <c r="D163" s="529"/>
      <c r="E163" s="529"/>
      <c r="F163" s="529"/>
    </row>
    <row r="164" spans="2:20">
      <c r="D164" s="278"/>
      <c r="E164" s="278"/>
      <c r="F164" s="278"/>
    </row>
    <row r="165" spans="2:20">
      <c r="B165" s="136" t="s">
        <v>1623</v>
      </c>
      <c r="C165" s="136"/>
      <c r="D165" s="278"/>
      <c r="E165" s="278"/>
      <c r="F165" s="136"/>
      <c r="G165" s="136"/>
      <c r="H165" s="136"/>
      <c r="I165" s="136"/>
    </row>
    <row r="166" spans="2:20">
      <c r="B166" s="820"/>
    </row>
    <row r="167" spans="2:20">
      <c r="B167" s="912" t="s">
        <v>1902</v>
      </c>
      <c r="C167" s="912"/>
      <c r="D167" s="912"/>
      <c r="E167" s="912"/>
      <c r="F167" s="912"/>
      <c r="G167" s="912"/>
      <c r="H167" s="912"/>
      <c r="I167" s="912"/>
    </row>
    <row r="169" spans="2:20" ht="45" customHeight="1">
      <c r="B169" s="601" t="s">
        <v>1436</v>
      </c>
      <c r="C169" s="630"/>
      <c r="D169" s="593" t="s">
        <v>1852</v>
      </c>
      <c r="E169" s="593"/>
      <c r="F169" s="593" t="s">
        <v>1685</v>
      </c>
      <c r="G169" s="631" t="s">
        <v>1860</v>
      </c>
      <c r="H169" s="631" t="s">
        <v>1861</v>
      </c>
      <c r="I169" s="631" t="s">
        <v>1817</v>
      </c>
      <c r="J169" s="632" t="s">
        <v>1818</v>
      </c>
    </row>
    <row r="170" spans="2:20">
      <c r="B170" s="563" t="s">
        <v>317</v>
      </c>
      <c r="C170" s="564"/>
      <c r="D170" s="564"/>
      <c r="E170" s="564"/>
      <c r="F170" s="564"/>
      <c r="G170" s="564"/>
      <c r="H170" s="564"/>
      <c r="I170" s="564"/>
      <c r="J170" s="565"/>
    </row>
    <row r="171" spans="2:20">
      <c r="B171" s="566" t="s">
        <v>1684</v>
      </c>
      <c r="C171" s="567"/>
      <c r="D171" s="567"/>
      <c r="E171" s="567"/>
      <c r="F171" s="567"/>
      <c r="G171" s="567"/>
      <c r="H171" s="567"/>
      <c r="I171" s="567"/>
      <c r="J171" s="497"/>
    </row>
    <row r="172" spans="2:20">
      <c r="B172" s="566" t="s">
        <v>570</v>
      </c>
      <c r="C172" s="567"/>
      <c r="D172" s="567"/>
      <c r="E172" s="567"/>
      <c r="F172" s="567"/>
      <c r="G172" s="567"/>
      <c r="H172" s="803"/>
      <c r="I172" s="567"/>
      <c r="J172" s="497"/>
    </row>
    <row r="173" spans="2:20">
      <c r="B173" s="314" t="s">
        <v>1437</v>
      </c>
      <c r="C173" s="44"/>
      <c r="D173" s="568" t="s">
        <v>3</v>
      </c>
      <c r="E173" s="568"/>
      <c r="F173" s="575">
        <v>1601671.9002206605</v>
      </c>
      <c r="G173" s="570">
        <v>6575.71</v>
      </c>
      <c r="H173" s="571">
        <v>10532129931</v>
      </c>
      <c r="I173" s="572">
        <v>7831.26</v>
      </c>
      <c r="J173" s="573">
        <v>1316091719</v>
      </c>
      <c r="K173" s="804"/>
      <c r="T173" s="907">
        <f t="shared" ref="T173:T204" si="0">+F173*G173-H173</f>
        <v>0</v>
      </c>
    </row>
    <row r="174" spans="2:20">
      <c r="B174" s="314" t="s">
        <v>1437</v>
      </c>
      <c r="C174" s="44"/>
      <c r="D174" s="568" t="s">
        <v>293</v>
      </c>
      <c r="E174" s="568"/>
      <c r="F174" s="575">
        <v>5077.8999480108323</v>
      </c>
      <c r="G174" s="570">
        <v>7732.38</v>
      </c>
      <c r="H174" s="571">
        <v>39264252</v>
      </c>
      <c r="I174" s="572">
        <v>8145.29</v>
      </c>
      <c r="J174" s="573">
        <v>21629818</v>
      </c>
      <c r="K174" s="804"/>
      <c r="T174" s="907">
        <f t="shared" si="0"/>
        <v>0</v>
      </c>
    </row>
    <row r="175" spans="2:20">
      <c r="B175" s="314" t="s">
        <v>1437</v>
      </c>
      <c r="C175" s="44"/>
      <c r="D175" s="568" t="s">
        <v>182</v>
      </c>
      <c r="E175" s="568"/>
      <c r="F175" s="575">
        <v>565.33333333333337</v>
      </c>
      <c r="G175" s="570">
        <v>4.5</v>
      </c>
      <c r="H175" s="571">
        <v>2544</v>
      </c>
      <c r="I175" s="572">
        <v>7.6</v>
      </c>
      <c r="J175" s="573">
        <v>4296</v>
      </c>
      <c r="K175" s="804"/>
      <c r="R175" s="877">
        <f>+H173+H174+H175-C243</f>
        <v>0</v>
      </c>
      <c r="T175" s="907">
        <f t="shared" si="0"/>
        <v>0</v>
      </c>
    </row>
    <row r="176" spans="2:20">
      <c r="B176" s="314" t="s">
        <v>872</v>
      </c>
      <c r="C176" s="44"/>
      <c r="D176" s="568" t="s">
        <v>3</v>
      </c>
      <c r="E176" s="568"/>
      <c r="F176" s="575">
        <v>11291.419937923054</v>
      </c>
      <c r="G176" s="570">
        <v>6575.71</v>
      </c>
      <c r="H176" s="571">
        <v>74249103</v>
      </c>
      <c r="I176" s="572">
        <v>7831.26</v>
      </c>
      <c r="J176" s="573">
        <v>58309448</v>
      </c>
      <c r="K176" s="804"/>
      <c r="M176" s="469"/>
      <c r="N176" s="469"/>
      <c r="O176" s="469"/>
      <c r="P176" s="469"/>
      <c r="T176" s="907">
        <f t="shared" si="0"/>
        <v>0</v>
      </c>
    </row>
    <row r="177" spans="2:20">
      <c r="B177" s="314" t="s">
        <v>872</v>
      </c>
      <c r="C177" s="44"/>
      <c r="D177" s="568" t="s">
        <v>182</v>
      </c>
      <c r="E177" s="568"/>
      <c r="F177" s="575">
        <v>29.555555555555557</v>
      </c>
      <c r="G177" s="570">
        <v>4.5</v>
      </c>
      <c r="H177" s="571">
        <v>133</v>
      </c>
      <c r="I177" s="575">
        <v>7.6</v>
      </c>
      <c r="J177" s="573">
        <v>225</v>
      </c>
      <c r="K177" s="804"/>
      <c r="M177" s="469"/>
      <c r="N177" s="469"/>
      <c r="O177" s="469"/>
      <c r="P177" s="469"/>
      <c r="T177" s="907">
        <f t="shared" si="0"/>
        <v>0</v>
      </c>
    </row>
    <row r="178" spans="2:20">
      <c r="B178" s="314" t="s">
        <v>872</v>
      </c>
      <c r="C178" s="44"/>
      <c r="D178" s="568" t="s">
        <v>632</v>
      </c>
      <c r="E178" s="568"/>
      <c r="F178" s="575">
        <v>368.59008278925194</v>
      </c>
      <c r="G178" s="570">
        <v>4800.1400000000003</v>
      </c>
      <c r="H178" s="571">
        <v>1769284</v>
      </c>
      <c r="I178" s="572">
        <v>5432.34</v>
      </c>
      <c r="J178" s="573">
        <v>1312888</v>
      </c>
      <c r="K178" s="804"/>
      <c r="R178" s="877">
        <f>+SUM(H176:H182)-C247</f>
        <v>0</v>
      </c>
      <c r="T178" s="907">
        <f t="shared" si="0"/>
        <v>0</v>
      </c>
    </row>
    <row r="179" spans="2:20">
      <c r="B179" s="314" t="s">
        <v>872</v>
      </c>
      <c r="C179" s="44"/>
      <c r="D179" s="568" t="s">
        <v>1760</v>
      </c>
      <c r="E179" s="568"/>
      <c r="F179" s="575">
        <v>48.700071334778208</v>
      </c>
      <c r="G179" s="570">
        <v>4401.78</v>
      </c>
      <c r="H179" s="571">
        <v>214367</v>
      </c>
      <c r="I179" s="569">
        <v>4870.26</v>
      </c>
      <c r="J179" s="573">
        <v>156141</v>
      </c>
      <c r="K179" s="804"/>
      <c r="R179" s="877"/>
      <c r="T179" s="907">
        <f t="shared" si="0"/>
        <v>0</v>
      </c>
    </row>
    <row r="180" spans="2:20">
      <c r="B180" s="314" t="s">
        <v>872</v>
      </c>
      <c r="C180" s="44"/>
      <c r="D180" s="568" t="s">
        <v>384</v>
      </c>
      <c r="E180" s="568"/>
      <c r="F180" s="575">
        <v>3874.539945911873</v>
      </c>
      <c r="G180" s="570">
        <v>8852.2199999999993</v>
      </c>
      <c r="H180" s="571">
        <v>34298280</v>
      </c>
      <c r="I180" s="574">
        <v>9828.23</v>
      </c>
      <c r="J180" s="573">
        <v>37887577</v>
      </c>
      <c r="K180" s="804"/>
      <c r="T180" s="907">
        <f t="shared" si="0"/>
        <v>0</v>
      </c>
    </row>
    <row r="181" spans="2:20">
      <c r="B181" s="314" t="s">
        <v>872</v>
      </c>
      <c r="C181" s="44"/>
      <c r="D181" s="568" t="s">
        <v>1700</v>
      </c>
      <c r="E181" s="568"/>
      <c r="F181" s="575">
        <v>15.000054103640933</v>
      </c>
      <c r="G181" s="570">
        <v>8317.3700000000008</v>
      </c>
      <c r="H181" s="571">
        <v>124761</v>
      </c>
      <c r="I181" s="569">
        <v>8655.24</v>
      </c>
      <c r="J181" s="573">
        <v>129829</v>
      </c>
      <c r="K181" s="804"/>
      <c r="T181" s="907">
        <f t="shared" si="0"/>
        <v>0</v>
      </c>
    </row>
    <row r="182" spans="2:20">
      <c r="B182" s="314" t="s">
        <v>872</v>
      </c>
      <c r="C182" s="42"/>
      <c r="D182" s="568" t="s">
        <v>293</v>
      </c>
      <c r="E182" s="568"/>
      <c r="F182" s="575">
        <v>226.49999094715986</v>
      </c>
      <c r="G182" s="570">
        <v>7732.38</v>
      </c>
      <c r="H182" s="571">
        <v>1751384</v>
      </c>
      <c r="I182" s="575">
        <v>8145.29</v>
      </c>
      <c r="J182" s="573">
        <v>1844908</v>
      </c>
      <c r="K182" s="804"/>
      <c r="T182" s="907">
        <f t="shared" si="0"/>
        <v>0</v>
      </c>
    </row>
    <row r="183" spans="2:20">
      <c r="B183" s="314"/>
      <c r="C183" s="42"/>
      <c r="D183" s="568"/>
      <c r="E183" s="568"/>
      <c r="F183" s="575"/>
      <c r="G183" s="570"/>
      <c r="H183" s="571"/>
      <c r="I183" s="575"/>
      <c r="J183" s="573"/>
      <c r="T183" s="907">
        <f t="shared" si="0"/>
        <v>0</v>
      </c>
    </row>
    <row r="184" spans="2:20">
      <c r="B184" s="577" t="s">
        <v>535</v>
      </c>
      <c r="C184" s="578"/>
      <c r="D184" s="578"/>
      <c r="E184" s="578"/>
      <c r="F184" s="819"/>
      <c r="G184" s="578"/>
      <c r="H184" s="579"/>
      <c r="I184" s="578"/>
      <c r="J184" s="660"/>
      <c r="T184" s="907">
        <f t="shared" si="0"/>
        <v>0</v>
      </c>
    </row>
    <row r="185" spans="2:20">
      <c r="B185" s="947" t="s">
        <v>1438</v>
      </c>
      <c r="C185" s="948"/>
      <c r="D185" s="568" t="s">
        <v>3</v>
      </c>
      <c r="E185" s="568"/>
      <c r="F185" s="575">
        <v>232867.8199008168</v>
      </c>
      <c r="G185" s="570">
        <v>6575.71</v>
      </c>
      <c r="H185" s="571">
        <v>1531271252</v>
      </c>
      <c r="I185" s="575">
        <v>7831.26</v>
      </c>
      <c r="J185" s="573">
        <v>13932098320</v>
      </c>
      <c r="K185" s="804"/>
      <c r="T185" s="907">
        <f t="shared" si="0"/>
        <v>0</v>
      </c>
    </row>
    <row r="186" spans="2:20">
      <c r="B186" s="582" t="s">
        <v>1683</v>
      </c>
      <c r="C186" s="583"/>
      <c r="D186" s="568" t="s">
        <v>3</v>
      </c>
      <c r="E186" s="568"/>
      <c r="F186" s="575">
        <v>2.419966817271443</v>
      </c>
      <c r="G186" s="570">
        <v>6575.71</v>
      </c>
      <c r="H186" s="571">
        <v>15913</v>
      </c>
      <c r="I186" s="575">
        <v>7831.26</v>
      </c>
      <c r="J186" s="573">
        <v>10105223</v>
      </c>
      <c r="K186" s="804"/>
      <c r="T186" s="907">
        <f t="shared" si="0"/>
        <v>0</v>
      </c>
    </row>
    <row r="187" spans="2:20">
      <c r="B187" s="582"/>
      <c r="C187" s="583"/>
      <c r="D187" s="568"/>
      <c r="E187" s="568"/>
      <c r="F187" s="575"/>
      <c r="G187" s="580"/>
      <c r="H187" s="571"/>
      <c r="I187" s="575"/>
      <c r="J187" s="573"/>
      <c r="T187" s="907">
        <f t="shared" si="0"/>
        <v>0</v>
      </c>
    </row>
    <row r="188" spans="2:20">
      <c r="B188" s="566" t="s">
        <v>449</v>
      </c>
      <c r="C188" s="567"/>
      <c r="D188" s="567"/>
      <c r="E188" s="567"/>
      <c r="F188" s="620"/>
      <c r="G188" s="567"/>
      <c r="H188" s="803"/>
      <c r="I188" s="661"/>
      <c r="J188" s="662"/>
      <c r="T188" s="907">
        <f t="shared" si="0"/>
        <v>0</v>
      </c>
    </row>
    <row r="189" spans="2:20">
      <c r="B189" s="526" t="s">
        <v>1731</v>
      </c>
      <c r="C189" s="586"/>
      <c r="D189" s="568" t="s">
        <v>3</v>
      </c>
      <c r="E189" s="568"/>
      <c r="F189" s="575">
        <v>167390.52999600043</v>
      </c>
      <c r="G189" s="584">
        <v>6575.71</v>
      </c>
      <c r="H189" s="571">
        <v>1100711582</v>
      </c>
      <c r="I189" s="575">
        <v>7831.26</v>
      </c>
      <c r="J189" s="573">
        <v>6089950441</v>
      </c>
      <c r="K189" s="804"/>
      <c r="T189" s="907">
        <f t="shared" si="0"/>
        <v>0</v>
      </c>
    </row>
    <row r="190" spans="2:20" hidden="1">
      <c r="B190" s="526" t="s">
        <v>1731</v>
      </c>
      <c r="C190" s="586"/>
      <c r="D190" s="568" t="s">
        <v>293</v>
      </c>
      <c r="E190" s="568"/>
      <c r="F190" s="575">
        <v>0</v>
      </c>
      <c r="G190" s="584">
        <v>7732.38</v>
      </c>
      <c r="H190" s="571">
        <v>0</v>
      </c>
      <c r="I190" s="464">
        <v>0</v>
      </c>
      <c r="J190" s="576">
        <v>0</v>
      </c>
      <c r="K190" s="804"/>
      <c r="T190" s="907">
        <f t="shared" si="0"/>
        <v>0</v>
      </c>
    </row>
    <row r="191" spans="2:20">
      <c r="B191" s="582" t="s">
        <v>1731</v>
      </c>
      <c r="C191" s="583"/>
      <c r="D191" s="568" t="s">
        <v>182</v>
      </c>
      <c r="E191" s="568"/>
      <c r="F191" s="575">
        <v>297166</v>
      </c>
      <c r="G191" s="584">
        <v>4.5</v>
      </c>
      <c r="H191" s="571">
        <v>1337247</v>
      </c>
      <c r="I191" s="575">
        <v>7.6</v>
      </c>
      <c r="J191" s="573">
        <v>768292</v>
      </c>
      <c r="K191" s="804"/>
      <c r="T191" s="907">
        <f t="shared" si="0"/>
        <v>0</v>
      </c>
    </row>
    <row r="192" spans="2:20">
      <c r="B192" s="582" t="s">
        <v>1731</v>
      </c>
      <c r="C192" s="583"/>
      <c r="D192" s="568" t="s">
        <v>384</v>
      </c>
      <c r="E192" s="568">
        <v>266.99998005996702</v>
      </c>
      <c r="F192" s="575">
        <v>4172.5500495920796</v>
      </c>
      <c r="G192" s="584">
        <v>8852.2199999999993</v>
      </c>
      <c r="H192" s="571">
        <v>36936331</v>
      </c>
      <c r="I192" s="575">
        <v>9828.23</v>
      </c>
      <c r="J192" s="573">
        <v>58675</v>
      </c>
      <c r="K192" s="804"/>
      <c r="T192" s="907">
        <f t="shared" si="0"/>
        <v>0</v>
      </c>
    </row>
    <row r="193" spans="2:20">
      <c r="B193" s="582" t="s">
        <v>1731</v>
      </c>
      <c r="C193" s="583"/>
      <c r="D193" s="568" t="s">
        <v>632</v>
      </c>
      <c r="E193" s="568">
        <v>16</v>
      </c>
      <c r="F193" s="575">
        <v>0.7199790006124821</v>
      </c>
      <c r="G193" s="584">
        <v>4800.1400000000003</v>
      </c>
      <c r="H193" s="571">
        <v>3456</v>
      </c>
      <c r="I193" s="575">
        <v>5432.34</v>
      </c>
      <c r="J193" s="573">
        <v>3911</v>
      </c>
      <c r="K193" s="804"/>
      <c r="T193" s="907">
        <f t="shared" si="0"/>
        <v>0</v>
      </c>
    </row>
    <row r="194" spans="2:20" hidden="1">
      <c r="B194" s="582" t="s">
        <v>1731</v>
      </c>
      <c r="C194" s="583"/>
      <c r="D194" s="568" t="s">
        <v>1700</v>
      </c>
      <c r="E194" s="568">
        <v>4.9999582671072069</v>
      </c>
      <c r="F194" s="575"/>
      <c r="G194" s="569"/>
      <c r="H194" s="569"/>
      <c r="I194" s="575"/>
      <c r="J194" s="573"/>
      <c r="T194" s="907">
        <f t="shared" si="0"/>
        <v>0</v>
      </c>
    </row>
    <row r="195" spans="2:20" hidden="1">
      <c r="B195" s="582" t="s">
        <v>1731</v>
      </c>
      <c r="C195" s="583"/>
      <c r="D195" s="568" t="s">
        <v>1760</v>
      </c>
      <c r="E195" s="568">
        <v>15.999992050779621</v>
      </c>
      <c r="F195" s="575"/>
      <c r="G195" s="569"/>
      <c r="H195" s="569"/>
      <c r="I195" s="575"/>
      <c r="J195" s="573"/>
      <c r="T195" s="907">
        <f t="shared" si="0"/>
        <v>0</v>
      </c>
    </row>
    <row r="196" spans="2:20">
      <c r="B196" s="526" t="s">
        <v>1782</v>
      </c>
      <c r="C196" s="586"/>
      <c r="D196" s="568" t="s">
        <v>3</v>
      </c>
      <c r="E196" s="568"/>
      <c r="F196" s="575">
        <v>40941.239957358215</v>
      </c>
      <c r="G196" s="584">
        <v>6575.71</v>
      </c>
      <c r="H196" s="571">
        <v>269217721</v>
      </c>
      <c r="I196" s="575">
        <v>7831.26</v>
      </c>
      <c r="J196" s="573">
        <v>1226697697</v>
      </c>
      <c r="K196" s="804"/>
      <c r="T196" s="907">
        <f t="shared" si="0"/>
        <v>0</v>
      </c>
    </row>
    <row r="197" spans="2:20">
      <c r="B197" s="526" t="s">
        <v>1732</v>
      </c>
      <c r="C197" s="586"/>
      <c r="D197" s="568" t="s">
        <v>3</v>
      </c>
      <c r="E197" s="568"/>
      <c r="F197" s="575">
        <v>0</v>
      </c>
      <c r="G197" s="584">
        <v>6575.71</v>
      </c>
      <c r="H197" s="588">
        <v>0</v>
      </c>
      <c r="I197" s="575">
        <v>7831.26</v>
      </c>
      <c r="J197" s="657">
        <v>-18011898</v>
      </c>
      <c r="K197" s="804"/>
      <c r="T197" s="907">
        <f t="shared" si="0"/>
        <v>0</v>
      </c>
    </row>
    <row r="198" spans="2:20">
      <c r="B198" s="526" t="s">
        <v>324</v>
      </c>
      <c r="C198" s="586"/>
      <c r="D198" s="568" t="s">
        <v>3</v>
      </c>
      <c r="E198" s="568"/>
      <c r="F198" s="575">
        <v>63590.57424977683</v>
      </c>
      <c r="G198" s="584">
        <v>6575.71</v>
      </c>
      <c r="H198" s="571">
        <v>418153175</v>
      </c>
      <c r="I198" s="575">
        <v>7831.26</v>
      </c>
      <c r="J198" s="573">
        <v>510488985</v>
      </c>
      <c r="K198" s="804"/>
      <c r="T198" s="907">
        <f t="shared" si="0"/>
        <v>0</v>
      </c>
    </row>
    <row r="199" spans="2:20">
      <c r="B199" s="526"/>
      <c r="C199" s="586"/>
      <c r="D199" s="568"/>
      <c r="E199" s="568"/>
      <c r="F199" s="569"/>
      <c r="G199" s="584"/>
      <c r="H199" s="571"/>
      <c r="I199" s="575"/>
      <c r="J199" s="618"/>
      <c r="T199" s="907">
        <f t="shared" si="0"/>
        <v>0</v>
      </c>
    </row>
    <row r="200" spans="2:20">
      <c r="B200" s="566" t="s">
        <v>450</v>
      </c>
      <c r="C200" s="567"/>
      <c r="D200" s="567"/>
      <c r="E200" s="567"/>
      <c r="F200" s="569"/>
      <c r="G200" s="567"/>
      <c r="H200" s="567"/>
      <c r="I200" s="620"/>
      <c r="J200" s="617"/>
      <c r="T200" s="907">
        <f t="shared" si="0"/>
        <v>0</v>
      </c>
    </row>
    <row r="201" spans="2:20">
      <c r="B201" s="526" t="s">
        <v>443</v>
      </c>
      <c r="C201" s="586"/>
      <c r="D201" s="568" t="s">
        <v>3</v>
      </c>
      <c r="E201" s="568"/>
      <c r="F201" s="569">
        <v>34728.800083945309</v>
      </c>
      <c r="G201" s="585">
        <v>6575.71</v>
      </c>
      <c r="H201" s="571">
        <v>228366518</v>
      </c>
      <c r="I201" s="619">
        <v>7831.26</v>
      </c>
      <c r="J201" s="576">
        <v>729751734</v>
      </c>
      <c r="K201" s="804"/>
      <c r="T201" s="907">
        <f t="shared" si="0"/>
        <v>0</v>
      </c>
    </row>
    <row r="202" spans="2:20">
      <c r="B202" s="526" t="s">
        <v>1826</v>
      </c>
      <c r="C202" s="586"/>
      <c r="D202" s="568" t="s">
        <v>3</v>
      </c>
      <c r="E202" s="568"/>
      <c r="F202" s="569">
        <v>15811.569244994076</v>
      </c>
      <c r="G202" s="585">
        <v>6575.71</v>
      </c>
      <c r="H202" s="571">
        <v>103972294</v>
      </c>
      <c r="I202" s="619">
        <v>7831.26</v>
      </c>
      <c r="J202" s="576">
        <v>70590978</v>
      </c>
      <c r="K202" s="804"/>
      <c r="T202" s="907">
        <f t="shared" si="0"/>
        <v>0</v>
      </c>
    </row>
    <row r="203" spans="2:20">
      <c r="B203" s="526" t="s">
        <v>1790</v>
      </c>
      <c r="C203" s="586"/>
      <c r="D203" s="568" t="s">
        <v>3</v>
      </c>
      <c r="E203" s="568"/>
      <c r="F203" s="569">
        <v>0</v>
      </c>
      <c r="G203" s="585">
        <v>0</v>
      </c>
      <c r="H203" s="571">
        <v>0</v>
      </c>
      <c r="I203" s="619">
        <v>7831.26</v>
      </c>
      <c r="J203" s="576">
        <v>4271561</v>
      </c>
      <c r="K203" s="804"/>
      <c r="T203" s="907">
        <f t="shared" si="0"/>
        <v>0</v>
      </c>
    </row>
    <row r="204" spans="2:20">
      <c r="B204" s="526" t="s">
        <v>1727</v>
      </c>
      <c r="C204" s="586"/>
      <c r="D204" s="568" t="s">
        <v>3</v>
      </c>
      <c r="E204" s="568">
        <v>252956.37001594895</v>
      </c>
      <c r="F204" s="569">
        <v>535132.59997779701</v>
      </c>
      <c r="G204" s="585">
        <v>6575.71</v>
      </c>
      <c r="H204" s="569">
        <v>3518876789</v>
      </c>
      <c r="I204" s="464">
        <v>0</v>
      </c>
      <c r="J204" s="576">
        <v>0</v>
      </c>
      <c r="K204" s="804"/>
      <c r="T204" s="907">
        <f t="shared" si="0"/>
        <v>0</v>
      </c>
    </row>
    <row r="205" spans="2:20">
      <c r="B205" s="526"/>
      <c r="C205" s="586"/>
      <c r="D205" s="568"/>
      <c r="E205" s="568"/>
      <c r="F205" s="569"/>
      <c r="G205" s="585"/>
      <c r="H205" s="571"/>
      <c r="I205" s="464"/>
      <c r="J205" s="576"/>
      <c r="T205" s="907">
        <f t="shared" ref="T205:T223" si="1">+F205*G205-H205</f>
        <v>0</v>
      </c>
    </row>
    <row r="206" spans="2:20">
      <c r="B206" s="566" t="s">
        <v>329</v>
      </c>
      <c r="C206" s="586"/>
      <c r="D206" s="568"/>
      <c r="E206" s="568"/>
      <c r="F206" s="569"/>
      <c r="G206" s="585"/>
      <c r="H206" s="569"/>
      <c r="I206" s="572"/>
      <c r="J206" s="581"/>
      <c r="T206" s="907">
        <f t="shared" si="1"/>
        <v>0</v>
      </c>
    </row>
    <row r="207" spans="2:20">
      <c r="B207" s="566" t="s">
        <v>451</v>
      </c>
      <c r="C207" s="567"/>
      <c r="D207" s="567"/>
      <c r="E207" s="567"/>
      <c r="F207" s="567"/>
      <c r="G207" s="567"/>
      <c r="H207" s="567"/>
      <c r="I207" s="567"/>
      <c r="J207" s="497"/>
      <c r="T207" s="907">
        <f t="shared" si="1"/>
        <v>0</v>
      </c>
    </row>
    <row r="208" spans="2:20">
      <c r="B208" s="526" t="s">
        <v>1439</v>
      </c>
      <c r="C208" s="586"/>
      <c r="D208" s="568" t="s">
        <v>3</v>
      </c>
      <c r="E208" s="568"/>
      <c r="F208" s="569">
        <v>6000</v>
      </c>
      <c r="G208" s="585">
        <v>6575.71</v>
      </c>
      <c r="H208" s="569">
        <v>39454260</v>
      </c>
      <c r="I208" s="572">
        <v>7831.26</v>
      </c>
      <c r="J208" s="581">
        <v>46987560</v>
      </c>
      <c r="K208" s="804"/>
      <c r="T208" s="907">
        <f t="shared" si="1"/>
        <v>0</v>
      </c>
    </row>
    <row r="209" spans="2:20" ht="10.5" customHeight="1">
      <c r="B209" s="526"/>
      <c r="C209" s="586"/>
      <c r="D209" s="568"/>
      <c r="E209" s="568"/>
      <c r="F209" s="569"/>
      <c r="G209" s="587"/>
      <c r="H209" s="571"/>
      <c r="I209" s="572"/>
      <c r="J209" s="581"/>
      <c r="T209" s="907">
        <f t="shared" si="1"/>
        <v>0</v>
      </c>
    </row>
    <row r="210" spans="2:20">
      <c r="B210" s="566" t="s">
        <v>318</v>
      </c>
      <c r="C210" s="567"/>
      <c r="D210" s="567"/>
      <c r="E210" s="567"/>
      <c r="F210" s="567"/>
      <c r="G210" s="567"/>
      <c r="H210" s="567"/>
      <c r="I210" s="567"/>
      <c r="J210" s="497"/>
      <c r="T210" s="907">
        <f t="shared" si="1"/>
        <v>0</v>
      </c>
    </row>
    <row r="211" spans="2:20">
      <c r="B211" s="566" t="s">
        <v>1686</v>
      </c>
      <c r="C211" s="567"/>
      <c r="D211" s="567"/>
      <c r="E211" s="567"/>
      <c r="F211" s="567"/>
      <c r="G211" s="567"/>
      <c r="H211" s="567"/>
      <c r="I211" s="567"/>
      <c r="J211" s="497"/>
      <c r="T211" s="907">
        <f t="shared" si="1"/>
        <v>0</v>
      </c>
    </row>
    <row r="212" spans="2:20">
      <c r="B212" s="566" t="s">
        <v>452</v>
      </c>
      <c r="C212" s="567"/>
      <c r="D212" s="567"/>
      <c r="E212" s="567"/>
      <c r="F212" s="567"/>
      <c r="G212" s="567"/>
      <c r="H212" s="567"/>
      <c r="I212" s="567"/>
      <c r="J212" s="497"/>
      <c r="T212" s="907">
        <f t="shared" si="1"/>
        <v>0</v>
      </c>
    </row>
    <row r="213" spans="2:20">
      <c r="B213" s="947" t="s">
        <v>1636</v>
      </c>
      <c r="C213" s="948"/>
      <c r="D213" s="568" t="s">
        <v>3</v>
      </c>
      <c r="E213" s="568"/>
      <c r="F213" s="588">
        <v>-111152.98910687972</v>
      </c>
      <c r="G213" s="589">
        <v>6575.71</v>
      </c>
      <c r="H213" s="588">
        <v>-730909822</v>
      </c>
      <c r="I213" s="619">
        <v>7831.26</v>
      </c>
      <c r="J213" s="657">
        <v>-805254112</v>
      </c>
      <c r="K213" s="804"/>
      <c r="T213" s="907">
        <f t="shared" si="1"/>
        <v>0</v>
      </c>
    </row>
    <row r="214" spans="2:20">
      <c r="B214" s="947" t="s">
        <v>1640</v>
      </c>
      <c r="C214" s="948"/>
      <c r="D214" s="568" t="s">
        <v>3</v>
      </c>
      <c r="E214" s="568"/>
      <c r="F214" s="588">
        <v>-2000</v>
      </c>
      <c r="G214" s="589">
        <v>6575.71</v>
      </c>
      <c r="H214" s="588">
        <v>-13151420</v>
      </c>
      <c r="I214" s="619">
        <v>7831.26</v>
      </c>
      <c r="J214" s="657">
        <v>-22682974960</v>
      </c>
      <c r="K214" s="804"/>
      <c r="T214" s="907">
        <f t="shared" si="1"/>
        <v>0</v>
      </c>
    </row>
    <row r="215" spans="2:20" ht="7.5" customHeight="1">
      <c r="B215" s="582"/>
      <c r="C215" s="583"/>
      <c r="D215" s="568"/>
      <c r="E215" s="568"/>
      <c r="F215" s="588"/>
      <c r="G215" s="589"/>
      <c r="H215" s="588"/>
      <c r="I215" s="464"/>
      <c r="J215" s="576"/>
      <c r="T215" s="907">
        <f t="shared" si="1"/>
        <v>0</v>
      </c>
    </row>
    <row r="216" spans="2:20" ht="24.75" hidden="1" customHeight="1">
      <c r="B216" s="633" t="s">
        <v>1765</v>
      </c>
      <c r="C216" s="583"/>
      <c r="D216" s="568"/>
      <c r="E216" s="568"/>
      <c r="F216" s="588"/>
      <c r="G216" s="589"/>
      <c r="H216" s="588"/>
      <c r="I216" s="464"/>
      <c r="J216" s="576"/>
      <c r="T216" s="907">
        <f t="shared" si="1"/>
        <v>0</v>
      </c>
    </row>
    <row r="217" spans="2:20" hidden="1">
      <c r="B217" s="582" t="s">
        <v>1766</v>
      </c>
      <c r="C217" s="583"/>
      <c r="D217" s="568" t="s">
        <v>3</v>
      </c>
      <c r="E217" s="568"/>
      <c r="F217" s="588">
        <v>0</v>
      </c>
      <c r="G217" s="589">
        <v>0</v>
      </c>
      <c r="H217" s="588">
        <v>0</v>
      </c>
      <c r="I217" s="464">
        <v>0</v>
      </c>
      <c r="J217" s="576">
        <v>0</v>
      </c>
      <c r="K217" s="804"/>
      <c r="T217" s="907">
        <f t="shared" si="1"/>
        <v>0</v>
      </c>
    </row>
    <row r="218" spans="2:20" ht="8.25" hidden="1" customHeight="1">
      <c r="B218" s="582"/>
      <c r="C218" s="583"/>
      <c r="D218" s="568"/>
      <c r="E218" s="568"/>
      <c r="F218" s="588"/>
      <c r="G218" s="589"/>
      <c r="H218" s="588"/>
      <c r="I218" s="464"/>
      <c r="J218" s="576"/>
      <c r="T218" s="907">
        <f t="shared" si="1"/>
        <v>0</v>
      </c>
    </row>
    <row r="219" spans="2:20">
      <c r="B219" s="566" t="s">
        <v>64</v>
      </c>
      <c r="C219" s="567"/>
      <c r="D219" s="567"/>
      <c r="E219" s="567"/>
      <c r="F219" s="567"/>
      <c r="G219" s="567"/>
      <c r="H219" s="567"/>
      <c r="I219" s="567"/>
      <c r="J219" s="497"/>
      <c r="T219" s="907">
        <f t="shared" si="1"/>
        <v>0</v>
      </c>
    </row>
    <row r="220" spans="2:20">
      <c r="B220" s="526" t="s">
        <v>64</v>
      </c>
      <c r="C220" s="586"/>
      <c r="D220" s="568" t="s">
        <v>3</v>
      </c>
      <c r="E220" s="568"/>
      <c r="F220" s="588">
        <v>-995076.67004779715</v>
      </c>
      <c r="G220" s="589">
        <v>6575.71</v>
      </c>
      <c r="H220" s="588">
        <v>-6543335610</v>
      </c>
      <c r="I220" s="574">
        <v>7831.26</v>
      </c>
      <c r="J220" s="470">
        <v>-655730813</v>
      </c>
      <c r="K220" s="804"/>
      <c r="T220" s="907">
        <f t="shared" si="1"/>
        <v>0</v>
      </c>
    </row>
    <row r="221" spans="2:20" ht="9" customHeight="1">
      <c r="B221" s="526"/>
      <c r="C221" s="586"/>
      <c r="D221" s="568"/>
      <c r="E221" s="568"/>
      <c r="F221" s="588"/>
      <c r="G221" s="589"/>
      <c r="H221" s="588"/>
      <c r="I221" s="574"/>
      <c r="J221" s="470"/>
      <c r="T221" s="907">
        <f t="shared" si="1"/>
        <v>0</v>
      </c>
    </row>
    <row r="222" spans="2:20">
      <c r="B222" s="566" t="s">
        <v>1767</v>
      </c>
      <c r="C222" s="586"/>
      <c r="D222" s="568"/>
      <c r="E222" s="568"/>
      <c r="F222" s="588"/>
      <c r="G222" s="589"/>
      <c r="H222" s="588"/>
      <c r="I222" s="574"/>
      <c r="J222" s="470"/>
      <c r="T222" s="907">
        <f t="shared" si="1"/>
        <v>0</v>
      </c>
    </row>
    <row r="223" spans="2:20">
      <c r="B223" s="636" t="s">
        <v>1636</v>
      </c>
      <c r="C223" s="635"/>
      <c r="D223" s="637" t="s">
        <v>3</v>
      </c>
      <c r="E223" s="590"/>
      <c r="F223" s="591">
        <v>-17500.250011025426</v>
      </c>
      <c r="G223" s="592">
        <v>6575.71</v>
      </c>
      <c r="H223" s="591">
        <v>-115076569</v>
      </c>
      <c r="I223" s="782">
        <v>7831.26</v>
      </c>
      <c r="J223" s="783">
        <v>-211408690</v>
      </c>
      <c r="K223" s="804"/>
      <c r="T223" s="907">
        <f t="shared" si="1"/>
        <v>0</v>
      </c>
    </row>
    <row r="224" spans="2:20">
      <c r="B224" s="586"/>
      <c r="C224" s="586"/>
      <c r="D224" s="568"/>
      <c r="E224" s="568"/>
      <c r="F224" s="588"/>
      <c r="G224" s="589"/>
      <c r="H224" s="588"/>
      <c r="I224" s="574"/>
      <c r="J224" s="634"/>
    </row>
    <row r="225" spans="2:19" hidden="1">
      <c r="B225" s="586"/>
      <c r="C225" s="586"/>
      <c r="D225" s="568"/>
      <c r="E225" s="568"/>
      <c r="F225" s="588"/>
      <c r="G225" s="589"/>
      <c r="H225" s="588"/>
      <c r="I225" s="574"/>
      <c r="J225" s="634"/>
    </row>
    <row r="226" spans="2:19" hidden="1">
      <c r="B226" s="283"/>
      <c r="C226" s="283"/>
      <c r="D226" s="279"/>
      <c r="E226" s="279"/>
      <c r="F226" s="482"/>
      <c r="G226" s="482"/>
      <c r="H226" s="482"/>
      <c r="I226" s="280"/>
      <c r="J226" s="532"/>
    </row>
    <row r="227" spans="2:19" hidden="1"/>
    <row r="228" spans="2:19">
      <c r="B228" s="946" t="s">
        <v>1440</v>
      </c>
      <c r="C228" s="946"/>
      <c r="D228" s="946"/>
      <c r="E228" s="946"/>
      <c r="F228" s="946"/>
      <c r="G228" s="946"/>
      <c r="H228" s="946"/>
      <c r="I228" s="946"/>
    </row>
    <row r="230" spans="2:19" ht="25.5">
      <c r="B230" s="515" t="s">
        <v>615</v>
      </c>
      <c r="C230" s="367" t="s">
        <v>1862</v>
      </c>
      <c r="D230" s="367" t="s">
        <v>790</v>
      </c>
      <c r="E230" s="516"/>
      <c r="F230" s="843" t="s">
        <v>1892</v>
      </c>
      <c r="G230" s="843" t="s">
        <v>790</v>
      </c>
    </row>
    <row r="231" spans="2:19">
      <c r="B231" s="517" t="s">
        <v>866</v>
      </c>
      <c r="C231" s="518">
        <v>7002.41</v>
      </c>
      <c r="D231" s="519">
        <v>5943415699</v>
      </c>
      <c r="E231" s="516"/>
      <c r="F231" s="844">
        <v>7831.26</v>
      </c>
      <c r="G231" s="845">
        <v>2698714282</v>
      </c>
    </row>
    <row r="232" spans="2:19">
      <c r="B232" s="517" t="s">
        <v>867</v>
      </c>
      <c r="C232" s="518">
        <v>7002.41</v>
      </c>
      <c r="D232" s="520">
        <v>-7059265552</v>
      </c>
      <c r="E232" s="516"/>
      <c r="F232" s="844">
        <v>7831.26</v>
      </c>
      <c r="G232" s="846">
        <v>-1772278027</v>
      </c>
    </row>
    <row r="233" spans="2:19">
      <c r="B233" s="517" t="s">
        <v>868</v>
      </c>
      <c r="C233" s="518">
        <v>7002.41</v>
      </c>
      <c r="D233" s="519">
        <v>1448315985442</v>
      </c>
      <c r="E233" s="516"/>
      <c r="F233" s="844">
        <v>7831.26</v>
      </c>
      <c r="G233" s="845">
        <v>1321469447</v>
      </c>
    </row>
    <row r="234" spans="2:19">
      <c r="B234" s="517" t="s">
        <v>869</v>
      </c>
      <c r="C234" s="518">
        <v>7002.41</v>
      </c>
      <c r="D234" s="520">
        <v>-1447664222590</v>
      </c>
      <c r="E234" s="516"/>
      <c r="F234" s="844">
        <v>7831.26</v>
      </c>
      <c r="G234" s="846">
        <v>-1925206473</v>
      </c>
    </row>
    <row r="235" spans="2:19">
      <c r="B235" s="521" t="s">
        <v>310</v>
      </c>
      <c r="C235" s="477"/>
      <c r="D235" s="522">
        <f>+SUM(D231:D234)</f>
        <v>-464087001</v>
      </c>
      <c r="E235" s="516"/>
      <c r="F235" s="847"/>
      <c r="G235" s="848">
        <f>+SUM(G231:G234)</f>
        <v>322699229</v>
      </c>
      <c r="R235" s="878">
        <f>+D235-EERR!C71-EERR!C68</f>
        <v>0</v>
      </c>
      <c r="S235" s="879">
        <f>+G235-EERR!D68-EERR!D71</f>
        <v>0</v>
      </c>
    </row>
    <row r="236" spans="2:19">
      <c r="D236" s="22"/>
    </row>
    <row r="237" spans="2:19">
      <c r="B237" s="269" t="s">
        <v>1442</v>
      </c>
      <c r="D237" s="22"/>
    </row>
    <row r="238" spans="2:19">
      <c r="B238" s="269"/>
    </row>
    <row r="239" spans="2:19">
      <c r="B239" s="967" t="s">
        <v>1441</v>
      </c>
      <c r="C239" s="967"/>
      <c r="D239" s="967"/>
      <c r="E239" s="967"/>
      <c r="F239" s="967"/>
      <c r="G239" s="967"/>
      <c r="H239" s="967"/>
      <c r="I239" s="967"/>
    </row>
    <row r="240" spans="2:19">
      <c r="B240" s="358"/>
      <c r="C240" s="359"/>
      <c r="D240" s="359"/>
      <c r="E240" s="360"/>
      <c r="F240" s="360"/>
    </row>
    <row r="241" spans="2:19">
      <c r="B241" s="355" t="s">
        <v>1575</v>
      </c>
      <c r="C241" s="561" t="s">
        <v>1856</v>
      </c>
      <c r="D241" s="561" t="s">
        <v>1786</v>
      </c>
      <c r="E241" s="288"/>
      <c r="F241" s="290"/>
    </row>
    <row r="242" spans="2:19">
      <c r="B242" s="356" t="s">
        <v>322</v>
      </c>
      <c r="C242" s="480"/>
      <c r="D242" s="480"/>
      <c r="E242" s="288"/>
      <c r="F242" s="288"/>
    </row>
    <row r="243" spans="2:19">
      <c r="B243" s="354" t="s">
        <v>1576</v>
      </c>
      <c r="C243" s="370">
        <v>10571396727</v>
      </c>
      <c r="D243" s="370">
        <v>1337725833</v>
      </c>
      <c r="E243" s="288"/>
      <c r="F243" s="288"/>
    </row>
    <row r="244" spans="2:19">
      <c r="B244" s="354" t="s">
        <v>758</v>
      </c>
      <c r="C244" s="370">
        <v>117536427</v>
      </c>
      <c r="D244" s="370">
        <v>860438133</v>
      </c>
      <c r="E244" s="361"/>
      <c r="F244" s="361"/>
    </row>
    <row r="245" spans="2:19">
      <c r="B245" s="355" t="s">
        <v>1397</v>
      </c>
      <c r="C245" s="479">
        <f>++C243+C244</f>
        <v>10688933154</v>
      </c>
      <c r="D245" s="479">
        <v>2198163966</v>
      </c>
      <c r="E245" s="289"/>
      <c r="F245" s="289"/>
      <c r="R245" s="879">
        <f>+C245-'EEFF '!C17</f>
        <v>0</v>
      </c>
      <c r="S245" s="879">
        <f>+D245-'EEFF '!D17</f>
        <v>0</v>
      </c>
    </row>
    <row r="246" spans="2:19">
      <c r="B246" s="356" t="s">
        <v>1398</v>
      </c>
      <c r="C246" s="370"/>
      <c r="D246" s="370"/>
      <c r="E246" s="288"/>
      <c r="F246" s="288"/>
      <c r="R246" s="879"/>
      <c r="S246" s="879"/>
    </row>
    <row r="247" spans="2:19">
      <c r="B247" s="354" t="s">
        <v>759</v>
      </c>
      <c r="C247" s="370">
        <v>112407312</v>
      </c>
      <c r="D247" s="370">
        <v>99641016</v>
      </c>
      <c r="E247" s="361"/>
      <c r="F247" s="361"/>
      <c r="R247" s="879"/>
      <c r="S247" s="879"/>
    </row>
    <row r="248" spans="2:19">
      <c r="B248" s="355" t="s">
        <v>1399</v>
      </c>
      <c r="C248" s="479">
        <f>+C247</f>
        <v>112407312</v>
      </c>
      <c r="D248" s="479">
        <v>99641016</v>
      </c>
      <c r="E248" s="361"/>
      <c r="F248" s="361"/>
      <c r="R248" s="879">
        <f>+C248-'EEFF '!C18</f>
        <v>0</v>
      </c>
      <c r="S248" s="879">
        <f>+D248-'EEFF '!$D$18</f>
        <v>0</v>
      </c>
    </row>
    <row r="249" spans="2:19">
      <c r="B249" s="357" t="s">
        <v>310</v>
      </c>
      <c r="C249" s="481">
        <f>+C248+C245</f>
        <v>10801340466</v>
      </c>
      <c r="D249" s="481">
        <v>2297804982</v>
      </c>
      <c r="N249" s="441">
        <f>+C249-'EEFF '!C16</f>
        <v>0</v>
      </c>
      <c r="O249" s="441">
        <f>+D249-'EEFF '!D16</f>
        <v>0</v>
      </c>
      <c r="R249" s="880">
        <f>+C249-'EEFF '!C16</f>
        <v>0</v>
      </c>
      <c r="S249" s="880">
        <f>+D249-'EEFF '!D16</f>
        <v>0</v>
      </c>
    </row>
    <row r="250" spans="2:19">
      <c r="B250" s="358"/>
      <c r="C250" s="441"/>
      <c r="R250" s="879"/>
      <c r="S250" s="879"/>
    </row>
    <row r="251" spans="2:19">
      <c r="B251" s="269" t="s">
        <v>1455</v>
      </c>
    </row>
    <row r="252" spans="2:19">
      <c r="B252" s="269"/>
    </row>
    <row r="253" spans="2:19">
      <c r="B253" s="136" t="s">
        <v>1443</v>
      </c>
      <c r="C253" s="136"/>
      <c r="D253" s="136"/>
      <c r="E253" s="136"/>
      <c r="F253" s="136"/>
      <c r="G253" s="136"/>
      <c r="H253" s="136"/>
      <c r="I253" s="136"/>
    </row>
    <row r="254" spans="2:19">
      <c r="B254" s="269"/>
    </row>
    <row r="255" spans="2:19">
      <c r="B255" s="548" t="s">
        <v>1444</v>
      </c>
      <c r="C255" s="593"/>
      <c r="D255" s="593"/>
      <c r="E255" s="593"/>
      <c r="F255" s="593"/>
      <c r="G255" s="593"/>
      <c r="H255" s="593"/>
      <c r="I255" s="594"/>
      <c r="J255" s="966" t="s">
        <v>1694</v>
      </c>
      <c r="K255" s="966"/>
      <c r="L255" s="966"/>
      <c r="M255" s="505"/>
      <c r="N255" s="505"/>
      <c r="O255" s="505"/>
      <c r="P255" s="505"/>
    </row>
    <row r="256" spans="2:19" ht="25.5">
      <c r="B256" s="548" t="s">
        <v>1445</v>
      </c>
      <c r="C256" s="594"/>
      <c r="D256" s="367" t="s">
        <v>1446</v>
      </c>
      <c r="E256" s="367"/>
      <c r="F256" s="367" t="s">
        <v>1447</v>
      </c>
      <c r="G256" s="367" t="s">
        <v>1448</v>
      </c>
      <c r="H256" s="367" t="s">
        <v>1449</v>
      </c>
      <c r="I256" s="367" t="s">
        <v>1450</v>
      </c>
      <c r="J256" s="515" t="s">
        <v>1122</v>
      </c>
      <c r="K256" s="367" t="s">
        <v>1451</v>
      </c>
      <c r="L256" s="367" t="s">
        <v>1452</v>
      </c>
      <c r="M256" s="505"/>
      <c r="N256" s="505"/>
      <c r="O256" s="505"/>
      <c r="P256" s="505"/>
    </row>
    <row r="257" spans="2:20">
      <c r="B257" s="595" t="s">
        <v>1453</v>
      </c>
      <c r="C257" s="596"/>
      <c r="D257" s="298"/>
      <c r="E257" s="298"/>
      <c r="F257" s="523"/>
      <c r="G257" s="523"/>
      <c r="H257" s="523"/>
      <c r="I257" s="523"/>
      <c r="J257" s="523"/>
      <c r="K257" s="523"/>
      <c r="L257" s="523"/>
      <c r="M257" s="280"/>
      <c r="N257" s="280"/>
      <c r="O257" s="280"/>
      <c r="P257" s="280"/>
    </row>
    <row r="258" spans="2:20">
      <c r="B258" s="608" t="s">
        <v>1866</v>
      </c>
      <c r="C258" s="597"/>
      <c r="D258" s="540" t="s">
        <v>1827</v>
      </c>
      <c r="E258" s="519"/>
      <c r="F258" s="598">
        <v>180</v>
      </c>
      <c r="G258" s="519">
        <v>1033864</v>
      </c>
      <c r="H258" s="519">
        <v>186095520</v>
      </c>
      <c r="I258" s="599">
        <v>0</v>
      </c>
      <c r="J258" s="826"/>
      <c r="K258" s="826"/>
      <c r="L258" s="826"/>
      <c r="M258" s="490"/>
      <c r="N258" s="490"/>
      <c r="P258" s="490"/>
      <c r="S258" s="881"/>
      <c r="T258" s="909">
        <f t="shared" ref="T258:T289" si="2">+F258*G258-H258</f>
        <v>0</v>
      </c>
    </row>
    <row r="259" spans="2:20">
      <c r="B259" s="608" t="s">
        <v>1849</v>
      </c>
      <c r="C259" s="597"/>
      <c r="D259" s="540" t="s">
        <v>1848</v>
      </c>
      <c r="E259" s="519"/>
      <c r="F259" s="598">
        <v>50</v>
      </c>
      <c r="G259" s="519">
        <v>1017305</v>
      </c>
      <c r="H259" s="519">
        <v>50865250</v>
      </c>
      <c r="I259" s="599">
        <v>0</v>
      </c>
      <c r="J259" s="826"/>
      <c r="K259" s="826"/>
      <c r="L259" s="826"/>
      <c r="M259" s="490"/>
      <c r="N259" s="490"/>
      <c r="P259" s="490"/>
      <c r="S259" s="881"/>
      <c r="T259" s="909">
        <f t="shared" si="2"/>
        <v>0</v>
      </c>
    </row>
    <row r="260" spans="2:20">
      <c r="B260" s="608" t="s">
        <v>1867</v>
      </c>
      <c r="C260" s="597"/>
      <c r="D260" s="540" t="s">
        <v>1827</v>
      </c>
      <c r="E260" s="519"/>
      <c r="F260" s="598">
        <v>50</v>
      </c>
      <c r="G260" s="519">
        <v>936440</v>
      </c>
      <c r="H260" s="519">
        <v>46822000</v>
      </c>
      <c r="I260" s="599">
        <v>1772029.11</v>
      </c>
      <c r="J260" s="928"/>
      <c r="K260" s="928"/>
      <c r="L260" s="928"/>
      <c r="M260" s="490"/>
      <c r="N260" s="490"/>
      <c r="P260" s="490"/>
      <c r="S260" s="881"/>
      <c r="T260" s="909">
        <f t="shared" si="2"/>
        <v>0</v>
      </c>
    </row>
    <row r="261" spans="2:20">
      <c r="B261" s="608" t="s">
        <v>1867</v>
      </c>
      <c r="C261" s="597"/>
      <c r="D261" s="540" t="s">
        <v>1827</v>
      </c>
      <c r="E261" s="519"/>
      <c r="F261" s="598">
        <v>50</v>
      </c>
      <c r="G261" s="519">
        <v>952600</v>
      </c>
      <c r="H261" s="519">
        <v>47630000</v>
      </c>
      <c r="I261" s="599">
        <v>20694.439999999999</v>
      </c>
      <c r="J261" s="929"/>
      <c r="K261" s="929"/>
      <c r="L261" s="929"/>
      <c r="M261" s="490"/>
      <c r="N261" s="490"/>
      <c r="P261" s="490"/>
      <c r="S261" s="881"/>
      <c r="T261" s="909">
        <f t="shared" si="2"/>
        <v>0</v>
      </c>
    </row>
    <row r="262" spans="2:20">
      <c r="B262" s="608" t="s">
        <v>1868</v>
      </c>
      <c r="C262" s="597"/>
      <c r="D262" s="540" t="s">
        <v>1848</v>
      </c>
      <c r="E262" s="519"/>
      <c r="F262" s="598">
        <v>7</v>
      </c>
      <c r="G262" s="519">
        <v>6609261.6466089813</v>
      </c>
      <c r="H262" s="519">
        <v>46264831.526262872</v>
      </c>
      <c r="I262" s="599">
        <v>0</v>
      </c>
      <c r="J262" s="827">
        <v>49894150000</v>
      </c>
      <c r="K262" s="827">
        <v>40712734827</v>
      </c>
      <c r="L262" s="827">
        <v>176580615259</v>
      </c>
      <c r="M262" s="490"/>
      <c r="N262" s="490"/>
      <c r="P262" s="490"/>
      <c r="S262" s="881"/>
      <c r="T262" s="909">
        <f t="shared" si="2"/>
        <v>0</v>
      </c>
    </row>
    <row r="263" spans="2:20">
      <c r="B263" s="608" t="s">
        <v>1850</v>
      </c>
      <c r="C263" s="597"/>
      <c r="D263" s="540" t="s">
        <v>1848</v>
      </c>
      <c r="E263" s="519"/>
      <c r="F263" s="598">
        <v>10</v>
      </c>
      <c r="G263" s="519">
        <v>1039315</v>
      </c>
      <c r="H263" s="519">
        <v>10393150</v>
      </c>
      <c r="I263" s="599">
        <v>0</v>
      </c>
      <c r="J263" s="928">
        <v>100000000000</v>
      </c>
      <c r="K263" s="928">
        <v>8072624000</v>
      </c>
      <c r="L263" s="928">
        <v>204547438000</v>
      </c>
      <c r="M263" s="490"/>
      <c r="N263" s="490"/>
      <c r="P263" s="490"/>
      <c r="S263" s="881"/>
      <c r="T263" s="909">
        <f t="shared" si="2"/>
        <v>0</v>
      </c>
    </row>
    <row r="264" spans="2:20">
      <c r="B264" s="608" t="s">
        <v>1850</v>
      </c>
      <c r="C264" s="597"/>
      <c r="D264" s="540" t="s">
        <v>1848</v>
      </c>
      <c r="E264" s="519"/>
      <c r="F264" s="598">
        <v>5</v>
      </c>
      <c r="G264" s="519">
        <v>950000</v>
      </c>
      <c r="H264" s="519">
        <v>4750000</v>
      </c>
      <c r="I264" s="599">
        <v>0</v>
      </c>
      <c r="J264" s="929"/>
      <c r="K264" s="929"/>
      <c r="L264" s="929"/>
      <c r="M264" s="490"/>
      <c r="N264" s="490"/>
      <c r="P264" s="490"/>
      <c r="S264" s="881"/>
      <c r="T264" s="909">
        <f t="shared" si="2"/>
        <v>0</v>
      </c>
    </row>
    <row r="265" spans="2:20">
      <c r="B265" s="608" t="s">
        <v>1869</v>
      </c>
      <c r="C265" s="597"/>
      <c r="D265" s="540" t="s">
        <v>1846</v>
      </c>
      <c r="E265" s="519"/>
      <c r="F265" s="598">
        <v>195</v>
      </c>
      <c r="G265" s="519">
        <v>950356</v>
      </c>
      <c r="H265" s="519">
        <v>185319420</v>
      </c>
      <c r="I265" s="599">
        <v>0</v>
      </c>
      <c r="J265" s="928">
        <v>670630000000</v>
      </c>
      <c r="K265" s="928">
        <v>98297602312</v>
      </c>
      <c r="L265" s="928">
        <v>1132441102333</v>
      </c>
      <c r="M265" s="490"/>
      <c r="N265" s="490"/>
      <c r="P265" s="490"/>
      <c r="T265" s="909">
        <f t="shared" si="2"/>
        <v>0</v>
      </c>
    </row>
    <row r="266" spans="2:20">
      <c r="B266" s="608" t="s">
        <v>1869</v>
      </c>
      <c r="C266" s="597"/>
      <c r="D266" s="540" t="s">
        <v>1846</v>
      </c>
      <c r="E266" s="519"/>
      <c r="F266" s="598">
        <v>5</v>
      </c>
      <c r="G266" s="519">
        <v>6480787.5083898958</v>
      </c>
      <c r="H266" s="519">
        <v>32403937.541949481</v>
      </c>
      <c r="I266" s="599">
        <v>0</v>
      </c>
      <c r="J266" s="929"/>
      <c r="K266" s="929"/>
      <c r="L266" s="929"/>
      <c r="M266" s="490"/>
      <c r="N266" s="490"/>
      <c r="P266" s="490"/>
      <c r="T266" s="909">
        <f t="shared" si="2"/>
        <v>0</v>
      </c>
    </row>
    <row r="267" spans="2:20">
      <c r="B267" s="608" t="s">
        <v>1870</v>
      </c>
      <c r="C267" s="597"/>
      <c r="D267" s="540" t="s">
        <v>1848</v>
      </c>
      <c r="E267" s="519"/>
      <c r="F267" s="598">
        <v>2</v>
      </c>
      <c r="G267" s="519">
        <v>1034622</v>
      </c>
      <c r="H267" s="519">
        <v>2069244</v>
      </c>
      <c r="I267" s="599">
        <v>0</v>
      </c>
      <c r="J267" s="827">
        <v>18364766000</v>
      </c>
      <c r="K267" s="827">
        <v>4228161513</v>
      </c>
      <c r="L267" s="827">
        <v>29819748108</v>
      </c>
      <c r="M267" s="490"/>
      <c r="N267" s="490"/>
      <c r="P267" s="490"/>
      <c r="T267" s="909">
        <f t="shared" si="2"/>
        <v>0</v>
      </c>
    </row>
    <row r="268" spans="2:20">
      <c r="B268" s="608" t="s">
        <v>1871</v>
      </c>
      <c r="C268" s="597"/>
      <c r="D268" s="540" t="s">
        <v>1848</v>
      </c>
      <c r="E268" s="519"/>
      <c r="F268" s="598">
        <v>2</v>
      </c>
      <c r="G268" s="519">
        <v>1008822</v>
      </c>
      <c r="H268" s="519">
        <v>2017644</v>
      </c>
      <c r="I268" s="599">
        <v>0</v>
      </c>
      <c r="J268" s="828">
        <v>20000000000</v>
      </c>
      <c r="K268" s="828">
        <v>7510315574</v>
      </c>
      <c r="L268" s="828">
        <v>179563413059</v>
      </c>
      <c r="M268" s="490"/>
      <c r="N268" s="490"/>
      <c r="P268" s="490"/>
      <c r="S268" s="881"/>
      <c r="T268" s="909">
        <f t="shared" si="2"/>
        <v>0</v>
      </c>
    </row>
    <row r="269" spans="2:20">
      <c r="B269" s="608" t="s">
        <v>1872</v>
      </c>
      <c r="C269" s="597"/>
      <c r="D269" s="540" t="s">
        <v>1848</v>
      </c>
      <c r="E269" s="519"/>
      <c r="F269" s="598">
        <v>101</v>
      </c>
      <c r="G269" s="519">
        <v>1006507</v>
      </c>
      <c r="H269" s="519">
        <v>101657207</v>
      </c>
      <c r="I269" s="599">
        <v>0</v>
      </c>
      <c r="J269" s="827">
        <v>50000000000</v>
      </c>
      <c r="K269" s="827">
        <v>3713864000</v>
      </c>
      <c r="L269" s="827">
        <v>77732816000</v>
      </c>
      <c r="M269" s="490"/>
      <c r="N269" s="490"/>
      <c r="P269" s="490"/>
      <c r="S269" s="881"/>
      <c r="T269" s="909">
        <f t="shared" si="2"/>
        <v>0</v>
      </c>
    </row>
    <row r="270" spans="2:20">
      <c r="B270" s="608" t="s">
        <v>1873</v>
      </c>
      <c r="C270" s="597"/>
      <c r="D270" s="540" t="s">
        <v>1848</v>
      </c>
      <c r="E270" s="519"/>
      <c r="F270" s="598">
        <v>16</v>
      </c>
      <c r="G270" s="519">
        <v>959226</v>
      </c>
      <c r="H270" s="519">
        <v>15347616</v>
      </c>
      <c r="I270" s="599">
        <v>0</v>
      </c>
      <c r="J270" s="925">
        <v>105840500000</v>
      </c>
      <c r="K270" s="925">
        <v>7186453083</v>
      </c>
      <c r="L270" s="925">
        <v>152991222320</v>
      </c>
      <c r="M270" s="490"/>
      <c r="N270" s="490"/>
      <c r="P270" s="490"/>
      <c r="S270" s="881"/>
      <c r="T270" s="909">
        <f t="shared" si="2"/>
        <v>0</v>
      </c>
    </row>
    <row r="271" spans="2:20">
      <c r="B271" s="608" t="s">
        <v>1873</v>
      </c>
      <c r="C271" s="597"/>
      <c r="D271" s="540" t="s">
        <v>1848</v>
      </c>
      <c r="E271" s="519"/>
      <c r="F271" s="598">
        <v>20</v>
      </c>
      <c r="G271" s="519">
        <v>976438</v>
      </c>
      <c r="H271" s="519">
        <v>19528760</v>
      </c>
      <c r="I271" s="599">
        <v>0</v>
      </c>
      <c r="J271" s="927"/>
      <c r="K271" s="927"/>
      <c r="L271" s="927"/>
      <c r="M271" s="490"/>
      <c r="N271" s="490"/>
      <c r="P271" s="490"/>
      <c r="S271" s="881"/>
      <c r="T271" s="909">
        <f t="shared" si="2"/>
        <v>0</v>
      </c>
    </row>
    <row r="272" spans="2:20">
      <c r="B272" s="608" t="s">
        <v>1874</v>
      </c>
      <c r="C272" s="597"/>
      <c r="D272" s="540" t="s">
        <v>1848</v>
      </c>
      <c r="E272" s="519"/>
      <c r="F272" s="598">
        <v>21</v>
      </c>
      <c r="G272" s="519">
        <v>1002095</v>
      </c>
      <c r="H272" s="519">
        <v>21043995</v>
      </c>
      <c r="I272" s="599">
        <v>0</v>
      </c>
      <c r="J272" s="829">
        <v>1963500000</v>
      </c>
      <c r="K272" s="829">
        <v>6380430998</v>
      </c>
      <c r="L272" s="829">
        <v>41213464072</v>
      </c>
      <c r="M272" s="490"/>
      <c r="N272" s="490"/>
      <c r="P272" s="490"/>
      <c r="S272" s="881"/>
      <c r="T272" s="909">
        <f t="shared" si="2"/>
        <v>0</v>
      </c>
    </row>
    <row r="273" spans="2:20">
      <c r="B273" s="608" t="s">
        <v>1875</v>
      </c>
      <c r="C273" s="597"/>
      <c r="D273" s="540" t="s">
        <v>1846</v>
      </c>
      <c r="E273" s="519"/>
      <c r="F273" s="598">
        <v>130</v>
      </c>
      <c r="G273" s="519">
        <v>1012798</v>
      </c>
      <c r="H273" s="519">
        <v>131663740</v>
      </c>
      <c r="I273" s="599">
        <v>0</v>
      </c>
      <c r="J273" s="925">
        <v>570000000000</v>
      </c>
      <c r="K273" s="925">
        <v>289047133350</v>
      </c>
      <c r="L273" s="925">
        <v>1500929445088</v>
      </c>
      <c r="M273" s="490"/>
      <c r="N273" s="490"/>
      <c r="P273" s="490"/>
      <c r="S273" s="881"/>
      <c r="T273" s="909">
        <f t="shared" si="2"/>
        <v>0</v>
      </c>
    </row>
    <row r="274" spans="2:20">
      <c r="B274" s="608" t="s">
        <v>1875</v>
      </c>
      <c r="C274" s="597"/>
      <c r="D274" s="540" t="s">
        <v>1846</v>
      </c>
      <c r="E274" s="519"/>
      <c r="F274" s="598">
        <v>55</v>
      </c>
      <c r="G274" s="519">
        <v>1003504</v>
      </c>
      <c r="H274" s="519">
        <v>55192720</v>
      </c>
      <c r="I274" s="599">
        <v>0</v>
      </c>
      <c r="J274" s="927"/>
      <c r="K274" s="927"/>
      <c r="L274" s="927"/>
      <c r="M274" s="490"/>
      <c r="N274" s="490"/>
      <c r="P274" s="490"/>
      <c r="S274" s="881"/>
      <c r="T274" s="909">
        <f t="shared" si="2"/>
        <v>0</v>
      </c>
    </row>
    <row r="275" spans="2:20">
      <c r="B275" s="608" t="s">
        <v>1876</v>
      </c>
      <c r="C275" s="597"/>
      <c r="D275" s="540" t="s">
        <v>1846</v>
      </c>
      <c r="E275" s="519"/>
      <c r="F275" s="598">
        <v>11</v>
      </c>
      <c r="G275" s="519">
        <v>993904</v>
      </c>
      <c r="H275" s="519">
        <v>10932944</v>
      </c>
      <c r="I275" s="599">
        <v>0</v>
      </c>
      <c r="J275" s="925">
        <v>147650000000</v>
      </c>
      <c r="K275" s="925">
        <v>5768722346</v>
      </c>
      <c r="L275" s="925">
        <v>164940384188</v>
      </c>
      <c r="M275" s="490"/>
      <c r="N275" s="490"/>
      <c r="P275" s="490"/>
      <c r="S275" s="881"/>
      <c r="T275" s="909">
        <f t="shared" si="2"/>
        <v>0</v>
      </c>
    </row>
    <row r="276" spans="2:20">
      <c r="B276" s="608" t="s">
        <v>1876</v>
      </c>
      <c r="C276" s="597"/>
      <c r="D276" s="540" t="s">
        <v>1846</v>
      </c>
      <c r="E276" s="519"/>
      <c r="F276" s="598">
        <v>40</v>
      </c>
      <c r="G276" s="519">
        <v>1012837</v>
      </c>
      <c r="H276" s="519">
        <v>40513480</v>
      </c>
      <c r="I276" s="599">
        <v>0</v>
      </c>
      <c r="J276" s="926"/>
      <c r="K276" s="926"/>
      <c r="L276" s="926"/>
      <c r="M276" s="490"/>
      <c r="N276" s="490"/>
      <c r="P276" s="490"/>
      <c r="S276" s="881"/>
      <c r="T276" s="909">
        <f t="shared" si="2"/>
        <v>0</v>
      </c>
    </row>
    <row r="277" spans="2:20">
      <c r="B277" s="608" t="s">
        <v>1876</v>
      </c>
      <c r="C277" s="597"/>
      <c r="D277" s="540" t="s">
        <v>1846</v>
      </c>
      <c r="E277" s="519"/>
      <c r="F277" s="598">
        <v>90</v>
      </c>
      <c r="G277" s="519">
        <v>1001133</v>
      </c>
      <c r="H277" s="519">
        <v>90101970</v>
      </c>
      <c r="I277" s="599">
        <v>0</v>
      </c>
      <c r="J277" s="926"/>
      <c r="K277" s="926"/>
      <c r="L277" s="926"/>
      <c r="M277" s="490"/>
      <c r="N277" s="490"/>
      <c r="P277" s="490"/>
      <c r="S277" s="881"/>
      <c r="T277" s="909">
        <f t="shared" si="2"/>
        <v>0</v>
      </c>
    </row>
    <row r="278" spans="2:20">
      <c r="B278" s="608" t="s">
        <v>1876</v>
      </c>
      <c r="C278" s="597"/>
      <c r="D278" s="540" t="s">
        <v>1846</v>
      </c>
      <c r="E278" s="519"/>
      <c r="F278" s="598">
        <v>50</v>
      </c>
      <c r="G278" s="519">
        <v>1005411</v>
      </c>
      <c r="H278" s="519">
        <v>50270550</v>
      </c>
      <c r="I278" s="599">
        <v>0</v>
      </c>
      <c r="J278" s="927"/>
      <c r="K278" s="927"/>
      <c r="L278" s="927"/>
      <c r="M278" s="490"/>
      <c r="N278" s="490"/>
      <c r="P278" s="490"/>
      <c r="S278" s="881"/>
      <c r="T278" s="909">
        <f t="shared" si="2"/>
        <v>0</v>
      </c>
    </row>
    <row r="279" spans="2:20">
      <c r="B279" s="608" t="s">
        <v>1877</v>
      </c>
      <c r="C279" s="597"/>
      <c r="D279" s="540" t="s">
        <v>1846</v>
      </c>
      <c r="E279" s="519"/>
      <c r="F279" s="598">
        <v>10</v>
      </c>
      <c r="G279" s="519">
        <v>1010068</v>
      </c>
      <c r="H279" s="519">
        <v>10100680</v>
      </c>
      <c r="I279" s="599">
        <v>0</v>
      </c>
      <c r="J279" s="925">
        <v>481235450</v>
      </c>
      <c r="K279" s="925">
        <v>30036301184</v>
      </c>
      <c r="L279" s="925">
        <v>613879852301</v>
      </c>
      <c r="M279" s="490"/>
      <c r="N279" s="490"/>
      <c r="P279" s="490"/>
      <c r="S279" s="881"/>
      <c r="T279" s="909">
        <f t="shared" si="2"/>
        <v>0</v>
      </c>
    </row>
    <row r="280" spans="2:20">
      <c r="B280" s="608" t="s">
        <v>1877</v>
      </c>
      <c r="C280" s="597"/>
      <c r="D280" s="540" t="s">
        <v>1846</v>
      </c>
      <c r="E280" s="519"/>
      <c r="F280" s="598">
        <v>6</v>
      </c>
      <c r="G280" s="519">
        <v>6626240.9846466482</v>
      </c>
      <c r="H280" s="519">
        <v>39757445.907879889</v>
      </c>
      <c r="I280" s="599">
        <v>0</v>
      </c>
      <c r="J280" s="927"/>
      <c r="K280" s="927"/>
      <c r="L280" s="927"/>
      <c r="M280" s="490"/>
      <c r="N280" s="490"/>
      <c r="P280" s="490"/>
      <c r="S280" s="881"/>
      <c r="T280" s="909">
        <f t="shared" si="2"/>
        <v>0</v>
      </c>
    </row>
    <row r="281" spans="2:20">
      <c r="B281" s="608" t="s">
        <v>1878</v>
      </c>
      <c r="C281" s="597"/>
      <c r="D281" s="540" t="s">
        <v>1846</v>
      </c>
      <c r="E281" s="519"/>
      <c r="F281" s="598">
        <v>6</v>
      </c>
      <c r="G281" s="519">
        <v>6709109.8981325366</v>
      </c>
      <c r="H281" s="519">
        <v>40254659.388795219</v>
      </c>
      <c r="I281" s="599">
        <v>0</v>
      </c>
      <c r="J281" s="925">
        <v>481235450000</v>
      </c>
      <c r="K281" s="925">
        <v>30036301184</v>
      </c>
      <c r="L281" s="925">
        <v>313879852301</v>
      </c>
      <c r="M281" s="490"/>
      <c r="N281" s="490"/>
      <c r="P281" s="490"/>
      <c r="S281" s="881"/>
      <c r="T281" s="909">
        <f t="shared" si="2"/>
        <v>0</v>
      </c>
    </row>
    <row r="282" spans="2:20">
      <c r="B282" s="608" t="s">
        <v>1878</v>
      </c>
      <c r="C282" s="597"/>
      <c r="D282" s="540" t="s">
        <v>1846</v>
      </c>
      <c r="E282" s="519"/>
      <c r="F282" s="598">
        <v>18</v>
      </c>
      <c r="G282" s="519">
        <v>6643865.5243623648</v>
      </c>
      <c r="H282" s="519">
        <v>119589579.43852256</v>
      </c>
      <c r="I282" s="599">
        <v>0</v>
      </c>
      <c r="J282" s="927"/>
      <c r="K282" s="927"/>
      <c r="L282" s="927"/>
      <c r="M282" s="490"/>
      <c r="N282" s="490"/>
      <c r="P282" s="490"/>
      <c r="S282" s="881"/>
      <c r="T282" s="909">
        <f t="shared" si="2"/>
        <v>0</v>
      </c>
    </row>
    <row r="283" spans="2:20">
      <c r="B283" s="608" t="s">
        <v>1879</v>
      </c>
      <c r="C283" s="597"/>
      <c r="D283" s="540" t="s">
        <v>1848</v>
      </c>
      <c r="E283" s="519"/>
      <c r="F283" s="598">
        <v>4</v>
      </c>
      <c r="G283" s="519">
        <v>998478.00000000012</v>
      </c>
      <c r="H283" s="519">
        <v>3993912.0000000005</v>
      </c>
      <c r="I283" s="599">
        <v>0</v>
      </c>
      <c r="J283" s="925">
        <v>2482500000000</v>
      </c>
      <c r="K283" s="925">
        <v>576624000000</v>
      </c>
      <c r="L283" s="925">
        <v>3535280000000</v>
      </c>
      <c r="M283" s="490"/>
      <c r="N283" s="490"/>
      <c r="P283" s="490"/>
      <c r="S283" s="881"/>
      <c r="T283" s="909">
        <f t="shared" si="2"/>
        <v>0</v>
      </c>
    </row>
    <row r="284" spans="2:20">
      <c r="B284" s="608" t="s">
        <v>1879</v>
      </c>
      <c r="C284" s="597"/>
      <c r="D284" s="540" t="s">
        <v>1848</v>
      </c>
      <c r="E284" s="519"/>
      <c r="F284" s="598">
        <v>1</v>
      </c>
      <c r="G284" s="519">
        <v>6644826.7431888478</v>
      </c>
      <c r="H284" s="519">
        <v>6644826.7431888478</v>
      </c>
      <c r="I284" s="599">
        <v>0</v>
      </c>
      <c r="J284" s="927"/>
      <c r="K284" s="927"/>
      <c r="L284" s="927"/>
      <c r="M284" s="490"/>
      <c r="N284" s="490"/>
      <c r="P284" s="490"/>
      <c r="S284" s="881"/>
      <c r="T284" s="909">
        <f t="shared" si="2"/>
        <v>0</v>
      </c>
    </row>
    <row r="285" spans="2:20">
      <c r="B285" s="608" t="s">
        <v>1839</v>
      </c>
      <c r="C285" s="597"/>
      <c r="D285" s="540" t="s">
        <v>1846</v>
      </c>
      <c r="E285" s="519"/>
      <c r="F285" s="598">
        <v>2</v>
      </c>
      <c r="G285" s="519">
        <v>6586719.0900207814</v>
      </c>
      <c r="H285" s="519">
        <v>13173438.180041563</v>
      </c>
      <c r="I285" s="599">
        <v>0</v>
      </c>
      <c r="J285" s="925">
        <v>1751406377751</v>
      </c>
      <c r="K285" s="925">
        <v>272068231685</v>
      </c>
      <c r="L285" s="925">
        <v>3489359208371</v>
      </c>
      <c r="M285" s="490"/>
      <c r="N285" s="490"/>
      <c r="P285" s="490"/>
      <c r="S285" s="881"/>
      <c r="T285" s="909">
        <f t="shared" si="2"/>
        <v>0</v>
      </c>
    </row>
    <row r="286" spans="2:20">
      <c r="B286" s="608" t="s">
        <v>1839</v>
      </c>
      <c r="C286" s="597"/>
      <c r="D286" s="540" t="s">
        <v>1846</v>
      </c>
      <c r="E286" s="519"/>
      <c r="F286" s="598">
        <v>1</v>
      </c>
      <c r="G286" s="519">
        <v>6605877.629644515</v>
      </c>
      <c r="H286" s="519">
        <v>6605877.629644515</v>
      </c>
      <c r="I286" s="599">
        <v>0</v>
      </c>
      <c r="J286" s="926"/>
      <c r="K286" s="926"/>
      <c r="L286" s="926"/>
      <c r="M286" s="490"/>
      <c r="N286" s="490"/>
      <c r="P286" s="490"/>
      <c r="S286" s="881"/>
      <c r="T286" s="909">
        <f t="shared" si="2"/>
        <v>0</v>
      </c>
    </row>
    <row r="287" spans="2:20">
      <c r="B287" s="608" t="s">
        <v>1839</v>
      </c>
      <c r="C287" s="597"/>
      <c r="D287" s="540" t="s">
        <v>1846</v>
      </c>
      <c r="E287" s="519"/>
      <c r="F287" s="598">
        <v>5</v>
      </c>
      <c r="G287" s="519">
        <v>6604593.8099790066</v>
      </c>
      <c r="H287" s="519">
        <v>33022969.049895033</v>
      </c>
      <c r="I287" s="599">
        <v>0</v>
      </c>
      <c r="J287" s="927"/>
      <c r="K287" s="927"/>
      <c r="L287" s="927"/>
      <c r="M287" s="490"/>
      <c r="N287" s="490"/>
      <c r="P287" s="490"/>
      <c r="S287" s="881"/>
      <c r="T287" s="909">
        <f t="shared" si="2"/>
        <v>0</v>
      </c>
    </row>
    <row r="288" spans="2:20">
      <c r="B288" s="608" t="s">
        <v>1802</v>
      </c>
      <c r="C288" s="597"/>
      <c r="D288" s="540" t="s">
        <v>1848</v>
      </c>
      <c r="E288" s="519"/>
      <c r="F288" s="598">
        <v>5</v>
      </c>
      <c r="G288" s="519">
        <v>6616609.0453100428</v>
      </c>
      <c r="H288" s="519">
        <v>33083045.226550214</v>
      </c>
      <c r="I288" s="599">
        <v>0</v>
      </c>
      <c r="J288" s="925">
        <v>53000000000</v>
      </c>
      <c r="K288" s="925">
        <v>25545678406</v>
      </c>
      <c r="L288" s="925">
        <v>229733336370</v>
      </c>
      <c r="M288" s="490"/>
      <c r="N288" s="490"/>
      <c r="P288" s="490"/>
      <c r="S288" s="881"/>
      <c r="T288" s="909">
        <f t="shared" si="2"/>
        <v>0</v>
      </c>
    </row>
    <row r="289" spans="2:20">
      <c r="B289" s="608" t="s">
        <v>1802</v>
      </c>
      <c r="C289" s="597"/>
      <c r="D289" s="540" t="s">
        <v>1848</v>
      </c>
      <c r="E289" s="519"/>
      <c r="F289" s="598">
        <v>20</v>
      </c>
      <c r="G289" s="519">
        <v>6576112.7644765079</v>
      </c>
      <c r="H289" s="519">
        <v>131522255.28953016</v>
      </c>
      <c r="I289" s="599">
        <v>0</v>
      </c>
      <c r="J289" s="927"/>
      <c r="K289" s="927"/>
      <c r="L289" s="927"/>
      <c r="M289" s="490"/>
      <c r="N289" s="490"/>
      <c r="P289" s="490"/>
      <c r="S289" s="881"/>
      <c r="T289" s="909">
        <f t="shared" si="2"/>
        <v>0</v>
      </c>
    </row>
    <row r="290" spans="2:20">
      <c r="B290" s="608" t="s">
        <v>1840</v>
      </c>
      <c r="C290" s="597"/>
      <c r="D290" s="540" t="s">
        <v>1846</v>
      </c>
      <c r="E290" s="519"/>
      <c r="F290" s="598">
        <v>100</v>
      </c>
      <c r="G290" s="519">
        <v>1011864</v>
      </c>
      <c r="H290" s="519">
        <v>101186400</v>
      </c>
      <c r="I290" s="599">
        <v>0</v>
      </c>
      <c r="J290" s="925">
        <v>2000000000000</v>
      </c>
      <c r="K290" s="925">
        <v>650135570909</v>
      </c>
      <c r="L290" s="925">
        <v>6077518636645</v>
      </c>
      <c r="M290" s="490"/>
      <c r="N290" s="490"/>
      <c r="P290" s="490"/>
      <c r="S290" s="881"/>
      <c r="T290" s="909">
        <f t="shared" ref="T290:T321" si="3">+F290*G290-H290</f>
        <v>0</v>
      </c>
    </row>
    <row r="291" spans="2:20">
      <c r="B291" s="608" t="s">
        <v>1840</v>
      </c>
      <c r="C291" s="597"/>
      <c r="D291" s="540" t="s">
        <v>1846</v>
      </c>
      <c r="E291" s="519"/>
      <c r="F291" s="598">
        <v>15</v>
      </c>
      <c r="G291" s="519">
        <v>6709952.6105283564</v>
      </c>
      <c r="H291" s="519">
        <v>100649289.15792535</v>
      </c>
      <c r="I291" s="599">
        <v>28</v>
      </c>
      <c r="J291" s="926"/>
      <c r="K291" s="926"/>
      <c r="L291" s="926"/>
      <c r="M291" s="490"/>
      <c r="N291" s="490"/>
      <c r="P291" s="490"/>
      <c r="S291" s="881"/>
      <c r="T291" s="909">
        <f t="shared" si="3"/>
        <v>0</v>
      </c>
    </row>
    <row r="292" spans="2:20">
      <c r="B292" s="608" t="s">
        <v>1840</v>
      </c>
      <c r="C292" s="597"/>
      <c r="D292" s="540" t="s">
        <v>1846</v>
      </c>
      <c r="E292" s="519"/>
      <c r="F292" s="598">
        <v>235</v>
      </c>
      <c r="G292" s="519">
        <v>964199.34042553196</v>
      </c>
      <c r="H292" s="519">
        <v>226586845</v>
      </c>
      <c r="I292" s="599">
        <v>0</v>
      </c>
      <c r="J292" s="926"/>
      <c r="K292" s="926"/>
      <c r="L292" s="926"/>
      <c r="M292" s="490"/>
      <c r="N292" s="490"/>
      <c r="P292" s="490"/>
      <c r="S292" s="881"/>
      <c r="T292" s="909">
        <f t="shared" si="3"/>
        <v>0</v>
      </c>
    </row>
    <row r="293" spans="2:20">
      <c r="B293" s="608" t="s">
        <v>1840</v>
      </c>
      <c r="C293" s="597"/>
      <c r="D293" s="540" t="s">
        <v>1846</v>
      </c>
      <c r="E293" s="519"/>
      <c r="F293" s="598">
        <v>3</v>
      </c>
      <c r="G293" s="519">
        <v>6485962.2891954826</v>
      </c>
      <c r="H293" s="519">
        <v>19457886.867586449</v>
      </c>
      <c r="I293" s="599">
        <v>0</v>
      </c>
      <c r="J293" s="926"/>
      <c r="K293" s="926"/>
      <c r="L293" s="926"/>
      <c r="M293" s="490"/>
      <c r="N293" s="490"/>
      <c r="P293" s="490"/>
      <c r="S293" s="881"/>
      <c r="T293" s="909">
        <f t="shared" si="3"/>
        <v>0</v>
      </c>
    </row>
    <row r="294" spans="2:20">
      <c r="B294" s="608" t="s">
        <v>1840</v>
      </c>
      <c r="C294" s="597"/>
      <c r="D294" s="540" t="s">
        <v>1846</v>
      </c>
      <c r="E294" s="519"/>
      <c r="F294" s="598">
        <v>38</v>
      </c>
      <c r="G294" s="519">
        <v>6607141.6982382461</v>
      </c>
      <c r="H294" s="519">
        <v>251071384.53305334</v>
      </c>
      <c r="I294" s="599">
        <v>0</v>
      </c>
      <c r="J294" s="927"/>
      <c r="K294" s="927"/>
      <c r="L294" s="927"/>
      <c r="M294" s="490"/>
      <c r="N294" s="490"/>
      <c r="P294" s="490"/>
      <c r="S294" s="881"/>
      <c r="T294" s="909">
        <f t="shared" si="3"/>
        <v>0</v>
      </c>
    </row>
    <row r="295" spans="2:20">
      <c r="B295" s="608" t="s">
        <v>1880</v>
      </c>
      <c r="C295" s="597"/>
      <c r="D295" s="540" t="s">
        <v>1848</v>
      </c>
      <c r="E295" s="519"/>
      <c r="F295" s="598">
        <v>30</v>
      </c>
      <c r="G295" s="519">
        <v>1023171</v>
      </c>
      <c r="H295" s="519">
        <v>30695130</v>
      </c>
      <c r="I295" s="599">
        <v>0</v>
      </c>
      <c r="J295" s="925">
        <v>124839000000</v>
      </c>
      <c r="K295" s="925">
        <v>123585699000</v>
      </c>
      <c r="L295" s="925">
        <v>397262256000</v>
      </c>
      <c r="M295" s="490"/>
      <c r="N295" s="490"/>
      <c r="P295" s="490"/>
      <c r="S295" s="881"/>
      <c r="T295" s="909">
        <f t="shared" si="3"/>
        <v>0</v>
      </c>
    </row>
    <row r="296" spans="2:20">
      <c r="B296" s="608" t="s">
        <v>1880</v>
      </c>
      <c r="C296" s="597"/>
      <c r="D296" s="540" t="s">
        <v>1848</v>
      </c>
      <c r="E296" s="519"/>
      <c r="F296" s="598">
        <v>20</v>
      </c>
      <c r="G296" s="519">
        <v>1000404</v>
      </c>
      <c r="H296" s="519">
        <v>20008080</v>
      </c>
      <c r="I296" s="599">
        <v>0</v>
      </c>
      <c r="J296" s="926"/>
      <c r="K296" s="926"/>
      <c r="L296" s="926"/>
      <c r="M296" s="490"/>
      <c r="N296" s="490"/>
      <c r="P296" s="490"/>
      <c r="S296" s="881"/>
      <c r="T296" s="909">
        <f t="shared" si="3"/>
        <v>0</v>
      </c>
    </row>
    <row r="297" spans="2:20">
      <c r="B297" s="608" t="s">
        <v>1880</v>
      </c>
      <c r="C297" s="597"/>
      <c r="D297" s="540" t="s">
        <v>1848</v>
      </c>
      <c r="E297" s="519"/>
      <c r="F297" s="598">
        <v>20</v>
      </c>
      <c r="G297" s="519">
        <v>996068</v>
      </c>
      <c r="H297" s="519">
        <v>19921360</v>
      </c>
      <c r="I297" s="599">
        <v>0</v>
      </c>
      <c r="J297" s="926"/>
      <c r="K297" s="926"/>
      <c r="L297" s="926"/>
      <c r="M297" s="490"/>
      <c r="N297" s="490"/>
      <c r="P297" s="490"/>
      <c r="S297" s="881"/>
      <c r="T297" s="909">
        <f t="shared" si="3"/>
        <v>0</v>
      </c>
    </row>
    <row r="298" spans="2:20">
      <c r="B298" s="608" t="s">
        <v>1880</v>
      </c>
      <c r="C298" s="597"/>
      <c r="D298" s="540" t="s">
        <v>1848</v>
      </c>
      <c r="E298" s="519"/>
      <c r="F298" s="598">
        <v>9</v>
      </c>
      <c r="G298" s="519">
        <v>6671530.192231412</v>
      </c>
      <c r="H298" s="519">
        <v>60043771.730082706</v>
      </c>
      <c r="I298" s="599">
        <v>0</v>
      </c>
      <c r="J298" s="926"/>
      <c r="K298" s="926"/>
      <c r="L298" s="926"/>
      <c r="M298" s="490"/>
      <c r="N298" s="490"/>
      <c r="P298" s="490"/>
      <c r="S298" s="881"/>
      <c r="T298" s="909">
        <f t="shared" si="3"/>
        <v>0</v>
      </c>
    </row>
    <row r="299" spans="2:20">
      <c r="B299" s="608" t="s">
        <v>1880</v>
      </c>
      <c r="C299" s="597"/>
      <c r="D299" s="540" t="s">
        <v>1848</v>
      </c>
      <c r="E299" s="519"/>
      <c r="F299" s="598">
        <v>10</v>
      </c>
      <c r="G299" s="519">
        <v>6665986.7247526553</v>
      </c>
      <c r="H299" s="519">
        <v>66659867.247526549</v>
      </c>
      <c r="I299" s="599">
        <v>0</v>
      </c>
      <c r="J299" s="927"/>
      <c r="K299" s="927"/>
      <c r="L299" s="927"/>
      <c r="M299" s="490"/>
      <c r="N299" s="490"/>
      <c r="P299" s="490"/>
      <c r="S299" s="881"/>
      <c r="T299" s="909">
        <f t="shared" si="3"/>
        <v>0</v>
      </c>
    </row>
    <row r="300" spans="2:20">
      <c r="B300" s="608" t="s">
        <v>1881</v>
      </c>
      <c r="C300" s="597"/>
      <c r="D300" s="540" t="s">
        <v>1848</v>
      </c>
      <c r="E300" s="519"/>
      <c r="F300" s="598">
        <v>12</v>
      </c>
      <c r="G300" s="519">
        <v>6624502.890330269</v>
      </c>
      <c r="H300" s="519">
        <v>79494034.683963224</v>
      </c>
      <c r="I300" s="599">
        <v>0</v>
      </c>
      <c r="J300" s="829">
        <v>16040000</v>
      </c>
      <c r="K300" s="829">
        <v>21465113</v>
      </c>
      <c r="L300" s="829">
        <v>90984599</v>
      </c>
      <c r="M300" s="490"/>
      <c r="N300" s="490"/>
      <c r="P300" s="490"/>
      <c r="S300" s="881"/>
      <c r="T300" s="909">
        <f t="shared" si="3"/>
        <v>0</v>
      </c>
    </row>
    <row r="301" spans="2:20">
      <c r="B301" s="608" t="s">
        <v>1841</v>
      </c>
      <c r="C301" s="597"/>
      <c r="D301" s="540" t="s">
        <v>1847</v>
      </c>
      <c r="E301" s="519"/>
      <c r="F301" s="598">
        <v>20</v>
      </c>
      <c r="G301" s="519">
        <v>974699</v>
      </c>
      <c r="H301" s="519">
        <v>19493980</v>
      </c>
      <c r="I301" s="599">
        <v>0</v>
      </c>
      <c r="J301" s="925">
        <v>152000000000</v>
      </c>
      <c r="K301" s="925">
        <v>12047474821</v>
      </c>
      <c r="L301" s="925">
        <v>203636636742</v>
      </c>
      <c r="M301" s="490"/>
      <c r="N301" s="490"/>
      <c r="P301" s="490"/>
      <c r="S301" s="881"/>
      <c r="T301" s="909">
        <f t="shared" si="3"/>
        <v>0</v>
      </c>
    </row>
    <row r="302" spans="2:20">
      <c r="B302" s="608" t="s">
        <v>1841</v>
      </c>
      <c r="C302" s="597"/>
      <c r="D302" s="540" t="s">
        <v>1846</v>
      </c>
      <c r="E302" s="519"/>
      <c r="F302" s="598">
        <v>1</v>
      </c>
      <c r="G302" s="519">
        <v>1011234</v>
      </c>
      <c r="H302" s="519">
        <v>1011234</v>
      </c>
      <c r="I302" s="599">
        <v>0</v>
      </c>
      <c r="J302" s="927"/>
      <c r="K302" s="927"/>
      <c r="L302" s="927"/>
      <c r="M302" s="490"/>
      <c r="N302" s="490"/>
      <c r="P302" s="490"/>
      <c r="S302" s="881"/>
      <c r="T302" s="909">
        <f t="shared" si="3"/>
        <v>0</v>
      </c>
    </row>
    <row r="303" spans="2:20">
      <c r="B303" s="608" t="s">
        <v>1882</v>
      </c>
      <c r="C303" s="597"/>
      <c r="D303" s="540" t="s">
        <v>1848</v>
      </c>
      <c r="E303" s="519"/>
      <c r="F303" s="598">
        <v>5</v>
      </c>
      <c r="G303" s="519">
        <v>1021863</v>
      </c>
      <c r="H303" s="519">
        <v>5109315</v>
      </c>
      <c r="I303" s="599">
        <v>0</v>
      </c>
      <c r="J303" s="829">
        <v>27502000000</v>
      </c>
      <c r="K303" s="829">
        <v>-2723253460</v>
      </c>
      <c r="L303" s="829">
        <v>25388210564</v>
      </c>
      <c r="M303" s="490"/>
      <c r="N303" s="490"/>
      <c r="P303" s="490"/>
      <c r="S303" s="881"/>
      <c r="T303" s="909">
        <f t="shared" si="3"/>
        <v>0</v>
      </c>
    </row>
    <row r="304" spans="2:20">
      <c r="B304" s="608" t="s">
        <v>1883</v>
      </c>
      <c r="C304" s="597"/>
      <c r="D304" s="540" t="s">
        <v>1846</v>
      </c>
      <c r="E304" s="519"/>
      <c r="F304" s="598">
        <v>31</v>
      </c>
      <c r="G304" s="519">
        <v>6665808.2580606593</v>
      </c>
      <c r="H304" s="519">
        <v>206640055.99988043</v>
      </c>
      <c r="I304" s="599">
        <v>0</v>
      </c>
      <c r="J304" s="925">
        <v>464324000000</v>
      </c>
      <c r="K304" s="925">
        <v>-32853699287</v>
      </c>
      <c r="L304" s="925">
        <v>527055720750</v>
      </c>
      <c r="M304" s="490"/>
      <c r="N304" s="490"/>
      <c r="P304" s="490"/>
      <c r="S304" s="881"/>
      <c r="T304" s="909">
        <f t="shared" si="3"/>
        <v>0</v>
      </c>
    </row>
    <row r="305" spans="2:20">
      <c r="B305" s="608" t="s">
        <v>1883</v>
      </c>
      <c r="C305" s="597"/>
      <c r="D305" s="540" t="s">
        <v>1847</v>
      </c>
      <c r="E305" s="519"/>
      <c r="F305" s="598">
        <v>10</v>
      </c>
      <c r="G305" s="519">
        <v>6601473.1406382341</v>
      </c>
      <c r="H305" s="519">
        <v>66014731.406382337</v>
      </c>
      <c r="I305" s="599">
        <v>0</v>
      </c>
      <c r="J305" s="926"/>
      <c r="K305" s="926"/>
      <c r="L305" s="926"/>
      <c r="M305" s="490"/>
      <c r="N305" s="490"/>
      <c r="P305" s="490"/>
      <c r="S305" s="881"/>
      <c r="T305" s="909">
        <f t="shared" si="3"/>
        <v>0</v>
      </c>
    </row>
    <row r="306" spans="2:20">
      <c r="B306" s="608" t="s">
        <v>1883</v>
      </c>
      <c r="C306" s="597"/>
      <c r="D306" s="540" t="s">
        <v>1847</v>
      </c>
      <c r="E306" s="519"/>
      <c r="F306" s="598">
        <v>3</v>
      </c>
      <c r="G306" s="519">
        <v>6583690.5923483009</v>
      </c>
      <c r="H306" s="519">
        <v>19751071.777044903</v>
      </c>
      <c r="I306" s="599">
        <v>0</v>
      </c>
      <c r="J306" s="927"/>
      <c r="K306" s="927"/>
      <c r="L306" s="927"/>
      <c r="M306" s="490"/>
      <c r="N306" s="490"/>
      <c r="P306" s="490"/>
      <c r="S306" s="881"/>
      <c r="T306" s="909">
        <f t="shared" si="3"/>
        <v>0</v>
      </c>
    </row>
    <row r="307" spans="2:20">
      <c r="B307" s="608" t="s">
        <v>1884</v>
      </c>
      <c r="C307" s="597"/>
      <c r="D307" s="540" t="s">
        <v>1846</v>
      </c>
      <c r="E307" s="519"/>
      <c r="F307" s="598">
        <v>45</v>
      </c>
      <c r="G307" s="519">
        <v>994408</v>
      </c>
      <c r="H307" s="519">
        <v>44748360</v>
      </c>
      <c r="I307" s="599">
        <v>0</v>
      </c>
      <c r="J307" s="829">
        <v>164000000000</v>
      </c>
      <c r="K307" s="829">
        <v>10123229343</v>
      </c>
      <c r="L307" s="829">
        <v>262688149213</v>
      </c>
      <c r="M307" s="490"/>
      <c r="N307" s="490"/>
      <c r="P307" s="490"/>
      <c r="S307" s="881"/>
      <c r="T307" s="909">
        <f t="shared" si="3"/>
        <v>0</v>
      </c>
    </row>
    <row r="308" spans="2:20">
      <c r="B308" s="608" t="s">
        <v>1842</v>
      </c>
      <c r="C308" s="597"/>
      <c r="D308" s="540" t="s">
        <v>1847</v>
      </c>
      <c r="E308" s="519"/>
      <c r="F308" s="598">
        <v>3</v>
      </c>
      <c r="G308" s="519">
        <v>6606825.681089812</v>
      </c>
      <c r="H308" s="519">
        <v>19820477.043269437</v>
      </c>
      <c r="I308" s="599">
        <v>0</v>
      </c>
      <c r="J308" s="925">
        <v>2597686176000</v>
      </c>
      <c r="K308" s="925">
        <v>97362247181</v>
      </c>
      <c r="L308" s="925">
        <v>3894199510270</v>
      </c>
      <c r="M308" s="490"/>
      <c r="N308" s="490"/>
      <c r="P308" s="490"/>
      <c r="S308" s="881"/>
      <c r="T308" s="909">
        <f t="shared" si="3"/>
        <v>0</v>
      </c>
    </row>
    <row r="309" spans="2:20">
      <c r="B309" s="608" t="s">
        <v>1842</v>
      </c>
      <c r="C309" s="597"/>
      <c r="D309" s="540" t="s">
        <v>1846</v>
      </c>
      <c r="E309" s="519"/>
      <c r="F309" s="598">
        <v>99</v>
      </c>
      <c r="G309" s="519">
        <v>1013215</v>
      </c>
      <c r="H309" s="519">
        <v>100308285</v>
      </c>
      <c r="I309" s="599">
        <v>0</v>
      </c>
      <c r="J309" s="926"/>
      <c r="K309" s="926"/>
      <c r="L309" s="926"/>
      <c r="M309" s="490"/>
      <c r="N309" s="490"/>
      <c r="P309" s="490"/>
      <c r="S309" s="881"/>
      <c r="T309" s="909">
        <f t="shared" si="3"/>
        <v>0</v>
      </c>
    </row>
    <row r="310" spans="2:20">
      <c r="B310" s="608" t="s">
        <v>1842</v>
      </c>
      <c r="C310" s="597"/>
      <c r="D310" s="540" t="s">
        <v>1847</v>
      </c>
      <c r="E310" s="519"/>
      <c r="F310" s="598">
        <v>5</v>
      </c>
      <c r="G310" s="519">
        <v>6597759.9391441494</v>
      </c>
      <c r="H310" s="519">
        <v>32988799.695720747</v>
      </c>
      <c r="I310" s="599">
        <v>0</v>
      </c>
      <c r="J310" s="927"/>
      <c r="K310" s="927"/>
      <c r="L310" s="927"/>
      <c r="M310" s="490"/>
      <c r="N310" s="490"/>
      <c r="P310" s="490"/>
      <c r="S310" s="881"/>
      <c r="T310" s="909">
        <f t="shared" si="3"/>
        <v>0</v>
      </c>
    </row>
    <row r="311" spans="2:20">
      <c r="B311" s="608" t="s">
        <v>1843</v>
      </c>
      <c r="C311" s="597"/>
      <c r="D311" s="540" t="s">
        <v>1848</v>
      </c>
      <c r="E311" s="519"/>
      <c r="F311" s="598">
        <v>23</v>
      </c>
      <c r="G311" s="519">
        <v>1018473</v>
      </c>
      <c r="H311" s="519">
        <v>23424879</v>
      </c>
      <c r="I311" s="599">
        <v>0</v>
      </c>
      <c r="J311" s="925">
        <v>211300000000</v>
      </c>
      <c r="K311" s="925">
        <v>37947322000</v>
      </c>
      <c r="L311" s="925">
        <v>277352003000</v>
      </c>
      <c r="M311" s="490"/>
      <c r="N311" s="490"/>
      <c r="P311" s="490"/>
      <c r="S311" s="881"/>
      <c r="T311" s="909">
        <f t="shared" si="3"/>
        <v>0</v>
      </c>
    </row>
    <row r="312" spans="2:20">
      <c r="B312" s="608" t="s">
        <v>1843</v>
      </c>
      <c r="C312" s="597"/>
      <c r="D312" s="540" t="s">
        <v>1848</v>
      </c>
      <c r="E312" s="519"/>
      <c r="F312" s="598">
        <v>50</v>
      </c>
      <c r="G312" s="519">
        <v>997863</v>
      </c>
      <c r="H312" s="519">
        <v>49893150</v>
      </c>
      <c r="I312" s="599">
        <v>0</v>
      </c>
      <c r="J312" s="926"/>
      <c r="K312" s="926"/>
      <c r="L312" s="926"/>
      <c r="M312" s="490"/>
      <c r="N312" s="490"/>
      <c r="P312" s="490"/>
      <c r="S312" s="881"/>
      <c r="T312" s="909">
        <f t="shared" si="3"/>
        <v>0</v>
      </c>
    </row>
    <row r="313" spans="2:20">
      <c r="B313" s="608" t="s">
        <v>1843</v>
      </c>
      <c r="C313" s="597"/>
      <c r="D313" s="540" t="s">
        <v>1848</v>
      </c>
      <c r="E313" s="519"/>
      <c r="F313" s="598">
        <v>140</v>
      </c>
      <c r="G313" s="519">
        <v>1006329</v>
      </c>
      <c r="H313" s="519">
        <v>140886060</v>
      </c>
      <c r="I313" s="599">
        <v>0</v>
      </c>
      <c r="J313" s="926"/>
      <c r="K313" s="926"/>
      <c r="L313" s="926"/>
      <c r="M313" s="490"/>
      <c r="N313" s="490"/>
      <c r="P313" s="490"/>
      <c r="S313" s="881"/>
      <c r="T313" s="909">
        <f t="shared" si="3"/>
        <v>0</v>
      </c>
    </row>
    <row r="314" spans="2:20">
      <c r="B314" s="608" t="s">
        <v>1843</v>
      </c>
      <c r="C314" s="597"/>
      <c r="D314" s="540" t="s">
        <v>1848</v>
      </c>
      <c r="E314" s="519"/>
      <c r="F314" s="598">
        <v>3</v>
      </c>
      <c r="G314" s="519">
        <v>6628782.2892152937</v>
      </c>
      <c r="H314" s="519">
        <v>19886346.867645882</v>
      </c>
      <c r="I314" s="599">
        <v>0</v>
      </c>
      <c r="J314" s="927"/>
      <c r="K314" s="927"/>
      <c r="L314" s="927"/>
      <c r="M314" s="490"/>
      <c r="N314" s="490"/>
      <c r="P314" s="490"/>
      <c r="S314" s="881"/>
      <c r="T314" s="909">
        <f t="shared" si="3"/>
        <v>0</v>
      </c>
    </row>
    <row r="315" spans="2:20">
      <c r="B315" s="608" t="s">
        <v>1844</v>
      </c>
      <c r="C315" s="597"/>
      <c r="D315" s="540" t="s">
        <v>1848</v>
      </c>
      <c r="E315" s="519"/>
      <c r="F315" s="598">
        <v>12</v>
      </c>
      <c r="G315" s="519">
        <v>996980</v>
      </c>
      <c r="H315" s="519">
        <v>11963760</v>
      </c>
      <c r="I315" s="599">
        <v>0</v>
      </c>
      <c r="J315" s="925">
        <v>327245000000</v>
      </c>
      <c r="K315" s="925">
        <v>527678000000</v>
      </c>
      <c r="L315" s="925">
        <v>1547859000000</v>
      </c>
      <c r="M315" s="490"/>
      <c r="N315" s="490"/>
      <c r="P315" s="490"/>
      <c r="S315" s="881"/>
      <c r="T315" s="909">
        <f t="shared" si="3"/>
        <v>0</v>
      </c>
    </row>
    <row r="316" spans="2:20">
      <c r="B316" s="608" t="s">
        <v>1844</v>
      </c>
      <c r="C316" s="597"/>
      <c r="D316" s="540" t="s">
        <v>1848</v>
      </c>
      <c r="E316" s="519"/>
      <c r="F316" s="598">
        <v>166</v>
      </c>
      <c r="G316" s="519">
        <v>988749.95180722896</v>
      </c>
      <c r="H316" s="519">
        <v>164132492</v>
      </c>
      <c r="I316" s="599">
        <v>0</v>
      </c>
      <c r="J316" s="926"/>
      <c r="K316" s="926"/>
      <c r="L316" s="926"/>
      <c r="M316" s="490"/>
      <c r="N316" s="490"/>
      <c r="P316" s="490"/>
      <c r="S316" s="881"/>
      <c r="T316" s="909">
        <f t="shared" si="3"/>
        <v>0</v>
      </c>
    </row>
    <row r="317" spans="2:20">
      <c r="B317" s="608" t="s">
        <v>1844</v>
      </c>
      <c r="C317" s="597"/>
      <c r="D317" s="540" t="s">
        <v>1848</v>
      </c>
      <c r="E317" s="519"/>
      <c r="F317" s="598">
        <v>1</v>
      </c>
      <c r="G317" s="519">
        <v>1000658</v>
      </c>
      <c r="H317" s="519">
        <v>1000658</v>
      </c>
      <c r="I317" s="599">
        <v>0</v>
      </c>
      <c r="J317" s="926"/>
      <c r="K317" s="926"/>
      <c r="L317" s="926"/>
      <c r="M317" s="490"/>
      <c r="N317" s="490"/>
      <c r="P317" s="490"/>
      <c r="S317" s="881"/>
      <c r="T317" s="909">
        <f t="shared" si="3"/>
        <v>0</v>
      </c>
    </row>
    <row r="318" spans="2:20">
      <c r="B318" s="608" t="s">
        <v>1844</v>
      </c>
      <c r="C318" s="597"/>
      <c r="D318" s="540" t="s">
        <v>1848</v>
      </c>
      <c r="E318" s="519"/>
      <c r="F318" s="598">
        <v>197.62964000012744</v>
      </c>
      <c r="G318" s="519">
        <v>6588.1016650451747</v>
      </c>
      <c r="H318" s="519">
        <v>1302004.160347118</v>
      </c>
      <c r="I318" s="599">
        <v>15932.531233482889</v>
      </c>
      <c r="J318" s="830"/>
      <c r="K318" s="830"/>
      <c r="L318" s="830"/>
      <c r="M318" s="490"/>
      <c r="N318" s="490"/>
      <c r="P318" s="490"/>
      <c r="S318" s="881"/>
      <c r="T318" s="909">
        <f t="shared" si="3"/>
        <v>0</v>
      </c>
    </row>
    <row r="319" spans="2:20">
      <c r="B319" s="608" t="s">
        <v>1845</v>
      </c>
      <c r="C319" s="597"/>
      <c r="D319" s="540" t="s">
        <v>1848</v>
      </c>
      <c r="E319" s="519"/>
      <c r="F319" s="598">
        <v>5</v>
      </c>
      <c r="G319" s="519">
        <v>1006836</v>
      </c>
      <c r="H319" s="519">
        <v>5034180</v>
      </c>
      <c r="I319" s="599">
        <v>0</v>
      </c>
      <c r="J319" s="925">
        <v>228123705136</v>
      </c>
      <c r="K319" s="925">
        <v>255882480593</v>
      </c>
      <c r="L319" s="925">
        <v>255882480593</v>
      </c>
      <c r="M319" s="490"/>
      <c r="N319" s="490"/>
      <c r="P319" s="490"/>
      <c r="S319" s="881"/>
      <c r="T319" s="909">
        <f t="shared" si="3"/>
        <v>0</v>
      </c>
    </row>
    <row r="320" spans="2:20">
      <c r="B320" s="608" t="s">
        <v>1845</v>
      </c>
      <c r="C320" s="597"/>
      <c r="D320" s="540" t="s">
        <v>1848</v>
      </c>
      <c r="E320" s="519"/>
      <c r="F320" s="598">
        <v>3</v>
      </c>
      <c r="G320" s="519">
        <v>6670180.202326633</v>
      </c>
      <c r="H320" s="519">
        <v>20010540.606979899</v>
      </c>
      <c r="I320" s="599">
        <v>0</v>
      </c>
      <c r="J320" s="926"/>
      <c r="K320" s="926"/>
      <c r="L320" s="926"/>
      <c r="M320" s="490"/>
      <c r="N320" s="490"/>
      <c r="P320" s="490"/>
      <c r="S320" s="881"/>
      <c r="T320" s="909">
        <f t="shared" si="3"/>
        <v>0</v>
      </c>
    </row>
    <row r="321" spans="2:20">
      <c r="B321" s="608" t="s">
        <v>1845</v>
      </c>
      <c r="C321" s="597"/>
      <c r="D321" s="540" t="s">
        <v>1848</v>
      </c>
      <c r="E321" s="519"/>
      <c r="F321" s="598">
        <v>10</v>
      </c>
      <c r="G321" s="519">
        <v>6615812.4187483676</v>
      </c>
      <c r="H321" s="519">
        <v>66158124.187483676</v>
      </c>
      <c r="I321" s="599">
        <v>0</v>
      </c>
      <c r="J321" s="927"/>
      <c r="K321" s="927"/>
      <c r="L321" s="927"/>
      <c r="M321" s="490"/>
      <c r="N321" s="490"/>
      <c r="P321" s="490"/>
      <c r="S321" s="881"/>
      <c r="T321" s="909">
        <f t="shared" si="3"/>
        <v>0</v>
      </c>
    </row>
    <row r="322" spans="2:20">
      <c r="B322" s="601" t="s">
        <v>1863</v>
      </c>
      <c r="C322" s="475"/>
      <c r="D322" s="298"/>
      <c r="E322" s="523"/>
      <c r="F322" s="523"/>
      <c r="G322" s="523"/>
      <c r="H322" s="528">
        <f>+SUM(H258:H321)</f>
        <v>3583985221.8871522</v>
      </c>
      <c r="I322" s="542">
        <f>+SUM(I258:I321)</f>
        <v>1808684.081233483</v>
      </c>
      <c r="J322" s="607"/>
      <c r="K322" s="607"/>
      <c r="L322" s="607"/>
      <c r="M322" s="491"/>
      <c r="N322" s="491"/>
      <c r="O322" s="491"/>
      <c r="P322" s="491"/>
      <c r="R322" s="879">
        <f>+H322-'EEFF '!C21</f>
        <v>-0.11284780502319336</v>
      </c>
      <c r="S322" s="877">
        <f>+I322-'EEFF '!C22</f>
        <v>8.1233483040705323E-2</v>
      </c>
    </row>
    <row r="323" spans="2:20">
      <c r="B323" s="601" t="s">
        <v>1788</v>
      </c>
      <c r="C323" s="475"/>
      <c r="D323" s="298"/>
      <c r="E323" s="523"/>
      <c r="F323" s="523"/>
      <c r="G323" s="523"/>
      <c r="H323" s="528">
        <v>19338821145</v>
      </c>
      <c r="I323" s="602">
        <v>12641600</v>
      </c>
      <c r="J323" s="607"/>
      <c r="K323" s="607"/>
      <c r="L323" s="607"/>
      <c r="M323" s="280"/>
      <c r="N323" s="280"/>
      <c r="O323" s="280"/>
      <c r="P323" s="280"/>
      <c r="R323" s="879">
        <f>+H323-'EEFF '!D21</f>
        <v>0</v>
      </c>
    </row>
    <row r="324" spans="2:20">
      <c r="B324" s="601"/>
      <c r="C324" s="475"/>
      <c r="D324" s="298"/>
      <c r="E324" s="523"/>
      <c r="F324" s="523"/>
      <c r="G324" s="523"/>
      <c r="H324" s="603"/>
      <c r="I324" s="542"/>
      <c r="J324" s="471"/>
      <c r="K324" s="471"/>
      <c r="L324" s="471"/>
      <c r="M324" s="280"/>
      <c r="N324" s="280"/>
      <c r="O324" s="280"/>
      <c r="P324" s="280"/>
    </row>
    <row r="325" spans="2:20">
      <c r="B325" s="368" t="s">
        <v>572</v>
      </c>
      <c r="C325" s="475"/>
      <c r="D325" s="298"/>
      <c r="E325" s="523"/>
      <c r="F325" s="523"/>
      <c r="G325" s="523"/>
      <c r="H325" s="523"/>
      <c r="I325" s="471"/>
      <c r="J325" s="471"/>
      <c r="K325" s="471"/>
      <c r="L325" s="471"/>
      <c r="M325" s="280"/>
      <c r="N325" s="280"/>
      <c r="O325" s="280"/>
      <c r="P325" s="280"/>
    </row>
    <row r="326" spans="2:20">
      <c r="B326" s="604" t="s">
        <v>1099</v>
      </c>
      <c r="C326" s="605"/>
      <c r="D326" s="557" t="s">
        <v>1454</v>
      </c>
      <c r="E326" s="519"/>
      <c r="F326" s="523">
        <v>1</v>
      </c>
      <c r="G326" s="519">
        <v>600000000</v>
      </c>
      <c r="H326" s="519">
        <v>1560000000</v>
      </c>
      <c r="I326" s="471">
        <v>0</v>
      </c>
      <c r="J326" s="471">
        <v>27600000000</v>
      </c>
      <c r="K326" s="471">
        <v>7758258378</v>
      </c>
      <c r="L326" s="471">
        <v>43526239140</v>
      </c>
      <c r="M326" s="281"/>
      <c r="N326" s="281"/>
      <c r="O326" s="490"/>
      <c r="P326" s="281"/>
    </row>
    <row r="327" spans="2:20">
      <c r="B327" s="604" t="s">
        <v>1785</v>
      </c>
      <c r="C327" s="605"/>
      <c r="D327" s="557" t="s">
        <v>1454</v>
      </c>
      <c r="E327" s="519"/>
      <c r="F327" s="471">
        <v>55908</v>
      </c>
      <c r="G327" s="471">
        <v>100000</v>
      </c>
      <c r="H327" s="519">
        <v>4692531932</v>
      </c>
      <c r="I327" s="471"/>
      <c r="J327" s="471">
        <v>61498800000</v>
      </c>
      <c r="K327" s="569">
        <v>-3118550651</v>
      </c>
      <c r="L327" s="471">
        <v>51623013557</v>
      </c>
      <c r="M327" s="281"/>
      <c r="N327" s="281"/>
      <c r="O327" s="490"/>
      <c r="P327" s="281"/>
    </row>
    <row r="328" spans="2:20">
      <c r="B328" s="601" t="str">
        <f>B322</f>
        <v>Total 31.12.2025</v>
      </c>
      <c r="C328" s="475"/>
      <c r="D328" s="298"/>
      <c r="E328" s="523"/>
      <c r="F328" s="523"/>
      <c r="G328" s="523"/>
      <c r="H328" s="528">
        <f>+H326+H327</f>
        <v>6252531932</v>
      </c>
      <c r="I328" s="542">
        <v>0</v>
      </c>
      <c r="J328" s="523"/>
      <c r="K328" s="523"/>
      <c r="L328" s="523"/>
      <c r="M328" s="280"/>
      <c r="N328" s="280"/>
      <c r="O328" s="443"/>
      <c r="P328" s="280"/>
      <c r="R328" s="879">
        <f>+H328-'EEFF '!C44-'EEFF '!C43</f>
        <v>0</v>
      </c>
    </row>
    <row r="329" spans="2:20">
      <c r="B329" s="601" t="str">
        <f>B323</f>
        <v>Total 31.12.2024</v>
      </c>
      <c r="C329" s="475"/>
      <c r="D329" s="298"/>
      <c r="E329" s="523"/>
      <c r="F329" s="523"/>
      <c r="G329" s="523"/>
      <c r="H329" s="528">
        <v>5827166421</v>
      </c>
      <c r="I329" s="542">
        <v>0</v>
      </c>
      <c r="J329" s="523"/>
      <c r="K329" s="523"/>
      <c r="L329" s="523"/>
      <c r="M329" s="280"/>
      <c r="N329" s="280"/>
      <c r="O329" s="443"/>
      <c r="P329" s="280"/>
      <c r="R329" s="879">
        <f>+H329-'EEFF '!D44-'EEFF '!D43</f>
        <v>0</v>
      </c>
    </row>
    <row r="330" spans="2:20">
      <c r="B330" s="42"/>
      <c r="C330" s="42"/>
      <c r="D330" s="42"/>
      <c r="E330" s="42"/>
      <c r="F330" s="42"/>
      <c r="G330" s="42"/>
      <c r="H330" s="42"/>
      <c r="I330" s="42"/>
      <c r="J330" s="42"/>
      <c r="K330" s="42"/>
      <c r="L330" s="42"/>
    </row>
    <row r="331" spans="2:20">
      <c r="B331" s="125" t="s">
        <v>1567</v>
      </c>
      <c r="C331" s="125"/>
      <c r="D331" s="125"/>
      <c r="E331" s="125"/>
      <c r="F331" s="125"/>
      <c r="G331" s="125"/>
      <c r="H331" s="125"/>
      <c r="I331" s="125"/>
      <c r="J331" s="42"/>
      <c r="K331" s="42"/>
      <c r="L331" s="42"/>
    </row>
    <row r="332" spans="2:20">
      <c r="B332" s="42"/>
      <c r="C332" s="42"/>
      <c r="D332" s="42"/>
      <c r="E332" s="42"/>
      <c r="F332" s="42"/>
      <c r="G332" s="42"/>
      <c r="H332" s="42"/>
      <c r="I332" s="42"/>
      <c r="J332" s="42"/>
      <c r="K332" s="42"/>
      <c r="L332" s="42"/>
    </row>
    <row r="333" spans="2:20">
      <c r="B333" s="952" t="s">
        <v>1571</v>
      </c>
      <c r="C333" s="949" t="s">
        <v>1568</v>
      </c>
      <c r="D333" s="949" t="s">
        <v>1569</v>
      </c>
      <c r="E333" s="540"/>
      <c r="F333" s="951" t="s">
        <v>1624</v>
      </c>
      <c r="G333" s="951"/>
      <c r="H333" s="949" t="s">
        <v>1570</v>
      </c>
      <c r="I333" s="42"/>
      <c r="J333" s="42"/>
      <c r="K333" s="42"/>
      <c r="L333" s="42"/>
    </row>
    <row r="334" spans="2:20">
      <c r="B334" s="953"/>
      <c r="C334" s="950"/>
      <c r="D334" s="950"/>
      <c r="E334" s="540"/>
      <c r="F334" s="629" t="s">
        <v>2</v>
      </c>
      <c r="G334" s="629" t="s">
        <v>3</v>
      </c>
      <c r="H334" s="950"/>
      <c r="I334" s="42"/>
      <c r="J334" s="42"/>
      <c r="K334" s="42"/>
      <c r="L334" s="42"/>
    </row>
    <row r="335" spans="2:20">
      <c r="B335" s="608" t="s">
        <v>1866</v>
      </c>
      <c r="C335" s="519">
        <f t="shared" ref="C335:C366" si="4">+H258</f>
        <v>186095520</v>
      </c>
      <c r="D335" s="519">
        <f>+C335</f>
        <v>186095520</v>
      </c>
      <c r="E335" s="42">
        <v>498820000</v>
      </c>
      <c r="F335" s="600">
        <v>180000000</v>
      </c>
      <c r="G335" s="471" t="s">
        <v>1885</v>
      </c>
      <c r="H335" s="519">
        <f>+D335</f>
        <v>186095520</v>
      </c>
      <c r="I335" s="42"/>
      <c r="K335" s="438"/>
      <c r="M335" s="476"/>
      <c r="N335" s="476"/>
      <c r="O335" s="476"/>
      <c r="P335" s="476"/>
    </row>
    <row r="336" spans="2:20">
      <c r="B336" s="608" t="s">
        <v>1849</v>
      </c>
      <c r="C336" s="519">
        <f t="shared" si="4"/>
        <v>50865250</v>
      </c>
      <c r="D336" s="519">
        <f t="shared" ref="D336:D396" si="5">+C336</f>
        <v>50865250</v>
      </c>
      <c r="E336" s="42">
        <v>119762658.67493322</v>
      </c>
      <c r="F336" s="600">
        <v>50000000</v>
      </c>
      <c r="G336" s="600" t="s">
        <v>1885</v>
      </c>
      <c r="H336" s="519">
        <f t="shared" ref="H336:H396" si="6">+D336</f>
        <v>50865250</v>
      </c>
      <c r="I336" s="42"/>
      <c r="K336" s="438"/>
      <c r="M336" s="476"/>
      <c r="N336" s="476"/>
      <c r="O336" s="476"/>
      <c r="P336" s="476"/>
    </row>
    <row r="337" spans="2:16">
      <c r="B337" s="608" t="s">
        <v>1867</v>
      </c>
      <c r="C337" s="519">
        <f t="shared" si="4"/>
        <v>46822000</v>
      </c>
      <c r="D337" s="519">
        <f t="shared" si="5"/>
        <v>46822000</v>
      </c>
      <c r="E337" s="42">
        <v>528677100.02220529</v>
      </c>
      <c r="F337" s="519">
        <v>50000000</v>
      </c>
      <c r="G337" s="600" t="s">
        <v>1885</v>
      </c>
      <c r="H337" s="519">
        <f t="shared" si="6"/>
        <v>46822000</v>
      </c>
      <c r="I337" s="42"/>
      <c r="K337" s="438"/>
      <c r="M337" s="476"/>
      <c r="N337" s="476"/>
      <c r="O337" s="476"/>
      <c r="P337" s="476"/>
    </row>
    <row r="338" spans="2:16">
      <c r="B338" s="608" t="s">
        <v>1867</v>
      </c>
      <c r="C338" s="519">
        <f t="shared" si="4"/>
        <v>47630000</v>
      </c>
      <c r="D338" s="519">
        <f t="shared" si="5"/>
        <v>47630000</v>
      </c>
      <c r="E338" s="42">
        <v>250000000</v>
      </c>
      <c r="F338" s="600">
        <v>50000000</v>
      </c>
      <c r="G338" s="600" t="s">
        <v>1885</v>
      </c>
      <c r="H338" s="519">
        <f t="shared" si="6"/>
        <v>47630000</v>
      </c>
      <c r="I338" s="42"/>
      <c r="K338" s="438"/>
      <c r="M338" s="476"/>
      <c r="N338" s="476"/>
      <c r="O338" s="476"/>
      <c r="P338" s="476"/>
    </row>
    <row r="339" spans="2:16">
      <c r="B339" s="608" t="s">
        <v>1868</v>
      </c>
      <c r="C339" s="519">
        <f t="shared" si="4"/>
        <v>46264831.526262872</v>
      </c>
      <c r="D339" s="519">
        <f t="shared" si="5"/>
        <v>46264831.526262872</v>
      </c>
      <c r="E339" s="42">
        <v>299308301.42383313</v>
      </c>
      <c r="F339" s="519" t="s">
        <v>1885</v>
      </c>
      <c r="G339" s="600">
        <v>7000</v>
      </c>
      <c r="H339" s="519">
        <f t="shared" si="6"/>
        <v>46264831.526262872</v>
      </c>
      <c r="I339" s="42"/>
      <c r="K339" s="438"/>
      <c r="M339" s="476"/>
      <c r="N339" s="476"/>
      <c r="O339" s="476"/>
      <c r="P339" s="476"/>
    </row>
    <row r="340" spans="2:16">
      <c r="B340" s="608" t="s">
        <v>1850</v>
      </c>
      <c r="C340" s="519">
        <f t="shared" si="4"/>
        <v>10393150</v>
      </c>
      <c r="D340" s="519">
        <f t="shared" si="5"/>
        <v>10393150</v>
      </c>
      <c r="E340" s="42">
        <v>1329052296.5767591</v>
      </c>
      <c r="F340" s="600">
        <v>10000000</v>
      </c>
      <c r="G340" s="600" t="s">
        <v>1885</v>
      </c>
      <c r="H340" s="519">
        <f t="shared" si="6"/>
        <v>10393150</v>
      </c>
      <c r="I340" s="42"/>
      <c r="K340" s="438"/>
      <c r="M340" s="476"/>
      <c r="N340" s="476"/>
      <c r="O340" s="476"/>
      <c r="P340" s="476"/>
    </row>
    <row r="341" spans="2:16">
      <c r="B341" s="608" t="s">
        <v>1850</v>
      </c>
      <c r="C341" s="519">
        <f t="shared" si="4"/>
        <v>4750000</v>
      </c>
      <c r="D341" s="519">
        <f t="shared" si="5"/>
        <v>4750000</v>
      </c>
      <c r="E341" s="42">
        <v>133526678.66992557</v>
      </c>
      <c r="F341" s="600">
        <v>5000000</v>
      </c>
      <c r="G341" s="600" t="s">
        <v>1885</v>
      </c>
      <c r="H341" s="519">
        <f t="shared" si="6"/>
        <v>4750000</v>
      </c>
      <c r="I341" s="42"/>
      <c r="K341" s="438"/>
      <c r="M341" s="476"/>
      <c r="N341" s="476"/>
      <c r="O341" s="476"/>
      <c r="P341" s="476"/>
    </row>
    <row r="342" spans="2:16">
      <c r="B342" s="608" t="s">
        <v>1869</v>
      </c>
      <c r="C342" s="519">
        <f t="shared" si="4"/>
        <v>185319420</v>
      </c>
      <c r="D342" s="519">
        <f t="shared" si="5"/>
        <v>185319420</v>
      </c>
      <c r="E342" s="42">
        <v>582056737.81167555</v>
      </c>
      <c r="F342" s="600">
        <v>195000000</v>
      </c>
      <c r="G342" s="600" t="s">
        <v>1885</v>
      </c>
      <c r="H342" s="519">
        <f t="shared" si="6"/>
        <v>185319420</v>
      </c>
      <c r="I342" s="42"/>
      <c r="K342" s="438"/>
      <c r="M342" s="476"/>
      <c r="N342" s="476"/>
      <c r="O342" s="476"/>
      <c r="P342" s="476"/>
    </row>
    <row r="343" spans="2:16">
      <c r="B343" s="608" t="s">
        <v>1869</v>
      </c>
      <c r="C343" s="519">
        <f t="shared" si="4"/>
        <v>32403937.541949481</v>
      </c>
      <c r="D343" s="519">
        <f t="shared" si="5"/>
        <v>32403937.541949481</v>
      </c>
      <c r="E343" s="42">
        <v>396055045</v>
      </c>
      <c r="F343" s="600" t="s">
        <v>1885</v>
      </c>
      <c r="G343" s="600">
        <v>5000</v>
      </c>
      <c r="H343" s="519">
        <f t="shared" si="6"/>
        <v>32403937.541949481</v>
      </c>
      <c r="I343" s="42"/>
      <c r="K343" s="438"/>
      <c r="M343" s="476"/>
      <c r="N343" s="476"/>
      <c r="O343" s="476"/>
      <c r="P343" s="476"/>
    </row>
    <row r="344" spans="2:16">
      <c r="B344" s="608" t="s">
        <v>1870</v>
      </c>
      <c r="C344" s="519">
        <f t="shared" si="4"/>
        <v>2069244</v>
      </c>
      <c r="D344" s="519">
        <f t="shared" si="5"/>
        <v>2069244</v>
      </c>
      <c r="E344" s="42">
        <v>792941151.617558</v>
      </c>
      <c r="F344" s="600">
        <v>2000000</v>
      </c>
      <c r="G344" s="600" t="s">
        <v>1885</v>
      </c>
      <c r="H344" s="519">
        <f t="shared" si="6"/>
        <v>2069244</v>
      </c>
      <c r="I344" s="42"/>
      <c r="K344" s="438"/>
      <c r="M344" s="476"/>
      <c r="N344" s="476"/>
      <c r="O344" s="476"/>
      <c r="P344" s="476"/>
    </row>
    <row r="345" spans="2:16">
      <c r="B345" s="608" t="s">
        <v>1871</v>
      </c>
      <c r="C345" s="519">
        <f t="shared" si="4"/>
        <v>2017644</v>
      </c>
      <c r="D345" s="519">
        <f t="shared" si="5"/>
        <v>2017644</v>
      </c>
      <c r="E345" s="42">
        <v>104510557.00794172</v>
      </c>
      <c r="F345" s="600">
        <v>2000000</v>
      </c>
      <c r="G345" s="600" t="s">
        <v>1885</v>
      </c>
      <c r="H345" s="519">
        <f t="shared" si="6"/>
        <v>2017644</v>
      </c>
      <c r="I345" s="42"/>
      <c r="K345" s="438"/>
      <c r="M345" s="476"/>
      <c r="N345" s="476"/>
      <c r="O345" s="476"/>
      <c r="P345" s="476"/>
    </row>
    <row r="346" spans="2:16">
      <c r="B346" s="608" t="s">
        <v>1872</v>
      </c>
      <c r="C346" s="519">
        <f t="shared" si="4"/>
        <v>101657207</v>
      </c>
      <c r="D346" s="519">
        <f t="shared" si="5"/>
        <v>101657207</v>
      </c>
      <c r="E346" s="42">
        <v>3470168854.1500659</v>
      </c>
      <c r="F346" s="519">
        <v>101000000</v>
      </c>
      <c r="G346" s="600" t="s">
        <v>1885</v>
      </c>
      <c r="H346" s="519">
        <f t="shared" si="6"/>
        <v>101657207</v>
      </c>
      <c r="I346" s="42"/>
      <c r="K346" s="438"/>
      <c r="M346" s="476"/>
      <c r="N346" s="476"/>
      <c r="O346" s="476"/>
      <c r="P346" s="476"/>
    </row>
    <row r="347" spans="2:16">
      <c r="B347" s="608" t="s">
        <v>1873</v>
      </c>
      <c r="C347" s="519">
        <f t="shared" si="4"/>
        <v>15347616</v>
      </c>
      <c r="D347" s="519">
        <f t="shared" si="5"/>
        <v>15347616</v>
      </c>
      <c r="E347" s="42">
        <v>120666088.86743273</v>
      </c>
      <c r="F347" s="519">
        <v>16000000</v>
      </c>
      <c r="G347" s="600" t="s">
        <v>1885</v>
      </c>
      <c r="H347" s="519">
        <f t="shared" si="6"/>
        <v>15347616</v>
      </c>
      <c r="I347" s="42"/>
      <c r="K347" s="438"/>
      <c r="M347" s="476"/>
      <c r="N347" s="476"/>
      <c r="O347" s="476"/>
      <c r="P347" s="476"/>
    </row>
    <row r="348" spans="2:16">
      <c r="B348" s="608" t="s">
        <v>1873</v>
      </c>
      <c r="C348" s="519">
        <f t="shared" si="4"/>
        <v>19528760</v>
      </c>
      <c r="D348" s="519">
        <f t="shared" si="5"/>
        <v>19528760</v>
      </c>
      <c r="E348" s="42">
        <v>145940261.98941863</v>
      </c>
      <c r="F348" s="600">
        <v>20000000</v>
      </c>
      <c r="G348" s="600" t="s">
        <v>1885</v>
      </c>
      <c r="H348" s="519">
        <f t="shared" si="6"/>
        <v>19528760</v>
      </c>
      <c r="I348" s="42"/>
      <c r="K348" s="438"/>
      <c r="M348" s="476"/>
      <c r="N348" s="476"/>
      <c r="O348" s="476"/>
      <c r="P348" s="476"/>
    </row>
    <row r="349" spans="2:16">
      <c r="B349" s="608" t="s">
        <v>1874</v>
      </c>
      <c r="C349" s="519">
        <f t="shared" si="4"/>
        <v>21043995</v>
      </c>
      <c r="D349" s="519">
        <f t="shared" si="5"/>
        <v>21043995</v>
      </c>
      <c r="E349" s="42">
        <v>1029956642.2029258</v>
      </c>
      <c r="F349" s="600">
        <v>21000000</v>
      </c>
      <c r="G349" s="600" t="s">
        <v>1885</v>
      </c>
      <c r="H349" s="519">
        <f t="shared" si="6"/>
        <v>21043995</v>
      </c>
      <c r="I349" s="42"/>
      <c r="K349" s="438"/>
      <c r="M349" s="476"/>
      <c r="N349" s="476"/>
      <c r="O349" s="476"/>
      <c r="P349" s="476"/>
    </row>
    <row r="350" spans="2:16">
      <c r="B350" s="608" t="s">
        <v>1875</v>
      </c>
      <c r="C350" s="519">
        <f t="shared" si="4"/>
        <v>131663740</v>
      </c>
      <c r="D350" s="519">
        <f t="shared" si="5"/>
        <v>131663740</v>
      </c>
      <c r="E350" s="42">
        <v>897490384.80699968</v>
      </c>
      <c r="F350" s="600">
        <v>130000000</v>
      </c>
      <c r="G350" s="600" t="s">
        <v>1885</v>
      </c>
      <c r="H350" s="519">
        <f t="shared" si="6"/>
        <v>131663740</v>
      </c>
      <c r="I350" s="42"/>
      <c r="K350" s="438"/>
      <c r="M350" s="476"/>
      <c r="N350" s="476"/>
      <c r="O350" s="476"/>
      <c r="P350" s="476"/>
    </row>
    <row r="351" spans="2:16">
      <c r="B351" s="608" t="s">
        <v>1875</v>
      </c>
      <c r="C351" s="519">
        <f t="shared" si="4"/>
        <v>55192720</v>
      </c>
      <c r="D351" s="519">
        <f t="shared" si="5"/>
        <v>55192720</v>
      </c>
      <c r="E351" s="42">
        <v>418844530.96176654</v>
      </c>
      <c r="F351" s="600">
        <v>55000000</v>
      </c>
      <c r="G351" s="600" t="s">
        <v>1885</v>
      </c>
      <c r="H351" s="519">
        <f t="shared" si="6"/>
        <v>55192720</v>
      </c>
      <c r="I351" s="42"/>
      <c r="K351" s="438"/>
      <c r="M351" s="476"/>
      <c r="N351" s="476"/>
      <c r="O351" s="476"/>
      <c r="P351" s="476"/>
    </row>
    <row r="352" spans="2:16">
      <c r="B352" s="608" t="s">
        <v>1876</v>
      </c>
      <c r="C352" s="519">
        <f t="shared" si="4"/>
        <v>10932944</v>
      </c>
      <c r="D352" s="519">
        <f t="shared" si="5"/>
        <v>10932944</v>
      </c>
      <c r="E352" s="42">
        <v>120785522.96243267</v>
      </c>
      <c r="F352" s="600">
        <v>11000000</v>
      </c>
      <c r="G352" s="600" t="s">
        <v>1885</v>
      </c>
      <c r="H352" s="519">
        <f t="shared" si="6"/>
        <v>10932944</v>
      </c>
      <c r="I352" s="42"/>
      <c r="K352" s="438"/>
      <c r="M352" s="476"/>
      <c r="N352" s="476"/>
      <c r="O352" s="476"/>
      <c r="P352" s="476"/>
    </row>
    <row r="353" spans="2:16">
      <c r="B353" s="608" t="s">
        <v>1876</v>
      </c>
      <c r="C353" s="519">
        <f t="shared" si="4"/>
        <v>40513480</v>
      </c>
      <c r="D353" s="519">
        <f t="shared" si="5"/>
        <v>40513480</v>
      </c>
      <c r="E353" s="42">
        <v>519598533.93496037</v>
      </c>
      <c r="F353" s="600">
        <v>40000000</v>
      </c>
      <c r="G353" s="600" t="s">
        <v>1885</v>
      </c>
      <c r="H353" s="519">
        <f t="shared" si="6"/>
        <v>40513480</v>
      </c>
      <c r="I353" s="42"/>
      <c r="K353" s="438"/>
      <c r="M353" s="476"/>
      <c r="N353" s="476"/>
      <c r="O353" s="476"/>
      <c r="P353" s="476"/>
    </row>
    <row r="354" spans="2:16">
      <c r="B354" s="608" t="s">
        <v>1876</v>
      </c>
      <c r="C354" s="519">
        <f t="shared" si="4"/>
        <v>90101970</v>
      </c>
      <c r="D354" s="519">
        <f t="shared" si="5"/>
        <v>90101970</v>
      </c>
      <c r="E354" s="42">
        <v>7760000</v>
      </c>
      <c r="F354" s="600">
        <v>90000000</v>
      </c>
      <c r="G354" s="600" t="s">
        <v>1885</v>
      </c>
      <c r="H354" s="519">
        <f t="shared" si="6"/>
        <v>90101970</v>
      </c>
      <c r="I354" s="42"/>
      <c r="K354" s="438"/>
      <c r="M354" s="476"/>
      <c r="N354" s="476"/>
      <c r="O354" s="476"/>
      <c r="P354" s="476"/>
    </row>
    <row r="355" spans="2:16">
      <c r="B355" s="608" t="s">
        <v>1876</v>
      </c>
      <c r="C355" s="519">
        <f t="shared" si="4"/>
        <v>50270550</v>
      </c>
      <c r="D355" s="519">
        <f t="shared" si="5"/>
        <v>50270550</v>
      </c>
      <c r="E355" s="42">
        <v>33604740</v>
      </c>
      <c r="F355" s="600">
        <v>50000000</v>
      </c>
      <c r="G355" s="600" t="s">
        <v>1885</v>
      </c>
      <c r="H355" s="519">
        <f t="shared" si="6"/>
        <v>50270550</v>
      </c>
      <c r="I355" s="42"/>
      <c r="K355" s="438"/>
      <c r="M355" s="476"/>
      <c r="N355" s="476"/>
      <c r="O355" s="476"/>
      <c r="P355" s="476"/>
    </row>
    <row r="356" spans="2:16">
      <c r="B356" s="608" t="s">
        <v>1877</v>
      </c>
      <c r="C356" s="519">
        <f t="shared" si="4"/>
        <v>10100680</v>
      </c>
      <c r="D356" s="519">
        <f t="shared" si="5"/>
        <v>10100680</v>
      </c>
      <c r="E356" s="42">
        <v>48026115</v>
      </c>
      <c r="F356" s="600">
        <v>10000000</v>
      </c>
      <c r="G356" s="600" t="s">
        <v>1885</v>
      </c>
      <c r="H356" s="519">
        <f t="shared" si="6"/>
        <v>10100680</v>
      </c>
      <c r="I356" s="42"/>
      <c r="K356" s="438"/>
      <c r="M356" s="476"/>
      <c r="N356" s="476"/>
      <c r="O356" s="476"/>
      <c r="P356" s="476"/>
    </row>
    <row r="357" spans="2:16">
      <c r="B357" s="608" t="s">
        <v>1877</v>
      </c>
      <c r="C357" s="519">
        <f t="shared" si="4"/>
        <v>39757445.907879889</v>
      </c>
      <c r="D357" s="519">
        <f t="shared" si="5"/>
        <v>39757445.907879889</v>
      </c>
      <c r="E357" s="42">
        <v>138864892</v>
      </c>
      <c r="F357" s="600" t="s">
        <v>1885</v>
      </c>
      <c r="G357" s="600">
        <v>6000</v>
      </c>
      <c r="H357" s="519">
        <f t="shared" si="6"/>
        <v>39757445.907879889</v>
      </c>
      <c r="I357" s="42"/>
      <c r="K357" s="438"/>
      <c r="M357" s="476"/>
      <c r="N357" s="476"/>
      <c r="O357" s="476"/>
      <c r="P357" s="476"/>
    </row>
    <row r="358" spans="2:16">
      <c r="B358" s="608" t="s">
        <v>1878</v>
      </c>
      <c r="C358" s="519">
        <f t="shared" si="4"/>
        <v>40254659.388795219</v>
      </c>
      <c r="D358" s="519">
        <f t="shared" si="5"/>
        <v>40254659.388795219</v>
      </c>
      <c r="E358" s="42">
        <v>15225000</v>
      </c>
      <c r="F358" s="600" t="s">
        <v>1885</v>
      </c>
      <c r="G358" s="600">
        <v>6000</v>
      </c>
      <c r="H358" s="519">
        <f t="shared" si="6"/>
        <v>40254659.388795219</v>
      </c>
      <c r="I358" s="42"/>
      <c r="K358" s="438"/>
      <c r="M358" s="476"/>
      <c r="N358" s="476"/>
      <c r="O358" s="476"/>
      <c r="P358" s="476"/>
    </row>
    <row r="359" spans="2:16">
      <c r="B359" s="608" t="s">
        <v>1878</v>
      </c>
      <c r="C359" s="519">
        <f t="shared" si="4"/>
        <v>119589579.43852256</v>
      </c>
      <c r="D359" s="519">
        <f t="shared" si="5"/>
        <v>119589579.43852256</v>
      </c>
      <c r="E359" s="42">
        <v>61479820</v>
      </c>
      <c r="F359" s="600" t="s">
        <v>1885</v>
      </c>
      <c r="G359" s="600">
        <v>18000</v>
      </c>
      <c r="H359" s="519">
        <f t="shared" si="6"/>
        <v>119589579.43852256</v>
      </c>
      <c r="I359" s="42"/>
      <c r="K359" s="438"/>
      <c r="M359" s="476"/>
      <c r="N359" s="476"/>
      <c r="O359" s="476"/>
      <c r="P359" s="476"/>
    </row>
    <row r="360" spans="2:16">
      <c r="B360" s="608" t="s">
        <v>1879</v>
      </c>
      <c r="C360" s="519">
        <f t="shared" si="4"/>
        <v>3993912.0000000005</v>
      </c>
      <c r="D360" s="519">
        <f t="shared" si="5"/>
        <v>3993912.0000000005</v>
      </c>
      <c r="E360" s="42">
        <v>206874000</v>
      </c>
      <c r="F360" s="600">
        <v>4000000</v>
      </c>
      <c r="G360" s="600" t="s">
        <v>1885</v>
      </c>
      <c r="H360" s="519">
        <f t="shared" si="6"/>
        <v>3993912.0000000005</v>
      </c>
      <c r="I360" s="42"/>
      <c r="K360" s="438"/>
      <c r="M360" s="476"/>
      <c r="N360" s="476"/>
      <c r="O360" s="476"/>
      <c r="P360" s="476"/>
    </row>
    <row r="361" spans="2:16">
      <c r="B361" s="608" t="s">
        <v>1879</v>
      </c>
      <c r="C361" s="519">
        <f t="shared" si="4"/>
        <v>6644826.7431888478</v>
      </c>
      <c r="D361" s="519">
        <f t="shared" si="5"/>
        <v>6644826.7431888478</v>
      </c>
      <c r="E361" s="42">
        <v>5110790</v>
      </c>
      <c r="F361" s="600" t="s">
        <v>1885</v>
      </c>
      <c r="G361" s="600">
        <v>1000</v>
      </c>
      <c r="H361" s="519">
        <f t="shared" si="6"/>
        <v>6644826.7431888478</v>
      </c>
      <c r="I361" s="42"/>
      <c r="K361" s="438"/>
      <c r="M361" s="476"/>
      <c r="N361" s="476"/>
      <c r="O361" s="476"/>
      <c r="P361" s="476"/>
    </row>
    <row r="362" spans="2:16">
      <c r="B362" s="608" t="s">
        <v>1839</v>
      </c>
      <c r="C362" s="519">
        <f t="shared" si="4"/>
        <v>13173438.180041563</v>
      </c>
      <c r="D362" s="519">
        <f t="shared" si="5"/>
        <v>13173438.180041563</v>
      </c>
      <c r="E362" s="42">
        <v>40457460.284977444</v>
      </c>
      <c r="F362" s="600" t="s">
        <v>1885</v>
      </c>
      <c r="G362" s="600">
        <v>2000</v>
      </c>
      <c r="H362" s="519">
        <f t="shared" si="6"/>
        <v>13173438.180041563</v>
      </c>
      <c r="I362" s="42"/>
      <c r="K362" s="438"/>
      <c r="M362" s="476"/>
      <c r="N362" s="476"/>
      <c r="O362" s="476"/>
      <c r="P362" s="476"/>
    </row>
    <row r="363" spans="2:16">
      <c r="B363" s="608" t="s">
        <v>1839</v>
      </c>
      <c r="C363" s="519">
        <f t="shared" si="4"/>
        <v>6605877.629644515</v>
      </c>
      <c r="D363" s="519">
        <f t="shared" si="5"/>
        <v>6605877.629644515</v>
      </c>
      <c r="E363" s="42">
        <v>152670450</v>
      </c>
      <c r="F363" s="600" t="s">
        <v>1885</v>
      </c>
      <c r="G363" s="600">
        <v>1000</v>
      </c>
      <c r="H363" s="519">
        <f t="shared" si="6"/>
        <v>6605877.629644515</v>
      </c>
      <c r="I363" s="42"/>
      <c r="K363" s="438"/>
      <c r="M363" s="476"/>
      <c r="N363" s="476"/>
      <c r="O363" s="476"/>
      <c r="P363" s="476"/>
    </row>
    <row r="364" spans="2:16">
      <c r="B364" s="608" t="s">
        <v>1839</v>
      </c>
      <c r="C364" s="519">
        <f t="shared" si="4"/>
        <v>33022969.049895033</v>
      </c>
      <c r="D364" s="519">
        <f t="shared" si="5"/>
        <v>33022969.049895033</v>
      </c>
      <c r="E364" s="42">
        <v>103848300</v>
      </c>
      <c r="F364" s="600" t="s">
        <v>1885</v>
      </c>
      <c r="G364" s="600">
        <v>5000</v>
      </c>
      <c r="H364" s="519">
        <f t="shared" si="6"/>
        <v>33022969.049895033</v>
      </c>
      <c r="I364" s="42"/>
      <c r="K364" s="438"/>
      <c r="M364" s="476"/>
      <c r="N364" s="476"/>
      <c r="O364" s="476"/>
      <c r="P364" s="476"/>
    </row>
    <row r="365" spans="2:16">
      <c r="B365" s="608" t="s">
        <v>1802</v>
      </c>
      <c r="C365" s="519">
        <f t="shared" si="4"/>
        <v>33083045.226550214</v>
      </c>
      <c r="D365" s="519">
        <f t="shared" si="5"/>
        <v>33083045.226550214</v>
      </c>
      <c r="E365" s="42">
        <v>54393700</v>
      </c>
      <c r="F365" s="600" t="s">
        <v>1885</v>
      </c>
      <c r="G365" s="600">
        <v>5000</v>
      </c>
      <c r="H365" s="519">
        <f t="shared" si="6"/>
        <v>33083045.226550214</v>
      </c>
      <c r="I365" s="42"/>
      <c r="K365" s="438"/>
      <c r="M365" s="476"/>
      <c r="N365" s="476"/>
      <c r="O365" s="476"/>
      <c r="P365" s="476"/>
    </row>
    <row r="366" spans="2:16">
      <c r="B366" s="608" t="s">
        <v>1802</v>
      </c>
      <c r="C366" s="519">
        <f t="shared" si="4"/>
        <v>131522255.28953016</v>
      </c>
      <c r="D366" s="519">
        <f t="shared" si="5"/>
        <v>131522255.28953016</v>
      </c>
      <c r="E366" s="42">
        <v>319769999.99982172</v>
      </c>
      <c r="F366" s="600" t="s">
        <v>1885</v>
      </c>
      <c r="G366" s="600">
        <v>20000</v>
      </c>
      <c r="H366" s="519">
        <f t="shared" si="6"/>
        <v>131522255.28953016</v>
      </c>
      <c r="I366" s="42"/>
      <c r="K366" s="438"/>
      <c r="M366" s="476"/>
      <c r="N366" s="476"/>
      <c r="O366" s="476"/>
      <c r="P366" s="476"/>
    </row>
    <row r="367" spans="2:16">
      <c r="B367" s="608" t="s">
        <v>1840</v>
      </c>
      <c r="C367" s="519">
        <f t="shared" ref="C367:C398" si="7">+H290</f>
        <v>101186400</v>
      </c>
      <c r="D367" s="519">
        <f t="shared" si="5"/>
        <v>101186400</v>
      </c>
      <c r="E367" s="42">
        <v>170000000</v>
      </c>
      <c r="F367" s="600">
        <v>100000000</v>
      </c>
      <c r="G367" s="600" t="s">
        <v>1885</v>
      </c>
      <c r="H367" s="519">
        <f t="shared" si="6"/>
        <v>101186400</v>
      </c>
      <c r="I367" s="42"/>
      <c r="K367" s="438"/>
      <c r="M367" s="476"/>
      <c r="N367" s="476"/>
      <c r="O367" s="476"/>
      <c r="P367" s="476"/>
    </row>
    <row r="368" spans="2:16">
      <c r="B368" s="608" t="s">
        <v>1840</v>
      </c>
      <c r="C368" s="519">
        <f t="shared" si="7"/>
        <v>100649289.15792535</v>
      </c>
      <c r="D368" s="519">
        <f t="shared" si="5"/>
        <v>100649289.15792535</v>
      </c>
      <c r="E368" s="42">
        <v>399712499.9997772</v>
      </c>
      <c r="F368" s="600" t="s">
        <v>1885</v>
      </c>
      <c r="G368" s="600">
        <v>15000</v>
      </c>
      <c r="H368" s="519">
        <f t="shared" si="6"/>
        <v>100649289.15792535</v>
      </c>
      <c r="I368" s="42"/>
      <c r="K368" s="438"/>
      <c r="M368" s="476"/>
      <c r="N368" s="476"/>
      <c r="O368" s="476"/>
      <c r="P368" s="476"/>
    </row>
    <row r="369" spans="2:16">
      <c r="B369" s="608" t="s">
        <v>1840</v>
      </c>
      <c r="C369" s="519">
        <f t="shared" si="7"/>
        <v>226586845</v>
      </c>
      <c r="D369" s="519">
        <f t="shared" si="5"/>
        <v>226586845</v>
      </c>
      <c r="E369" s="42">
        <v>159884999.99991086</v>
      </c>
      <c r="F369" s="600">
        <v>235000000</v>
      </c>
      <c r="G369" s="600" t="s">
        <v>1885</v>
      </c>
      <c r="H369" s="519">
        <f t="shared" si="6"/>
        <v>226586845</v>
      </c>
      <c r="I369" s="42"/>
      <c r="K369" s="438"/>
      <c r="M369" s="476"/>
      <c r="N369" s="476"/>
      <c r="O369" s="476"/>
      <c r="P369" s="476"/>
    </row>
    <row r="370" spans="2:16">
      <c r="B370" s="608" t="s">
        <v>1840</v>
      </c>
      <c r="C370" s="519">
        <f t="shared" si="7"/>
        <v>19457886.867586449</v>
      </c>
      <c r="D370" s="519">
        <f t="shared" si="5"/>
        <v>19457886.867586449</v>
      </c>
      <c r="E370" s="42">
        <v>20729980</v>
      </c>
      <c r="F370" s="600" t="s">
        <v>1885</v>
      </c>
      <c r="G370" s="600">
        <v>3000</v>
      </c>
      <c r="H370" s="519">
        <f t="shared" si="6"/>
        <v>19457886.867586449</v>
      </c>
      <c r="I370" s="42"/>
      <c r="K370" s="438"/>
      <c r="M370" s="476"/>
      <c r="N370" s="476"/>
      <c r="O370" s="476"/>
      <c r="P370" s="476"/>
    </row>
    <row r="371" spans="2:16">
      <c r="B371" s="608" t="s">
        <v>1840</v>
      </c>
      <c r="C371" s="519">
        <f t="shared" si="7"/>
        <v>251071384.53305334</v>
      </c>
      <c r="D371" s="519">
        <f t="shared" si="5"/>
        <v>251071384.53305334</v>
      </c>
      <c r="E371" s="42">
        <v>4010299.9999999995</v>
      </c>
      <c r="F371" s="600" t="s">
        <v>1885</v>
      </c>
      <c r="G371" s="600">
        <v>38000</v>
      </c>
      <c r="H371" s="519">
        <f t="shared" si="6"/>
        <v>251071384.53305334</v>
      </c>
      <c r="I371" s="42"/>
      <c r="K371" s="438"/>
      <c r="M371" s="476"/>
      <c r="N371" s="476"/>
      <c r="O371" s="476"/>
      <c r="P371" s="476"/>
    </row>
    <row r="372" spans="2:16">
      <c r="B372" s="608" t="s">
        <v>1880</v>
      </c>
      <c r="C372" s="519">
        <f t="shared" si="7"/>
        <v>30695130</v>
      </c>
      <c r="D372" s="519">
        <f t="shared" si="5"/>
        <v>30695130</v>
      </c>
      <c r="E372" s="42">
        <v>8028513.3554955246</v>
      </c>
      <c r="F372" s="600">
        <v>30000000</v>
      </c>
      <c r="G372" s="600" t="s">
        <v>1885</v>
      </c>
      <c r="H372" s="519">
        <f t="shared" si="6"/>
        <v>30695130</v>
      </c>
      <c r="I372" s="42"/>
      <c r="K372" s="438"/>
      <c r="M372" s="476"/>
      <c r="N372" s="476"/>
      <c r="O372" s="476"/>
      <c r="P372" s="476"/>
    </row>
    <row r="373" spans="2:16" ht="15.75" customHeight="1">
      <c r="B373" s="608" t="s">
        <v>1880</v>
      </c>
      <c r="C373" s="519">
        <f t="shared" si="7"/>
        <v>20008080</v>
      </c>
      <c r="D373" s="519">
        <f t="shared" si="5"/>
        <v>20008080</v>
      </c>
      <c r="E373" s="42">
        <v>41512061.744976856</v>
      </c>
      <c r="F373" s="600">
        <v>20000000</v>
      </c>
      <c r="G373" s="600" t="s">
        <v>1885</v>
      </c>
      <c r="H373" s="519">
        <f t="shared" si="6"/>
        <v>20008080</v>
      </c>
      <c r="I373" s="42"/>
      <c r="K373" s="438"/>
      <c r="M373" s="476"/>
      <c r="N373" s="476"/>
      <c r="O373" s="476"/>
      <c r="P373" s="476"/>
    </row>
    <row r="374" spans="2:16" ht="15.75" customHeight="1">
      <c r="B374" s="608" t="s">
        <v>1880</v>
      </c>
      <c r="C374" s="519">
        <f t="shared" si="7"/>
        <v>19921360</v>
      </c>
      <c r="D374" s="519">
        <f t="shared" si="5"/>
        <v>19921360</v>
      </c>
      <c r="E374" s="42"/>
      <c r="F374" s="600">
        <v>20000000</v>
      </c>
      <c r="G374" s="600" t="s">
        <v>1885</v>
      </c>
      <c r="H374" s="519">
        <f t="shared" si="6"/>
        <v>19921360</v>
      </c>
      <c r="I374" s="42"/>
      <c r="K374" s="438"/>
      <c r="M374" s="476"/>
      <c r="N374" s="476"/>
      <c r="O374" s="476"/>
      <c r="P374" s="476"/>
    </row>
    <row r="375" spans="2:16" ht="15.75" customHeight="1">
      <c r="B375" s="608" t="s">
        <v>1880</v>
      </c>
      <c r="C375" s="519">
        <f t="shared" si="7"/>
        <v>60043771.730082706</v>
      </c>
      <c r="D375" s="519">
        <f t="shared" si="5"/>
        <v>60043771.730082706</v>
      </c>
      <c r="E375" s="42"/>
      <c r="F375" s="600" t="s">
        <v>1885</v>
      </c>
      <c r="G375" s="600">
        <v>9000</v>
      </c>
      <c r="H375" s="519">
        <f t="shared" si="6"/>
        <v>60043771.730082706</v>
      </c>
      <c r="I375" s="42"/>
      <c r="K375" s="438"/>
      <c r="M375" s="476"/>
      <c r="N375" s="476"/>
      <c r="O375" s="476"/>
      <c r="P375" s="476"/>
    </row>
    <row r="376" spans="2:16" ht="15.75" customHeight="1">
      <c r="B376" s="608" t="s">
        <v>1880</v>
      </c>
      <c r="C376" s="519">
        <f t="shared" si="7"/>
        <v>66659867.247526549</v>
      </c>
      <c r="D376" s="519">
        <f t="shared" si="5"/>
        <v>66659867.247526549</v>
      </c>
      <c r="E376" s="42"/>
      <c r="F376" s="600" t="s">
        <v>1885</v>
      </c>
      <c r="G376" s="600">
        <v>10000</v>
      </c>
      <c r="H376" s="519">
        <f t="shared" si="6"/>
        <v>66659867.247526549</v>
      </c>
      <c r="I376" s="42"/>
      <c r="K376" s="438"/>
      <c r="M376" s="476"/>
      <c r="N376" s="476"/>
      <c r="O376" s="476"/>
      <c r="P376" s="476"/>
    </row>
    <row r="377" spans="2:16" ht="15.75" customHeight="1">
      <c r="B377" s="608" t="s">
        <v>1881</v>
      </c>
      <c r="C377" s="519">
        <f t="shared" si="7"/>
        <v>79494034.683963224</v>
      </c>
      <c r="D377" s="519">
        <f t="shared" si="5"/>
        <v>79494034.683963224</v>
      </c>
      <c r="E377" s="42"/>
      <c r="F377" s="600" t="s">
        <v>1885</v>
      </c>
      <c r="G377" s="600">
        <v>12000</v>
      </c>
      <c r="H377" s="519">
        <f t="shared" si="6"/>
        <v>79494034.683963224</v>
      </c>
      <c r="I377" s="42"/>
      <c r="K377" s="438"/>
      <c r="M377" s="476"/>
      <c r="N377" s="476"/>
      <c r="O377" s="476"/>
      <c r="P377" s="476"/>
    </row>
    <row r="378" spans="2:16" ht="15.75" customHeight="1">
      <c r="B378" s="608" t="s">
        <v>1841</v>
      </c>
      <c r="C378" s="519">
        <f t="shared" si="7"/>
        <v>19493980</v>
      </c>
      <c r="D378" s="519">
        <f t="shared" si="5"/>
        <v>19493980</v>
      </c>
      <c r="E378" s="42"/>
      <c r="F378" s="600">
        <v>20000000</v>
      </c>
      <c r="G378" s="600" t="s">
        <v>1885</v>
      </c>
      <c r="H378" s="519">
        <f t="shared" si="6"/>
        <v>19493980</v>
      </c>
      <c r="I378" s="42"/>
      <c r="K378" s="438"/>
      <c r="M378" s="476"/>
      <c r="N378" s="476"/>
      <c r="O378" s="476"/>
      <c r="P378" s="476"/>
    </row>
    <row r="379" spans="2:16" ht="15.75" customHeight="1">
      <c r="B379" s="608" t="s">
        <v>1841</v>
      </c>
      <c r="C379" s="519">
        <f t="shared" si="7"/>
        <v>1011234</v>
      </c>
      <c r="D379" s="519">
        <f t="shared" si="5"/>
        <v>1011234</v>
      </c>
      <c r="E379" s="42"/>
      <c r="F379" s="600">
        <v>1000000</v>
      </c>
      <c r="G379" s="600" t="s">
        <v>1885</v>
      </c>
      <c r="H379" s="519">
        <f t="shared" si="6"/>
        <v>1011234</v>
      </c>
      <c r="I379" s="42"/>
      <c r="K379" s="438"/>
      <c r="M379" s="476"/>
      <c r="N379" s="476"/>
      <c r="O379" s="476"/>
      <c r="P379" s="476"/>
    </row>
    <row r="380" spans="2:16" ht="15.75" customHeight="1">
      <c r="B380" s="608" t="s">
        <v>1882</v>
      </c>
      <c r="C380" s="519">
        <f t="shared" si="7"/>
        <v>5109315</v>
      </c>
      <c r="D380" s="519">
        <f t="shared" si="5"/>
        <v>5109315</v>
      </c>
      <c r="E380" s="42"/>
      <c r="F380" s="600">
        <v>5000000</v>
      </c>
      <c r="G380" s="600" t="s">
        <v>1885</v>
      </c>
      <c r="H380" s="519">
        <f t="shared" si="6"/>
        <v>5109315</v>
      </c>
      <c r="I380" s="42"/>
      <c r="K380" s="438"/>
      <c r="M380" s="476"/>
      <c r="N380" s="476"/>
      <c r="O380" s="476"/>
      <c r="P380" s="476"/>
    </row>
    <row r="381" spans="2:16" ht="15.75" customHeight="1">
      <c r="B381" s="608" t="s">
        <v>1883</v>
      </c>
      <c r="C381" s="519">
        <f t="shared" si="7"/>
        <v>206640055.99988043</v>
      </c>
      <c r="D381" s="519">
        <f t="shared" si="5"/>
        <v>206640055.99988043</v>
      </c>
      <c r="E381" s="42"/>
      <c r="F381" s="600" t="s">
        <v>1885</v>
      </c>
      <c r="G381" s="600">
        <v>31000</v>
      </c>
      <c r="H381" s="519">
        <f t="shared" si="6"/>
        <v>206640055.99988043</v>
      </c>
      <c r="I381" s="42"/>
      <c r="K381" s="438"/>
      <c r="M381" s="476"/>
      <c r="N381" s="476"/>
      <c r="O381" s="476"/>
      <c r="P381" s="476"/>
    </row>
    <row r="382" spans="2:16" ht="15.75" customHeight="1">
      <c r="B382" s="608" t="s">
        <v>1883</v>
      </c>
      <c r="C382" s="519">
        <f t="shared" si="7"/>
        <v>66014731.406382337</v>
      </c>
      <c r="D382" s="519">
        <f t="shared" si="5"/>
        <v>66014731.406382337</v>
      </c>
      <c r="E382" s="42"/>
      <c r="F382" s="600" t="s">
        <v>1885</v>
      </c>
      <c r="G382" s="600">
        <v>10000</v>
      </c>
      <c r="H382" s="519">
        <f t="shared" si="6"/>
        <v>66014731.406382337</v>
      </c>
      <c r="I382" s="42"/>
      <c r="K382" s="438"/>
      <c r="M382" s="476"/>
      <c r="N382" s="476"/>
      <c r="O382" s="476"/>
      <c r="P382" s="476"/>
    </row>
    <row r="383" spans="2:16" ht="15.75" customHeight="1">
      <c r="B383" s="608" t="s">
        <v>1883</v>
      </c>
      <c r="C383" s="519">
        <f t="shared" si="7"/>
        <v>19751071.777044903</v>
      </c>
      <c r="D383" s="519">
        <f t="shared" si="5"/>
        <v>19751071.777044903</v>
      </c>
      <c r="E383" s="42"/>
      <c r="F383" s="600" t="s">
        <v>1885</v>
      </c>
      <c r="G383" s="600">
        <v>3000</v>
      </c>
      <c r="H383" s="519">
        <f t="shared" si="6"/>
        <v>19751071.777044903</v>
      </c>
      <c r="I383" s="42"/>
      <c r="K383" s="438"/>
      <c r="M383" s="476"/>
      <c r="N383" s="476"/>
      <c r="O383" s="476"/>
      <c r="P383" s="476"/>
    </row>
    <row r="384" spans="2:16" ht="15.75" customHeight="1">
      <c r="B384" s="608" t="s">
        <v>1884</v>
      </c>
      <c r="C384" s="519">
        <f t="shared" si="7"/>
        <v>44748360</v>
      </c>
      <c r="D384" s="519">
        <f t="shared" si="5"/>
        <v>44748360</v>
      </c>
      <c r="E384" s="42"/>
      <c r="F384" s="600">
        <v>45000000</v>
      </c>
      <c r="G384" s="600" t="s">
        <v>1885</v>
      </c>
      <c r="H384" s="519">
        <f t="shared" si="6"/>
        <v>44748360</v>
      </c>
      <c r="I384" s="42"/>
      <c r="K384" s="438"/>
      <c r="M384" s="476"/>
      <c r="N384" s="476"/>
      <c r="O384" s="476"/>
      <c r="P384" s="476"/>
    </row>
    <row r="385" spans="2:18" ht="15.75" customHeight="1">
      <c r="B385" s="608" t="s">
        <v>1842</v>
      </c>
      <c r="C385" s="519">
        <f t="shared" si="7"/>
        <v>19820477.043269437</v>
      </c>
      <c r="D385" s="519">
        <f t="shared" si="5"/>
        <v>19820477.043269437</v>
      </c>
      <c r="E385" s="42"/>
      <c r="F385" s="600" t="s">
        <v>1885</v>
      </c>
      <c r="G385" s="600">
        <v>3000</v>
      </c>
      <c r="H385" s="519">
        <f t="shared" si="6"/>
        <v>19820477.043269437</v>
      </c>
      <c r="I385" s="42"/>
      <c r="K385" s="438"/>
      <c r="M385" s="476"/>
      <c r="N385" s="476"/>
      <c r="O385" s="476"/>
      <c r="P385" s="476"/>
    </row>
    <row r="386" spans="2:18" ht="15.75" customHeight="1">
      <c r="B386" s="608" t="s">
        <v>1842</v>
      </c>
      <c r="C386" s="519">
        <f t="shared" si="7"/>
        <v>100308285</v>
      </c>
      <c r="D386" s="519">
        <f t="shared" si="5"/>
        <v>100308285</v>
      </c>
      <c r="E386" s="42"/>
      <c r="F386" s="600">
        <v>99000000</v>
      </c>
      <c r="G386" s="600" t="s">
        <v>1885</v>
      </c>
      <c r="H386" s="519">
        <f t="shared" si="6"/>
        <v>100308285</v>
      </c>
      <c r="I386" s="42"/>
      <c r="K386" s="438"/>
      <c r="M386" s="476"/>
      <c r="N386" s="476"/>
      <c r="O386" s="476"/>
      <c r="P386" s="476"/>
    </row>
    <row r="387" spans="2:18" ht="15.75" customHeight="1">
      <c r="B387" s="608" t="s">
        <v>1842</v>
      </c>
      <c r="C387" s="519">
        <f t="shared" si="7"/>
        <v>32988799.695720747</v>
      </c>
      <c r="D387" s="519">
        <f t="shared" si="5"/>
        <v>32988799.695720747</v>
      </c>
      <c r="E387" s="42"/>
      <c r="F387" s="600" t="s">
        <v>1885</v>
      </c>
      <c r="G387" s="600">
        <v>5000</v>
      </c>
      <c r="H387" s="519">
        <f t="shared" si="6"/>
        <v>32988799.695720747</v>
      </c>
      <c r="I387" s="42"/>
      <c r="K387" s="438"/>
      <c r="M387" s="476"/>
      <c r="N387" s="476"/>
      <c r="O387" s="476"/>
      <c r="P387" s="476"/>
    </row>
    <row r="388" spans="2:18" ht="15.75" customHeight="1">
      <c r="B388" s="608" t="s">
        <v>1843</v>
      </c>
      <c r="C388" s="519">
        <f t="shared" si="7"/>
        <v>23424879</v>
      </c>
      <c r="D388" s="519">
        <f t="shared" si="5"/>
        <v>23424879</v>
      </c>
      <c r="E388" s="42"/>
      <c r="F388" s="600">
        <v>23000000</v>
      </c>
      <c r="G388" s="600" t="s">
        <v>1885</v>
      </c>
      <c r="H388" s="519">
        <f t="shared" si="6"/>
        <v>23424879</v>
      </c>
      <c r="I388" s="42"/>
      <c r="K388" s="438"/>
      <c r="M388" s="476"/>
      <c r="N388" s="476"/>
      <c r="O388" s="476"/>
      <c r="P388" s="476"/>
    </row>
    <row r="389" spans="2:18" ht="15.75" customHeight="1">
      <c r="B389" s="608" t="s">
        <v>1843</v>
      </c>
      <c r="C389" s="519">
        <f t="shared" si="7"/>
        <v>49893150</v>
      </c>
      <c r="D389" s="519">
        <f t="shared" si="5"/>
        <v>49893150</v>
      </c>
      <c r="E389" s="42"/>
      <c r="F389" s="600">
        <v>50000000</v>
      </c>
      <c r="G389" s="600" t="s">
        <v>1885</v>
      </c>
      <c r="H389" s="519">
        <f t="shared" si="6"/>
        <v>49893150</v>
      </c>
      <c r="I389" s="42"/>
      <c r="K389" s="438"/>
      <c r="M389" s="476"/>
      <c r="N389" s="476"/>
      <c r="O389" s="476"/>
      <c r="P389" s="476"/>
    </row>
    <row r="390" spans="2:18" ht="15.75" customHeight="1">
      <c r="B390" s="608" t="s">
        <v>1843</v>
      </c>
      <c r="C390" s="519">
        <f t="shared" si="7"/>
        <v>140886060</v>
      </c>
      <c r="D390" s="519">
        <f t="shared" si="5"/>
        <v>140886060</v>
      </c>
      <c r="E390" s="42"/>
      <c r="F390" s="600">
        <v>140000000</v>
      </c>
      <c r="G390" s="600" t="s">
        <v>1885</v>
      </c>
      <c r="H390" s="519">
        <f t="shared" si="6"/>
        <v>140886060</v>
      </c>
      <c r="I390" s="42"/>
      <c r="K390" s="438"/>
      <c r="M390" s="476"/>
      <c r="N390" s="476"/>
      <c r="O390" s="476"/>
      <c r="P390" s="476"/>
    </row>
    <row r="391" spans="2:18">
      <c r="B391" s="608" t="s">
        <v>1843</v>
      </c>
      <c r="C391" s="519">
        <f t="shared" si="7"/>
        <v>19886346.867645882</v>
      </c>
      <c r="D391" s="519">
        <f t="shared" si="5"/>
        <v>19886346.867645882</v>
      </c>
      <c r="E391" s="42">
        <v>374564987.77479124</v>
      </c>
      <c r="F391" s="600" t="s">
        <v>1885</v>
      </c>
      <c r="G391" s="600">
        <v>3000</v>
      </c>
      <c r="H391" s="519">
        <f t="shared" si="6"/>
        <v>19886346.867645882</v>
      </c>
      <c r="I391" s="42"/>
      <c r="K391" s="438"/>
      <c r="M391" s="476"/>
      <c r="N391" s="476"/>
      <c r="O391" s="476"/>
      <c r="P391" s="476"/>
    </row>
    <row r="392" spans="2:18">
      <c r="B392" s="608" t="s">
        <v>1844</v>
      </c>
      <c r="C392" s="519">
        <f t="shared" si="7"/>
        <v>11963760</v>
      </c>
      <c r="D392" s="519">
        <f t="shared" si="5"/>
        <v>11963760</v>
      </c>
      <c r="E392" s="42">
        <v>148484785</v>
      </c>
      <c r="F392" s="600">
        <v>12000000</v>
      </c>
      <c r="G392" s="600" t="s">
        <v>1885</v>
      </c>
      <c r="H392" s="519">
        <f t="shared" si="6"/>
        <v>11963760</v>
      </c>
      <c r="I392" s="42"/>
      <c r="K392" s="438"/>
      <c r="M392" s="476"/>
      <c r="N392" s="476"/>
      <c r="O392" s="476"/>
      <c r="P392" s="476"/>
    </row>
    <row r="393" spans="2:18">
      <c r="B393" s="608" t="s">
        <v>1844</v>
      </c>
      <c r="C393" s="519">
        <f t="shared" si="7"/>
        <v>164132492</v>
      </c>
      <c r="D393" s="519">
        <f t="shared" si="5"/>
        <v>164132492</v>
      </c>
      <c r="E393" s="42">
        <v>260969712</v>
      </c>
      <c r="F393" s="600">
        <v>166000000</v>
      </c>
      <c r="G393" s="600" t="s">
        <v>1885</v>
      </c>
      <c r="H393" s="519">
        <f t="shared" si="6"/>
        <v>164132492</v>
      </c>
      <c r="I393" s="42"/>
      <c r="K393" s="438"/>
      <c r="M393" s="476"/>
      <c r="N393" s="476"/>
      <c r="O393" s="476"/>
      <c r="P393" s="476"/>
    </row>
    <row r="394" spans="2:18">
      <c r="B394" s="608" t="s">
        <v>1844</v>
      </c>
      <c r="C394" s="519">
        <f t="shared" si="7"/>
        <v>1000658</v>
      </c>
      <c r="D394" s="519">
        <f t="shared" si="5"/>
        <v>1000658</v>
      </c>
      <c r="E394" s="42">
        <v>54404348.748719677</v>
      </c>
      <c r="F394" s="600">
        <v>1000000</v>
      </c>
      <c r="G394" s="600" t="s">
        <v>1885</v>
      </c>
      <c r="H394" s="519">
        <f t="shared" si="6"/>
        <v>1000658</v>
      </c>
      <c r="I394" s="42"/>
      <c r="K394" s="438"/>
      <c r="M394" s="476"/>
      <c r="N394" s="476"/>
      <c r="O394" s="476"/>
      <c r="P394" s="476"/>
    </row>
    <row r="395" spans="2:18">
      <c r="B395" s="608" t="s">
        <v>1844</v>
      </c>
      <c r="C395" s="519">
        <f t="shared" si="7"/>
        <v>1302004.160347118</v>
      </c>
      <c r="D395" s="519">
        <f t="shared" si="5"/>
        <v>1302004.160347118</v>
      </c>
      <c r="E395" s="42">
        <v>39781266.648727819</v>
      </c>
      <c r="F395" s="600" t="s">
        <v>1885</v>
      </c>
      <c r="G395" s="600">
        <v>197629.64000012743</v>
      </c>
      <c r="H395" s="519">
        <f t="shared" si="6"/>
        <v>1302004.160347118</v>
      </c>
      <c r="I395" s="42"/>
      <c r="K395" s="438"/>
      <c r="M395" s="476"/>
      <c r="N395" s="476"/>
      <c r="O395" s="476"/>
      <c r="P395" s="476"/>
    </row>
    <row r="396" spans="2:18">
      <c r="B396" s="608" t="s">
        <v>1845</v>
      </c>
      <c r="C396" s="519">
        <f t="shared" si="7"/>
        <v>5034180</v>
      </c>
      <c r="D396" s="519">
        <f t="shared" si="5"/>
        <v>5034180</v>
      </c>
      <c r="E396" s="42">
        <v>8138090.5402454641</v>
      </c>
      <c r="F396" s="600">
        <v>5000000</v>
      </c>
      <c r="G396" s="600" t="s">
        <v>1885</v>
      </c>
      <c r="H396" s="519">
        <f t="shared" si="6"/>
        <v>5034180</v>
      </c>
      <c r="I396" s="42"/>
      <c r="K396" s="438"/>
      <c r="M396" s="476"/>
      <c r="N396" s="476"/>
      <c r="O396" s="476"/>
      <c r="P396" s="476"/>
    </row>
    <row r="397" spans="2:18">
      <c r="B397" s="608" t="s">
        <v>1845</v>
      </c>
      <c r="C397" s="519">
        <f t="shared" si="7"/>
        <v>20010540.606979899</v>
      </c>
      <c r="D397" s="519">
        <f t="shared" ref="D397:D398" si="8">+C397</f>
        <v>20010540.606979899</v>
      </c>
      <c r="E397" s="42">
        <v>40211077.499977581</v>
      </c>
      <c r="F397" s="600" t="s">
        <v>1885</v>
      </c>
      <c r="G397" s="600">
        <v>3000</v>
      </c>
      <c r="H397" s="519">
        <f t="shared" ref="H397:H398" si="9">+D397</f>
        <v>20010540.606979899</v>
      </c>
      <c r="I397" s="42"/>
      <c r="K397" s="438"/>
      <c r="M397" s="476"/>
      <c r="N397" s="476"/>
      <c r="O397" s="476"/>
      <c r="P397" s="476"/>
    </row>
    <row r="398" spans="2:18">
      <c r="B398" s="608" t="s">
        <v>1845</v>
      </c>
      <c r="C398" s="519">
        <f t="shared" si="7"/>
        <v>66158124.187483676</v>
      </c>
      <c r="D398" s="519">
        <f t="shared" si="8"/>
        <v>66158124.187483676</v>
      </c>
      <c r="E398" s="42">
        <v>48575500</v>
      </c>
      <c r="F398" s="600" t="s">
        <v>1885</v>
      </c>
      <c r="G398" s="600">
        <v>10000</v>
      </c>
      <c r="H398" s="519">
        <f t="shared" si="9"/>
        <v>66158124.187483676</v>
      </c>
      <c r="I398" s="42"/>
      <c r="K398" s="438"/>
      <c r="M398" s="476"/>
      <c r="N398" s="476"/>
      <c r="O398" s="476"/>
      <c r="P398" s="476"/>
    </row>
    <row r="399" spans="2:18">
      <c r="B399" s="601" t="str">
        <f>+B322</f>
        <v>Total 31.12.2025</v>
      </c>
      <c r="C399" s="528">
        <f>+SUM(C335:C398)</f>
        <v>3583985221.8871522</v>
      </c>
      <c r="D399" s="528">
        <f>+SUM(D335:D398)</f>
        <v>3583985221.8871522</v>
      </c>
      <c r="E399" s="597"/>
      <c r="F399" s="528"/>
      <c r="G399" s="528"/>
      <c r="H399" s="528">
        <f>+SUM(H335:H398)</f>
        <v>3583985221.8871522</v>
      </c>
      <c r="I399" s="42"/>
      <c r="N399" s="443"/>
      <c r="R399" s="879">
        <f>+D399-H322</f>
        <v>0</v>
      </c>
    </row>
    <row r="400" spans="2:18">
      <c r="B400" s="284" t="s">
        <v>1788</v>
      </c>
      <c r="C400" s="528">
        <v>19338821145</v>
      </c>
      <c r="D400" s="528">
        <v>19338821145</v>
      </c>
      <c r="E400" s="597"/>
      <c r="F400" s="542"/>
      <c r="G400" s="528"/>
      <c r="H400" s="528">
        <v>19338821145</v>
      </c>
      <c r="I400" s="42"/>
      <c r="J400" s="42"/>
      <c r="K400" s="42"/>
      <c r="L400" s="42"/>
      <c r="N400" s="443"/>
      <c r="R400" s="879">
        <f>+D400-H323</f>
        <v>0</v>
      </c>
    </row>
    <row r="401" spans="2:18">
      <c r="C401" s="438"/>
      <c r="D401" s="438">
        <f>+D399-H322</f>
        <v>0</v>
      </c>
      <c r="K401" s="438"/>
    </row>
    <row r="402" spans="2:18">
      <c r="B402" s="125" t="s">
        <v>1456</v>
      </c>
      <c r="C402" s="125"/>
      <c r="D402" s="125"/>
      <c r="E402" s="125"/>
      <c r="F402" s="125"/>
      <c r="G402" s="125"/>
      <c r="H402" s="125"/>
      <c r="I402" s="125"/>
      <c r="K402" s="443"/>
    </row>
    <row r="403" spans="2:18">
      <c r="B403" s="270"/>
    </row>
    <row r="404" spans="2:18">
      <c r="B404" s="935" t="s">
        <v>1457</v>
      </c>
      <c r="C404" s="936"/>
      <c r="D404" s="936"/>
      <c r="E404" s="936"/>
      <c r="F404" s="937"/>
    </row>
    <row r="405" spans="2:18">
      <c r="B405" s="367" t="s">
        <v>1458</v>
      </c>
      <c r="C405" s="367" t="s">
        <v>1459</v>
      </c>
      <c r="D405" s="367" t="s">
        <v>1460</v>
      </c>
      <c r="E405" s="367"/>
      <c r="F405" s="367" t="s">
        <v>1461</v>
      </c>
    </row>
    <row r="406" spans="2:18">
      <c r="B406" s="477">
        <v>1</v>
      </c>
      <c r="C406" s="519">
        <f>+$G$326</f>
        <v>600000000</v>
      </c>
      <c r="D406" s="519">
        <f>+H326</f>
        <v>1560000000</v>
      </c>
      <c r="E406" s="519"/>
      <c r="F406" s="519">
        <f>+H326</f>
        <v>1560000000</v>
      </c>
    </row>
    <row r="407" spans="2:18">
      <c r="B407" s="284" t="str">
        <f>B399</f>
        <v>Total 31.12.2025</v>
      </c>
      <c r="C407" s="523"/>
      <c r="D407" s="528">
        <f>+D406</f>
        <v>1560000000</v>
      </c>
      <c r="E407" s="528"/>
      <c r="F407" s="528">
        <f>+F406</f>
        <v>1560000000</v>
      </c>
      <c r="R407" s="879">
        <f>+F407-H328+F413</f>
        <v>0</v>
      </c>
    </row>
    <row r="408" spans="2:18">
      <c r="B408" s="284" t="str">
        <f>+B400</f>
        <v>Total 31.12.2024</v>
      </c>
      <c r="C408" s="523"/>
      <c r="D408" s="528">
        <v>1003000000</v>
      </c>
      <c r="E408" s="528"/>
      <c r="F408" s="528">
        <v>1003000000</v>
      </c>
      <c r="R408" s="879">
        <f>+F408-'EEFF '!D44</f>
        <v>0</v>
      </c>
    </row>
    <row r="410" spans="2:18">
      <c r="B410" s="935" t="s">
        <v>1718</v>
      </c>
      <c r="C410" s="936"/>
      <c r="D410" s="936"/>
      <c r="E410" s="936"/>
      <c r="F410" s="937"/>
    </row>
    <row r="411" spans="2:18">
      <c r="B411" s="515" t="s">
        <v>1719</v>
      </c>
      <c r="C411" s="515" t="s">
        <v>1720</v>
      </c>
      <c r="D411" s="515" t="s">
        <v>1458</v>
      </c>
      <c r="E411" s="515" t="s">
        <v>1721</v>
      </c>
      <c r="F411" s="515" t="s">
        <v>1722</v>
      </c>
    </row>
    <row r="412" spans="2:18">
      <c r="B412" s="557" t="s">
        <v>1748</v>
      </c>
      <c r="C412" s="477" t="s">
        <v>1723</v>
      </c>
      <c r="D412" s="793">
        <f>+$F$327</f>
        <v>55908</v>
      </c>
      <c r="E412" s="519">
        <v>100000</v>
      </c>
      <c r="F412" s="519">
        <f>+H327</f>
        <v>4692531932</v>
      </c>
    </row>
    <row r="413" spans="2:18">
      <c r="B413" s="284" t="str">
        <f>+B407</f>
        <v>Total 31.12.2025</v>
      </c>
      <c r="C413" s="284"/>
      <c r="D413" s="284"/>
      <c r="E413" s="528"/>
      <c r="F413" s="528">
        <f>+F412</f>
        <v>4692531932</v>
      </c>
      <c r="R413" s="879">
        <f>+F413-'EEFF '!$C$43</f>
        <v>0</v>
      </c>
    </row>
    <row r="414" spans="2:18">
      <c r="B414" s="284" t="str">
        <f>+B408</f>
        <v>Total 31.12.2024</v>
      </c>
      <c r="C414" s="284"/>
      <c r="D414" s="523"/>
      <c r="E414" s="528"/>
      <c r="F414" s="528">
        <v>4824166421</v>
      </c>
      <c r="R414" s="879">
        <f>F414-'EEFF '!$D$43</f>
        <v>0</v>
      </c>
    </row>
    <row r="415" spans="2:18">
      <c r="B415" s="558"/>
      <c r="C415" s="558"/>
    </row>
    <row r="416" spans="2:18">
      <c r="B416" s="558"/>
      <c r="C416" s="558"/>
    </row>
    <row r="417" spans="2:19">
      <c r="B417" s="558"/>
      <c r="C417" s="558"/>
    </row>
    <row r="418" spans="2:19">
      <c r="B418" s="269" t="s">
        <v>1466</v>
      </c>
    </row>
    <row r="419" spans="2:19">
      <c r="B419" s="294"/>
    </row>
    <row r="420" spans="2:19">
      <c r="B420" s="125" t="s">
        <v>1462</v>
      </c>
      <c r="C420" s="125"/>
      <c r="D420" s="125"/>
      <c r="E420" s="125"/>
      <c r="F420" s="125"/>
      <c r="G420" s="125"/>
      <c r="H420" s="125"/>
      <c r="I420" s="125"/>
    </row>
    <row r="421" spans="2:19">
      <c r="B421" s="269"/>
    </row>
    <row r="422" spans="2:19">
      <c r="B422" s="355" t="s">
        <v>22</v>
      </c>
      <c r="C422" s="403"/>
      <c r="D422" s="295" t="s">
        <v>1463</v>
      </c>
      <c r="E422" s="292"/>
      <c r="F422" s="295" t="s">
        <v>1464</v>
      </c>
    </row>
    <row r="423" spans="2:19">
      <c r="B423" s="425" t="s">
        <v>1749</v>
      </c>
      <c r="C423" s="363"/>
      <c r="D423" s="426">
        <v>8585218330</v>
      </c>
      <c r="E423" s="292"/>
      <c r="F423" s="347"/>
    </row>
    <row r="424" spans="2:19">
      <c r="B424" s="425" t="s">
        <v>1596</v>
      </c>
      <c r="C424" s="403"/>
      <c r="D424" s="426">
        <v>1867153227</v>
      </c>
      <c r="E424" s="292"/>
      <c r="F424" s="347">
        <v>0</v>
      </c>
    </row>
    <row r="425" spans="2:19">
      <c r="B425" s="405" t="s">
        <v>1863</v>
      </c>
      <c r="C425" s="401"/>
      <c r="D425" s="406">
        <f>SUM(D423:D424)</f>
        <v>10452371557</v>
      </c>
      <c r="E425" s="292"/>
      <c r="F425" s="406">
        <f>+F423+F424</f>
        <v>0</v>
      </c>
      <c r="R425" s="882">
        <f>+D425-'EEFF '!C25</f>
        <v>0</v>
      </c>
    </row>
    <row r="426" spans="2:19">
      <c r="B426" s="405" t="s">
        <v>1788</v>
      </c>
      <c r="C426" s="401"/>
      <c r="D426" s="407">
        <v>6172391658</v>
      </c>
      <c r="E426" s="292"/>
      <c r="F426" s="351" t="s">
        <v>1465</v>
      </c>
      <c r="G426" s="439">
        <f>+D425-'EEFF '!C25</f>
        <v>0</v>
      </c>
      <c r="R426" s="882">
        <f>+D426-'EEFF '!D25</f>
        <v>0</v>
      </c>
    </row>
    <row r="427" spans="2:19">
      <c r="B427" s="269"/>
      <c r="G427" s="440"/>
    </row>
    <row r="428" spans="2:19">
      <c r="B428" s="402" t="s">
        <v>847</v>
      </c>
      <c r="C428" s="403"/>
      <c r="D428" s="427" t="s">
        <v>1856</v>
      </c>
      <c r="E428" s="292"/>
      <c r="F428" s="295" t="s">
        <v>1786</v>
      </c>
      <c r="G428" s="440"/>
    </row>
    <row r="429" spans="2:19">
      <c r="B429" s="362" t="s">
        <v>848</v>
      </c>
      <c r="C429" s="363"/>
      <c r="D429" s="364">
        <v>616620286</v>
      </c>
      <c r="E429" s="292"/>
      <c r="F429" s="364">
        <v>1248515879</v>
      </c>
      <c r="G429" s="440"/>
    </row>
    <row r="430" spans="2:19">
      <c r="B430" s="400" t="s">
        <v>850</v>
      </c>
      <c r="C430" s="401"/>
      <c r="D430" s="365">
        <f>+D429</f>
        <v>616620286</v>
      </c>
      <c r="E430" s="292"/>
      <c r="F430" s="365">
        <f>+F429</f>
        <v>1248515879</v>
      </c>
      <c r="G430" s="440"/>
      <c r="R430" s="883">
        <f>+D430-'EEFF '!C26</f>
        <v>0</v>
      </c>
      <c r="S430" s="882">
        <f>+F430-'EEFF '!D26</f>
        <v>0</v>
      </c>
    </row>
    <row r="431" spans="2:19">
      <c r="B431" s="429" t="s">
        <v>849</v>
      </c>
      <c r="C431" s="401"/>
      <c r="D431" s="428">
        <v>0</v>
      </c>
      <c r="E431" s="292"/>
      <c r="F431" s="428">
        <v>-18011898</v>
      </c>
      <c r="G431" s="440"/>
      <c r="R431" s="882">
        <f>+D431-'EEFF '!C27</f>
        <v>0</v>
      </c>
      <c r="S431" s="882">
        <f>+F431-'EEFF '!D27</f>
        <v>0</v>
      </c>
    </row>
    <row r="432" spans="2:19">
      <c r="B432" s="402" t="s">
        <v>310</v>
      </c>
      <c r="C432" s="403"/>
      <c r="D432" s="365">
        <f>+D430+D431</f>
        <v>616620286</v>
      </c>
      <c r="E432" s="365"/>
      <c r="F432" s="365">
        <f>+F430+F431</f>
        <v>1230503981</v>
      </c>
      <c r="G432" s="439">
        <f>+D432-'EEFF '!C26-'EEFF '!C27</f>
        <v>0</v>
      </c>
      <c r="R432" s="877">
        <f>+D432-'EEFF '!C26-'EEFF '!C27</f>
        <v>0</v>
      </c>
      <c r="S432" s="877">
        <f>+F432-'EEFF '!D26-'EEFF '!D27</f>
        <v>0</v>
      </c>
    </row>
    <row r="433" spans="2:19">
      <c r="B433" s="404"/>
      <c r="C433" s="404"/>
      <c r="D433" s="366"/>
      <c r="F433" s="366"/>
    </row>
    <row r="434" spans="2:19">
      <c r="B434" s="269"/>
    </row>
    <row r="435" spans="2:19">
      <c r="B435" s="536" t="s">
        <v>1577</v>
      </c>
      <c r="C435" s="537"/>
      <c r="D435" s="537"/>
      <c r="E435" s="292"/>
      <c r="F435" s="938" t="s">
        <v>1578</v>
      </c>
      <c r="G435" s="939"/>
    </row>
    <row r="436" spans="2:19">
      <c r="B436" s="367" t="s">
        <v>1579</v>
      </c>
      <c r="C436" s="367" t="s">
        <v>1580</v>
      </c>
      <c r="D436" s="368" t="s">
        <v>1581</v>
      </c>
      <c r="E436" s="292"/>
      <c r="F436" s="621" t="s">
        <v>1856</v>
      </c>
      <c r="G436" s="621" t="s">
        <v>1786</v>
      </c>
    </row>
    <row r="437" spans="2:19">
      <c r="B437" s="538" t="s">
        <v>1680</v>
      </c>
      <c r="C437" s="119" t="s">
        <v>760</v>
      </c>
      <c r="D437" s="119" t="s">
        <v>858</v>
      </c>
      <c r="F437" s="539">
        <v>329718960</v>
      </c>
      <c r="G437" s="539">
        <v>421469758</v>
      </c>
    </row>
    <row r="438" spans="2:19">
      <c r="B438" s="538" t="s">
        <v>1692</v>
      </c>
      <c r="C438" s="119" t="s">
        <v>760</v>
      </c>
      <c r="D438" s="119" t="s">
        <v>858</v>
      </c>
      <c r="F438" s="539">
        <v>196389300</v>
      </c>
      <c r="G438" s="539">
        <v>224612284</v>
      </c>
    </row>
    <row r="439" spans="2:19">
      <c r="B439" s="538" t="s">
        <v>1801</v>
      </c>
      <c r="C439" s="119" t="s">
        <v>760</v>
      </c>
      <c r="D439" s="119" t="s">
        <v>858</v>
      </c>
      <c r="F439" s="539">
        <v>3287855</v>
      </c>
      <c r="G439" s="539">
        <v>0</v>
      </c>
    </row>
    <row r="440" spans="2:19">
      <c r="B440" s="379" t="s">
        <v>310</v>
      </c>
      <c r="C440" s="540"/>
      <c r="D440" s="541"/>
      <c r="E440" s="292"/>
      <c r="F440" s="371">
        <f>SUM(F437:F439)</f>
        <v>529396115</v>
      </c>
      <c r="G440" s="371">
        <f>SUM(G437:G439)</f>
        <v>646082042</v>
      </c>
      <c r="R440" s="882">
        <f>+F440-'EEFF '!C28</f>
        <v>0</v>
      </c>
      <c r="S440" s="882">
        <f>+G440-'EEFF '!D28</f>
        <v>0</v>
      </c>
    </row>
    <row r="441" spans="2:19">
      <c r="F441" s="439">
        <f>+F440-'EEFF '!C28</f>
        <v>0</v>
      </c>
      <c r="G441" s="439">
        <f>+G440-'EEFF '!D28</f>
        <v>0</v>
      </c>
    </row>
    <row r="442" spans="2:19">
      <c r="B442" s="269" t="s">
        <v>1467</v>
      </c>
    </row>
    <row r="443" spans="2:19">
      <c r="B443" s="269"/>
    </row>
    <row r="444" spans="2:19">
      <c r="B444" s="398" t="s">
        <v>1676</v>
      </c>
      <c r="C444" s="398"/>
      <c r="D444" s="398"/>
      <c r="E444" s="398"/>
      <c r="F444" s="398"/>
      <c r="G444" s="398"/>
      <c r="H444" s="398"/>
      <c r="I444" s="398"/>
    </row>
    <row r="445" spans="2:19">
      <c r="B445" s="270"/>
    </row>
    <row r="446" spans="2:19">
      <c r="B446" s="941" t="s">
        <v>794</v>
      </c>
      <c r="C446" s="942" t="s">
        <v>1597</v>
      </c>
      <c r="D446" s="943"/>
      <c r="E446" s="943"/>
      <c r="F446" s="943"/>
      <c r="G446" s="943"/>
      <c r="H446" s="944"/>
    </row>
    <row r="447" spans="2:19">
      <c r="B447" s="941"/>
      <c r="C447" s="372" t="s">
        <v>764</v>
      </c>
      <c r="D447" s="373" t="s">
        <v>762</v>
      </c>
      <c r="E447" s="292"/>
      <c r="F447" s="373" t="s">
        <v>763</v>
      </c>
      <c r="G447" s="372" t="s">
        <v>1894</v>
      </c>
      <c r="H447" s="372" t="s">
        <v>765</v>
      </c>
    </row>
    <row r="448" spans="2:19">
      <c r="B448" s="374" t="s">
        <v>1582</v>
      </c>
      <c r="C448" s="375">
        <v>491756767</v>
      </c>
      <c r="D448" s="375">
        <v>70455454</v>
      </c>
      <c r="E448" s="375">
        <v>0</v>
      </c>
      <c r="F448" s="375">
        <v>0</v>
      </c>
      <c r="G448" s="375">
        <v>0</v>
      </c>
      <c r="H448" s="375">
        <f>+SUM(C448:G448)</f>
        <v>562212221</v>
      </c>
    </row>
    <row r="449" spans="2:21">
      <c r="B449" s="369" t="s">
        <v>1583</v>
      </c>
      <c r="C449" s="376">
        <v>297897354</v>
      </c>
      <c r="D449" s="376">
        <v>0</v>
      </c>
      <c r="E449" s="376">
        <v>0</v>
      </c>
      <c r="F449" s="376">
        <v>0</v>
      </c>
      <c r="G449" s="376">
        <v>0</v>
      </c>
      <c r="H449" s="376">
        <f>+SUM(C449:G449)</f>
        <v>297897354</v>
      </c>
    </row>
    <row r="450" spans="2:21">
      <c r="B450" s="369" t="s">
        <v>1584</v>
      </c>
      <c r="C450" s="376">
        <v>1474203346</v>
      </c>
      <c r="D450" s="376">
        <v>150405646</v>
      </c>
      <c r="E450" s="376">
        <v>0</v>
      </c>
      <c r="F450" s="376">
        <v>0</v>
      </c>
      <c r="G450" s="376">
        <v>0</v>
      </c>
      <c r="H450" s="376">
        <f t="shared" ref="H450:H452" si="10">+SUM(C450:G450)</f>
        <v>1624608992</v>
      </c>
    </row>
    <row r="451" spans="2:21">
      <c r="B451" s="369" t="s">
        <v>332</v>
      </c>
      <c r="C451" s="376">
        <v>1836373201</v>
      </c>
      <c r="D451" s="376">
        <v>145712409</v>
      </c>
      <c r="E451" s="376"/>
      <c r="F451" s="376">
        <v>0</v>
      </c>
      <c r="G451" s="376">
        <v>0</v>
      </c>
      <c r="H451" s="376">
        <f t="shared" si="10"/>
        <v>1982085610</v>
      </c>
    </row>
    <row r="452" spans="2:21">
      <c r="B452" s="377" t="s">
        <v>1729</v>
      </c>
      <c r="C452" s="378">
        <v>427729925</v>
      </c>
      <c r="D452" s="378">
        <v>519359946</v>
      </c>
      <c r="E452" s="378"/>
      <c r="F452" s="378">
        <v>0</v>
      </c>
      <c r="G452" s="378">
        <v>0</v>
      </c>
      <c r="H452" s="376">
        <f t="shared" si="10"/>
        <v>947089871</v>
      </c>
    </row>
    <row r="453" spans="2:21">
      <c r="B453" s="379" t="s">
        <v>1864</v>
      </c>
      <c r="C453" s="380">
        <f>SUM(C448:C452)</f>
        <v>4527960593</v>
      </c>
      <c r="D453" s="380">
        <f>SUM(D448:D452)</f>
        <v>885933455</v>
      </c>
      <c r="E453" s="380">
        <v>0</v>
      </c>
      <c r="F453" s="380">
        <f>SUM(F448:F452)</f>
        <v>0</v>
      </c>
      <c r="G453" s="380">
        <f>SUM(G448:G452)</f>
        <v>0</v>
      </c>
      <c r="H453" s="380">
        <f>SUM(H448:H452)</f>
        <v>5413894048</v>
      </c>
      <c r="R453" s="882">
        <f>+H453-'EEFF '!C47+'EEFF '!C53</f>
        <v>0</v>
      </c>
      <c r="S453" s="882">
        <f>+H463-'EEFF '!C47</f>
        <v>0</v>
      </c>
      <c r="T453" s="882">
        <f>+G463-'EEFF '!C53</f>
        <v>0</v>
      </c>
      <c r="U453" s="822">
        <f>+D463+F472-EERR!C52</f>
        <v>0</v>
      </c>
    </row>
    <row r="454" spans="2:21">
      <c r="B454" s="379" t="s">
        <v>1789</v>
      </c>
      <c r="C454" s="380">
        <v>3390518345</v>
      </c>
      <c r="D454" s="380">
        <v>1137442248</v>
      </c>
      <c r="E454" s="380">
        <v>0</v>
      </c>
      <c r="F454" s="380">
        <v>0</v>
      </c>
      <c r="G454" s="380">
        <v>0</v>
      </c>
      <c r="H454" s="380">
        <v>4527960593</v>
      </c>
      <c r="R454" s="882">
        <f>+H454-SUM('EEFF '!D48:D52)</f>
        <v>0</v>
      </c>
      <c r="S454" s="882">
        <f>+G464-'EEFF '!D53</f>
        <v>0</v>
      </c>
      <c r="T454" s="882">
        <f>+H464-'EEFF '!D47</f>
        <v>0</v>
      </c>
    </row>
    <row r="455" spans="2:21">
      <c r="B455" s="270"/>
    </row>
    <row r="456" spans="2:21">
      <c r="B456" s="941" t="s">
        <v>794</v>
      </c>
      <c r="C456" s="940" t="s">
        <v>1598</v>
      </c>
      <c r="D456" s="940"/>
      <c r="E456" s="940"/>
      <c r="F456" s="940"/>
      <c r="G456" s="940"/>
      <c r="H456" s="940"/>
    </row>
    <row r="457" spans="2:21" ht="14.25" customHeight="1">
      <c r="B457" s="941"/>
      <c r="C457" s="293" t="s">
        <v>764</v>
      </c>
      <c r="D457" s="293" t="s">
        <v>1895</v>
      </c>
      <c r="E457" s="293" t="s">
        <v>763</v>
      </c>
      <c r="F457" s="372" t="s">
        <v>1894</v>
      </c>
      <c r="G457" s="293" t="s">
        <v>765</v>
      </c>
      <c r="H457" s="293" t="s">
        <v>766</v>
      </c>
    </row>
    <row r="458" spans="2:21">
      <c r="B458" s="374" t="s">
        <v>1582</v>
      </c>
      <c r="C458" s="391">
        <v>-329681617</v>
      </c>
      <c r="D458" s="392">
        <v>-58306836</v>
      </c>
      <c r="E458" s="392">
        <v>0</v>
      </c>
      <c r="F458" s="392">
        <v>0</v>
      </c>
      <c r="G458" s="375">
        <f>+SUM(C458:F458)</f>
        <v>-387988453</v>
      </c>
      <c r="H458" s="430">
        <f>+H448+G458</f>
        <v>174223768</v>
      </c>
    </row>
    <row r="459" spans="2:21">
      <c r="B459" s="369" t="s">
        <v>1583</v>
      </c>
      <c r="C459" s="393">
        <v>-221808016</v>
      </c>
      <c r="D459" s="394">
        <v>-35582727</v>
      </c>
      <c r="E459" s="394">
        <v>0</v>
      </c>
      <c r="F459" s="394">
        <v>0</v>
      </c>
      <c r="G459" s="376">
        <f>+SUM(C459:F459)</f>
        <v>-257390743</v>
      </c>
      <c r="H459" s="431">
        <f>+H449+G459</f>
        <v>40506611</v>
      </c>
    </row>
    <row r="460" spans="2:21">
      <c r="B460" s="369" t="s">
        <v>1584</v>
      </c>
      <c r="C460" s="393">
        <v>-940181297</v>
      </c>
      <c r="D460" s="394">
        <v>-334322184</v>
      </c>
      <c r="E460" s="394">
        <v>0</v>
      </c>
      <c r="F460" s="394">
        <v>0</v>
      </c>
      <c r="G460" s="376">
        <f>+SUM(C460:F460)</f>
        <v>-1274503481</v>
      </c>
      <c r="H460" s="431">
        <f>+H450+G460</f>
        <v>350105511</v>
      </c>
    </row>
    <row r="461" spans="2:21">
      <c r="B461" s="369" t="s">
        <v>332</v>
      </c>
      <c r="C461" s="393">
        <v>-1510277349</v>
      </c>
      <c r="D461" s="394">
        <v>-142058759</v>
      </c>
      <c r="E461" s="394">
        <v>0</v>
      </c>
      <c r="F461" s="394">
        <v>0</v>
      </c>
      <c r="G461" s="376">
        <f>+SUM(C461:F461)</f>
        <v>-1652336108</v>
      </c>
      <c r="H461" s="431">
        <f>+H451+G461</f>
        <v>329749502</v>
      </c>
    </row>
    <row r="462" spans="2:21">
      <c r="B462" s="377" t="s">
        <v>1729</v>
      </c>
      <c r="C462" s="393">
        <v>-62733722</v>
      </c>
      <c r="D462" s="394">
        <v>-117169444</v>
      </c>
      <c r="E462" s="394"/>
      <c r="F462" s="394">
        <v>0</v>
      </c>
      <c r="G462" s="376">
        <f>+SUM(C462:F462)</f>
        <v>-179903166</v>
      </c>
      <c r="H462" s="431">
        <f>+H452+G462</f>
        <v>767186705</v>
      </c>
      <c r="R462" s="877">
        <f>+D453+D472+EFE!C20</f>
        <v>0</v>
      </c>
    </row>
    <row r="463" spans="2:21">
      <c r="B463" s="379" t="str">
        <f>+B453</f>
        <v>Total al 31.12.2025</v>
      </c>
      <c r="C463" s="382">
        <f>+SUM(C458:C462)</f>
        <v>-3064682001</v>
      </c>
      <c r="D463" s="382">
        <f>+SUM(D458:E462)</f>
        <v>-687439950</v>
      </c>
      <c r="E463" s="382">
        <v>0</v>
      </c>
      <c r="F463" s="382">
        <f>SUM(F458:F462)</f>
        <v>0</v>
      </c>
      <c r="G463" s="382">
        <f>SUM(G458:G462)</f>
        <v>-3752121951</v>
      </c>
      <c r="H463" s="382">
        <f>SUM(H458:H462)</f>
        <v>1661772097</v>
      </c>
      <c r="R463" s="882">
        <f>+D463+F472-EERR!C52</f>
        <v>0</v>
      </c>
    </row>
    <row r="464" spans="2:21">
      <c r="B464" s="379" t="s">
        <v>1789</v>
      </c>
      <c r="C464" s="381">
        <v>-2591201610</v>
      </c>
      <c r="D464" s="382">
        <v>-473480392</v>
      </c>
      <c r="E464" s="382">
        <v>0</v>
      </c>
      <c r="F464" s="382">
        <v>0</v>
      </c>
      <c r="G464" s="382">
        <v>-3064682002</v>
      </c>
      <c r="H464" s="382">
        <v>1463278591</v>
      </c>
    </row>
    <row r="465" spans="2:18">
      <c r="B465" s="270"/>
    </row>
    <row r="466" spans="2:18">
      <c r="B466" s="269" t="s">
        <v>1631</v>
      </c>
    </row>
    <row r="467" spans="2:18">
      <c r="B467" s="269"/>
      <c r="D467" s="22"/>
    </row>
    <row r="468" spans="2:18">
      <c r="B468" s="398" t="s">
        <v>1678</v>
      </c>
      <c r="C468" s="398"/>
      <c r="D468" s="398"/>
      <c r="E468" s="398"/>
      <c r="F468" s="398"/>
      <c r="G468" s="398"/>
      <c r="H468" s="398"/>
      <c r="I468" s="398"/>
    </row>
    <row r="469" spans="2:18">
      <c r="B469" s="269"/>
    </row>
    <row r="470" spans="2:18">
      <c r="B470" s="291" t="s">
        <v>615</v>
      </c>
      <c r="C470" s="293" t="s">
        <v>1468</v>
      </c>
      <c r="D470" s="293" t="s">
        <v>1383</v>
      </c>
      <c r="E470" s="293"/>
      <c r="F470" s="293" t="s">
        <v>1469</v>
      </c>
      <c r="G470" s="293" t="s">
        <v>1470</v>
      </c>
    </row>
    <row r="471" spans="2:18">
      <c r="B471" s="296" t="s">
        <v>1599</v>
      </c>
      <c r="C471" s="300">
        <v>93190942</v>
      </c>
      <c r="D471" s="408">
        <v>0</v>
      </c>
      <c r="E471" s="300"/>
      <c r="F471" s="376">
        <v>-46385696</v>
      </c>
      <c r="G471" s="424">
        <f>+C471+D471+F471</f>
        <v>46805246</v>
      </c>
    </row>
    <row r="472" spans="2:18">
      <c r="B472" s="379" t="str">
        <f>B453</f>
        <v>Total al 31.12.2025</v>
      </c>
      <c r="C472" s="299">
        <f>+C471</f>
        <v>93190942</v>
      </c>
      <c r="D472" s="409">
        <f>+D471</f>
        <v>0</v>
      </c>
      <c r="E472" s="299"/>
      <c r="F472" s="382">
        <f>+F471</f>
        <v>-46385696</v>
      </c>
      <c r="G472" s="371">
        <f>+G471</f>
        <v>46805246</v>
      </c>
      <c r="H472" s="446"/>
      <c r="R472" s="882">
        <f>+G472-'EEFF '!C55</f>
        <v>0</v>
      </c>
    </row>
    <row r="473" spans="2:18">
      <c r="B473" s="284" t="s">
        <v>1789</v>
      </c>
      <c r="C473" s="303">
        <v>139576639</v>
      </c>
      <c r="D473" s="351">
        <v>0</v>
      </c>
      <c r="E473" s="303"/>
      <c r="F473" s="382">
        <v>-46385697</v>
      </c>
      <c r="G473" s="301">
        <v>93190942</v>
      </c>
      <c r="R473" s="879">
        <f>+G473-'EEFF '!D55</f>
        <v>0</v>
      </c>
    </row>
    <row r="474" spans="2:18">
      <c r="B474" s="270"/>
    </row>
    <row r="475" spans="2:18">
      <c r="B475" s="136" t="s">
        <v>1632</v>
      </c>
      <c r="C475" s="136"/>
      <c r="D475" s="136"/>
      <c r="E475" s="136"/>
      <c r="F475" s="136"/>
      <c r="G475" s="136"/>
      <c r="H475" s="136"/>
      <c r="I475" s="136"/>
    </row>
    <row r="476" spans="2:18">
      <c r="B476" s="269"/>
    </row>
    <row r="477" spans="2:18">
      <c r="B477" s="398" t="s">
        <v>1471</v>
      </c>
      <c r="C477" s="398"/>
      <c r="D477" s="398"/>
      <c r="E477" s="398"/>
      <c r="F477" s="398"/>
      <c r="G477" s="398"/>
      <c r="H477" s="398"/>
      <c r="I477" s="398"/>
    </row>
    <row r="478" spans="2:18">
      <c r="B478" s="269"/>
    </row>
    <row r="479" spans="2:18">
      <c r="B479" s="291" t="s">
        <v>768</v>
      </c>
      <c r="C479" s="307" t="s">
        <v>1600</v>
      </c>
      <c r="D479" s="307" t="s">
        <v>1473</v>
      </c>
    </row>
    <row r="480" spans="2:18">
      <c r="B480" s="308" t="s">
        <v>1733</v>
      </c>
      <c r="C480" s="470">
        <v>3518876789</v>
      </c>
      <c r="D480" s="348">
        <v>0</v>
      </c>
      <c r="G480" s="22"/>
      <c r="R480" s="882"/>
    </row>
    <row r="481" spans="2:18">
      <c r="B481" s="308" t="s">
        <v>1771</v>
      </c>
      <c r="C481" s="470">
        <v>222203742</v>
      </c>
      <c r="D481" s="348">
        <v>0</v>
      </c>
      <c r="G481" s="22"/>
      <c r="R481" s="882"/>
    </row>
    <row r="482" spans="2:18">
      <c r="B482" s="308" t="s">
        <v>1701</v>
      </c>
      <c r="C482" s="627">
        <v>229987635</v>
      </c>
      <c r="D482" s="348">
        <v>0</v>
      </c>
      <c r="G482" s="22"/>
      <c r="R482" s="882"/>
    </row>
    <row r="483" spans="2:18">
      <c r="B483" s="308" t="s">
        <v>1758</v>
      </c>
      <c r="C483" s="627">
        <v>103972294</v>
      </c>
      <c r="D483" s="348">
        <v>0</v>
      </c>
      <c r="G483" s="22"/>
      <c r="R483" s="882"/>
    </row>
    <row r="484" spans="2:18">
      <c r="B484" s="308" t="s">
        <v>16</v>
      </c>
      <c r="C484" s="470">
        <v>51579377</v>
      </c>
      <c r="D484" s="348">
        <v>0</v>
      </c>
      <c r="G484" s="22"/>
      <c r="R484" s="882"/>
    </row>
    <row r="485" spans="2:18">
      <c r="B485" s="308" t="s">
        <v>1750</v>
      </c>
      <c r="C485" s="470">
        <v>29395791</v>
      </c>
      <c r="D485" s="348">
        <v>0</v>
      </c>
      <c r="G485" s="22"/>
      <c r="R485" s="882"/>
    </row>
    <row r="486" spans="2:18" hidden="1">
      <c r="B486" s="308" t="s">
        <v>1837</v>
      </c>
      <c r="C486" s="470">
        <v>0</v>
      </c>
      <c r="D486" s="348"/>
      <c r="G486" s="22"/>
      <c r="R486" s="882"/>
    </row>
    <row r="487" spans="2:18">
      <c r="B487" s="379" t="str">
        <f>B472</f>
        <v>Total al 31.12.2025</v>
      </c>
      <c r="C487" s="350">
        <f>+SUM(C480:C486)</f>
        <v>4156015628</v>
      </c>
      <c r="D487" s="387" t="s">
        <v>1407</v>
      </c>
      <c r="F487" s="439">
        <f>+C487-'EEFF '!C30</f>
        <v>0</v>
      </c>
      <c r="G487" s="22"/>
      <c r="R487" s="882">
        <f>+C487-'EEFF '!C30</f>
        <v>0</v>
      </c>
    </row>
    <row r="488" spans="2:18">
      <c r="B488" s="284" t="str">
        <f>B473</f>
        <v>Total al 31.12.2024</v>
      </c>
      <c r="C488" s="407">
        <v>2522922894</v>
      </c>
      <c r="D488" s="304" t="s">
        <v>1407</v>
      </c>
      <c r="R488" s="882">
        <f>+C488-'EEFF '!D30</f>
        <v>0</v>
      </c>
    </row>
    <row r="490" spans="2:18">
      <c r="B490" s="313" t="s">
        <v>1634</v>
      </c>
      <c r="C490" s="313"/>
      <c r="D490" s="313"/>
      <c r="E490" s="313"/>
      <c r="F490" s="313"/>
      <c r="G490" s="313"/>
      <c r="H490" s="313"/>
      <c r="I490" s="313"/>
    </row>
    <row r="491" spans="2:18">
      <c r="B491" s="270"/>
    </row>
    <row r="492" spans="2:18">
      <c r="B492" s="398" t="s">
        <v>1474</v>
      </c>
      <c r="C492" s="398"/>
      <c r="D492" s="398"/>
      <c r="E492" s="398"/>
      <c r="F492" s="398"/>
      <c r="G492" s="398"/>
      <c r="H492" s="398"/>
      <c r="I492" s="398"/>
    </row>
    <row r="493" spans="2:18">
      <c r="B493" s="269"/>
    </row>
    <row r="494" spans="2:18">
      <c r="B494" s="313" t="s">
        <v>1635</v>
      </c>
      <c r="C494" s="313"/>
      <c r="D494" s="313"/>
      <c r="E494" s="313"/>
      <c r="F494" s="313"/>
      <c r="G494" s="313"/>
      <c r="H494" s="313"/>
      <c r="I494" s="313"/>
    </row>
    <row r="495" spans="2:18">
      <c r="B495" s="294"/>
    </row>
    <row r="496" spans="2:18">
      <c r="B496" s="398" t="s">
        <v>1475</v>
      </c>
      <c r="C496" s="398"/>
      <c r="D496" s="398"/>
      <c r="E496" s="398"/>
      <c r="F496" s="398"/>
      <c r="G496" s="398"/>
      <c r="H496" s="398"/>
      <c r="I496" s="398"/>
    </row>
    <row r="497" spans="2:19">
      <c r="B497" s="270"/>
    </row>
    <row r="498" spans="2:19">
      <c r="B498" s="291" t="s">
        <v>757</v>
      </c>
      <c r="C498" s="307" t="s">
        <v>1472</v>
      </c>
      <c r="D498" s="307" t="s">
        <v>1473</v>
      </c>
    </row>
    <row r="499" spans="2:19">
      <c r="B499" s="353" t="s">
        <v>1759</v>
      </c>
      <c r="C499" s="485">
        <v>155838146</v>
      </c>
      <c r="D499" s="348">
        <v>0</v>
      </c>
    </row>
    <row r="500" spans="2:19">
      <c r="B500" s="353" t="s">
        <v>1815</v>
      </c>
      <c r="C500" s="485">
        <v>180350424</v>
      </c>
      <c r="D500" s="348">
        <v>0</v>
      </c>
    </row>
    <row r="501" spans="2:19">
      <c r="B501" s="353" t="s">
        <v>1751</v>
      </c>
      <c r="C501" s="485">
        <v>122881148</v>
      </c>
      <c r="D501" s="348">
        <v>0</v>
      </c>
    </row>
    <row r="502" spans="2:19">
      <c r="B502" s="353" t="s">
        <v>1735</v>
      </c>
      <c r="C502" s="485">
        <v>96433050</v>
      </c>
      <c r="D502" s="348">
        <v>0</v>
      </c>
    </row>
    <row r="503" spans="2:19">
      <c r="B503" s="353" t="s">
        <v>1756</v>
      </c>
      <c r="C503" s="485">
        <v>76304539</v>
      </c>
      <c r="D503" s="348">
        <v>115076569</v>
      </c>
    </row>
    <row r="504" spans="2:19">
      <c r="B504" s="353" t="s">
        <v>1601</v>
      </c>
      <c r="C504" s="384">
        <v>79131185</v>
      </c>
      <c r="D504" s="348">
        <v>0</v>
      </c>
      <c r="G504" s="22"/>
    </row>
    <row r="505" spans="2:19" hidden="1">
      <c r="B505" s="353" t="s">
        <v>1825</v>
      </c>
      <c r="C505" s="485">
        <v>0</v>
      </c>
      <c r="D505" s="348">
        <v>0</v>
      </c>
    </row>
    <row r="506" spans="2:19">
      <c r="B506" s="796" t="s">
        <v>1834</v>
      </c>
      <c r="C506" s="485">
        <v>81218380</v>
      </c>
      <c r="D506" s="348">
        <v>0</v>
      </c>
    </row>
    <row r="507" spans="2:19">
      <c r="B507" s="353" t="s">
        <v>1752</v>
      </c>
      <c r="C507" s="485">
        <v>11088000</v>
      </c>
      <c r="D507" s="348">
        <v>0</v>
      </c>
    </row>
    <row r="508" spans="2:19">
      <c r="B508" s="353" t="s">
        <v>1768</v>
      </c>
      <c r="C508" s="485">
        <v>6048385</v>
      </c>
      <c r="D508" s="348">
        <v>0</v>
      </c>
    </row>
    <row r="509" spans="2:19">
      <c r="B509" s="353" t="s">
        <v>1734</v>
      </c>
      <c r="C509" s="485">
        <v>96413252</v>
      </c>
      <c r="D509" s="348">
        <v>0</v>
      </c>
    </row>
    <row r="510" spans="2:19">
      <c r="B510" s="284" t="str">
        <f>+B487</f>
        <v>Total al 31.12.2025</v>
      </c>
      <c r="C510" s="350">
        <f>SUM(C499:C509)</f>
        <v>905706509</v>
      </c>
      <c r="D510" s="350">
        <f>SUM(D499:D509)</f>
        <v>115076569</v>
      </c>
      <c r="R510" s="882">
        <f>+C510-'EEFF '!F17</f>
        <v>0</v>
      </c>
      <c r="S510" s="877">
        <f>+D510-'EEFF '!F34</f>
        <v>0</v>
      </c>
    </row>
    <row r="511" spans="2:19">
      <c r="B511" s="310" t="str">
        <f>B488</f>
        <v>Total al 31.12.2024</v>
      </c>
      <c r="C511" s="350">
        <v>1012081277</v>
      </c>
      <c r="D511" s="350">
        <v>211408690</v>
      </c>
      <c r="R511" s="882">
        <f>+C511-'EEFF '!G17</f>
        <v>0</v>
      </c>
    </row>
    <row r="512" spans="2:19">
      <c r="C512" s="22"/>
    </row>
    <row r="513" spans="2:18">
      <c r="B513" s="311" t="s">
        <v>1637</v>
      </c>
    </row>
    <row r="514" spans="2:18">
      <c r="B514" s="270"/>
    </row>
    <row r="515" spans="2:18">
      <c r="B515" s="398" t="s">
        <v>1474</v>
      </c>
    </row>
    <row r="516" spans="2:18">
      <c r="B516" s="270"/>
    </row>
    <row r="517" spans="2:18" hidden="1">
      <c r="B517" s="270" t="s">
        <v>1476</v>
      </c>
    </row>
    <row r="518" spans="2:18" hidden="1">
      <c r="B518" s="270"/>
    </row>
    <row r="519" spans="2:18" hidden="1">
      <c r="B519" s="291" t="s">
        <v>321</v>
      </c>
      <c r="C519" s="295" t="s">
        <v>1463</v>
      </c>
      <c r="D519" s="295" t="s">
        <v>1464</v>
      </c>
    </row>
    <row r="520" spans="2:18" hidden="1">
      <c r="B520" s="302" t="s">
        <v>761</v>
      </c>
      <c r="C520" s="347">
        <v>0</v>
      </c>
      <c r="D520" s="641">
        <v>0</v>
      </c>
      <c r="R520" s="877"/>
    </row>
    <row r="521" spans="2:18" hidden="1">
      <c r="B521" s="284" t="str">
        <f>+B510</f>
        <v>Total al 31.12.2025</v>
      </c>
      <c r="C521" s="351">
        <f>+C520</f>
        <v>0</v>
      </c>
      <c r="D521" s="642">
        <v>0</v>
      </c>
      <c r="R521" s="877" t="e">
        <f>+C521-'EEFF '!#REF!</f>
        <v>#REF!</v>
      </c>
    </row>
    <row r="522" spans="2:18" hidden="1">
      <c r="B522" s="284" t="str">
        <f>B511</f>
        <v>Total al 31.12.2024</v>
      </c>
      <c r="C522" s="351">
        <v>0</v>
      </c>
      <c r="D522" s="642">
        <v>0</v>
      </c>
      <c r="R522" s="877" t="e">
        <f>+C522-'EEFF '!#REF!</f>
        <v>#REF!</v>
      </c>
    </row>
    <row r="523" spans="2:18" hidden="1">
      <c r="B523" s="269"/>
      <c r="C523" s="442" t="e">
        <f>+C521-'EEFF '!#REF!</f>
        <v>#REF!</v>
      </c>
      <c r="D523" s="440"/>
    </row>
    <row r="524" spans="2:18">
      <c r="B524" s="269" t="s">
        <v>1638</v>
      </c>
    </row>
    <row r="525" spans="2:18">
      <c r="B525" s="269"/>
    </row>
    <row r="526" spans="2:18">
      <c r="B526" s="398" t="s">
        <v>1474</v>
      </c>
      <c r="C526" s="398"/>
      <c r="D526" s="398"/>
      <c r="E526" s="398"/>
      <c r="F526" s="398"/>
      <c r="G526" s="398"/>
      <c r="H526" s="398"/>
      <c r="I526" s="398"/>
    </row>
    <row r="527" spans="2:18">
      <c r="B527" s="270"/>
    </row>
    <row r="528" spans="2:18">
      <c r="B528" s="313" t="s">
        <v>1639</v>
      </c>
      <c r="C528" s="313"/>
      <c r="D528" s="313"/>
      <c r="E528" s="313"/>
      <c r="F528" s="313"/>
      <c r="G528" s="313"/>
      <c r="H528" s="313"/>
      <c r="I528" s="313"/>
    </row>
    <row r="529" spans="2:19">
      <c r="B529" s="313"/>
      <c r="C529" s="313"/>
      <c r="D529" s="313"/>
      <c r="E529" s="313"/>
      <c r="F529" s="313"/>
      <c r="G529" s="313"/>
      <c r="H529" s="313"/>
      <c r="I529" s="313"/>
    </row>
    <row r="530" spans="2:19">
      <c r="B530" s="270" t="s">
        <v>1477</v>
      </c>
    </row>
    <row r="531" spans="2:19">
      <c r="B531" s="270"/>
    </row>
    <row r="532" spans="2:19">
      <c r="B532" s="367" t="s">
        <v>855</v>
      </c>
      <c r="C532" s="367" t="s">
        <v>854</v>
      </c>
      <c r="D532" s="367" t="s">
        <v>853</v>
      </c>
      <c r="E532" s="367"/>
      <c r="F532" s="367" t="s">
        <v>1856</v>
      </c>
      <c r="G532" s="367" t="s">
        <v>1786</v>
      </c>
    </row>
    <row r="533" spans="2:19">
      <c r="B533" s="517" t="s">
        <v>1616</v>
      </c>
      <c r="C533" s="477" t="s">
        <v>760</v>
      </c>
      <c r="D533" s="477" t="s">
        <v>852</v>
      </c>
      <c r="E533" s="477"/>
      <c r="F533" s="471">
        <v>13151420</v>
      </c>
      <c r="G533" s="471">
        <v>7831260</v>
      </c>
    </row>
    <row r="534" spans="2:19">
      <c r="B534" s="517" t="s">
        <v>1740</v>
      </c>
      <c r="C534" s="477" t="s">
        <v>760</v>
      </c>
      <c r="D534" s="477" t="s">
        <v>1739</v>
      </c>
      <c r="E534" s="477"/>
      <c r="F534" s="471">
        <v>0</v>
      </c>
      <c r="G534" s="471">
        <v>22675143700</v>
      </c>
    </row>
    <row r="535" spans="2:19" hidden="1">
      <c r="B535" s="517" t="s">
        <v>1400</v>
      </c>
      <c r="C535" s="477" t="s">
        <v>760</v>
      </c>
      <c r="D535" s="477" t="s">
        <v>852</v>
      </c>
      <c r="E535" s="477"/>
      <c r="F535" s="471">
        <v>0</v>
      </c>
      <c r="G535" s="471">
        <v>0</v>
      </c>
    </row>
    <row r="536" spans="2:19">
      <c r="B536" s="524" t="s">
        <v>310</v>
      </c>
      <c r="C536" s="298"/>
      <c r="D536" s="298"/>
      <c r="E536" s="298"/>
      <c r="F536" s="542">
        <f>+SUM(F533:F535)</f>
        <v>13151420</v>
      </c>
      <c r="G536" s="542">
        <f>+SUM(G533:G535)</f>
        <v>22682974960</v>
      </c>
      <c r="R536" s="877">
        <f>+F536-'EEFF '!F18</f>
        <v>0</v>
      </c>
      <c r="S536" s="877">
        <f>+G536-'EEFF '!G18</f>
        <v>0</v>
      </c>
    </row>
    <row r="537" spans="2:19">
      <c r="B537" s="270"/>
      <c r="G537" s="442">
        <f>+F536-'EEFF '!F18</f>
        <v>0</v>
      </c>
      <c r="H537" s="442">
        <f>+G536-'EEFF '!G18</f>
        <v>0</v>
      </c>
    </row>
    <row r="538" spans="2:19">
      <c r="B538" s="313" t="s">
        <v>1641</v>
      </c>
      <c r="C538" s="313"/>
      <c r="D538" s="313"/>
      <c r="E538" s="313"/>
      <c r="F538" s="313"/>
      <c r="G538" s="313"/>
      <c r="H538" s="313"/>
      <c r="I538" s="313"/>
    </row>
    <row r="539" spans="2:19">
      <c r="B539" s="269"/>
    </row>
    <row r="540" spans="2:19">
      <c r="B540" s="398" t="s">
        <v>1474</v>
      </c>
      <c r="C540" s="398"/>
      <c r="D540" s="398"/>
      <c r="E540" s="398"/>
      <c r="F540" s="398"/>
      <c r="G540" s="398"/>
      <c r="H540" s="398"/>
      <c r="I540" s="398"/>
    </row>
    <row r="541" spans="2:19">
      <c r="B541" s="269"/>
    </row>
    <row r="542" spans="2:19">
      <c r="B542" s="269" t="s">
        <v>1642</v>
      </c>
    </row>
    <row r="543" spans="2:19">
      <c r="B543" s="269"/>
    </row>
    <row r="544" spans="2:19">
      <c r="B544" s="270" t="s">
        <v>1475</v>
      </c>
    </row>
    <row r="545" spans="2:18">
      <c r="B545" s="270"/>
    </row>
    <row r="546" spans="2:18">
      <c r="B546" s="291" t="s">
        <v>64</v>
      </c>
      <c r="C546" s="307" t="s">
        <v>1463</v>
      </c>
      <c r="D546" s="307" t="s">
        <v>1464</v>
      </c>
    </row>
    <row r="547" spans="2:18">
      <c r="B547" s="308" t="s">
        <v>769</v>
      </c>
      <c r="C547" s="348">
        <v>6251422286</v>
      </c>
      <c r="D547" s="348">
        <v>0</v>
      </c>
    </row>
    <row r="548" spans="2:18">
      <c r="B548" s="308" t="s">
        <v>1602</v>
      </c>
      <c r="C548" s="348">
        <v>728370306</v>
      </c>
      <c r="D548" s="348">
        <v>0</v>
      </c>
    </row>
    <row r="549" spans="2:18">
      <c r="B549" s="308" t="s">
        <v>1396</v>
      </c>
      <c r="C549" s="348">
        <v>56054279</v>
      </c>
      <c r="D549" s="348">
        <v>0</v>
      </c>
    </row>
    <row r="550" spans="2:18">
      <c r="B550" s="308" t="s">
        <v>1897</v>
      </c>
      <c r="C550" s="348">
        <v>185004613</v>
      </c>
      <c r="D550" s="348">
        <v>0</v>
      </c>
    </row>
    <row r="551" spans="2:18">
      <c r="B551" s="308" t="s">
        <v>1791</v>
      </c>
      <c r="C551" s="348">
        <v>87565170</v>
      </c>
      <c r="D551" s="348">
        <v>0</v>
      </c>
    </row>
    <row r="552" spans="2:18">
      <c r="B552" s="308" t="s">
        <v>859</v>
      </c>
      <c r="C552" s="348">
        <v>106860860</v>
      </c>
      <c r="D552" s="348">
        <v>0</v>
      </c>
    </row>
    <row r="553" spans="2:18">
      <c r="B553" s="312" t="str">
        <f>+B521</f>
        <v>Total al 31.12.2025</v>
      </c>
      <c r="C553" s="555">
        <f>+SUM(C547:C552)</f>
        <v>7415277514</v>
      </c>
      <c r="D553" s="407">
        <f>SUM(D547:D552)</f>
        <v>0</v>
      </c>
      <c r="R553" s="879">
        <f>+C553-'EEFF '!F21</f>
        <v>0</v>
      </c>
    </row>
    <row r="554" spans="2:18">
      <c r="B554" s="312" t="str">
        <f>+B522</f>
        <v>Total al 31.12.2024</v>
      </c>
      <c r="C554" s="287">
        <v>1740259737</v>
      </c>
      <c r="D554" s="784" t="s">
        <v>1407</v>
      </c>
      <c r="R554" s="879">
        <f>+C554-'EEFF '!G21</f>
        <v>0</v>
      </c>
    </row>
    <row r="555" spans="2:18">
      <c r="B555" s="42"/>
      <c r="C555" s="42"/>
      <c r="D555" s="42"/>
    </row>
    <row r="556" spans="2:18">
      <c r="B556" s="291" t="s">
        <v>325</v>
      </c>
      <c r="C556" s="307" t="s">
        <v>1463</v>
      </c>
      <c r="D556" s="307" t="s">
        <v>1464</v>
      </c>
    </row>
    <row r="557" spans="2:18">
      <c r="B557" s="309" t="s">
        <v>770</v>
      </c>
      <c r="C557" s="410">
        <v>361590749</v>
      </c>
      <c r="D557" s="305" t="s">
        <v>1407</v>
      </c>
    </row>
    <row r="558" spans="2:18">
      <c r="B558" s="312" t="str">
        <f>B553</f>
        <v>Total al 31.12.2025</v>
      </c>
      <c r="C558" s="385">
        <f>+C557</f>
        <v>361590749</v>
      </c>
      <c r="D558" s="304" t="s">
        <v>1407</v>
      </c>
      <c r="R558" s="882">
        <f>+C558-'EEFF '!F22</f>
        <v>0</v>
      </c>
    </row>
    <row r="559" spans="2:18">
      <c r="B559" s="312" t="str">
        <f>B554</f>
        <v>Total al 31.12.2024</v>
      </c>
      <c r="C559" s="385">
        <v>318014345</v>
      </c>
      <c r="D559" s="304" t="s">
        <v>1407</v>
      </c>
      <c r="R559" s="882">
        <f>+C559-'EEFF '!G22</f>
        <v>0</v>
      </c>
    </row>
    <row r="560" spans="2:18">
      <c r="B560" s="45"/>
      <c r="C560" s="42"/>
      <c r="D560" s="42"/>
    </row>
    <row r="561" spans="2:18">
      <c r="B561" s="291" t="s">
        <v>586</v>
      </c>
      <c r="C561" s="307" t="s">
        <v>1463</v>
      </c>
      <c r="D561" s="307" t="s">
        <v>1464</v>
      </c>
    </row>
    <row r="562" spans="2:18">
      <c r="B562" s="308" t="s">
        <v>771</v>
      </c>
      <c r="C562" s="348">
        <v>12533566</v>
      </c>
      <c r="D562" s="286" t="s">
        <v>1407</v>
      </c>
    </row>
    <row r="563" spans="2:18">
      <c r="B563" s="309" t="s">
        <v>772</v>
      </c>
      <c r="C563" s="349">
        <v>7102217</v>
      </c>
      <c r="D563" s="305" t="s">
        <v>1407</v>
      </c>
    </row>
    <row r="564" spans="2:18">
      <c r="B564" s="312" t="str">
        <f>B558</f>
        <v>Total al 31.12.2025</v>
      </c>
      <c r="C564" s="287">
        <f>+C562+C563</f>
        <v>19635783</v>
      </c>
      <c r="D564" s="304" t="s">
        <v>1407</v>
      </c>
      <c r="R564" s="879">
        <f>+C564-'EEFF '!F23</f>
        <v>0</v>
      </c>
    </row>
    <row r="565" spans="2:18">
      <c r="B565" s="312" t="str">
        <f>B559</f>
        <v>Total al 31.12.2024</v>
      </c>
      <c r="C565" s="287">
        <v>144251989</v>
      </c>
      <c r="D565" s="304" t="s">
        <v>1407</v>
      </c>
      <c r="R565" s="879">
        <f>+C565-'EEFF '!G23</f>
        <v>0</v>
      </c>
    </row>
    <row r="567" spans="2:18">
      <c r="B567" s="355" t="s">
        <v>1382</v>
      </c>
      <c r="C567" s="411" t="s">
        <v>1603</v>
      </c>
      <c r="D567" s="412" t="s">
        <v>1604</v>
      </c>
    </row>
    <row r="568" spans="2:18">
      <c r="B568" s="352" t="s">
        <v>1605</v>
      </c>
      <c r="C568" s="413">
        <v>908593329</v>
      </c>
      <c r="D568" s="643">
        <v>0</v>
      </c>
    </row>
    <row r="569" spans="2:18">
      <c r="B569" s="312" t="str">
        <f>B564</f>
        <v>Total al 31.12.2025</v>
      </c>
      <c r="C569" s="383">
        <f>+C568</f>
        <v>908593329</v>
      </c>
      <c r="D569" s="407">
        <f>+D568</f>
        <v>0</v>
      </c>
      <c r="F569" s="439">
        <f>+C569+C564+C558+C553-'EEFF '!F20</f>
        <v>0</v>
      </c>
      <c r="R569" s="882">
        <f>+C569-'EEFF '!F24</f>
        <v>0</v>
      </c>
    </row>
    <row r="570" spans="2:18">
      <c r="B570" s="312" t="str">
        <f>B565</f>
        <v>Total al 31.12.2024</v>
      </c>
      <c r="C570" s="383">
        <v>122944126</v>
      </c>
      <c r="D570" s="407">
        <v>0</v>
      </c>
      <c r="F570" s="439">
        <f>+C570+C565+C559+C554-'EEFF '!G20</f>
        <v>0</v>
      </c>
      <c r="R570" s="877">
        <f>+C570-'EEFF '!G24</f>
        <v>0</v>
      </c>
    </row>
    <row r="572" spans="2:18">
      <c r="B572" s="136" t="s">
        <v>1644</v>
      </c>
      <c r="C572" s="136"/>
      <c r="D572" s="136"/>
      <c r="E572" s="136"/>
      <c r="F572" s="136"/>
      <c r="G572" s="136"/>
      <c r="H572" s="136"/>
    </row>
    <row r="573" spans="2:18">
      <c r="B573" s="136"/>
      <c r="C573" s="136"/>
      <c r="D573" s="136"/>
      <c r="E573" s="136"/>
      <c r="F573" s="136"/>
      <c r="G573" s="136"/>
      <c r="H573" s="136"/>
    </row>
    <row r="574" spans="2:18">
      <c r="B574" s="355" t="s">
        <v>507</v>
      </c>
      <c r="C574" s="411" t="s">
        <v>1603</v>
      </c>
      <c r="D574" s="412" t="s">
        <v>1604</v>
      </c>
      <c r="E574" s="398"/>
      <c r="F574" s="398"/>
      <c r="G574" s="398"/>
      <c r="H574" s="398"/>
      <c r="I574" s="398"/>
    </row>
    <row r="575" spans="2:18">
      <c r="B575" s="559" t="s">
        <v>1736</v>
      </c>
      <c r="C575" s="413">
        <v>16499455</v>
      </c>
      <c r="D575" s="413">
        <v>0</v>
      </c>
      <c r="E575" s="398"/>
      <c r="F575" s="398"/>
      <c r="G575" s="398"/>
      <c r="H575" s="398"/>
      <c r="I575" s="398"/>
    </row>
    <row r="576" spans="2:18">
      <c r="B576" s="312" t="str">
        <f>+$B$553</f>
        <v>Total al 31.12.2025</v>
      </c>
      <c r="C576" s="383">
        <f>+C575</f>
        <v>16499455</v>
      </c>
      <c r="D576" s="407">
        <f>+D575</f>
        <v>0</v>
      </c>
      <c r="E576" s="398"/>
      <c r="F576" s="398"/>
      <c r="G576" s="398"/>
      <c r="H576" s="398"/>
      <c r="I576" s="398"/>
      <c r="R576" s="882">
        <f>+C576-'EEFF '!$F$26</f>
        <v>0</v>
      </c>
    </row>
    <row r="577" spans="2:19">
      <c r="B577" s="312" t="str">
        <f>+B570</f>
        <v>Total al 31.12.2024</v>
      </c>
      <c r="C577" s="383">
        <v>167879167</v>
      </c>
      <c r="D577" s="407">
        <v>0</v>
      </c>
      <c r="E577" s="398"/>
      <c r="F577" s="398"/>
      <c r="G577" s="398"/>
      <c r="H577" s="398"/>
      <c r="I577" s="398"/>
      <c r="R577" s="882">
        <f>+C577-'EEFF '!G26</f>
        <v>0</v>
      </c>
    </row>
    <row r="578" spans="2:19">
      <c r="B578" s="270"/>
    </row>
    <row r="579" spans="2:19">
      <c r="B579" s="136" t="s">
        <v>1645</v>
      </c>
      <c r="C579" s="136"/>
      <c r="D579" s="136"/>
      <c r="E579" s="136"/>
      <c r="F579" s="136"/>
      <c r="G579" s="136"/>
      <c r="H579" s="136"/>
      <c r="I579" s="136"/>
    </row>
    <row r="580" spans="2:19">
      <c r="B580" s="116"/>
    </row>
    <row r="581" spans="2:19">
      <c r="B581" s="116" t="s">
        <v>1478</v>
      </c>
    </row>
    <row r="582" spans="2:19">
      <c r="B582" s="367" t="s">
        <v>855</v>
      </c>
      <c r="C582" s="367" t="s">
        <v>854</v>
      </c>
      <c r="D582" s="367" t="s">
        <v>853</v>
      </c>
      <c r="E582" s="548"/>
      <c r="F582" s="367" t="str">
        <f>+$F$532</f>
        <v>31.12.2025</v>
      </c>
      <c r="G582" s="367" t="s">
        <v>1786</v>
      </c>
    </row>
    <row r="583" spans="2:19">
      <c r="B583" s="606" t="s">
        <v>1</v>
      </c>
      <c r="C583" s="545"/>
      <c r="D583" s="545"/>
      <c r="E583" s="545"/>
      <c r="F583" s="545"/>
      <c r="G583" s="562"/>
    </row>
    <row r="584" spans="2:19" ht="25.5">
      <c r="B584" s="517" t="s">
        <v>1481</v>
      </c>
      <c r="C584" s="544" t="s">
        <v>1480</v>
      </c>
      <c r="D584" s="544" t="s">
        <v>449</v>
      </c>
      <c r="E584" s="546"/>
      <c r="F584" s="547">
        <f>+F437</f>
        <v>329718960</v>
      </c>
      <c r="G584" s="547">
        <v>421469758</v>
      </c>
    </row>
    <row r="585" spans="2:19">
      <c r="B585" s="517" t="s">
        <v>1704</v>
      </c>
      <c r="C585" s="544" t="s">
        <v>1480</v>
      </c>
      <c r="D585" s="544" t="s">
        <v>449</v>
      </c>
      <c r="E585" s="546"/>
      <c r="F585" s="547">
        <f>+F438</f>
        <v>196389300</v>
      </c>
      <c r="G585" s="547">
        <v>224612284</v>
      </c>
    </row>
    <row r="586" spans="2:19">
      <c r="B586" s="517" t="s">
        <v>1479</v>
      </c>
      <c r="C586" s="544" t="s">
        <v>1480</v>
      </c>
      <c r="D586" s="544" t="s">
        <v>727</v>
      </c>
      <c r="E586" s="546"/>
      <c r="F586" s="547">
        <f>C247</f>
        <v>112407312</v>
      </c>
      <c r="G586" s="547">
        <v>99641016</v>
      </c>
    </row>
    <row r="587" spans="2:19" hidden="1">
      <c r="B587" s="517" t="s">
        <v>1824</v>
      </c>
      <c r="C587" s="544" t="s">
        <v>1480</v>
      </c>
      <c r="D587" s="544" t="s">
        <v>449</v>
      </c>
      <c r="E587" s="546"/>
      <c r="F587" s="547">
        <f>+F439</f>
        <v>3287855</v>
      </c>
      <c r="G587" s="547">
        <v>0</v>
      </c>
    </row>
    <row r="588" spans="2:19">
      <c r="B588" s="524" t="s">
        <v>1482</v>
      </c>
      <c r="C588" s="367"/>
      <c r="D588" s="367"/>
      <c r="E588" s="548"/>
      <c r="F588" s="549">
        <f>+SUM(F584:F587)</f>
        <v>641803427</v>
      </c>
      <c r="G588" s="549">
        <f>+SUM(G584:G587)</f>
        <v>745723058</v>
      </c>
      <c r="H588" s="445">
        <f>+F588-'EEFF '!C28-C247</f>
        <v>0</v>
      </c>
      <c r="I588" s="445">
        <f>+G588-'EEFF '!D28-D247</f>
        <v>0</v>
      </c>
      <c r="R588" s="879">
        <f>+F588-'EEFF '!C28-'EEFF '!C18</f>
        <v>0</v>
      </c>
      <c r="S588" s="879">
        <f>+G588-'EEFF '!D28-'EEFF '!D18</f>
        <v>0</v>
      </c>
    </row>
    <row r="589" spans="2:19">
      <c r="B589" s="550"/>
      <c r="C589" s="551"/>
      <c r="D589" s="551"/>
      <c r="E589" s="551"/>
      <c r="F589" s="326"/>
      <c r="G589" s="552"/>
    </row>
    <row r="590" spans="2:19">
      <c r="B590" s="595" t="s">
        <v>4</v>
      </c>
      <c r="C590" s="543"/>
      <c r="D590" s="543"/>
      <c r="E590" s="543"/>
      <c r="F590" s="543"/>
      <c r="G590" s="474"/>
    </row>
    <row r="591" spans="2:19">
      <c r="B591" s="517" t="s">
        <v>1740</v>
      </c>
      <c r="C591" s="544" t="s">
        <v>760</v>
      </c>
      <c r="D591" s="477" t="s">
        <v>1739</v>
      </c>
      <c r="E591" s="477"/>
      <c r="F591" s="471">
        <f>+F534</f>
        <v>0</v>
      </c>
      <c r="G591" s="471">
        <v>22675143700</v>
      </c>
    </row>
    <row r="592" spans="2:19">
      <c r="B592" s="517" t="s">
        <v>1616</v>
      </c>
      <c r="C592" s="544" t="s">
        <v>760</v>
      </c>
      <c r="D592" s="544" t="s">
        <v>852</v>
      </c>
      <c r="E592" s="544"/>
      <c r="F592" s="471">
        <f>+F533</f>
        <v>13151420</v>
      </c>
      <c r="G592" s="471">
        <v>7831260</v>
      </c>
    </row>
    <row r="593" spans="2:19">
      <c r="B593" s="284" t="s">
        <v>1483</v>
      </c>
      <c r="C593" s="544"/>
      <c r="D593" s="544"/>
      <c r="E593" s="544"/>
      <c r="F593" s="542">
        <f>+SUM(F591:F592)</f>
        <v>13151420</v>
      </c>
      <c r="G593" s="542">
        <f>+SUM(G591:G592)</f>
        <v>22682974960</v>
      </c>
      <c r="R593" s="879">
        <f>+F593-'EEFF '!F18</f>
        <v>0</v>
      </c>
      <c r="S593" s="879">
        <f>+G593-'EEFF '!G18</f>
        <v>0</v>
      </c>
    </row>
    <row r="594" spans="2:19">
      <c r="B594" s="116"/>
    </row>
    <row r="595" spans="2:19">
      <c r="B595" s="399" t="s">
        <v>1646</v>
      </c>
      <c r="C595" s="399"/>
      <c r="D595" s="399"/>
      <c r="E595" s="399"/>
      <c r="F595" s="399"/>
      <c r="G595" s="399"/>
      <c r="H595" s="399"/>
      <c r="I595" s="399"/>
    </row>
    <row r="596" spans="2:19">
      <c r="B596" s="136"/>
      <c r="C596" s="136"/>
      <c r="D596" s="136"/>
      <c r="E596" s="136"/>
      <c r="F596" s="136"/>
      <c r="G596" s="136"/>
      <c r="H596" s="136"/>
      <c r="I596" s="136"/>
    </row>
    <row r="597" spans="2:19">
      <c r="B597" s="125" t="s">
        <v>1484</v>
      </c>
      <c r="C597" s="125"/>
      <c r="D597" s="125"/>
      <c r="E597" s="125"/>
      <c r="F597" s="125"/>
      <c r="G597" s="125"/>
      <c r="H597" s="125"/>
      <c r="I597" s="125"/>
    </row>
    <row r="598" spans="2:19">
      <c r="B598" s="125"/>
      <c r="C598" s="125"/>
      <c r="D598" s="125"/>
      <c r="E598" s="125"/>
      <c r="F598" s="125"/>
      <c r="I598" s="125"/>
    </row>
    <row r="599" spans="2:19">
      <c r="B599" s="524" t="s">
        <v>1485</v>
      </c>
      <c r="C599" s="367" t="s">
        <v>1486</v>
      </c>
      <c r="D599" s="367" t="s">
        <v>1487</v>
      </c>
    </row>
    <row r="600" spans="2:19">
      <c r="B600" s="314" t="s">
        <v>1400</v>
      </c>
      <c r="C600" s="525">
        <v>8522711907</v>
      </c>
      <c r="D600" s="470">
        <v>0</v>
      </c>
    </row>
    <row r="601" spans="2:19">
      <c r="B601" s="314" t="s">
        <v>1692</v>
      </c>
      <c r="C601" s="525">
        <v>9767720393</v>
      </c>
      <c r="D601" s="470">
        <v>0</v>
      </c>
    </row>
    <row r="602" spans="2:19">
      <c r="B602" s="314" t="s">
        <v>1803</v>
      </c>
      <c r="C602" s="525">
        <v>41092651</v>
      </c>
      <c r="D602" s="470">
        <v>0</v>
      </c>
    </row>
    <row r="603" spans="2:19">
      <c r="B603" s="314" t="s">
        <v>759</v>
      </c>
      <c r="C603" s="525">
        <v>0</v>
      </c>
      <c r="D603" s="470">
        <v>-8848634</v>
      </c>
    </row>
    <row r="604" spans="2:19">
      <c r="B604" s="314" t="s">
        <v>1671</v>
      </c>
      <c r="C604" s="525">
        <v>0</v>
      </c>
      <c r="D604" s="470">
        <v>-1418121306</v>
      </c>
    </row>
    <row r="605" spans="2:19">
      <c r="B605" s="526" t="s">
        <v>1401</v>
      </c>
      <c r="C605" s="525">
        <v>0</v>
      </c>
      <c r="D605" s="470">
        <v>-89938010</v>
      </c>
    </row>
    <row r="606" spans="2:19">
      <c r="B606" s="526" t="s">
        <v>1403</v>
      </c>
      <c r="C606" s="525">
        <f>13245503-C607</f>
        <v>2109877</v>
      </c>
      <c r="D606" s="470">
        <v>-1932141500</v>
      </c>
    </row>
    <row r="607" spans="2:19">
      <c r="B607" s="526" t="s">
        <v>1402</v>
      </c>
      <c r="C607" s="525">
        <v>11135626</v>
      </c>
      <c r="D607" s="470">
        <v>-887348122</v>
      </c>
    </row>
    <row r="608" spans="2:19">
      <c r="B608" s="526" t="s">
        <v>1404</v>
      </c>
      <c r="C608" s="525">
        <v>0</v>
      </c>
      <c r="D608" s="470">
        <v>-264000000</v>
      </c>
    </row>
    <row r="609" spans="2:20">
      <c r="B609" s="527" t="s">
        <v>1405</v>
      </c>
      <c r="C609" s="525">
        <v>5282363</v>
      </c>
      <c r="D609" s="470">
        <v>-48518716.119000003</v>
      </c>
    </row>
    <row r="610" spans="2:20">
      <c r="B610" s="415" t="str">
        <f>B576</f>
        <v>Total al 31.12.2025</v>
      </c>
      <c r="C610" s="528">
        <f>+SUM(C600:C609)</f>
        <v>18350052817</v>
      </c>
      <c r="D610" s="382">
        <f>+SUM(D600:D609)</f>
        <v>-4648916288.1190004</v>
      </c>
      <c r="F610" s="441"/>
      <c r="G610" s="441"/>
      <c r="I610" s="438"/>
      <c r="R610" s="877">
        <f>+C610-EERR!C24-EERR!C28</f>
        <v>0</v>
      </c>
    </row>
    <row r="611" spans="2:20">
      <c r="B611" s="415" t="s">
        <v>1789</v>
      </c>
      <c r="C611" s="528">
        <v>5794074821</v>
      </c>
      <c r="D611" s="382">
        <v>-3371756613.3899999</v>
      </c>
      <c r="I611" s="438"/>
      <c r="R611" s="877">
        <f>+C611-EERR!D24-EERR!D28</f>
        <v>0</v>
      </c>
    </row>
    <row r="612" spans="2:20">
      <c r="I612" s="438"/>
    </row>
    <row r="613" spans="2:20">
      <c r="B613" s="269" t="s">
        <v>1649</v>
      </c>
    </row>
    <row r="614" spans="2:20">
      <c r="B614" s="311"/>
      <c r="R614" s="877"/>
    </row>
    <row r="615" spans="2:20">
      <c r="B615" s="116" t="s">
        <v>1488</v>
      </c>
      <c r="C615" s="116"/>
      <c r="D615" s="116"/>
      <c r="E615" s="116"/>
      <c r="F615" s="116"/>
      <c r="G615" s="116"/>
      <c r="H615" s="116"/>
      <c r="I615" s="116"/>
      <c r="R615" s="877"/>
    </row>
    <row r="616" spans="2:20">
      <c r="B616" s="116"/>
      <c r="C616" s="116"/>
      <c r="D616" s="116"/>
      <c r="E616" s="116"/>
      <c r="F616" s="116"/>
      <c r="G616" s="116"/>
      <c r="H616" s="116"/>
      <c r="I616" s="116"/>
      <c r="R616" s="877"/>
    </row>
    <row r="617" spans="2:20">
      <c r="B617" s="317" t="s">
        <v>615</v>
      </c>
      <c r="C617" s="416" t="s">
        <v>764</v>
      </c>
      <c r="D617" s="416" t="s">
        <v>1383</v>
      </c>
      <c r="E617" s="316"/>
      <c r="F617" s="468" t="s">
        <v>1384</v>
      </c>
      <c r="G617" s="416" t="s">
        <v>1489</v>
      </c>
      <c r="R617" s="877"/>
    </row>
    <row r="618" spans="2:20">
      <c r="B618" s="314" t="s">
        <v>609</v>
      </c>
      <c r="C618" s="417">
        <v>4724000000</v>
      </c>
      <c r="D618" s="432">
        <v>0</v>
      </c>
      <c r="E618" s="463"/>
      <c r="F618" s="464">
        <v>0</v>
      </c>
      <c r="G618" s="624">
        <f t="shared" ref="G618:G625" si="11">+SUM(C618:F618)</f>
        <v>4724000000</v>
      </c>
      <c r="R618" s="877">
        <f>+C618-PN!E26</f>
        <v>0</v>
      </c>
      <c r="S618" s="877">
        <f>+G618-PN!E36</f>
        <v>0</v>
      </c>
      <c r="T618" s="908">
        <f>+C618-PN!E37</f>
        <v>0</v>
      </c>
    </row>
    <row r="619" spans="2:20">
      <c r="B619" s="314" t="s">
        <v>1909</v>
      </c>
      <c r="C619" s="418">
        <v>57500</v>
      </c>
      <c r="D619" s="433">
        <f>+PN!D27</f>
        <v>22190295000</v>
      </c>
      <c r="E619" s="466"/>
      <c r="F619" s="464">
        <v>0</v>
      </c>
      <c r="G619" s="625">
        <f t="shared" si="11"/>
        <v>22190352500</v>
      </c>
      <c r="R619" s="877">
        <f>+C619-PN!D26</f>
        <v>0</v>
      </c>
      <c r="T619" s="908">
        <f>+C619-PN!D37</f>
        <v>0</v>
      </c>
    </row>
    <row r="620" spans="2:20">
      <c r="B620" s="314" t="s">
        <v>1380</v>
      </c>
      <c r="C620" s="418">
        <v>440819138</v>
      </c>
      <c r="D620" s="433">
        <v>0</v>
      </c>
      <c r="E620" s="466"/>
      <c r="F620" s="464">
        <v>0</v>
      </c>
      <c r="G620" s="625">
        <f t="shared" si="11"/>
        <v>440819138</v>
      </c>
      <c r="R620" s="877">
        <f>+C620-PN!I26</f>
        <v>0</v>
      </c>
      <c r="S620" s="877">
        <f>+G620-PN!I36</f>
        <v>0</v>
      </c>
      <c r="T620" s="908">
        <f>+C620-PN!I37</f>
        <v>0</v>
      </c>
    </row>
    <row r="621" spans="2:20">
      <c r="B621" s="314" t="s">
        <v>599</v>
      </c>
      <c r="C621" s="418">
        <v>5661818144</v>
      </c>
      <c r="D621" s="645">
        <f>+PN!G32+PN!F33</f>
        <v>1525143880</v>
      </c>
      <c r="E621" s="466"/>
      <c r="F621" s="569">
        <v>0</v>
      </c>
      <c r="G621" s="810">
        <f t="shared" si="11"/>
        <v>7186962024</v>
      </c>
      <c r="R621" s="877">
        <f>+C621-PN!F26-PN!G26</f>
        <v>0</v>
      </c>
      <c r="S621" s="877">
        <f>+G621-PN!F36-PN!G36</f>
        <v>0</v>
      </c>
      <c r="T621" s="908">
        <f>+C621-PN!F37-PN!G37</f>
        <v>0</v>
      </c>
    </row>
    <row r="622" spans="2:20">
      <c r="B622" s="314" t="s">
        <v>600</v>
      </c>
      <c r="C622" s="418">
        <v>30582078</v>
      </c>
      <c r="D622" s="645">
        <v>0</v>
      </c>
      <c r="E622" s="466"/>
      <c r="F622" s="569">
        <v>0</v>
      </c>
      <c r="G622" s="810">
        <f t="shared" si="11"/>
        <v>30582078</v>
      </c>
      <c r="R622" s="877">
        <f>+C622-PN!H26</f>
        <v>0</v>
      </c>
      <c r="S622" s="877">
        <f>+G622-PN!H36</f>
        <v>0</v>
      </c>
      <c r="T622" s="908">
        <f>+C622-PN!H37</f>
        <v>0</v>
      </c>
    </row>
    <row r="623" spans="2:20">
      <c r="B623" s="314" t="s">
        <v>468</v>
      </c>
      <c r="C623" s="418">
        <v>869556784</v>
      </c>
      <c r="D623" s="645">
        <f>+PN!J34</f>
        <v>557000000</v>
      </c>
      <c r="E623" s="466"/>
      <c r="F623" s="569">
        <v>0</v>
      </c>
      <c r="G623" s="810">
        <f t="shared" si="11"/>
        <v>1426556784</v>
      </c>
      <c r="R623" s="877">
        <f>+C623-PN!J26</f>
        <v>0</v>
      </c>
      <c r="S623" s="877">
        <f>+G623-PN!J36</f>
        <v>0</v>
      </c>
      <c r="T623" s="908">
        <f>+C623-PN!J37</f>
        <v>0</v>
      </c>
    </row>
    <row r="624" spans="2:20">
      <c r="B624" s="314" t="s">
        <v>610</v>
      </c>
      <c r="C624" s="644">
        <v>1525143880</v>
      </c>
      <c r="D624" s="645">
        <v>0</v>
      </c>
      <c r="E624" s="466"/>
      <c r="F624" s="646">
        <v>-1525143880</v>
      </c>
      <c r="G624" s="644">
        <f t="shared" si="11"/>
        <v>0</v>
      </c>
      <c r="R624" s="877">
        <f>+C624-PN!K26</f>
        <v>0</v>
      </c>
      <c r="S624" s="882">
        <f>+G624-PN!K36</f>
        <v>0</v>
      </c>
      <c r="T624" s="908">
        <f>+C624-PN!K37-PN!L37</f>
        <v>0</v>
      </c>
    </row>
    <row r="625" spans="2:20">
      <c r="B625" s="414" t="s">
        <v>463</v>
      </c>
      <c r="C625" s="450">
        <v>0</v>
      </c>
      <c r="D625" s="513">
        <v>0</v>
      </c>
      <c r="E625" s="467"/>
      <c r="F625" s="513">
        <f>+EERR!$C$77</f>
        <v>-7612702359</v>
      </c>
      <c r="G625" s="395">
        <f t="shared" si="11"/>
        <v>-7612702359</v>
      </c>
      <c r="R625" s="877">
        <f>+C625-PN!L26</f>
        <v>0</v>
      </c>
      <c r="S625" s="882">
        <f>+G625-PN!L36</f>
        <v>0</v>
      </c>
      <c r="T625" s="908"/>
    </row>
    <row r="626" spans="2:20">
      <c r="B626" s="415" t="s">
        <v>310</v>
      </c>
      <c r="C626" s="434">
        <f>SUM(C618:C625)</f>
        <v>13251977524</v>
      </c>
      <c r="D626" s="434">
        <f>SUM(D618:D625)</f>
        <v>24272438880</v>
      </c>
      <c r="E626" s="315"/>
      <c r="F626" s="382">
        <f>+SUM(F618:F625)</f>
        <v>-9137846239</v>
      </c>
      <c r="G626" s="512">
        <f>+SUM(G618:G625)</f>
        <v>28386570165</v>
      </c>
      <c r="H626" s="445">
        <f>+G626-PN!M36</f>
        <v>0</v>
      </c>
      <c r="R626" s="877">
        <f>+G626-PN!M36</f>
        <v>0</v>
      </c>
      <c r="S626" s="882">
        <f>+C626-PN!N37</f>
        <v>0</v>
      </c>
      <c r="T626" s="908"/>
    </row>
    <row r="627" spans="2:20">
      <c r="B627" s="270"/>
      <c r="C627" s="438"/>
      <c r="R627" s="877"/>
    </row>
    <row r="628" spans="2:20">
      <c r="B628" s="954"/>
      <c r="C628" s="954"/>
      <c r="D628" s="954"/>
      <c r="E628" s="954"/>
      <c r="F628" s="954"/>
      <c r="G628" s="954"/>
      <c r="H628" s="954"/>
      <c r="I628" s="954"/>
      <c r="J628" s="954"/>
    </row>
    <row r="629" spans="2:20">
      <c r="B629" s="270"/>
      <c r="C629" s="438"/>
    </row>
    <row r="630" spans="2:20">
      <c r="B630" s="269" t="s">
        <v>1650</v>
      </c>
    </row>
    <row r="631" spans="2:20">
      <c r="B631" s="269"/>
    </row>
    <row r="632" spans="2:20">
      <c r="B632" s="270" t="s">
        <v>1490</v>
      </c>
    </row>
    <row r="633" spans="2:20">
      <c r="B633" s="270"/>
    </row>
    <row r="634" spans="2:20">
      <c r="B634" s="312" t="s">
        <v>620</v>
      </c>
      <c r="C634" s="293" t="s">
        <v>764</v>
      </c>
      <c r="D634" s="293" t="s">
        <v>767</v>
      </c>
      <c r="E634" s="293"/>
      <c r="F634" s="421" t="s">
        <v>773</v>
      </c>
      <c r="G634" s="293" t="s">
        <v>1856</v>
      </c>
      <c r="H634" s="293" t="s">
        <v>1786</v>
      </c>
    </row>
    <row r="635" spans="2:20">
      <c r="B635" s="296" t="s">
        <v>774</v>
      </c>
      <c r="C635" s="347">
        <v>18011898</v>
      </c>
      <c r="D635" s="347">
        <v>0</v>
      </c>
      <c r="E635" s="419"/>
      <c r="F635" s="553">
        <f>-C635</f>
        <v>-18011898</v>
      </c>
      <c r="G635" s="347">
        <f>+C635+D635+F635</f>
        <v>0</v>
      </c>
      <c r="H635" s="347">
        <v>18011898</v>
      </c>
    </row>
    <row r="636" spans="2:20">
      <c r="B636" s="291" t="s">
        <v>346</v>
      </c>
      <c r="C636" s="303">
        <f>+C635</f>
        <v>18011898</v>
      </c>
      <c r="D636" s="351">
        <f>+D635</f>
        <v>0</v>
      </c>
      <c r="E636" s="386"/>
      <c r="F636" s="554">
        <f>+F635</f>
        <v>-18011898</v>
      </c>
      <c r="G636" s="351">
        <f>+G635</f>
        <v>0</v>
      </c>
      <c r="H636" s="351">
        <f>+H635</f>
        <v>18011898</v>
      </c>
      <c r="R636" s="877">
        <f>+G636+'EEFF '!C27</f>
        <v>0</v>
      </c>
    </row>
    <row r="637" spans="2:20">
      <c r="B637" s="298" t="s">
        <v>775</v>
      </c>
      <c r="C637" s="471">
        <v>4184810951</v>
      </c>
      <c r="D637" s="471">
        <v>1063022350</v>
      </c>
      <c r="E637" s="852"/>
      <c r="F637" s="853">
        <v>2167444213</v>
      </c>
      <c r="G637" s="471">
        <f>SUM(C637:F637)</f>
        <v>7415277514</v>
      </c>
      <c r="H637" s="471">
        <v>1740259737</v>
      </c>
      <c r="R637" s="877">
        <f>+G637-'EEFF '!F21</f>
        <v>0</v>
      </c>
    </row>
    <row r="638" spans="2:20">
      <c r="B638" s="291" t="s">
        <v>346</v>
      </c>
      <c r="C638" s="351">
        <f>+C637</f>
        <v>4184810951</v>
      </c>
      <c r="D638" s="351">
        <f>+D637</f>
        <v>1063022350</v>
      </c>
      <c r="E638" s="386"/>
      <c r="F638" s="554">
        <f>+F637</f>
        <v>2167444213</v>
      </c>
      <c r="G638" s="351">
        <f>+G637</f>
        <v>7415277514</v>
      </c>
      <c r="H638" s="351">
        <f>+H637</f>
        <v>1740259737</v>
      </c>
    </row>
    <row r="639" spans="2:20">
      <c r="B639" s="269"/>
    </row>
    <row r="640" spans="2:20">
      <c r="B640" s="269" t="s">
        <v>1651</v>
      </c>
    </row>
    <row r="641" spans="2:19">
      <c r="B641" s="269"/>
    </row>
    <row r="642" spans="2:19">
      <c r="B642" s="306" t="s">
        <v>1491</v>
      </c>
      <c r="C642" s="318"/>
      <c r="D642" s="319"/>
    </row>
    <row r="643" spans="2:19">
      <c r="B643" s="312" t="s">
        <v>615</v>
      </c>
      <c r="C643" s="436" t="s">
        <v>1856</v>
      </c>
      <c r="D643" s="436" t="s">
        <v>1786</v>
      </c>
    </row>
    <row r="644" spans="2:19">
      <c r="B644" s="533" t="s">
        <v>1572</v>
      </c>
      <c r="C644" s="534">
        <v>3839519511</v>
      </c>
      <c r="D644" s="534">
        <v>6937368850.5182066</v>
      </c>
    </row>
    <row r="645" spans="2:19">
      <c r="B645" s="533" t="s">
        <v>1573</v>
      </c>
      <c r="C645" s="534">
        <v>1347068820</v>
      </c>
      <c r="D645" s="534">
        <v>1887710017.7626712</v>
      </c>
    </row>
    <row r="646" spans="2:19">
      <c r="B646" s="533" t="s">
        <v>1606</v>
      </c>
      <c r="C646" s="534">
        <v>1113360646</v>
      </c>
      <c r="D646" s="534">
        <v>1224299628.9612889</v>
      </c>
    </row>
    <row r="647" spans="2:19">
      <c r="B647" s="535" t="s">
        <v>1682</v>
      </c>
      <c r="C647" s="534">
        <v>864872503</v>
      </c>
      <c r="D647" s="534">
        <v>654091390.08673561</v>
      </c>
    </row>
    <row r="648" spans="2:19">
      <c r="B648" s="533" t="s">
        <v>1853</v>
      </c>
      <c r="C648" s="534">
        <v>471920193</v>
      </c>
      <c r="D648" s="534">
        <v>417395320.17216581</v>
      </c>
    </row>
    <row r="649" spans="2:19">
      <c r="B649" s="533" t="s">
        <v>1574</v>
      </c>
      <c r="C649" s="534">
        <v>465403761</v>
      </c>
      <c r="D649" s="534">
        <v>146547332.49893454</v>
      </c>
    </row>
    <row r="650" spans="2:19">
      <c r="B650" s="524" t="s">
        <v>483</v>
      </c>
      <c r="C650" s="542">
        <f>SUM(C644:C649)</f>
        <v>8102145434</v>
      </c>
      <c r="D650" s="542">
        <f>+SUM(D644:D649)</f>
        <v>11267412540</v>
      </c>
      <c r="F650" s="445">
        <f>+C650-EERR!C27</f>
        <v>4789119123</v>
      </c>
      <c r="G650" s="445">
        <f>+D650-EERR!D27</f>
        <v>10735625905</v>
      </c>
      <c r="R650" s="877">
        <f>+C650-EERR!C23</f>
        <v>0</v>
      </c>
      <c r="S650" s="877">
        <f>+D650-EERR!D23</f>
        <v>0</v>
      </c>
    </row>
    <row r="651" spans="2:19">
      <c r="B651" s="127"/>
      <c r="C651" s="441"/>
    </row>
    <row r="652" spans="2:19">
      <c r="B652" s="320" t="s">
        <v>1492</v>
      </c>
      <c r="C652" s="321"/>
      <c r="D652" s="322"/>
    </row>
    <row r="653" spans="2:19">
      <c r="B653" s="312" t="s">
        <v>615</v>
      </c>
      <c r="C653" s="412" t="str">
        <f>C643</f>
        <v>31.12.2025</v>
      </c>
      <c r="D653" s="412" t="str">
        <f>D643</f>
        <v>31.12.2024</v>
      </c>
    </row>
    <row r="654" spans="2:19">
      <c r="B654" s="302" t="s">
        <v>791</v>
      </c>
      <c r="C654" s="487">
        <v>3140588348</v>
      </c>
      <c r="D654" s="487">
        <v>3209130858</v>
      </c>
    </row>
    <row r="655" spans="2:19">
      <c r="B655" s="302" t="s">
        <v>792</v>
      </c>
      <c r="C655" s="487">
        <v>709459276</v>
      </c>
      <c r="D655" s="487">
        <v>471372649</v>
      </c>
    </row>
    <row r="656" spans="2:19">
      <c r="B656" s="302" t="s">
        <v>776</v>
      </c>
      <c r="C656" s="487">
        <v>330684740</v>
      </c>
      <c r="D656" s="487">
        <v>269968629</v>
      </c>
    </row>
    <row r="657" spans="2:19">
      <c r="B657" s="302" t="s">
        <v>1828</v>
      </c>
      <c r="C657" s="487">
        <v>261116753</v>
      </c>
      <c r="D657" s="487">
        <v>18131811</v>
      </c>
    </row>
    <row r="658" spans="2:19">
      <c r="B658" s="312" t="s">
        <v>483</v>
      </c>
      <c r="C658" s="486">
        <f>+SUM(C654:C657)</f>
        <v>4441849117</v>
      </c>
      <c r="D658" s="486">
        <f>+SUM(D654:D657)</f>
        <v>3968603947</v>
      </c>
      <c r="F658" s="445">
        <f>+C658-EERR!C25</f>
        <v>3569428477</v>
      </c>
      <c r="G658" s="445">
        <f>+D658-EERR!D25</f>
        <v>-689338714</v>
      </c>
      <c r="R658" s="879">
        <f>+C658-EERR!C29</f>
        <v>0</v>
      </c>
      <c r="S658" s="879">
        <f>+D658-EERR!D29</f>
        <v>0</v>
      </c>
    </row>
    <row r="660" spans="2:19">
      <c r="B660" s="136" t="s">
        <v>1654</v>
      </c>
      <c r="C660" s="136"/>
      <c r="D660" s="136"/>
      <c r="E660" s="136"/>
      <c r="F660" s="136"/>
      <c r="G660" s="136"/>
      <c r="H660" s="136"/>
      <c r="I660" s="136"/>
    </row>
    <row r="661" spans="2:19">
      <c r="B661" s="269"/>
    </row>
    <row r="662" spans="2:19">
      <c r="B662" s="270" t="s">
        <v>1493</v>
      </c>
    </row>
    <row r="663" spans="2:19">
      <c r="B663" s="270"/>
    </row>
    <row r="664" spans="2:19">
      <c r="B664" s="306" t="s">
        <v>225</v>
      </c>
      <c r="C664" s="318"/>
      <c r="D664" s="319"/>
    </row>
    <row r="665" spans="2:19">
      <c r="B665" s="312" t="s">
        <v>615</v>
      </c>
      <c r="C665" s="436" t="str">
        <f>C653</f>
        <v>31.12.2025</v>
      </c>
      <c r="D665" s="412" t="str">
        <f>D653</f>
        <v>31.12.2024</v>
      </c>
    </row>
    <row r="666" spans="2:19">
      <c r="B666" s="302" t="s">
        <v>1585</v>
      </c>
      <c r="C666" s="626">
        <v>1388287630</v>
      </c>
      <c r="D666" s="626">
        <v>1366448120</v>
      </c>
    </row>
    <row r="667" spans="2:19">
      <c r="B667" s="302" t="s">
        <v>781</v>
      </c>
      <c r="C667" s="626">
        <v>1314031457</v>
      </c>
      <c r="D667" s="626">
        <v>874340834</v>
      </c>
    </row>
    <row r="668" spans="2:19">
      <c r="B668" s="302" t="s">
        <v>1772</v>
      </c>
      <c r="C668" s="626">
        <v>638268734</v>
      </c>
      <c r="D668" s="626">
        <v>627592185</v>
      </c>
    </row>
    <row r="669" spans="2:19">
      <c r="B669" s="298" t="s">
        <v>780</v>
      </c>
      <c r="C669" s="626">
        <v>252434988</v>
      </c>
      <c r="D669" s="626">
        <v>105294828</v>
      </c>
    </row>
    <row r="670" spans="2:19">
      <c r="B670" s="302" t="s">
        <v>779</v>
      </c>
      <c r="C670" s="626">
        <v>136475835</v>
      </c>
      <c r="D670" s="626">
        <v>146716006</v>
      </c>
    </row>
    <row r="671" spans="2:19">
      <c r="B671" s="302" t="s">
        <v>777</v>
      </c>
      <c r="C671" s="626">
        <v>36040576</v>
      </c>
      <c r="D671" s="626">
        <v>36408968</v>
      </c>
    </row>
    <row r="672" spans="2:19">
      <c r="B672" s="302" t="s">
        <v>1764</v>
      </c>
      <c r="C672" s="626">
        <v>3228810</v>
      </c>
      <c r="D672" s="626">
        <v>3092730</v>
      </c>
    </row>
    <row r="673" spans="2:19">
      <c r="B673" s="312" t="s">
        <v>483</v>
      </c>
      <c r="C673" s="351">
        <f>+SUM(C666:C672)</f>
        <v>3768768030</v>
      </c>
      <c r="D673" s="351">
        <f>+SUM(D666:D672)</f>
        <v>3159893671</v>
      </c>
      <c r="F673" s="444">
        <f>+C673+EERR!C34</f>
        <v>0</v>
      </c>
      <c r="G673" s="444">
        <f>+D673+EERR!D34</f>
        <v>0</v>
      </c>
      <c r="R673" s="879">
        <f>+C673+EERR!C34</f>
        <v>0</v>
      </c>
      <c r="S673" s="879">
        <f>+D673+EERR!D34</f>
        <v>0</v>
      </c>
    </row>
    <row r="674" spans="2:19">
      <c r="B674" s="127"/>
    </row>
    <row r="675" spans="2:19">
      <c r="B675" s="306" t="s">
        <v>784</v>
      </c>
      <c r="C675" s="318"/>
      <c r="D675" s="319"/>
    </row>
    <row r="676" spans="2:19">
      <c r="B676" s="312" t="s">
        <v>615</v>
      </c>
      <c r="C676" s="436" t="str">
        <f>C665</f>
        <v>31.12.2025</v>
      </c>
      <c r="D676" s="436" t="str">
        <f>+D665</f>
        <v>31.12.2024</v>
      </c>
    </row>
    <row r="677" spans="2:19">
      <c r="B677" s="302" t="s">
        <v>783</v>
      </c>
      <c r="C677" s="626">
        <v>610858323</v>
      </c>
      <c r="D677" s="626">
        <v>666599418</v>
      </c>
    </row>
    <row r="678" spans="2:19">
      <c r="B678" s="302" t="s">
        <v>966</v>
      </c>
      <c r="C678" s="626">
        <v>179542687</v>
      </c>
      <c r="D678" s="626">
        <v>239839930</v>
      </c>
    </row>
    <row r="679" spans="2:19">
      <c r="B679" s="302" t="s">
        <v>782</v>
      </c>
      <c r="C679" s="626">
        <v>48674834</v>
      </c>
      <c r="D679" s="626">
        <v>54216215</v>
      </c>
    </row>
    <row r="680" spans="2:19">
      <c r="B680" s="302" t="s">
        <v>784</v>
      </c>
      <c r="C680" s="626">
        <v>358246167</v>
      </c>
      <c r="D680" s="626">
        <v>65768182</v>
      </c>
    </row>
    <row r="681" spans="2:19">
      <c r="B681" s="312" t="s">
        <v>483</v>
      </c>
      <c r="C681" s="351">
        <f>+SUM(C677:C680)</f>
        <v>1197322011</v>
      </c>
      <c r="D681" s="351">
        <f>+SUM(D677:D680)</f>
        <v>1026423745</v>
      </c>
      <c r="F681" s="444">
        <f>+C681+EERR!C40</f>
        <v>0</v>
      </c>
      <c r="G681" s="444">
        <f>+D681+EERR!D40</f>
        <v>0</v>
      </c>
      <c r="H681" s="443"/>
      <c r="R681" s="879">
        <f>+C681+EERR!C40</f>
        <v>0</v>
      </c>
      <c r="S681" s="879">
        <f>+D681+EERR!D40</f>
        <v>0</v>
      </c>
    </row>
    <row r="682" spans="2:19">
      <c r="B682" s="127"/>
    </row>
    <row r="683" spans="2:19">
      <c r="B683" s="320" t="s">
        <v>786</v>
      </c>
      <c r="C683" s="321"/>
      <c r="D683" s="322"/>
    </row>
    <row r="684" spans="2:19">
      <c r="B684" s="312" t="s">
        <v>615</v>
      </c>
      <c r="C684" s="412" t="str">
        <f>C676</f>
        <v>31.12.2025</v>
      </c>
      <c r="D684" s="412" t="str">
        <f>D676</f>
        <v>31.12.2024</v>
      </c>
    </row>
    <row r="685" spans="2:19">
      <c r="B685" s="297" t="s">
        <v>1838</v>
      </c>
      <c r="C685" s="818">
        <v>127325440</v>
      </c>
      <c r="D685" s="643">
        <v>0</v>
      </c>
    </row>
    <row r="686" spans="2:19">
      <c r="B686" s="297" t="s">
        <v>1681</v>
      </c>
      <c r="C686" s="484">
        <v>81578033</v>
      </c>
      <c r="D686" s="484">
        <v>80204016</v>
      </c>
    </row>
    <row r="687" spans="2:19">
      <c r="B687" s="302" t="s">
        <v>785</v>
      </c>
      <c r="C687" s="347">
        <v>53549998</v>
      </c>
      <c r="D687" s="347">
        <v>14495999</v>
      </c>
    </row>
    <row r="688" spans="2:19">
      <c r="B688" s="302" t="s">
        <v>786</v>
      </c>
      <c r="C688" s="347">
        <v>29943938</v>
      </c>
      <c r="D688" s="347">
        <v>20031832</v>
      </c>
    </row>
    <row r="689" spans="2:19">
      <c r="B689" s="312" t="s">
        <v>483</v>
      </c>
      <c r="C689" s="351">
        <f>+SUM(C685:C688)</f>
        <v>292397409</v>
      </c>
      <c r="D689" s="351">
        <f>+SUM(D685:D688)</f>
        <v>114731847</v>
      </c>
      <c r="F689" s="444">
        <f>+C689+EERR!C57</f>
        <v>0</v>
      </c>
      <c r="G689" s="444">
        <f>+D689+EERR!D57</f>
        <v>0</v>
      </c>
      <c r="R689" s="879">
        <f>+C689+EERR!C57</f>
        <v>0</v>
      </c>
      <c r="S689" s="879">
        <f>+D689+EERR!D57</f>
        <v>0</v>
      </c>
    </row>
    <row r="691" spans="2:19">
      <c r="B691" s="269" t="s">
        <v>1658</v>
      </c>
    </row>
    <row r="692" spans="2:19">
      <c r="B692" s="269"/>
    </row>
    <row r="693" spans="2:19">
      <c r="B693" s="125" t="s">
        <v>1494</v>
      </c>
      <c r="C693" s="125"/>
      <c r="D693" s="125"/>
      <c r="E693" s="125"/>
      <c r="F693" s="125"/>
      <c r="G693" s="125"/>
      <c r="H693" s="125"/>
      <c r="I693" s="125"/>
    </row>
    <row r="694" spans="2:19">
      <c r="B694" s="125"/>
      <c r="C694" s="125"/>
      <c r="D694" s="125"/>
      <c r="E694" s="125"/>
      <c r="F694" s="125"/>
      <c r="G694" s="125"/>
      <c r="H694" s="125"/>
      <c r="I694" s="125"/>
    </row>
    <row r="695" spans="2:19">
      <c r="B695" s="291" t="s">
        <v>588</v>
      </c>
      <c r="C695" s="291"/>
      <c r="D695" s="291"/>
    </row>
    <row r="696" spans="2:19">
      <c r="B696" s="312" t="s">
        <v>615</v>
      </c>
      <c r="C696" s="436" t="str">
        <f>C684</f>
        <v>31.12.2025</v>
      </c>
      <c r="D696" s="412" t="str">
        <f>D684</f>
        <v>31.12.2024</v>
      </c>
    </row>
    <row r="697" spans="2:19">
      <c r="B697" s="533" t="s">
        <v>788</v>
      </c>
      <c r="C697" s="659">
        <v>4460763784</v>
      </c>
      <c r="D697" s="659">
        <v>2232420492</v>
      </c>
    </row>
    <row r="698" spans="2:19">
      <c r="B698" s="533" t="s">
        <v>588</v>
      </c>
      <c r="C698" s="626">
        <v>0</v>
      </c>
      <c r="D698" s="659">
        <v>824166421</v>
      </c>
    </row>
    <row r="699" spans="2:19">
      <c r="B699" s="312" t="s">
        <v>483</v>
      </c>
      <c r="C699" s="351">
        <f>+C697+C698</f>
        <v>4460763784</v>
      </c>
      <c r="D699" s="351">
        <f>+D697+D698</f>
        <v>3056586913</v>
      </c>
      <c r="R699" s="879">
        <f>+C699-EERR!C62</f>
        <v>0</v>
      </c>
      <c r="S699" s="879">
        <f>+D699-EERR!D62</f>
        <v>0</v>
      </c>
    </row>
    <row r="700" spans="2:19">
      <c r="B700" s="885"/>
      <c r="C700" s="885"/>
      <c r="D700" s="885"/>
    </row>
    <row r="701" spans="2:19">
      <c r="B701" s="291" t="s">
        <v>589</v>
      </c>
      <c r="C701" s="291"/>
      <c r="D701" s="291"/>
    </row>
    <row r="702" spans="2:19">
      <c r="B702" s="312" t="s">
        <v>615</v>
      </c>
      <c r="C702" s="436" t="str">
        <f>C696</f>
        <v>31.12.2025</v>
      </c>
      <c r="D702" s="412" t="str">
        <f>D696</f>
        <v>31.12.2024</v>
      </c>
    </row>
    <row r="703" spans="2:19">
      <c r="B703" s="302" t="s">
        <v>787</v>
      </c>
      <c r="C703" s="626">
        <v>4500541270</v>
      </c>
      <c r="D703" s="626">
        <v>1852269700</v>
      </c>
    </row>
    <row r="704" spans="2:19">
      <c r="B704" s="302" t="s">
        <v>589</v>
      </c>
      <c r="C704" s="626">
        <v>131634489</v>
      </c>
      <c r="D704" s="626">
        <v>0</v>
      </c>
    </row>
    <row r="705" spans="2:19">
      <c r="B705" s="312" t="s">
        <v>483</v>
      </c>
      <c r="C705" s="351">
        <f>+C703+C704</f>
        <v>4632175759</v>
      </c>
      <c r="D705" s="351">
        <f>+D703+D704</f>
        <v>1852269700</v>
      </c>
      <c r="F705" s="444">
        <f>+C699-C705-EERR!C61</f>
        <v>0</v>
      </c>
      <c r="G705" s="444">
        <f>+D699-D705-EERR!D61</f>
        <v>0</v>
      </c>
      <c r="R705" s="879">
        <f>+C705+EERR!C63</f>
        <v>0</v>
      </c>
      <c r="S705" s="879">
        <f>+D705+EERR!D63</f>
        <v>0</v>
      </c>
    </row>
    <row r="707" spans="2:19">
      <c r="B707" s="269" t="s">
        <v>1661</v>
      </c>
    </row>
    <row r="708" spans="2:19">
      <c r="B708" s="269"/>
    </row>
    <row r="709" spans="2:19">
      <c r="B709" s="125" t="s">
        <v>1783</v>
      </c>
    </row>
    <row r="710" spans="2:19">
      <c r="B710" s="269"/>
    </row>
    <row r="711" spans="2:19">
      <c r="B711" s="291"/>
      <c r="C711" s="291"/>
      <c r="D711" s="291"/>
    </row>
    <row r="712" spans="2:19">
      <c r="B712" s="291" t="s">
        <v>527</v>
      </c>
      <c r="C712" s="412" t="str">
        <f>+C696</f>
        <v>31.12.2025</v>
      </c>
      <c r="D712" s="412" t="str">
        <f>+D696</f>
        <v>31.12.2024</v>
      </c>
    </row>
    <row r="713" spans="2:19">
      <c r="B713" s="297" t="s">
        <v>789</v>
      </c>
      <c r="C713" s="626">
        <v>1445466934</v>
      </c>
      <c r="D713" s="626">
        <v>1479294912</v>
      </c>
      <c r="R713" s="877">
        <f>+C713-EERR!C67</f>
        <v>0</v>
      </c>
      <c r="S713" s="877">
        <f>+D713-EERR!D67</f>
        <v>0</v>
      </c>
    </row>
    <row r="714" spans="2:19">
      <c r="B714" s="312" t="s">
        <v>483</v>
      </c>
      <c r="C714" s="351">
        <f>+C713</f>
        <v>1445466934</v>
      </c>
      <c r="D714" s="351">
        <f>+D713</f>
        <v>1479294912</v>
      </c>
    </row>
    <row r="715" spans="2:19">
      <c r="B715" s="885"/>
      <c r="C715" s="885"/>
      <c r="D715" s="885"/>
    </row>
    <row r="716" spans="2:19">
      <c r="B716" s="291" t="s">
        <v>498</v>
      </c>
      <c r="C716" s="435" t="str">
        <f>+$C$696</f>
        <v>31.12.2025</v>
      </c>
      <c r="D716" s="436" t="str">
        <f>+$D$696</f>
        <v>31.12.2024</v>
      </c>
    </row>
    <row r="717" spans="2:19">
      <c r="B717" s="297" t="s">
        <v>862</v>
      </c>
      <c r="C717" s="347">
        <v>1418121306</v>
      </c>
      <c r="D717" s="347">
        <v>663461948</v>
      </c>
      <c r="R717" s="877">
        <f>+EERR!C70+C717</f>
        <v>0</v>
      </c>
      <c r="S717" s="877">
        <f>+D717+EERR!D70</f>
        <v>0</v>
      </c>
    </row>
    <row r="718" spans="2:19">
      <c r="B718" s="312" t="s">
        <v>483</v>
      </c>
      <c r="C718" s="437">
        <f>+C717</f>
        <v>1418121306</v>
      </c>
      <c r="D718" s="437">
        <f>+D717</f>
        <v>663461948</v>
      </c>
      <c r="F718" s="442">
        <f>+C714-C718-EERR!C67-EERR!C70</f>
        <v>0</v>
      </c>
      <c r="G718" s="442">
        <f>+D714-D718-EERR!D67-EERR!D70</f>
        <v>0</v>
      </c>
      <c r="S718" s="877"/>
    </row>
    <row r="719" spans="2:19">
      <c r="B719" s="269"/>
    </row>
    <row r="720" spans="2:19">
      <c r="B720" s="269" t="s">
        <v>1663</v>
      </c>
    </row>
    <row r="721" spans="2:10">
      <c r="B721" s="269"/>
    </row>
    <row r="722" spans="2:10">
      <c r="B722" s="912" t="s">
        <v>1617</v>
      </c>
      <c r="C722" s="912"/>
      <c r="D722" s="912"/>
      <c r="E722" s="912"/>
      <c r="F722" s="912"/>
      <c r="G722" s="912"/>
      <c r="H722" s="912"/>
      <c r="I722" s="275"/>
    </row>
    <row r="723" spans="2:10">
      <c r="B723" s="270"/>
    </row>
    <row r="724" spans="2:10" ht="18">
      <c r="B724" s="273" t="s">
        <v>1563</v>
      </c>
      <c r="C724" s="273"/>
      <c r="D724" s="273"/>
      <c r="E724" s="273"/>
      <c r="F724" s="273"/>
      <c r="G724" s="273"/>
      <c r="H724" s="273"/>
      <c r="I724" s="273"/>
    </row>
    <row r="725" spans="2:10" ht="18">
      <c r="B725" s="268"/>
    </row>
    <row r="726" spans="2:10">
      <c r="B726" s="269" t="s">
        <v>1495</v>
      </c>
    </row>
    <row r="727" spans="2:10">
      <c r="B727" s="323"/>
    </row>
    <row r="728" spans="2:10">
      <c r="B728" s="397" t="s">
        <v>1496</v>
      </c>
      <c r="C728" s="397"/>
      <c r="D728" s="397"/>
      <c r="E728" s="397"/>
      <c r="F728" s="397"/>
      <c r="G728" s="397"/>
      <c r="H728" s="397"/>
      <c r="I728" s="397"/>
    </row>
    <row r="729" spans="2:10">
      <c r="B729" s="269"/>
    </row>
    <row r="730" spans="2:10">
      <c r="B730" s="269" t="s">
        <v>1497</v>
      </c>
    </row>
    <row r="731" spans="2:10">
      <c r="B731" s="324"/>
    </row>
    <row r="732" spans="2:10">
      <c r="B732" s="945" t="s">
        <v>1498</v>
      </c>
      <c r="C732" s="945"/>
      <c r="D732" s="945"/>
      <c r="E732" s="945"/>
      <c r="F732" s="945"/>
      <c r="G732" s="945"/>
      <c r="H732" s="945"/>
      <c r="I732" s="945"/>
      <c r="J732" s="945"/>
    </row>
    <row r="733" spans="2:10">
      <c r="B733" s="323"/>
    </row>
    <row r="734" spans="2:10">
      <c r="B734" s="269" t="s">
        <v>1499</v>
      </c>
    </row>
    <row r="735" spans="2:10">
      <c r="B735" s="324"/>
    </row>
    <row r="736" spans="2:10">
      <c r="B736" s="945" t="s">
        <v>1903</v>
      </c>
      <c r="C736" s="945"/>
      <c r="D736" s="945"/>
      <c r="E736" s="945"/>
      <c r="F736" s="945"/>
      <c r="G736" s="945"/>
      <c r="H736" s="945"/>
      <c r="I736" s="945"/>
      <c r="J736" s="945"/>
    </row>
    <row r="737" spans="2:10">
      <c r="B737" s="323"/>
    </row>
    <row r="738" spans="2:10" ht="18">
      <c r="B738" s="478" t="s">
        <v>1893</v>
      </c>
      <c r="C738" s="334"/>
      <c r="D738" s="334"/>
      <c r="E738" s="334"/>
      <c r="F738" s="334"/>
      <c r="G738" s="334"/>
      <c r="H738" s="334"/>
      <c r="I738" s="334"/>
    </row>
    <row r="739" spans="2:10">
      <c r="B739" s="324"/>
    </row>
    <row r="740" spans="2:10" ht="27.75" customHeight="1">
      <c r="B740" s="945" t="s">
        <v>1904</v>
      </c>
      <c r="C740" s="945"/>
      <c r="D740" s="945"/>
      <c r="E740" s="945"/>
      <c r="F740" s="945"/>
      <c r="G740" s="945"/>
      <c r="H740" s="945"/>
      <c r="I740" s="945"/>
      <c r="J740" s="945"/>
    </row>
    <row r="741" spans="2:10">
      <c r="B741" s="823"/>
      <c r="C741" s="823"/>
      <c r="D741" s="823"/>
      <c r="E741" s="823"/>
      <c r="F741" s="823"/>
      <c r="G741" s="823"/>
      <c r="H741" s="823"/>
      <c r="I741" s="823"/>
      <c r="J741" s="823"/>
    </row>
    <row r="742" spans="2:10" ht="18">
      <c r="B742" s="334" t="s">
        <v>1741</v>
      </c>
      <c r="C742" s="334"/>
      <c r="D742" s="334"/>
      <c r="E742" s="334"/>
      <c r="F742" s="334"/>
      <c r="G742" s="334"/>
      <c r="H742" s="334"/>
      <c r="I742" s="334"/>
    </row>
    <row r="743" spans="2:10">
      <c r="B743" s="324"/>
    </row>
    <row r="744" spans="2:10">
      <c r="B744" s="396" t="s">
        <v>1887</v>
      </c>
      <c r="C744" s="396"/>
      <c r="D744" s="396"/>
      <c r="E744" s="396"/>
      <c r="F744" s="396"/>
      <c r="G744" s="396"/>
      <c r="H744" s="396"/>
      <c r="I744" s="396"/>
    </row>
    <row r="745" spans="2:10">
      <c r="B745" s="323"/>
    </row>
    <row r="746" spans="2:10">
      <c r="B746" s="945" t="s">
        <v>1629</v>
      </c>
      <c r="C746" s="945"/>
      <c r="D746" s="945"/>
      <c r="E746" s="945"/>
      <c r="F746" s="945"/>
      <c r="G746" s="945"/>
      <c r="H746" s="945"/>
      <c r="I746" s="945"/>
      <c r="J746" s="945"/>
    </row>
    <row r="747" spans="2:10">
      <c r="B747" s="325"/>
    </row>
    <row r="748" spans="2:10">
      <c r="B748" s="397" t="s">
        <v>1905</v>
      </c>
      <c r="C748" s="397"/>
      <c r="D748" s="397"/>
      <c r="E748" s="397"/>
      <c r="F748" s="397"/>
      <c r="G748" s="397"/>
      <c r="H748" s="397"/>
      <c r="I748" s="397"/>
    </row>
    <row r="749" spans="2:10">
      <c r="B749" s="45"/>
    </row>
    <row r="750" spans="2:10">
      <c r="B750" s="45" t="s">
        <v>1500</v>
      </c>
    </row>
    <row r="751" spans="2:10">
      <c r="B751" s="45"/>
    </row>
    <row r="752" spans="2:10">
      <c r="B752" s="45" t="s">
        <v>865</v>
      </c>
      <c r="C752" s="42"/>
      <c r="D752" s="42"/>
      <c r="E752" s="42"/>
    </row>
    <row r="753" spans="2:19">
      <c r="B753" s="42"/>
      <c r="C753" s="42"/>
      <c r="D753" s="42"/>
      <c r="E753" s="42"/>
    </row>
    <row r="754" spans="2:19">
      <c r="B754" s="43" t="s">
        <v>272</v>
      </c>
      <c r="C754" s="42"/>
      <c r="D754" s="465" t="s">
        <v>1856</v>
      </c>
      <c r="E754" s="326"/>
      <c r="F754" s="465" t="s">
        <v>1786</v>
      </c>
    </row>
    <row r="755" spans="2:19">
      <c r="B755" s="44" t="s">
        <v>863</v>
      </c>
      <c r="C755" s="42"/>
      <c r="D755" s="488">
        <v>250953058785</v>
      </c>
      <c r="E755" s="281"/>
      <c r="F755" s="488">
        <v>75872057269</v>
      </c>
    </row>
    <row r="756" spans="2:19">
      <c r="B756" s="44" t="s">
        <v>795</v>
      </c>
      <c r="C756" s="42"/>
      <c r="D756" s="489">
        <v>8559309550077</v>
      </c>
      <c r="E756" s="282"/>
      <c r="F756" s="489">
        <v>8102468581618</v>
      </c>
      <c r="G756" s="438"/>
    </row>
    <row r="757" spans="2:19" ht="15.75" thickBot="1">
      <c r="B757" s="45" t="s">
        <v>796</v>
      </c>
      <c r="C757" s="42"/>
      <c r="D757" s="420">
        <f>+D755+D756</f>
        <v>8810262608862</v>
      </c>
      <c r="E757" s="327"/>
      <c r="F757" s="420">
        <f>+F755+F756</f>
        <v>8178340638887</v>
      </c>
      <c r="G757" s="444">
        <f>+D757-'EEFF '!C64</f>
        <v>0</v>
      </c>
      <c r="H757" s="444">
        <f>+F757-'EEFF '!D64</f>
        <v>0</v>
      </c>
      <c r="R757" s="879">
        <f>+D757-'EEFF '!C64</f>
        <v>0</v>
      </c>
      <c r="S757" s="879">
        <f>+F757-'EEFF '!D64</f>
        <v>0</v>
      </c>
    </row>
    <row r="758" spans="2:19" ht="15.75" thickTop="1">
      <c r="B758" s="42"/>
      <c r="C758" s="42"/>
      <c r="D758" s="42"/>
      <c r="E758" s="266"/>
      <c r="F758" s="42"/>
    </row>
    <row r="759" spans="2:19">
      <c r="B759" s="43" t="s">
        <v>797</v>
      </c>
      <c r="C759" s="42"/>
      <c r="D759" s="465" t="str">
        <f>D754</f>
        <v>31.12.2025</v>
      </c>
      <c r="E759" s="326"/>
      <c r="F759" s="465" t="s">
        <v>1786</v>
      </c>
    </row>
    <row r="760" spans="2:19">
      <c r="B760" s="44" t="s">
        <v>864</v>
      </c>
      <c r="C760" s="42"/>
      <c r="D760" s="488">
        <f>+D755</f>
        <v>250953058785</v>
      </c>
      <c r="E760" s="281"/>
      <c r="F760" s="488">
        <f>+F755</f>
        <v>75872057269</v>
      </c>
    </row>
    <row r="761" spans="2:19">
      <c r="B761" s="44" t="s">
        <v>798</v>
      </c>
      <c r="C761" s="42"/>
      <c r="D761" s="489">
        <f>+D756</f>
        <v>8559309550077</v>
      </c>
      <c r="E761" s="282"/>
      <c r="F761" s="489">
        <f>+F756</f>
        <v>8102468581618</v>
      </c>
    </row>
    <row r="762" spans="2:19" ht="15.75" thickBot="1">
      <c r="B762" s="45" t="s">
        <v>799</v>
      </c>
      <c r="C762" s="42"/>
      <c r="D762" s="420">
        <f>+D760+D761</f>
        <v>8810262608862</v>
      </c>
      <c r="E762" s="327"/>
      <c r="F762" s="420">
        <f>+F760+F761</f>
        <v>8178340638887</v>
      </c>
      <c r="R762" s="879">
        <f>+D762-D757</f>
        <v>0</v>
      </c>
      <c r="S762" s="879">
        <f>+E762-E757</f>
        <v>0</v>
      </c>
    </row>
    <row r="763" spans="2:19" ht="15.75" thickTop="1">
      <c r="B763" s="45"/>
    </row>
    <row r="764" spans="2:19" ht="18">
      <c r="B764" s="268" t="s">
        <v>1560</v>
      </c>
      <c r="C764" s="268"/>
      <c r="D764" s="933"/>
      <c r="E764" s="933"/>
      <c r="F764" s="933"/>
      <c r="G764" s="933"/>
      <c r="H764" s="933"/>
      <c r="I764" s="933"/>
    </row>
    <row r="765" spans="2:19" ht="18">
      <c r="B765" s="268"/>
      <c r="C765" s="268"/>
      <c r="D765" s="334"/>
      <c r="E765" s="334"/>
      <c r="F765" s="334"/>
      <c r="G765" s="334"/>
      <c r="H765" s="334"/>
      <c r="I765" s="334"/>
    </row>
    <row r="766" spans="2:19">
      <c r="B766" s="934" t="s">
        <v>1677</v>
      </c>
      <c r="C766" s="934"/>
      <c r="D766" s="934"/>
      <c r="E766" s="934"/>
      <c r="F766" s="934"/>
      <c r="G766" s="934"/>
    </row>
    <row r="767" spans="2:19">
      <c r="B767" s="125"/>
      <c r="C767" s="125"/>
      <c r="D767" s="125"/>
      <c r="E767" s="125"/>
      <c r="F767" s="125"/>
      <c r="G767" s="125"/>
      <c r="H767" s="125"/>
      <c r="I767" s="125"/>
      <c r="J767" s="125"/>
    </row>
    <row r="768" spans="2:19" ht="18">
      <c r="B768" s="334" t="s">
        <v>1561</v>
      </c>
      <c r="C768" s="334"/>
      <c r="D768" s="334"/>
      <c r="E768" s="334"/>
      <c r="F768" s="334"/>
      <c r="G768" s="334"/>
      <c r="H768" s="334"/>
      <c r="I768" s="334"/>
    </row>
    <row r="769" spans="2:10" ht="18">
      <c r="B769" s="268"/>
    </row>
    <row r="770" spans="2:10">
      <c r="B770" s="324" t="s">
        <v>1501</v>
      </c>
    </row>
    <row r="771" spans="2:10" ht="28.5" customHeight="1">
      <c r="B771" s="930" t="s">
        <v>1586</v>
      </c>
      <c r="C771" s="930"/>
      <c r="D771" s="930"/>
      <c r="E771" s="930"/>
      <c r="F771" s="930"/>
      <c r="G771" s="930"/>
      <c r="H771" s="930"/>
      <c r="I771" s="930"/>
      <c r="J771" s="930"/>
    </row>
    <row r="772" spans="2:10" ht="27.75" customHeight="1">
      <c r="B772" s="930" t="s">
        <v>1607</v>
      </c>
      <c r="C772" s="930"/>
      <c r="D772" s="930"/>
      <c r="E772" s="930"/>
      <c r="F772" s="930"/>
      <c r="G772" s="930"/>
      <c r="H772" s="930"/>
      <c r="I772" s="930"/>
      <c r="J772" s="930"/>
    </row>
    <row r="773" spans="2:10" ht="26.1" customHeight="1">
      <c r="B773" s="930" t="s">
        <v>1784</v>
      </c>
      <c r="C773" s="930"/>
      <c r="D773" s="930"/>
      <c r="E773" s="930"/>
      <c r="F773" s="930"/>
      <c r="G773" s="930"/>
      <c r="H773" s="930"/>
      <c r="I773" s="930"/>
      <c r="J773" s="930"/>
    </row>
    <row r="774" spans="2:10">
      <c r="B774" s="44"/>
    </row>
    <row r="775" spans="2:10" ht="18">
      <c r="B775" s="268" t="s">
        <v>1562</v>
      </c>
      <c r="C775" s="268"/>
      <c r="D775" s="268"/>
    </row>
    <row r="776" spans="2:10">
      <c r="B776" s="324"/>
    </row>
    <row r="777" spans="2:10" ht="15" customHeight="1">
      <c r="B777" s="930" t="s">
        <v>1737</v>
      </c>
      <c r="C777" s="930"/>
      <c r="D777" s="930"/>
      <c r="E777" s="930"/>
      <c r="F777" s="930"/>
      <c r="G777" s="930"/>
      <c r="H777" s="930"/>
      <c r="I777" s="930"/>
      <c r="J777" s="930"/>
    </row>
  </sheetData>
  <autoFilter ref="B256:L329" xr:uid="{00000000-0009-0000-0000-000008000000}"/>
  <mergeCells count="153">
    <mergeCell ref="J301:J302"/>
    <mergeCell ref="K301:K302"/>
    <mergeCell ref="L301:L302"/>
    <mergeCell ref="J279:J280"/>
    <mergeCell ref="K279:K280"/>
    <mergeCell ref="L279:L280"/>
    <mergeCell ref="J281:J282"/>
    <mergeCell ref="K281:K282"/>
    <mergeCell ref="L281:L282"/>
    <mergeCell ref="J295:J299"/>
    <mergeCell ref="K295:K299"/>
    <mergeCell ref="L295:L299"/>
    <mergeCell ref="K288:K289"/>
    <mergeCell ref="L288:L289"/>
    <mergeCell ref="K290:K294"/>
    <mergeCell ref="L290:L294"/>
    <mergeCell ref="K285:K287"/>
    <mergeCell ref="L285:L287"/>
    <mergeCell ref="B131:J131"/>
    <mergeCell ref="B125:J125"/>
    <mergeCell ref="B129:J129"/>
    <mergeCell ref="J255:L255"/>
    <mergeCell ref="B228:I228"/>
    <mergeCell ref="B239:I239"/>
    <mergeCell ref="B95:C95"/>
    <mergeCell ref="B97:C97"/>
    <mergeCell ref="B123:J123"/>
    <mergeCell ref="B103:J103"/>
    <mergeCell ref="C121:J121"/>
    <mergeCell ref="B119:J119"/>
    <mergeCell ref="B105:C105"/>
    <mergeCell ref="B99:J99"/>
    <mergeCell ref="B117:J117"/>
    <mergeCell ref="B115:J115"/>
    <mergeCell ref="C111:J111"/>
    <mergeCell ref="B101:J101"/>
    <mergeCell ref="B106:C106"/>
    <mergeCell ref="B107:C107"/>
    <mergeCell ref="B68:J68"/>
    <mergeCell ref="B62:J62"/>
    <mergeCell ref="B60:J60"/>
    <mergeCell ref="B64:J64"/>
    <mergeCell ref="B72:J72"/>
    <mergeCell ref="B90:J90"/>
    <mergeCell ref="B78:J78"/>
    <mergeCell ref="B80:J80"/>
    <mergeCell ref="C82:J82"/>
    <mergeCell ref="B6:J6"/>
    <mergeCell ref="B12:J12"/>
    <mergeCell ref="B18:J18"/>
    <mergeCell ref="B14:I14"/>
    <mergeCell ref="B10:H10"/>
    <mergeCell ref="B16:J16"/>
    <mergeCell ref="B66:J66"/>
    <mergeCell ref="B45:J45"/>
    <mergeCell ref="B20:J20"/>
    <mergeCell ref="B46:J46"/>
    <mergeCell ref="B22:J22"/>
    <mergeCell ref="B36:J36"/>
    <mergeCell ref="B26:J26"/>
    <mergeCell ref="B28:J28"/>
    <mergeCell ref="B50:J50"/>
    <mergeCell ref="C52:J52"/>
    <mergeCell ref="B54:J54"/>
    <mergeCell ref="B56:J56"/>
    <mergeCell ref="B58:J58"/>
    <mergeCell ref="B30:I30"/>
    <mergeCell ref="B38:J38"/>
    <mergeCell ref="B43:J43"/>
    <mergeCell ref="B40:J40"/>
    <mergeCell ref="B34:J34"/>
    <mergeCell ref="B41:J41"/>
    <mergeCell ref="B772:J772"/>
    <mergeCell ref="B736:J736"/>
    <mergeCell ref="B740:J740"/>
    <mergeCell ref="B746:J746"/>
    <mergeCell ref="C333:C334"/>
    <mergeCell ref="D333:D334"/>
    <mergeCell ref="H333:H334"/>
    <mergeCell ref="F333:G333"/>
    <mergeCell ref="B333:B334"/>
    <mergeCell ref="B771:J771"/>
    <mergeCell ref="B628:J628"/>
    <mergeCell ref="J260:J261"/>
    <mergeCell ref="J288:J289"/>
    <mergeCell ref="J290:J294"/>
    <mergeCell ref="J285:J287"/>
    <mergeCell ref="J319:J321"/>
    <mergeCell ref="B84:J84"/>
    <mergeCell ref="B88:J88"/>
    <mergeCell ref="B76:J76"/>
    <mergeCell ref="B113:J113"/>
    <mergeCell ref="B70:J70"/>
    <mergeCell ref="B74:J74"/>
    <mergeCell ref="B48:J48"/>
    <mergeCell ref="B777:J777"/>
    <mergeCell ref="B92:C92"/>
    <mergeCell ref="B93:C93"/>
    <mergeCell ref="B94:C94"/>
    <mergeCell ref="D764:I764"/>
    <mergeCell ref="B722:H722"/>
    <mergeCell ref="B766:G766"/>
    <mergeCell ref="B404:F404"/>
    <mergeCell ref="F435:G435"/>
    <mergeCell ref="C456:H456"/>
    <mergeCell ref="B446:B447"/>
    <mergeCell ref="B456:B457"/>
    <mergeCell ref="C446:H446"/>
    <mergeCell ref="B410:F410"/>
    <mergeCell ref="B732:J732"/>
    <mergeCell ref="B127:J127"/>
    <mergeCell ref="B135:J135"/>
    <mergeCell ref="B214:C214"/>
    <mergeCell ref="B185:C185"/>
    <mergeCell ref="B213:C213"/>
    <mergeCell ref="B167:I167"/>
    <mergeCell ref="B137:J137"/>
    <mergeCell ref="B139:J139"/>
    <mergeCell ref="B773:J773"/>
    <mergeCell ref="K260:K261"/>
    <mergeCell ref="L260:L261"/>
    <mergeCell ref="J263:J264"/>
    <mergeCell ref="K263:K264"/>
    <mergeCell ref="L263:L264"/>
    <mergeCell ref="J265:J266"/>
    <mergeCell ref="K265:K266"/>
    <mergeCell ref="L265:L266"/>
    <mergeCell ref="J283:J284"/>
    <mergeCell ref="K283:K284"/>
    <mergeCell ref="L283:L284"/>
    <mergeCell ref="J270:J271"/>
    <mergeCell ref="K270:K271"/>
    <mergeCell ref="L270:L271"/>
    <mergeCell ref="J273:J274"/>
    <mergeCell ref="K273:K274"/>
    <mergeCell ref="L273:L274"/>
    <mergeCell ref="J275:J278"/>
    <mergeCell ref="K275:K278"/>
    <mergeCell ref="L275:L278"/>
    <mergeCell ref="K319:K321"/>
    <mergeCell ref="L319:L321"/>
    <mergeCell ref="J304:J306"/>
    <mergeCell ref="K304:K306"/>
    <mergeCell ref="L304:L306"/>
    <mergeCell ref="J308:J310"/>
    <mergeCell ref="K308:K310"/>
    <mergeCell ref="L308:L310"/>
    <mergeCell ref="J311:J314"/>
    <mergeCell ref="K311:K314"/>
    <mergeCell ref="L311:L314"/>
    <mergeCell ref="J315:J317"/>
    <mergeCell ref="K315:K317"/>
    <mergeCell ref="L315:L317"/>
  </mergeCells>
  <pageMargins left="0.23622047244094491" right="0.23622047244094491" top="0.74803149606299213" bottom="0.74803149606299213" header="0.31496062992125984" footer="0.31496062992125984"/>
  <pageSetup paperSize="9" scale="28" fitToHeight="0" orientation="portrait" r:id="rId1"/>
  <rowBreaks count="9" manualBreakCount="9">
    <brk id="85" max="18" man="1"/>
    <brk id="164" max="18" man="1"/>
    <brk id="252" max="18" man="1"/>
    <brk id="330" max="18" man="1"/>
    <brk id="416" max="18" man="1"/>
    <brk id="541" max="18" man="1"/>
    <brk id="594" max="18" man="1"/>
    <brk id="659" max="18" man="1"/>
    <brk id="749" max="18" man="1"/>
  </rowBreaks>
  <colBreaks count="1" manualBreakCount="1">
    <brk id="16" max="1048575" man="1"/>
  </colBreaks>
  <ignoredErrors>
    <ignoredError sqref="G636:G637" formula="1"/>
  </ignoredErrors>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183" customWidth="1"/>
    <col min="2" max="2" width="46.85546875" style="183" customWidth="1"/>
    <col min="3" max="3" width="32.42578125" style="183" customWidth="1"/>
    <col min="4" max="4" width="25.7109375" style="183" customWidth="1" outlineLevel="1"/>
    <col min="5" max="7" width="22.5703125" style="183" customWidth="1" outlineLevel="1"/>
    <col min="8" max="8" width="20.5703125" style="183" customWidth="1" outlineLevel="1"/>
    <col min="9" max="9" width="23.28515625" style="183" customWidth="1" outlineLevel="1"/>
    <col min="10" max="10" width="21" style="183" customWidth="1" outlineLevel="1"/>
    <col min="11" max="11" width="22.140625" style="183" customWidth="1" outlineLevel="1"/>
    <col min="12" max="12" width="21.42578125" style="183" customWidth="1" outlineLevel="1"/>
    <col min="13" max="13" width="20.42578125" style="183" customWidth="1" outlineLevel="1"/>
    <col min="14" max="14" width="19.28515625" style="183" customWidth="1" outlineLevel="1"/>
    <col min="15" max="15" width="22.42578125" style="183" customWidth="1"/>
    <col min="16" max="16" width="22.140625" style="183" customWidth="1"/>
    <col min="17" max="17" width="3.7109375" style="183" customWidth="1"/>
    <col min="18" max="18" width="29.7109375" style="183"/>
    <col min="19" max="19" width="5" style="183" customWidth="1"/>
    <col min="20" max="20" width="26.42578125" style="183" customWidth="1"/>
    <col min="21" max="21" width="28.140625" style="183" customWidth="1"/>
    <col min="22" max="22" width="26.42578125" style="183" customWidth="1"/>
    <col min="23" max="23" width="0" style="183" hidden="1" customWidth="1"/>
    <col min="24" max="24" width="19.5703125" style="183" hidden="1" customWidth="1"/>
    <col min="25" max="25" width="19.140625" style="183" hidden="1" customWidth="1"/>
    <col min="26" max="26" width="20.28515625" style="183" customWidth="1"/>
    <col min="27" max="27" width="24.28515625" style="183" hidden="1" customWidth="1"/>
    <col min="28" max="28" width="22.140625" style="183" customWidth="1"/>
    <col min="29" max="29" width="17.85546875" style="183" hidden="1" customWidth="1"/>
    <col min="30" max="30" width="19.5703125" style="183" customWidth="1"/>
    <col min="31" max="31" width="24.42578125" style="183" hidden="1" customWidth="1"/>
    <col min="32" max="32" width="26.85546875" style="183" hidden="1" customWidth="1"/>
    <col min="33" max="33" width="23.42578125" style="183" hidden="1" customWidth="1"/>
    <col min="34" max="34" width="24.140625" style="183" hidden="1" customWidth="1"/>
    <col min="35" max="35" width="27.7109375" style="183" customWidth="1"/>
    <col min="36" max="36" width="19.140625" style="183" customWidth="1"/>
    <col min="37" max="37" width="19.85546875" style="183" customWidth="1"/>
    <col min="38" max="38" width="18.85546875" style="183" customWidth="1"/>
    <col min="39" max="39" width="25.7109375" style="183" customWidth="1"/>
    <col min="40" max="40" width="17.7109375" style="183" hidden="1" customWidth="1"/>
    <col min="41" max="41" width="20.7109375" style="183" hidden="1" customWidth="1"/>
    <col min="42" max="42" width="20.42578125" style="183" customWidth="1"/>
    <col min="43" max="16384" width="29.7109375" style="183"/>
  </cols>
  <sheetData>
    <row r="1" spans="2:43">
      <c r="B1" s="182" t="s">
        <v>478</v>
      </c>
    </row>
    <row r="4" spans="2:43">
      <c r="B4" s="184" t="s">
        <v>479</v>
      </c>
    </row>
    <row r="5" spans="2:43">
      <c r="T5" s="969" t="s">
        <v>480</v>
      </c>
      <c r="U5" s="969"/>
      <c r="V5" s="969"/>
      <c r="W5" s="969"/>
      <c r="X5" s="969"/>
      <c r="Y5" s="969"/>
      <c r="Z5" s="969"/>
      <c r="AA5" s="970" t="s">
        <v>481</v>
      </c>
      <c r="AB5" s="970"/>
      <c r="AC5" s="970"/>
      <c r="AD5" s="970"/>
      <c r="AE5" s="970"/>
      <c r="AF5" s="970"/>
      <c r="AG5" s="970"/>
      <c r="AH5" s="970"/>
      <c r="AI5" s="970"/>
      <c r="AJ5" s="971" t="s">
        <v>482</v>
      </c>
      <c r="AK5" s="971"/>
      <c r="AL5" s="971"/>
      <c r="AM5" s="971"/>
      <c r="AN5" s="971"/>
      <c r="AO5" s="971"/>
      <c r="AP5" s="972" t="s">
        <v>483</v>
      </c>
    </row>
    <row r="6" spans="2:43" s="187" customFormat="1" ht="42.75" customHeight="1">
      <c r="B6" s="185" t="s">
        <v>484</v>
      </c>
      <c r="C6" s="185" t="s">
        <v>1308</v>
      </c>
      <c r="D6" s="186" t="s">
        <v>961</v>
      </c>
      <c r="E6" s="186" t="s">
        <v>1387</v>
      </c>
      <c r="F6" s="186" t="s">
        <v>1388</v>
      </c>
      <c r="G6" s="186" t="s">
        <v>1389</v>
      </c>
      <c r="H6" s="186" t="s">
        <v>1391</v>
      </c>
      <c r="I6" s="186" t="s">
        <v>1390</v>
      </c>
      <c r="J6" s="186" t="s">
        <v>960</v>
      </c>
      <c r="K6" s="186" t="s">
        <v>1392</v>
      </c>
      <c r="L6" s="186" t="s">
        <v>964</v>
      </c>
      <c r="M6" s="186" t="s">
        <v>963</v>
      </c>
      <c r="N6" s="186" t="s">
        <v>962</v>
      </c>
      <c r="O6" s="185" t="s">
        <v>1308</v>
      </c>
      <c r="P6" s="185" t="s">
        <v>1009</v>
      </c>
      <c r="R6" s="188" t="s">
        <v>494</v>
      </c>
      <c r="S6" s="189"/>
      <c r="T6" s="185" t="s">
        <v>495</v>
      </c>
      <c r="U6" s="185" t="s">
        <v>496</v>
      </c>
      <c r="V6" s="185" t="s">
        <v>497</v>
      </c>
      <c r="W6" s="185" t="s">
        <v>534</v>
      </c>
      <c r="X6" s="185" t="s">
        <v>498</v>
      </c>
      <c r="Y6" s="185" t="s">
        <v>499</v>
      </c>
      <c r="Z6" s="185" t="s">
        <v>500</v>
      </c>
      <c r="AA6" s="185" t="s">
        <v>566</v>
      </c>
      <c r="AB6" s="185" t="s">
        <v>567</v>
      </c>
      <c r="AC6" s="185" t="s">
        <v>568</v>
      </c>
      <c r="AD6" s="185" t="s">
        <v>528</v>
      </c>
      <c r="AE6" s="185" t="s">
        <v>475</v>
      </c>
      <c r="AF6" s="185" t="s">
        <v>501</v>
      </c>
      <c r="AG6" s="185" t="s">
        <v>526</v>
      </c>
      <c r="AH6" s="185" t="s">
        <v>754</v>
      </c>
      <c r="AI6" s="185" t="s">
        <v>502</v>
      </c>
      <c r="AJ6" s="185" t="s">
        <v>498</v>
      </c>
      <c r="AK6" s="185" t="s">
        <v>527</v>
      </c>
      <c r="AL6" s="185" t="s">
        <v>471</v>
      </c>
      <c r="AM6" s="185" t="s">
        <v>476</v>
      </c>
      <c r="AN6" s="185" t="s">
        <v>503</v>
      </c>
      <c r="AO6" s="185" t="s">
        <v>504</v>
      </c>
      <c r="AP6" s="973"/>
    </row>
    <row r="7" spans="2:43">
      <c r="B7" s="183" t="s">
        <v>570</v>
      </c>
      <c r="C7" s="183">
        <f>'EEFF '!C16</f>
        <v>10801340466</v>
      </c>
      <c r="D7" s="183">
        <v>0</v>
      </c>
      <c r="E7" s="183">
        <v>0</v>
      </c>
      <c r="H7" s="183">
        <v>0</v>
      </c>
      <c r="I7" s="183">
        <v>0</v>
      </c>
      <c r="J7" s="183">
        <v>0</v>
      </c>
      <c r="K7" s="183">
        <v>0</v>
      </c>
      <c r="L7" s="183">
        <v>0</v>
      </c>
      <c r="M7" s="183">
        <v>0</v>
      </c>
      <c r="N7" s="183">
        <v>0</v>
      </c>
      <c r="O7" s="183">
        <f t="shared" ref="O7:O24" si="0">+SUM(C7:N7)</f>
        <v>10801340466</v>
      </c>
      <c r="P7" s="190">
        <v>4911400907</v>
      </c>
      <c r="R7" s="183">
        <f t="shared" ref="R7:R34" si="1">+O7-P7</f>
        <v>5889939559</v>
      </c>
      <c r="T7" s="183">
        <v>0</v>
      </c>
      <c r="U7" s="183">
        <v>0</v>
      </c>
      <c r="V7" s="183">
        <v>0</v>
      </c>
      <c r="X7" s="183">
        <v>0</v>
      </c>
      <c r="Y7" s="183">
        <v>0</v>
      </c>
      <c r="Z7" s="183">
        <v>0</v>
      </c>
      <c r="AA7" s="183">
        <v>0</v>
      </c>
      <c r="AB7" s="183">
        <v>0</v>
      </c>
      <c r="AC7" s="183">
        <v>0</v>
      </c>
      <c r="AD7" s="183">
        <v>0</v>
      </c>
      <c r="AE7" s="183">
        <v>0</v>
      </c>
      <c r="AF7" s="183">
        <v>0</v>
      </c>
      <c r="AG7" s="183">
        <v>0</v>
      </c>
      <c r="AH7" s="183">
        <v>0</v>
      </c>
      <c r="AI7" s="183">
        <v>0</v>
      </c>
      <c r="AJ7" s="183">
        <v>0</v>
      </c>
      <c r="AL7" s="183">
        <v>0</v>
      </c>
      <c r="AN7" s="183">
        <v>0</v>
      </c>
      <c r="AO7" s="183">
        <v>0</v>
      </c>
      <c r="AP7" s="183">
        <f>-SUM(R7:AO7)</f>
        <v>-5889939559</v>
      </c>
    </row>
    <row r="8" spans="2:43">
      <c r="B8" s="183" t="s">
        <v>571</v>
      </c>
      <c r="C8" s="183">
        <f>'EEFF '!C20</f>
        <v>3585793906</v>
      </c>
      <c r="D8" s="183">
        <v>0</v>
      </c>
      <c r="E8" s="183">
        <v>0</v>
      </c>
      <c r="G8" s="183">
        <f>-G31</f>
        <v>464087001</v>
      </c>
      <c r="H8" s="183">
        <v>0</v>
      </c>
      <c r="I8" s="183">
        <v>0</v>
      </c>
      <c r="J8" s="183">
        <v>0</v>
      </c>
      <c r="K8" s="183">
        <v>0</v>
      </c>
      <c r="L8" s="183">
        <v>0</v>
      </c>
      <c r="M8" s="183">
        <v>0</v>
      </c>
      <c r="N8" s="183">
        <v>0</v>
      </c>
      <c r="O8" s="183">
        <f t="shared" si="0"/>
        <v>4049880907</v>
      </c>
      <c r="P8" s="190">
        <v>738611755</v>
      </c>
      <c r="R8" s="183">
        <f t="shared" si="1"/>
        <v>3311269152</v>
      </c>
      <c r="T8" s="183">
        <v>0</v>
      </c>
      <c r="U8" s="183">
        <v>0</v>
      </c>
      <c r="V8" s="183">
        <v>0</v>
      </c>
      <c r="X8" s="183">
        <v>0</v>
      </c>
      <c r="Y8" s="183">
        <v>0</v>
      </c>
      <c r="Z8" s="183">
        <v>0</v>
      </c>
      <c r="AA8" s="183">
        <v>0</v>
      </c>
      <c r="AB8" s="183">
        <v>0</v>
      </c>
      <c r="AC8" s="183">
        <v>0</v>
      </c>
      <c r="AD8" s="183">
        <f>-R8</f>
        <v>-3311269152</v>
      </c>
      <c r="AE8" s="183">
        <v>0</v>
      </c>
      <c r="AF8" s="183">
        <v>0</v>
      </c>
      <c r="AG8" s="183">
        <v>0</v>
      </c>
      <c r="AH8" s="183">
        <v>0</v>
      </c>
      <c r="AI8" s="183">
        <v>0</v>
      </c>
      <c r="AJ8" s="183">
        <v>0</v>
      </c>
      <c r="AL8" s="183">
        <v>0</v>
      </c>
      <c r="AN8" s="183">
        <v>0</v>
      </c>
      <c r="AO8" s="183">
        <v>0</v>
      </c>
      <c r="AP8" s="183">
        <f t="shared" ref="AP8:AP33" si="2">-SUM(R8:AO8)</f>
        <v>0</v>
      </c>
    </row>
    <row r="9" spans="2:43">
      <c r="B9" s="183" t="s">
        <v>449</v>
      </c>
      <c r="C9" s="183">
        <f>'EEFF '!C24</f>
        <v>11598387958</v>
      </c>
      <c r="D9" s="183">
        <v>0</v>
      </c>
      <c r="E9" s="183">
        <v>0</v>
      </c>
      <c r="H9" s="183">
        <v>0</v>
      </c>
      <c r="I9" s="183">
        <v>0</v>
      </c>
      <c r="J9" s="183">
        <v>0</v>
      </c>
      <c r="K9" s="183">
        <v>0</v>
      </c>
      <c r="L9" s="183">
        <v>0</v>
      </c>
      <c r="N9" s="183">
        <v>0</v>
      </c>
      <c r="O9" s="183">
        <f t="shared" si="0"/>
        <v>11598387958</v>
      </c>
      <c r="P9" s="190">
        <v>2219951754</v>
      </c>
      <c r="R9" s="183">
        <f t="shared" si="1"/>
        <v>9378436204</v>
      </c>
      <c r="T9" s="183">
        <f>-R9</f>
        <v>-9378436204</v>
      </c>
      <c r="U9" s="183">
        <v>0</v>
      </c>
      <c r="V9" s="183">
        <v>0</v>
      </c>
      <c r="X9" s="183">
        <v>0</v>
      </c>
      <c r="Y9" s="183">
        <v>0</v>
      </c>
      <c r="Z9" s="183">
        <v>0</v>
      </c>
      <c r="AA9" s="183">
        <v>0</v>
      </c>
      <c r="AB9" s="183">
        <v>0</v>
      </c>
      <c r="AC9" s="183">
        <v>0</v>
      </c>
      <c r="AD9" s="183">
        <v>0</v>
      </c>
      <c r="AE9" s="183">
        <v>0</v>
      </c>
      <c r="AF9" s="183">
        <v>0</v>
      </c>
      <c r="AG9" s="183">
        <v>0</v>
      </c>
      <c r="AH9" s="183">
        <v>0</v>
      </c>
      <c r="AI9" s="183">
        <v>0</v>
      </c>
      <c r="AN9" s="183">
        <v>0</v>
      </c>
      <c r="AO9" s="183">
        <v>0</v>
      </c>
      <c r="AP9" s="183">
        <f t="shared" si="2"/>
        <v>0</v>
      </c>
    </row>
    <row r="10" spans="2:43">
      <c r="B10" s="183" t="s">
        <v>450</v>
      </c>
      <c r="C10" s="183">
        <f>'EEFF '!C30</f>
        <v>4156015628</v>
      </c>
      <c r="D10" s="183">
        <v>0</v>
      </c>
      <c r="E10" s="183">
        <v>0</v>
      </c>
      <c r="H10" s="183">
        <v>0</v>
      </c>
      <c r="I10" s="183">
        <v>0</v>
      </c>
      <c r="J10" s="183">
        <v>0</v>
      </c>
      <c r="K10" s="183">
        <v>0</v>
      </c>
      <c r="L10" s="183">
        <v>0</v>
      </c>
      <c r="M10" s="183">
        <v>0</v>
      </c>
      <c r="N10" s="183">
        <v>0</v>
      </c>
      <c r="O10" s="183">
        <f t="shared" si="0"/>
        <v>4156015628</v>
      </c>
      <c r="P10" s="190">
        <v>358318502</v>
      </c>
      <c r="R10" s="183">
        <f t="shared" si="1"/>
        <v>3797697126</v>
      </c>
      <c r="T10" s="183">
        <v>0</v>
      </c>
      <c r="U10" s="183">
        <f>-AI10-R10</f>
        <v>-3797697126</v>
      </c>
      <c r="V10" s="183">
        <v>0</v>
      </c>
      <c r="X10" s="183">
        <v>0</v>
      </c>
      <c r="Y10" s="183">
        <v>0</v>
      </c>
      <c r="Z10" s="183">
        <v>0</v>
      </c>
      <c r="AA10" s="183">
        <v>0</v>
      </c>
      <c r="AB10" s="183">
        <v>0</v>
      </c>
      <c r="AC10" s="183">
        <v>0</v>
      </c>
      <c r="AD10" s="183">
        <v>0</v>
      </c>
      <c r="AE10" s="183">
        <v>0</v>
      </c>
      <c r="AF10" s="183">
        <v>0</v>
      </c>
      <c r="AG10" s="183">
        <v>0</v>
      </c>
      <c r="AH10" s="183">
        <v>0</v>
      </c>
      <c r="AJ10" s="183">
        <v>0</v>
      </c>
      <c r="AL10" s="183">
        <v>0</v>
      </c>
      <c r="AN10" s="183">
        <v>0</v>
      </c>
      <c r="AO10" s="183">
        <v>0</v>
      </c>
      <c r="AP10" s="183">
        <f t="shared" si="2"/>
        <v>0</v>
      </c>
    </row>
    <row r="11" spans="2:43">
      <c r="B11" s="183" t="s">
        <v>572</v>
      </c>
      <c r="C11" s="183">
        <f>'EEFF '!C42</f>
        <v>6291986192</v>
      </c>
      <c r="D11" s="183">
        <v>0</v>
      </c>
      <c r="E11" s="183">
        <v>0</v>
      </c>
      <c r="H11" s="183">
        <f>-PN!J34</f>
        <v>-557000000</v>
      </c>
      <c r="I11" s="183">
        <v>0</v>
      </c>
      <c r="J11" s="183">
        <v>0</v>
      </c>
      <c r="K11" s="183">
        <v>0</v>
      </c>
      <c r="L11" s="183">
        <v>0</v>
      </c>
      <c r="M11" s="183">
        <v>0</v>
      </c>
      <c r="N11" s="183">
        <v>0</v>
      </c>
      <c r="O11" s="183">
        <f t="shared" si="0"/>
        <v>5734986192</v>
      </c>
      <c r="P11" s="190">
        <v>350089405</v>
      </c>
      <c r="R11" s="183">
        <f t="shared" si="1"/>
        <v>5384896787</v>
      </c>
      <c r="T11" s="183">
        <v>0</v>
      </c>
      <c r="U11" s="183">
        <v>0</v>
      </c>
      <c r="V11" s="183">
        <v>0</v>
      </c>
      <c r="X11" s="183">
        <v>0</v>
      </c>
      <c r="Y11" s="183">
        <v>0</v>
      </c>
      <c r="Z11" s="183">
        <v>0</v>
      </c>
      <c r="AA11" s="183">
        <v>0</v>
      </c>
      <c r="AB11" s="183">
        <v>0</v>
      </c>
      <c r="AC11" s="183">
        <v>0</v>
      </c>
      <c r="AD11" s="183">
        <f>-R11</f>
        <v>-5384896787</v>
      </c>
      <c r="AE11" s="183">
        <v>0</v>
      </c>
      <c r="AF11" s="183">
        <v>0</v>
      </c>
      <c r="AG11" s="183">
        <v>0</v>
      </c>
      <c r="AH11" s="183">
        <v>0</v>
      </c>
      <c r="AI11" s="183">
        <v>0</v>
      </c>
      <c r="AJ11" s="183">
        <v>0</v>
      </c>
      <c r="AL11" s="183">
        <v>0</v>
      </c>
      <c r="AN11" s="183">
        <v>0</v>
      </c>
      <c r="AO11" s="183">
        <v>0</v>
      </c>
      <c r="AP11" s="183">
        <f t="shared" si="2"/>
        <v>0</v>
      </c>
    </row>
    <row r="12" spans="2:43" ht="12" customHeight="1">
      <c r="B12" s="183" t="s">
        <v>1394</v>
      </c>
      <c r="C12" s="183">
        <f>'EEFF '!C47</f>
        <v>1661772097</v>
      </c>
      <c r="D12" s="183">
        <v>0</v>
      </c>
      <c r="E12" s="183">
        <v>0</v>
      </c>
      <c r="F12" s="183" t="e">
        <f>+-#REF!</f>
        <v>#REF!</v>
      </c>
      <c r="H12" s="183">
        <v>0</v>
      </c>
      <c r="I12" s="183" t="e">
        <f>-+#REF!</f>
        <v>#REF!</v>
      </c>
      <c r="J12" s="183">
        <v>0</v>
      </c>
      <c r="K12" s="183">
        <v>0</v>
      </c>
      <c r="L12" s="183">
        <v>0</v>
      </c>
      <c r="M12" s="183">
        <v>0</v>
      </c>
      <c r="N12" s="183">
        <v>0</v>
      </c>
      <c r="O12" s="183" t="e">
        <f t="shared" si="0"/>
        <v>#REF!</v>
      </c>
      <c r="P12" s="190">
        <v>1076435315</v>
      </c>
      <c r="R12" s="183" t="e">
        <f>+O12-P12</f>
        <v>#REF!</v>
      </c>
      <c r="T12" s="183">
        <v>0</v>
      </c>
      <c r="U12" s="183">
        <v>0</v>
      </c>
      <c r="V12" s="183">
        <v>0</v>
      </c>
      <c r="X12" s="183">
        <v>0</v>
      </c>
      <c r="Y12" s="183">
        <v>0</v>
      </c>
      <c r="Z12" s="183">
        <v>0</v>
      </c>
      <c r="AA12" s="192" t="e">
        <f>-#REF!</f>
        <v>#REF!</v>
      </c>
      <c r="AB12" s="183">
        <v>0</v>
      </c>
      <c r="AC12" s="183">
        <v>0</v>
      </c>
      <c r="AD12" s="183">
        <v>0</v>
      </c>
      <c r="AE12" s="183">
        <v>0</v>
      </c>
      <c r="AF12" s="183">
        <v>0</v>
      </c>
      <c r="AG12" s="183">
        <v>0</v>
      </c>
      <c r="AH12" s="183">
        <v>0</v>
      </c>
      <c r="AI12" s="183">
        <v>0</v>
      </c>
      <c r="AJ12" s="183">
        <v>0</v>
      </c>
      <c r="AL12" s="183">
        <v>0</v>
      </c>
      <c r="AN12" s="183">
        <v>0</v>
      </c>
      <c r="AO12" s="183">
        <v>0</v>
      </c>
      <c r="AP12" s="192" t="e">
        <f t="shared" si="2"/>
        <v>#REF!</v>
      </c>
      <c r="AQ12" s="183" t="s">
        <v>608</v>
      </c>
    </row>
    <row r="13" spans="2:43" ht="12" customHeight="1">
      <c r="B13" s="183" t="s">
        <v>1395</v>
      </c>
      <c r="C13" s="183">
        <f>'EEFF '!C55</f>
        <v>46805246</v>
      </c>
      <c r="D13" s="183">
        <v>0</v>
      </c>
      <c r="E13" s="183">
        <v>0</v>
      </c>
      <c r="H13" s="183">
        <v>0</v>
      </c>
      <c r="I13" s="183">
        <v>0</v>
      </c>
      <c r="J13" s="183">
        <v>22225887</v>
      </c>
      <c r="K13" s="183">
        <v>0</v>
      </c>
      <c r="L13" s="183">
        <v>0</v>
      </c>
      <c r="M13" s="183">
        <v>0</v>
      </c>
      <c r="N13" s="183">
        <v>0</v>
      </c>
      <c r="O13" s="183">
        <f t="shared" si="0"/>
        <v>69031133</v>
      </c>
      <c r="P13" s="190">
        <v>127413441</v>
      </c>
      <c r="R13" s="254">
        <f>+O13-P13</f>
        <v>-58382308</v>
      </c>
      <c r="T13" s="183">
        <v>0</v>
      </c>
      <c r="U13" s="183" t="e">
        <f>-R13-AB13</f>
        <v>#REF!</v>
      </c>
      <c r="V13" s="183">
        <v>0</v>
      </c>
      <c r="X13" s="183">
        <v>0</v>
      </c>
      <c r="Y13" s="183">
        <v>0</v>
      </c>
      <c r="Z13" s="183">
        <v>0</v>
      </c>
      <c r="AA13" s="183">
        <v>0</v>
      </c>
      <c r="AB13" s="192" t="e">
        <f>-#REF!</f>
        <v>#REF!</v>
      </c>
      <c r="AC13" s="183">
        <v>0</v>
      </c>
      <c r="AD13" s="183">
        <v>0</v>
      </c>
      <c r="AE13" s="183">
        <v>0</v>
      </c>
      <c r="AF13" s="183">
        <v>0</v>
      </c>
      <c r="AG13" s="183">
        <v>0</v>
      </c>
      <c r="AH13" s="183">
        <v>0</v>
      </c>
      <c r="AI13" s="183">
        <v>0</v>
      </c>
      <c r="AJ13" s="183">
        <v>0</v>
      </c>
      <c r="AK13" s="183">
        <v>0</v>
      </c>
      <c r="AL13" s="183">
        <v>0</v>
      </c>
      <c r="AM13" s="183">
        <v>0</v>
      </c>
      <c r="AN13" s="183">
        <v>0</v>
      </c>
      <c r="AO13" s="183">
        <v>0</v>
      </c>
      <c r="AP13" s="192" t="e">
        <f t="shared" si="2"/>
        <v>#REF!</v>
      </c>
      <c r="AQ13" s="183" t="s">
        <v>608</v>
      </c>
    </row>
    <row r="14" spans="2:43">
      <c r="B14" s="183" t="s">
        <v>452</v>
      </c>
      <c r="C14" s="183" t="e">
        <f>-('EEFF '!F16+'EEFF '!#REF!)</f>
        <v>#REF!</v>
      </c>
      <c r="D14" s="183">
        <v>0</v>
      </c>
      <c r="E14" s="183">
        <v>0</v>
      </c>
      <c r="H14" s="183">
        <v>0</v>
      </c>
      <c r="I14" s="183">
        <v>0</v>
      </c>
      <c r="J14" s="183">
        <v>0</v>
      </c>
      <c r="K14" s="183">
        <v>0</v>
      </c>
      <c r="L14" s="183">
        <v>0</v>
      </c>
      <c r="M14" s="183">
        <v>0</v>
      </c>
      <c r="N14" s="183">
        <v>0</v>
      </c>
      <c r="O14" s="183" t="e">
        <f t="shared" si="0"/>
        <v>#REF!</v>
      </c>
      <c r="P14" s="190">
        <v>-3178575115</v>
      </c>
      <c r="R14" s="183" t="e">
        <f t="shared" si="1"/>
        <v>#REF!</v>
      </c>
      <c r="T14" s="183">
        <v>0</v>
      </c>
      <c r="U14" s="193" t="e">
        <f>-(AF14+AG14)-R14</f>
        <v>#REF!</v>
      </c>
      <c r="V14" s="183">
        <v>0</v>
      </c>
      <c r="X14" s="183">
        <v>0</v>
      </c>
      <c r="Y14" s="183">
        <v>0</v>
      </c>
      <c r="Z14" s="183">
        <v>0</v>
      </c>
      <c r="AA14" s="183">
        <v>0</v>
      </c>
      <c r="AB14" s="183">
        <v>0</v>
      </c>
      <c r="AC14" s="183">
        <v>0</v>
      </c>
      <c r="AD14" s="183">
        <v>0</v>
      </c>
      <c r="AE14" s="183">
        <v>0</v>
      </c>
      <c r="AF14" s="183">
        <v>0</v>
      </c>
      <c r="AG14" s="183">
        <v>0</v>
      </c>
      <c r="AH14" s="183">
        <v>0</v>
      </c>
      <c r="AJ14" s="183">
        <v>0</v>
      </c>
      <c r="AL14" s="183">
        <v>0</v>
      </c>
      <c r="AN14" s="183">
        <v>0</v>
      </c>
      <c r="AO14" s="183">
        <v>0</v>
      </c>
      <c r="AP14" s="183" t="e">
        <f t="shared" si="2"/>
        <v>#REF!</v>
      </c>
    </row>
    <row r="15" spans="2:43">
      <c r="B15" s="183" t="s">
        <v>569</v>
      </c>
      <c r="C15" s="183">
        <v>0</v>
      </c>
      <c r="D15" s="183">
        <v>0</v>
      </c>
      <c r="E15" s="183">
        <v>0</v>
      </c>
      <c r="H15" s="183">
        <v>0</v>
      </c>
      <c r="I15" s="183">
        <v>0</v>
      </c>
      <c r="J15" s="183">
        <v>0</v>
      </c>
      <c r="K15" s="183">
        <v>0</v>
      </c>
      <c r="L15" s="183">
        <v>0</v>
      </c>
      <c r="M15" s="183">
        <v>0</v>
      </c>
      <c r="N15" s="183">
        <v>0</v>
      </c>
      <c r="O15" s="183">
        <f t="shared" si="0"/>
        <v>0</v>
      </c>
      <c r="P15" s="190">
        <v>0</v>
      </c>
      <c r="R15" s="183">
        <f t="shared" si="1"/>
        <v>0</v>
      </c>
      <c r="T15" s="183">
        <v>0</v>
      </c>
      <c r="V15" s="183">
        <v>0</v>
      </c>
      <c r="X15" s="183">
        <v>0</v>
      </c>
      <c r="Y15" s="183">
        <v>0</v>
      </c>
      <c r="Z15" s="183">
        <v>0</v>
      </c>
      <c r="AA15" s="183">
        <v>0</v>
      </c>
      <c r="AB15" s="183">
        <v>0</v>
      </c>
      <c r="AC15" s="183">
        <v>0</v>
      </c>
      <c r="AD15" s="183">
        <v>0</v>
      </c>
      <c r="AE15" s="183">
        <v>0</v>
      </c>
      <c r="AF15" s="183">
        <v>0</v>
      </c>
      <c r="AG15" s="183">
        <v>0</v>
      </c>
      <c r="AH15" s="183">
        <v>0</v>
      </c>
      <c r="AN15" s="183">
        <v>0</v>
      </c>
      <c r="AO15" s="183">
        <v>0</v>
      </c>
      <c r="AP15" s="183">
        <f t="shared" si="2"/>
        <v>0</v>
      </c>
    </row>
    <row r="16" spans="2:43">
      <c r="B16" s="183" t="s">
        <v>64</v>
      </c>
      <c r="C16" s="183">
        <f>-'EEFF '!F20-C17</f>
        <v>-8600590754</v>
      </c>
      <c r="D16" s="183">
        <v>0</v>
      </c>
      <c r="E16" s="183">
        <v>0</v>
      </c>
      <c r="H16" s="183">
        <v>0</v>
      </c>
      <c r="I16" s="183">
        <v>0</v>
      </c>
      <c r="J16" s="183">
        <v>0</v>
      </c>
      <c r="K16" s="183">
        <f>3106581554-K17</f>
        <v>3106581554</v>
      </c>
      <c r="L16" s="183">
        <v>0</v>
      </c>
      <c r="M16" s="183">
        <v>0</v>
      </c>
      <c r="N16" s="183">
        <v>0</v>
      </c>
      <c r="O16" s="183">
        <f t="shared" si="0"/>
        <v>-5494009200</v>
      </c>
      <c r="P16" s="190">
        <f>-3587337728-P17</f>
        <v>-529997946</v>
      </c>
      <c r="R16" s="183">
        <f t="shared" si="1"/>
        <v>-4964011254</v>
      </c>
      <c r="T16" s="183">
        <v>0</v>
      </c>
      <c r="U16" s="183">
        <f>-R16</f>
        <v>4964011254</v>
      </c>
      <c r="V16" s="183">
        <v>0</v>
      </c>
      <c r="X16" s="183">
        <v>0</v>
      </c>
      <c r="Y16" s="183">
        <v>0</v>
      </c>
      <c r="Z16" s="183">
        <v>0</v>
      </c>
      <c r="AA16" s="183">
        <v>0</v>
      </c>
      <c r="AB16" s="183">
        <v>0</v>
      </c>
      <c r="AC16" s="183">
        <v>0</v>
      </c>
      <c r="AD16" s="183">
        <v>0</v>
      </c>
      <c r="AE16" s="183">
        <v>0</v>
      </c>
      <c r="AF16" s="183">
        <v>0</v>
      </c>
      <c r="AG16" s="183">
        <v>0</v>
      </c>
      <c r="AH16" s="183">
        <v>0</v>
      </c>
      <c r="AI16" s="183">
        <v>0</v>
      </c>
      <c r="AJ16" s="183">
        <v>0</v>
      </c>
      <c r="AL16" s="183">
        <v>0</v>
      </c>
      <c r="AN16" s="183">
        <v>0</v>
      </c>
      <c r="AO16" s="183">
        <v>0</v>
      </c>
      <c r="AP16" s="183">
        <f t="shared" si="2"/>
        <v>0</v>
      </c>
    </row>
    <row r="17" spans="2:42">
      <c r="B17" s="183" t="s">
        <v>1393</v>
      </c>
      <c r="C17" s="183">
        <v>-104506621</v>
      </c>
      <c r="K17" s="183">
        <v>0</v>
      </c>
      <c r="L17" s="183">
        <v>0</v>
      </c>
      <c r="M17" s="183">
        <v>0</v>
      </c>
      <c r="O17" s="183">
        <f t="shared" si="0"/>
        <v>-104506621</v>
      </c>
      <c r="P17" s="190">
        <v>-3057339782</v>
      </c>
      <c r="R17" s="183">
        <f t="shared" si="1"/>
        <v>2952833161</v>
      </c>
      <c r="V17" s="183">
        <f>-R17</f>
        <v>-2952833161</v>
      </c>
      <c r="Z17" s="183">
        <v>0</v>
      </c>
      <c r="AB17" s="183">
        <v>0</v>
      </c>
      <c r="AD17" s="183">
        <v>0</v>
      </c>
      <c r="AI17" s="183">
        <v>0</v>
      </c>
      <c r="AP17" s="183">
        <f t="shared" si="2"/>
        <v>0</v>
      </c>
    </row>
    <row r="18" spans="2:42">
      <c r="B18" s="183" t="s">
        <v>507</v>
      </c>
      <c r="C18" s="183">
        <f>-'EEFF '!F26</f>
        <v>-16499455</v>
      </c>
      <c r="D18" s="183">
        <v>0</v>
      </c>
      <c r="E18" s="183">
        <v>0</v>
      </c>
      <c r="H18" s="183">
        <v>0</v>
      </c>
      <c r="I18" s="183">
        <v>0</v>
      </c>
      <c r="J18" s="183">
        <v>0</v>
      </c>
      <c r="K18" s="183">
        <v>0</v>
      </c>
      <c r="L18" s="183">
        <v>0</v>
      </c>
      <c r="M18" s="183">
        <v>0</v>
      </c>
      <c r="N18" s="183">
        <v>0</v>
      </c>
      <c r="O18" s="183">
        <f t="shared" si="0"/>
        <v>-16499455</v>
      </c>
      <c r="P18" s="190">
        <v>0</v>
      </c>
      <c r="R18" s="183">
        <f t="shared" si="1"/>
        <v>-16499455</v>
      </c>
      <c r="T18" s="183">
        <v>0</v>
      </c>
      <c r="U18" s="183">
        <v>0</v>
      </c>
      <c r="V18" s="183">
        <v>0</v>
      </c>
      <c r="X18" s="183">
        <v>0</v>
      </c>
      <c r="Y18" s="183">
        <v>0</v>
      </c>
      <c r="Z18" s="183">
        <f>-R18</f>
        <v>16499455</v>
      </c>
      <c r="AA18" s="183">
        <v>0</v>
      </c>
      <c r="AB18" s="183">
        <v>0</v>
      </c>
      <c r="AC18" s="183">
        <v>0</v>
      </c>
      <c r="AD18" s="183">
        <v>0</v>
      </c>
      <c r="AE18" s="183">
        <v>0</v>
      </c>
      <c r="AF18" s="183">
        <v>0</v>
      </c>
      <c r="AG18" s="183">
        <v>0</v>
      </c>
      <c r="AH18" s="183">
        <v>0</v>
      </c>
      <c r="AI18" s="183">
        <v>0</v>
      </c>
      <c r="AJ18" s="183">
        <v>0</v>
      </c>
      <c r="AL18" s="183">
        <v>0</v>
      </c>
      <c r="AN18" s="183">
        <v>0</v>
      </c>
      <c r="AO18" s="183">
        <v>0</v>
      </c>
      <c r="AP18" s="183">
        <f t="shared" si="2"/>
        <v>0</v>
      </c>
    </row>
    <row r="19" spans="2:42">
      <c r="B19" s="183" t="s">
        <v>508</v>
      </c>
      <c r="C19" s="183">
        <f>-PN!$E$36</f>
        <v>-4724000000</v>
      </c>
      <c r="D19" s="183">
        <v>0</v>
      </c>
      <c r="E19" s="183">
        <f>-E21</f>
        <v>0</v>
      </c>
      <c r="G19" s="183">
        <f>-G24</f>
        <v>1231628546</v>
      </c>
      <c r="H19" s="183">
        <v>0</v>
      </c>
      <c r="I19" s="183">
        <v>0</v>
      </c>
      <c r="J19" s="183">
        <v>0</v>
      </c>
      <c r="K19" s="183">
        <v>0</v>
      </c>
      <c r="L19" s="183">
        <v>0</v>
      </c>
      <c r="M19" s="183">
        <v>0</v>
      </c>
      <c r="N19" s="183">
        <v>0</v>
      </c>
      <c r="O19" s="183">
        <f t="shared" si="0"/>
        <v>-3492371454</v>
      </c>
      <c r="P19" s="190">
        <v>-22649000000</v>
      </c>
      <c r="R19" s="202">
        <f t="shared" si="1"/>
        <v>19156628546</v>
      </c>
      <c r="T19" s="183">
        <v>0</v>
      </c>
      <c r="U19" s="183">
        <v>0</v>
      </c>
      <c r="V19" s="183">
        <v>0</v>
      </c>
      <c r="X19" s="183">
        <v>0</v>
      </c>
      <c r="Y19" s="183">
        <v>0</v>
      </c>
      <c r="Z19" s="183">
        <v>0</v>
      </c>
      <c r="AA19" s="183">
        <v>0</v>
      </c>
      <c r="AB19" s="183">
        <v>0</v>
      </c>
      <c r="AC19" s="183">
        <v>0</v>
      </c>
      <c r="AD19" s="183">
        <v>0</v>
      </c>
      <c r="AE19" s="183">
        <v>0</v>
      </c>
      <c r="AF19" s="183">
        <v>0</v>
      </c>
      <c r="AG19" s="183">
        <v>0</v>
      </c>
      <c r="AH19" s="183">
        <v>0</v>
      </c>
      <c r="AI19" s="183">
        <v>0</v>
      </c>
      <c r="AJ19" s="183">
        <v>0</v>
      </c>
      <c r="AL19" s="193">
        <f>-+PN!D28</f>
        <v>0</v>
      </c>
      <c r="AM19" s="193">
        <v>0</v>
      </c>
      <c r="AN19" s="183">
        <v>0</v>
      </c>
      <c r="AO19" s="183">
        <v>0</v>
      </c>
      <c r="AP19" s="183">
        <f t="shared" si="2"/>
        <v>-19156628546</v>
      </c>
    </row>
    <row r="20" spans="2:42">
      <c r="B20" s="183" t="s">
        <v>466</v>
      </c>
      <c r="C20" s="183">
        <f>-PN!$D$36</f>
        <v>-22190352500</v>
      </c>
      <c r="D20" s="183">
        <v>0</v>
      </c>
      <c r="E20" s="183">
        <v>0</v>
      </c>
      <c r="H20" s="183">
        <v>0</v>
      </c>
      <c r="I20" s="183">
        <v>0</v>
      </c>
      <c r="J20" s="183">
        <v>0</v>
      </c>
      <c r="K20" s="183">
        <v>0</v>
      </c>
      <c r="L20" s="183">
        <v>0</v>
      </c>
      <c r="M20" s="183">
        <v>0</v>
      </c>
      <c r="N20" s="183">
        <v>0</v>
      </c>
      <c r="O20" s="183">
        <f t="shared" si="0"/>
        <v>-22190352500</v>
      </c>
      <c r="P20" s="190">
        <v>-57500</v>
      </c>
      <c r="R20" s="183">
        <f t="shared" si="1"/>
        <v>-22190295000</v>
      </c>
      <c r="T20" s="183">
        <v>0</v>
      </c>
      <c r="U20" s="183">
        <v>0</v>
      </c>
      <c r="V20" s="183">
        <v>0</v>
      </c>
      <c r="X20" s="183">
        <v>0</v>
      </c>
      <c r="Y20" s="183">
        <v>0</v>
      </c>
      <c r="Z20" s="183">
        <v>0</v>
      </c>
      <c r="AA20" s="183">
        <v>0</v>
      </c>
      <c r="AB20" s="183">
        <v>0</v>
      </c>
      <c r="AC20" s="183">
        <v>0</v>
      </c>
      <c r="AD20" s="183">
        <v>0</v>
      </c>
      <c r="AE20" s="183">
        <v>0</v>
      </c>
      <c r="AF20" s="183">
        <v>0</v>
      </c>
      <c r="AG20" s="183">
        <v>0</v>
      </c>
      <c r="AH20" s="183">
        <v>0</v>
      </c>
      <c r="AI20" s="183">
        <v>0</v>
      </c>
      <c r="AJ20" s="183">
        <v>0</v>
      </c>
      <c r="AL20" s="193">
        <f>-R20</f>
        <v>22190295000</v>
      </c>
      <c r="AN20" s="183">
        <v>0</v>
      </c>
      <c r="AO20" s="183">
        <v>0</v>
      </c>
      <c r="AP20" s="183">
        <f t="shared" si="2"/>
        <v>0</v>
      </c>
    </row>
    <row r="21" spans="2:42">
      <c r="B21" s="183" t="s">
        <v>467</v>
      </c>
      <c r="C21" s="183">
        <f>-PN!$H$36</f>
        <v>-30582078</v>
      </c>
      <c r="D21" s="183">
        <v>0</v>
      </c>
      <c r="E21" s="183">
        <f>+PN!H31</f>
        <v>0</v>
      </c>
      <c r="F21" s="183">
        <f>+PN!H30</f>
        <v>0</v>
      </c>
      <c r="H21" s="183">
        <v>0</v>
      </c>
      <c r="I21" s="183">
        <v>0</v>
      </c>
      <c r="J21" s="183">
        <v>0</v>
      </c>
      <c r="K21" s="183">
        <v>0</v>
      </c>
      <c r="L21" s="183">
        <v>0</v>
      </c>
      <c r="M21" s="183">
        <v>0</v>
      </c>
      <c r="N21" s="183">
        <v>0</v>
      </c>
      <c r="O21" s="183">
        <f t="shared" si="0"/>
        <v>-30582078</v>
      </c>
      <c r="P21" s="190">
        <v>-164404975</v>
      </c>
      <c r="R21" s="183">
        <f t="shared" si="1"/>
        <v>133822897</v>
      </c>
      <c r="T21" s="183">
        <v>0</v>
      </c>
      <c r="U21" s="183">
        <v>0</v>
      </c>
      <c r="V21" s="183">
        <v>0</v>
      </c>
      <c r="X21" s="183">
        <v>0</v>
      </c>
      <c r="Y21" s="183">
        <v>0</v>
      </c>
      <c r="Z21" s="183">
        <v>0</v>
      </c>
      <c r="AA21" s="183">
        <v>0</v>
      </c>
      <c r="AB21" s="183">
        <v>0</v>
      </c>
      <c r="AC21" s="183">
        <v>0</v>
      </c>
      <c r="AD21" s="183">
        <v>0</v>
      </c>
      <c r="AE21" s="183">
        <v>0</v>
      </c>
      <c r="AF21" s="183">
        <v>0</v>
      </c>
      <c r="AG21" s="183">
        <v>0</v>
      </c>
      <c r="AH21" s="183">
        <v>0</v>
      </c>
      <c r="AI21" s="183">
        <v>0</v>
      </c>
      <c r="AJ21" s="183">
        <v>0</v>
      </c>
      <c r="AL21" s="183">
        <v>0</v>
      </c>
      <c r="AN21" s="183">
        <v>0</v>
      </c>
      <c r="AO21" s="183">
        <v>0</v>
      </c>
      <c r="AP21" s="183">
        <f t="shared" si="2"/>
        <v>-133822897</v>
      </c>
    </row>
    <row r="22" spans="2:42">
      <c r="B22" s="183" t="s">
        <v>468</v>
      </c>
      <c r="C22" s="183">
        <f>-PN!$J$36</f>
        <v>-1426556784</v>
      </c>
      <c r="D22" s="183">
        <v>0</v>
      </c>
      <c r="E22" s="183">
        <v>0</v>
      </c>
      <c r="H22" s="183">
        <f>-H11</f>
        <v>557000000</v>
      </c>
      <c r="I22" s="183">
        <v>0</v>
      </c>
      <c r="J22" s="183">
        <v>0</v>
      </c>
      <c r="K22" s="183">
        <v>0</v>
      </c>
      <c r="L22" s="183">
        <v>0</v>
      </c>
      <c r="M22" s="183">
        <v>0</v>
      </c>
      <c r="N22" s="183">
        <v>0</v>
      </c>
      <c r="O22" s="183">
        <f t="shared" si="0"/>
        <v>-869556784</v>
      </c>
      <c r="P22" s="190">
        <v>-180500583</v>
      </c>
      <c r="R22" s="183">
        <f t="shared" si="1"/>
        <v>-689056201</v>
      </c>
      <c r="T22" s="183">
        <v>0</v>
      </c>
      <c r="U22" s="183">
        <v>0</v>
      </c>
      <c r="V22" s="183">
        <v>0</v>
      </c>
      <c r="X22" s="183">
        <v>0</v>
      </c>
      <c r="Y22" s="183">
        <v>0</v>
      </c>
      <c r="Z22" s="183">
        <v>0</v>
      </c>
      <c r="AA22" s="183">
        <v>0</v>
      </c>
      <c r="AB22" s="183">
        <v>0</v>
      </c>
      <c r="AC22" s="183">
        <v>0</v>
      </c>
      <c r="AD22" s="183">
        <v>0</v>
      </c>
      <c r="AE22" s="183">
        <v>0</v>
      </c>
      <c r="AF22" s="183">
        <v>0</v>
      </c>
      <c r="AG22" s="183">
        <v>0</v>
      </c>
      <c r="AH22" s="183">
        <v>0</v>
      </c>
      <c r="AI22" s="183">
        <v>0</v>
      </c>
      <c r="AJ22" s="183">
        <v>0</v>
      </c>
      <c r="AL22" s="183">
        <v>0</v>
      </c>
      <c r="AN22" s="183">
        <v>0</v>
      </c>
      <c r="AO22" s="183">
        <v>0</v>
      </c>
      <c r="AP22" s="183">
        <f t="shared" si="2"/>
        <v>689056201</v>
      </c>
    </row>
    <row r="23" spans="2:42">
      <c r="B23" s="183" t="s">
        <v>1378</v>
      </c>
      <c r="C23" s="183">
        <f>-+PN!I36</f>
        <v>-440819138</v>
      </c>
      <c r="D23" s="183">
        <v>0</v>
      </c>
      <c r="E23" s="183">
        <v>0</v>
      </c>
      <c r="H23" s="183">
        <v>0</v>
      </c>
      <c r="I23" s="183">
        <v>0</v>
      </c>
      <c r="J23" s="183">
        <v>0</v>
      </c>
      <c r="K23" s="183">
        <v>0</v>
      </c>
      <c r="L23" s="183">
        <v>0</v>
      </c>
      <c r="M23" s="183">
        <v>0</v>
      </c>
      <c r="N23" s="183">
        <v>0</v>
      </c>
      <c r="O23" s="183">
        <f t="shared" si="0"/>
        <v>-440819138</v>
      </c>
      <c r="R23" s="183">
        <f t="shared" si="1"/>
        <v>-440819138</v>
      </c>
      <c r="AL23" s="183">
        <f>-PN!D29</f>
        <v>0</v>
      </c>
      <c r="AP23" s="183">
        <f t="shared" si="2"/>
        <v>440819138</v>
      </c>
    </row>
    <row r="24" spans="2:42">
      <c r="B24" s="183" t="s">
        <v>1385</v>
      </c>
      <c r="C24" s="183">
        <f>-PN!K36</f>
        <v>0</v>
      </c>
      <c r="D24" s="183">
        <v>0</v>
      </c>
      <c r="E24" s="183">
        <v>0</v>
      </c>
      <c r="G24" s="183">
        <f>+PN!K32</f>
        <v>-1231628546</v>
      </c>
      <c r="H24" s="183">
        <v>0</v>
      </c>
      <c r="I24" s="183">
        <v>0</v>
      </c>
      <c r="J24" s="183">
        <v>0</v>
      </c>
      <c r="K24" s="183">
        <v>0</v>
      </c>
      <c r="L24" s="183">
        <v>0</v>
      </c>
      <c r="M24" s="183">
        <v>0</v>
      </c>
      <c r="N24" s="183">
        <v>0</v>
      </c>
      <c r="O24" s="183">
        <f t="shared" si="0"/>
        <v>-1231628546</v>
      </c>
      <c r="P24" s="190">
        <f>19977654821.7759</f>
        <v>19977654821.775902</v>
      </c>
      <c r="R24" s="183">
        <f t="shared" si="1"/>
        <v>-21209283367.775902</v>
      </c>
      <c r="T24" s="183">
        <v>0</v>
      </c>
      <c r="U24" s="183">
        <v>0</v>
      </c>
      <c r="V24" s="183">
        <v>0</v>
      </c>
      <c r="X24" s="183">
        <v>0</v>
      </c>
      <c r="Y24" s="183">
        <v>0</v>
      </c>
      <c r="Z24" s="183">
        <v>0</v>
      </c>
      <c r="AA24" s="183">
        <v>0</v>
      </c>
      <c r="AB24" s="183">
        <v>0</v>
      </c>
      <c r="AC24" s="183">
        <v>0</v>
      </c>
      <c r="AD24" s="183">
        <v>0</v>
      </c>
      <c r="AE24" s="183">
        <v>0</v>
      </c>
      <c r="AF24" s="183">
        <v>0</v>
      </c>
      <c r="AG24" s="183">
        <v>0</v>
      </c>
      <c r="AH24" s="183">
        <v>0</v>
      </c>
      <c r="AI24" s="183">
        <v>0</v>
      </c>
      <c r="AJ24" s="183">
        <v>0</v>
      </c>
      <c r="AL24" s="183">
        <v>0</v>
      </c>
      <c r="AN24" s="183">
        <v>0</v>
      </c>
      <c r="AO24" s="183">
        <v>0</v>
      </c>
      <c r="AP24" s="183">
        <f t="shared" si="2"/>
        <v>21209283367.775902</v>
      </c>
    </row>
    <row r="25" spans="2:42">
      <c r="B25" s="183" t="s">
        <v>1386</v>
      </c>
      <c r="C25" s="183">
        <f>-PN!L36</f>
        <v>7612702359</v>
      </c>
      <c r="D25" s="183">
        <f>-C25</f>
        <v>-7612702359</v>
      </c>
      <c r="E25" s="183">
        <v>0</v>
      </c>
      <c r="H25" s="183">
        <v>0</v>
      </c>
      <c r="I25" s="183">
        <v>0</v>
      </c>
      <c r="J25" s="183">
        <v>0</v>
      </c>
      <c r="K25" s="183">
        <v>0</v>
      </c>
      <c r="L25" s="183">
        <v>0</v>
      </c>
      <c r="M25" s="183">
        <v>0</v>
      </c>
      <c r="N25" s="183">
        <v>0</v>
      </c>
      <c r="P25" s="190"/>
      <c r="R25" s="183">
        <f t="shared" si="1"/>
        <v>0</v>
      </c>
      <c r="AP25" s="183">
        <f t="shared" si="2"/>
        <v>0</v>
      </c>
    </row>
    <row r="26" spans="2:42">
      <c r="B26" s="183" t="s">
        <v>509</v>
      </c>
      <c r="C26" s="183">
        <f>-+EERR!C13</f>
        <v>-43839764398</v>
      </c>
      <c r="D26" s="183">
        <v>0</v>
      </c>
      <c r="E26" s="183">
        <v>0</v>
      </c>
      <c r="H26" s="183">
        <v>0</v>
      </c>
      <c r="I26" s="183">
        <v>0</v>
      </c>
      <c r="J26" s="183">
        <v>0</v>
      </c>
      <c r="K26" s="183">
        <v>0</v>
      </c>
      <c r="L26" s="183">
        <v>0</v>
      </c>
      <c r="M26" s="183">
        <v>0</v>
      </c>
      <c r="N26" s="183">
        <v>0</v>
      </c>
      <c r="O26" s="183">
        <f t="shared" ref="O26:O34" si="3">+SUM(C26:N26)</f>
        <v>-43839764398</v>
      </c>
      <c r="P26" s="190"/>
      <c r="R26" s="183">
        <f t="shared" si="1"/>
        <v>-43839764398</v>
      </c>
      <c r="T26" s="183">
        <f>-R26</f>
        <v>43839764398</v>
      </c>
      <c r="U26" s="183">
        <v>0</v>
      </c>
      <c r="V26" s="183">
        <v>0</v>
      </c>
      <c r="X26" s="183">
        <v>0</v>
      </c>
      <c r="Y26" s="183">
        <v>0</v>
      </c>
      <c r="Z26" s="183">
        <v>0</v>
      </c>
      <c r="AA26" s="183">
        <v>0</v>
      </c>
      <c r="AB26" s="183">
        <v>0</v>
      </c>
      <c r="AC26" s="183">
        <v>0</v>
      </c>
      <c r="AD26" s="183">
        <v>0</v>
      </c>
      <c r="AE26" s="183">
        <v>0</v>
      </c>
      <c r="AF26" s="183">
        <v>0</v>
      </c>
      <c r="AG26" s="183">
        <v>0</v>
      </c>
      <c r="AH26" s="183">
        <v>0</v>
      </c>
      <c r="AI26" s="183">
        <v>0</v>
      </c>
      <c r="AJ26" s="183">
        <v>0</v>
      </c>
      <c r="AL26" s="183">
        <v>0</v>
      </c>
      <c r="AN26" s="183">
        <v>0</v>
      </c>
      <c r="AO26" s="183">
        <v>0</v>
      </c>
      <c r="AP26" s="183">
        <f t="shared" si="2"/>
        <v>0</v>
      </c>
    </row>
    <row r="27" spans="2:42">
      <c r="B27" s="183" t="s">
        <v>510</v>
      </c>
      <c r="C27" s="183">
        <f>-+EERR!C31</f>
        <v>5595241859</v>
      </c>
      <c r="D27" s="183">
        <v>0</v>
      </c>
      <c r="E27" s="183">
        <v>0</v>
      </c>
      <c r="H27" s="183">
        <v>0</v>
      </c>
      <c r="I27" s="183">
        <v>0</v>
      </c>
      <c r="J27" s="183">
        <v>0</v>
      </c>
      <c r="K27" s="183">
        <v>0</v>
      </c>
      <c r="L27" s="183">
        <v>0</v>
      </c>
      <c r="M27" s="183">
        <v>0</v>
      </c>
      <c r="N27" s="183">
        <v>0</v>
      </c>
      <c r="O27" s="183">
        <f t="shared" si="3"/>
        <v>5595241859</v>
      </c>
      <c r="P27" s="190"/>
      <c r="R27" s="183">
        <f t="shared" si="1"/>
        <v>5595241859</v>
      </c>
      <c r="T27" s="183">
        <v>0</v>
      </c>
      <c r="U27" s="183">
        <f>-R27</f>
        <v>-5595241859</v>
      </c>
      <c r="V27" s="183">
        <v>0</v>
      </c>
      <c r="X27" s="183">
        <v>0</v>
      </c>
      <c r="Y27" s="183">
        <v>0</v>
      </c>
      <c r="Z27" s="183">
        <v>0</v>
      </c>
      <c r="AA27" s="183">
        <v>0</v>
      </c>
      <c r="AB27" s="183">
        <v>0</v>
      </c>
      <c r="AC27" s="183">
        <v>0</v>
      </c>
      <c r="AD27" s="183">
        <v>0</v>
      </c>
      <c r="AE27" s="183">
        <v>0</v>
      </c>
      <c r="AF27" s="183">
        <v>0</v>
      </c>
      <c r="AG27" s="183">
        <v>0</v>
      </c>
      <c r="AH27" s="183">
        <v>0</v>
      </c>
      <c r="AI27" s="183">
        <v>0</v>
      </c>
      <c r="AJ27" s="183">
        <v>0</v>
      </c>
      <c r="AL27" s="183">
        <v>0</v>
      </c>
      <c r="AN27" s="183">
        <v>0</v>
      </c>
      <c r="AO27" s="183">
        <v>0</v>
      </c>
      <c r="AP27" s="183">
        <f t="shared" si="2"/>
        <v>0</v>
      </c>
    </row>
    <row r="28" spans="2:42">
      <c r="B28" s="183" t="s">
        <v>511</v>
      </c>
      <c r="C28" s="183">
        <f>-+EERR!C38</f>
        <v>3010399789</v>
      </c>
      <c r="D28" s="183">
        <v>0</v>
      </c>
      <c r="E28" s="183">
        <v>0</v>
      </c>
      <c r="H28" s="183">
        <v>0</v>
      </c>
      <c r="I28" s="183">
        <v>0</v>
      </c>
      <c r="J28" s="183">
        <v>0</v>
      </c>
      <c r="K28" s="183">
        <v>0</v>
      </c>
      <c r="L28" s="183">
        <v>0</v>
      </c>
      <c r="M28" s="183">
        <v>0</v>
      </c>
      <c r="N28" s="183">
        <v>0</v>
      </c>
      <c r="O28" s="183">
        <f t="shared" si="3"/>
        <v>3010399789</v>
      </c>
      <c r="P28" s="190"/>
      <c r="R28" s="183">
        <f t="shared" si="1"/>
        <v>3010399789</v>
      </c>
      <c r="T28" s="183">
        <v>0</v>
      </c>
      <c r="U28" s="193">
        <f>-R28</f>
        <v>-3010399789</v>
      </c>
      <c r="V28" s="183">
        <v>0</v>
      </c>
      <c r="X28" s="183">
        <v>0</v>
      </c>
      <c r="Y28" s="183">
        <v>0</v>
      </c>
      <c r="Z28" s="183">
        <v>0</v>
      </c>
      <c r="AA28" s="183">
        <v>0</v>
      </c>
      <c r="AB28" s="183">
        <v>0</v>
      </c>
      <c r="AC28" s="183">
        <v>0</v>
      </c>
      <c r="AD28" s="183">
        <v>0</v>
      </c>
      <c r="AE28" s="183">
        <v>0</v>
      </c>
      <c r="AF28" s="183">
        <v>0</v>
      </c>
      <c r="AG28" s="183">
        <v>0</v>
      </c>
      <c r="AH28" s="183">
        <v>0</v>
      </c>
      <c r="AI28" s="183">
        <v>0</v>
      </c>
      <c r="AJ28" s="183">
        <v>0</v>
      </c>
      <c r="AL28" s="183">
        <v>0</v>
      </c>
      <c r="AN28" s="183">
        <v>0</v>
      </c>
      <c r="AO28" s="183">
        <v>0</v>
      </c>
      <c r="AP28" s="183">
        <f t="shared" si="2"/>
        <v>0</v>
      </c>
    </row>
    <row r="29" spans="2:42">
      <c r="B29" s="183" t="s">
        <v>512</v>
      </c>
      <c r="C29" s="183">
        <f>-+EERR!C43</f>
        <v>42053852935</v>
      </c>
      <c r="D29" s="183">
        <v>0</v>
      </c>
      <c r="E29" s="183">
        <v>0</v>
      </c>
      <c r="H29" s="183">
        <v>0</v>
      </c>
      <c r="I29" s="183" t="e">
        <f>-I12</f>
        <v>#REF!</v>
      </c>
      <c r="J29" s="183">
        <f>-J13</f>
        <v>-22225887</v>
      </c>
      <c r="K29" s="183">
        <f>-K17-K16</f>
        <v>-3106581554</v>
      </c>
      <c r="L29" s="183">
        <v>0</v>
      </c>
      <c r="M29" s="183">
        <v>0</v>
      </c>
      <c r="N29" s="183">
        <v>0</v>
      </c>
      <c r="O29" s="183" t="e">
        <f t="shared" si="3"/>
        <v>#REF!</v>
      </c>
      <c r="P29" s="190"/>
      <c r="R29" s="183" t="e">
        <f t="shared" si="1"/>
        <v>#REF!</v>
      </c>
      <c r="T29" s="183">
        <v>0</v>
      </c>
      <c r="U29" s="183" t="e">
        <f>-R29-(V29+AK29)</f>
        <v>#REF!</v>
      </c>
      <c r="V29" s="183" t="e">
        <f>-V44</f>
        <v>#REF!</v>
      </c>
      <c r="X29" s="183">
        <v>0</v>
      </c>
      <c r="Y29" s="183">
        <v>0</v>
      </c>
      <c r="Z29" s="183">
        <v>0</v>
      </c>
      <c r="AA29" s="183">
        <v>0</v>
      </c>
      <c r="AB29" s="183">
        <v>0</v>
      </c>
      <c r="AC29" s="183">
        <v>0</v>
      </c>
      <c r="AD29" s="183">
        <v>0</v>
      </c>
      <c r="AE29" s="183">
        <v>0</v>
      </c>
      <c r="AF29" s="183">
        <v>0</v>
      </c>
      <c r="AG29" s="183">
        <v>0</v>
      </c>
      <c r="AH29" s="183">
        <v>0</v>
      </c>
      <c r="AI29" s="183">
        <v>0</v>
      </c>
      <c r="AJ29" s="183">
        <v>0</v>
      </c>
      <c r="AL29" s="183">
        <v>0</v>
      </c>
      <c r="AN29" s="183">
        <v>0</v>
      </c>
      <c r="AO29" s="183">
        <v>0</v>
      </c>
      <c r="AP29" s="183" t="e">
        <f t="shared" si="2"/>
        <v>#REF!</v>
      </c>
    </row>
    <row r="30" spans="2:42">
      <c r="B30" s="183" t="s">
        <v>564</v>
      </c>
      <c r="C30" s="183">
        <f>+-EERR!C61</f>
        <v>171411975</v>
      </c>
      <c r="D30" s="183">
        <v>0</v>
      </c>
      <c r="E30" s="183">
        <v>0</v>
      </c>
      <c r="H30" s="183">
        <v>0</v>
      </c>
      <c r="I30" s="183">
        <v>0</v>
      </c>
      <c r="J30" s="183">
        <v>0</v>
      </c>
      <c r="K30" s="183">
        <v>0</v>
      </c>
      <c r="L30" s="183">
        <v>0</v>
      </c>
      <c r="M30" s="183">
        <v>0</v>
      </c>
      <c r="N30" s="183">
        <v>0</v>
      </c>
      <c r="O30" s="183">
        <f t="shared" si="3"/>
        <v>171411975</v>
      </c>
      <c r="P30" s="190"/>
      <c r="R30" s="183">
        <f t="shared" si="1"/>
        <v>171411975</v>
      </c>
      <c r="U30" s="183">
        <f>-R30-AC30</f>
        <v>-171411975</v>
      </c>
      <c r="Y30" s="183">
        <v>0</v>
      </c>
      <c r="Z30" s="183">
        <v>0</v>
      </c>
      <c r="AA30" s="183">
        <v>0</v>
      </c>
      <c r="AB30" s="183">
        <v>0</v>
      </c>
      <c r="AC30" s="183">
        <v>0</v>
      </c>
      <c r="AD30" s="183">
        <v>0</v>
      </c>
      <c r="AE30" s="183">
        <v>0</v>
      </c>
      <c r="AF30" s="183">
        <v>0</v>
      </c>
      <c r="AG30" s="183">
        <v>0</v>
      </c>
      <c r="AH30" s="183">
        <v>0</v>
      </c>
      <c r="AN30" s="183">
        <v>0</v>
      </c>
      <c r="AO30" s="183">
        <v>0</v>
      </c>
      <c r="AP30" s="183">
        <f t="shared" si="2"/>
        <v>0</v>
      </c>
    </row>
    <row r="31" spans="2:42">
      <c r="B31" s="183" t="s">
        <v>513</v>
      </c>
      <c r="C31" s="183">
        <f>-+EERR!C65</f>
        <v>436741373</v>
      </c>
      <c r="D31" s="183">
        <v>0</v>
      </c>
      <c r="E31" s="183">
        <v>0</v>
      </c>
      <c r="G31" s="183">
        <f>(EERR!C68+EERR!C71)</f>
        <v>-464087001</v>
      </c>
      <c r="H31" s="183">
        <v>0</v>
      </c>
      <c r="I31" s="183">
        <v>0</v>
      </c>
      <c r="J31" s="183">
        <v>0</v>
      </c>
      <c r="K31" s="183">
        <v>0</v>
      </c>
      <c r="L31" s="183">
        <v>0</v>
      </c>
      <c r="M31" s="183">
        <v>0</v>
      </c>
      <c r="N31" s="183">
        <v>0</v>
      </c>
      <c r="O31" s="183">
        <f t="shared" si="3"/>
        <v>-27345628</v>
      </c>
      <c r="P31" s="190"/>
      <c r="R31" s="183">
        <f t="shared" si="1"/>
        <v>-27345628</v>
      </c>
      <c r="T31" s="183">
        <v>0</v>
      </c>
      <c r="U31" s="183">
        <v>0</v>
      </c>
      <c r="V31" s="183">
        <v>0</v>
      </c>
      <c r="X31" s="183">
        <v>0</v>
      </c>
      <c r="Y31" s="183">
        <v>0</v>
      </c>
      <c r="Z31" s="183">
        <v>0</v>
      </c>
      <c r="AA31" s="183">
        <v>0</v>
      </c>
      <c r="AB31" s="183">
        <v>0</v>
      </c>
      <c r="AC31" s="183">
        <v>0</v>
      </c>
      <c r="AD31" s="183">
        <v>0</v>
      </c>
      <c r="AE31" s="183">
        <v>0</v>
      </c>
      <c r="AF31" s="183">
        <v>0</v>
      </c>
      <c r="AG31" s="183">
        <v>0</v>
      </c>
      <c r="AH31" s="183">
        <v>0</v>
      </c>
      <c r="AI31" s="183">
        <v>0</v>
      </c>
      <c r="AJ31" s="183">
        <f>EERR!$C$70</f>
        <v>-1418121306</v>
      </c>
      <c r="AK31" s="183">
        <f>+EERR!$C$67</f>
        <v>1445466934</v>
      </c>
      <c r="AL31" s="183">
        <v>0</v>
      </c>
      <c r="AN31" s="183">
        <v>0</v>
      </c>
      <c r="AO31" s="183">
        <v>0</v>
      </c>
      <c r="AP31" s="183">
        <f t="shared" si="2"/>
        <v>0</v>
      </c>
    </row>
    <row r="32" spans="2:42">
      <c r="B32" s="183" t="s">
        <v>607</v>
      </c>
      <c r="C32" s="183">
        <v>0</v>
      </c>
      <c r="D32" s="183">
        <v>0</v>
      </c>
      <c r="E32" s="183">
        <v>0</v>
      </c>
      <c r="H32" s="183">
        <v>0</v>
      </c>
      <c r="I32" s="183">
        <v>0</v>
      </c>
      <c r="J32" s="183">
        <v>0</v>
      </c>
      <c r="K32" s="183">
        <v>0</v>
      </c>
      <c r="L32" s="183">
        <v>0</v>
      </c>
      <c r="M32" s="183">
        <v>0</v>
      </c>
      <c r="N32" s="183">
        <v>0</v>
      </c>
      <c r="O32" s="183">
        <f t="shared" si="3"/>
        <v>0</v>
      </c>
      <c r="P32" s="190"/>
      <c r="R32" s="183">
        <f t="shared" si="1"/>
        <v>0</v>
      </c>
      <c r="Y32" s="183">
        <v>0</v>
      </c>
      <c r="Z32" s="183">
        <v>0</v>
      </c>
      <c r="AA32" s="183">
        <v>0</v>
      </c>
      <c r="AB32" s="183">
        <v>0</v>
      </c>
      <c r="AC32" s="183">
        <v>0</v>
      </c>
      <c r="AD32" s="183">
        <v>0</v>
      </c>
      <c r="AE32" s="183">
        <v>0</v>
      </c>
      <c r="AF32" s="183">
        <v>0</v>
      </c>
      <c r="AG32" s="183">
        <v>0</v>
      </c>
      <c r="AH32" s="183">
        <v>0</v>
      </c>
      <c r="AN32" s="183">
        <v>0</v>
      </c>
      <c r="AO32" s="183">
        <v>0</v>
      </c>
      <c r="AP32" s="183">
        <f t="shared" si="2"/>
        <v>0</v>
      </c>
    </row>
    <row r="33" spans="2:42">
      <c r="B33" s="183" t="s">
        <v>514</v>
      </c>
      <c r="C33" s="183">
        <f>-+EERR!C75</f>
        <v>184818826</v>
      </c>
      <c r="D33" s="183">
        <v>0</v>
      </c>
      <c r="E33" s="183">
        <v>0</v>
      </c>
      <c r="H33" s="183">
        <v>0</v>
      </c>
      <c r="I33" s="183">
        <v>0</v>
      </c>
      <c r="J33" s="183">
        <v>0</v>
      </c>
      <c r="K33" s="183">
        <v>0</v>
      </c>
      <c r="L33" s="183">
        <v>0</v>
      </c>
      <c r="M33" s="183">
        <v>0</v>
      </c>
      <c r="N33" s="183">
        <v>0</v>
      </c>
      <c r="O33" s="183">
        <f t="shared" si="3"/>
        <v>184818826</v>
      </c>
      <c r="P33" s="190"/>
      <c r="R33" s="183">
        <f t="shared" si="1"/>
        <v>184818826</v>
      </c>
      <c r="U33" s="183">
        <f>-R33</f>
        <v>-184818826</v>
      </c>
      <c r="Y33" s="183">
        <v>0</v>
      </c>
      <c r="Z33" s="183">
        <v>0</v>
      </c>
      <c r="AA33" s="183">
        <v>0</v>
      </c>
      <c r="AB33" s="183">
        <v>0</v>
      </c>
      <c r="AC33" s="183">
        <v>0</v>
      </c>
      <c r="AD33" s="183">
        <v>0</v>
      </c>
      <c r="AE33" s="183">
        <v>0</v>
      </c>
      <c r="AF33" s="183">
        <v>0</v>
      </c>
      <c r="AG33" s="183">
        <v>0</v>
      </c>
      <c r="AH33" s="183">
        <v>0</v>
      </c>
      <c r="AN33" s="183">
        <v>0</v>
      </c>
      <c r="AO33" s="183">
        <v>0</v>
      </c>
      <c r="AP33" s="183">
        <f t="shared" si="2"/>
        <v>0</v>
      </c>
    </row>
    <row r="34" spans="2:42" ht="13.5" thickBot="1">
      <c r="B34" s="183" t="s">
        <v>515</v>
      </c>
      <c r="C34" s="183">
        <f>+EERR!C77</f>
        <v>-7612702359</v>
      </c>
      <c r="D34" s="183">
        <f>-C34</f>
        <v>7612702359</v>
      </c>
      <c r="E34" s="183">
        <v>0</v>
      </c>
      <c r="H34" s="183">
        <v>0</v>
      </c>
      <c r="I34" s="183">
        <v>0</v>
      </c>
      <c r="J34" s="183">
        <v>0</v>
      </c>
      <c r="K34" s="183">
        <v>0</v>
      </c>
      <c r="L34" s="183">
        <v>0</v>
      </c>
      <c r="M34" s="183">
        <v>0</v>
      </c>
      <c r="N34" s="183">
        <v>0</v>
      </c>
      <c r="O34" s="183">
        <f t="shared" si="3"/>
        <v>0</v>
      </c>
      <c r="P34" s="190"/>
      <c r="R34" s="183">
        <f t="shared" si="1"/>
        <v>0</v>
      </c>
      <c r="T34" s="183">
        <v>0</v>
      </c>
      <c r="U34" s="183">
        <v>0</v>
      </c>
      <c r="V34" s="183">
        <v>0</v>
      </c>
      <c r="X34" s="183">
        <v>0</v>
      </c>
      <c r="Y34" s="183">
        <v>0</v>
      </c>
      <c r="Z34" s="183">
        <v>0</v>
      </c>
      <c r="AA34" s="183">
        <v>0</v>
      </c>
      <c r="AB34" s="183">
        <v>0</v>
      </c>
      <c r="AC34" s="183">
        <v>0</v>
      </c>
      <c r="AD34" s="183">
        <v>0</v>
      </c>
      <c r="AE34" s="183">
        <v>0</v>
      </c>
      <c r="AF34" s="183">
        <v>0</v>
      </c>
      <c r="AG34" s="183">
        <v>0</v>
      </c>
      <c r="AH34" s="183">
        <v>0</v>
      </c>
      <c r="AI34" s="183">
        <v>0</v>
      </c>
      <c r="AJ34" s="183">
        <v>0</v>
      </c>
      <c r="AL34" s="183">
        <v>0</v>
      </c>
      <c r="AN34" s="183">
        <v>0</v>
      </c>
      <c r="AO34" s="183">
        <v>0</v>
      </c>
      <c r="AP34" s="183">
        <f>-SUM(R34:AO34)</f>
        <v>0</v>
      </c>
    </row>
    <row r="35" spans="2:42" ht="13.5" thickBot="1">
      <c r="B35" s="194" t="s">
        <v>310</v>
      </c>
      <c r="C35" s="195" t="e">
        <f t="shared" ref="C35:P35" si="4">+SUM(C7:C34)</f>
        <v>#REF!</v>
      </c>
      <c r="D35" s="195">
        <f t="shared" si="4"/>
        <v>0</v>
      </c>
      <c r="E35" s="195">
        <f t="shared" si="4"/>
        <v>0</v>
      </c>
      <c r="F35" s="195" t="e">
        <f t="shared" si="4"/>
        <v>#REF!</v>
      </c>
      <c r="G35" s="195">
        <f t="shared" si="4"/>
        <v>0</v>
      </c>
      <c r="H35" s="195">
        <f t="shared" si="4"/>
        <v>0</v>
      </c>
      <c r="I35" s="195" t="e">
        <f t="shared" si="4"/>
        <v>#REF!</v>
      </c>
      <c r="J35" s="195">
        <f t="shared" si="4"/>
        <v>0</v>
      </c>
      <c r="K35" s="195">
        <f t="shared" si="4"/>
        <v>0</v>
      </c>
      <c r="L35" s="195">
        <f t="shared" si="4"/>
        <v>0</v>
      </c>
      <c r="M35" s="195">
        <f t="shared" si="4"/>
        <v>0</v>
      </c>
      <c r="N35" s="195">
        <f t="shared" si="4"/>
        <v>0</v>
      </c>
      <c r="O35" s="195" t="e">
        <f t="shared" si="4"/>
        <v>#REF!</v>
      </c>
      <c r="P35" s="195">
        <f t="shared" si="4"/>
        <v>-0.22409820556640625</v>
      </c>
      <c r="R35" s="196" t="e">
        <f>+SUM(R7:R34)</f>
        <v>#REF!</v>
      </c>
      <c r="T35" s="197">
        <f t="shared" ref="T35:AO35" si="5">SUM(T7:T34)</f>
        <v>34461328194</v>
      </c>
      <c r="U35" s="197" t="e">
        <f t="shared" si="5"/>
        <v>#REF!</v>
      </c>
      <c r="V35" s="197" t="e">
        <f t="shared" si="5"/>
        <v>#REF!</v>
      </c>
      <c r="W35" s="198">
        <f t="shared" si="5"/>
        <v>0</v>
      </c>
      <c r="X35" s="198">
        <f t="shared" si="5"/>
        <v>0</v>
      </c>
      <c r="Y35" s="198">
        <f t="shared" si="5"/>
        <v>0</v>
      </c>
      <c r="Z35" s="197">
        <f t="shared" si="5"/>
        <v>16499455</v>
      </c>
      <c r="AA35" s="198" t="e">
        <f t="shared" si="5"/>
        <v>#REF!</v>
      </c>
      <c r="AB35" s="197" t="e">
        <f t="shared" si="5"/>
        <v>#REF!</v>
      </c>
      <c r="AC35" s="197">
        <f t="shared" si="5"/>
        <v>0</v>
      </c>
      <c r="AD35" s="197">
        <f t="shared" si="5"/>
        <v>-8696165939</v>
      </c>
      <c r="AE35" s="198">
        <f t="shared" si="5"/>
        <v>0</v>
      </c>
      <c r="AF35" s="197">
        <f t="shared" si="5"/>
        <v>0</v>
      </c>
      <c r="AG35" s="197">
        <f t="shared" si="5"/>
        <v>0</v>
      </c>
      <c r="AH35" s="197">
        <f t="shared" si="5"/>
        <v>0</v>
      </c>
      <c r="AI35" s="197">
        <f t="shared" si="5"/>
        <v>0</v>
      </c>
      <c r="AJ35" s="197">
        <f t="shared" si="5"/>
        <v>-1418121306</v>
      </c>
      <c r="AK35" s="198">
        <f t="shared" si="5"/>
        <v>1445466934</v>
      </c>
      <c r="AL35" s="197">
        <f t="shared" si="5"/>
        <v>22190295000</v>
      </c>
      <c r="AM35" s="198">
        <f t="shared" si="5"/>
        <v>0</v>
      </c>
      <c r="AN35" s="198">
        <f t="shared" si="5"/>
        <v>0</v>
      </c>
      <c r="AO35" s="197">
        <f t="shared" si="5"/>
        <v>0</v>
      </c>
      <c r="AP35" s="199" t="e">
        <f>SUM(AP7:AP34)</f>
        <v>#REF!</v>
      </c>
    </row>
    <row r="36" spans="2:42">
      <c r="R36" s="193"/>
      <c r="Z36" s="183" t="s">
        <v>573</v>
      </c>
      <c r="AL36" s="183">
        <f>PN!E27</f>
        <v>0</v>
      </c>
      <c r="AP36" s="183">
        <f>R7</f>
        <v>5889939559</v>
      </c>
    </row>
    <row r="37" spans="2:42" ht="15">
      <c r="B37" s="200" t="s">
        <v>485</v>
      </c>
      <c r="C37" s="201" t="s">
        <v>516</v>
      </c>
      <c r="D37" s="183" t="s">
        <v>608</v>
      </c>
      <c r="R37" s="193"/>
      <c r="T37" s="193"/>
      <c r="U37" s="193"/>
      <c r="V37" s="193"/>
      <c r="W37" s="193"/>
      <c r="Z37" s="202" t="s">
        <v>584</v>
      </c>
      <c r="AA37" s="191" t="e">
        <f>+#REF!</f>
        <v>#REF!</v>
      </c>
      <c r="AB37" s="202"/>
      <c r="AC37" s="202"/>
      <c r="AD37" s="202"/>
      <c r="AG37" s="202"/>
      <c r="AH37" s="202"/>
      <c r="AI37" s="202"/>
      <c r="AJ37" s="202"/>
      <c r="AK37" s="202"/>
      <c r="AL37" s="183">
        <f>AL35-AL36</f>
        <v>22190295000</v>
      </c>
      <c r="AO37" s="202"/>
      <c r="AP37" s="183" t="e">
        <f>AP35+AP36</f>
        <v>#REF!</v>
      </c>
    </row>
    <row r="38" spans="2:42">
      <c r="B38" s="183" t="s">
        <v>463</v>
      </c>
      <c r="C38" s="183">
        <f>+C34</f>
        <v>-7612702359</v>
      </c>
      <c r="R38" s="193"/>
    </row>
    <row r="39" spans="2:42">
      <c r="R39" s="193"/>
      <c r="U39" s="184" t="s">
        <v>579</v>
      </c>
      <c r="AG39" s="183" t="s">
        <v>755</v>
      </c>
      <c r="AH39" s="183" t="e">
        <f>+'EEFF '!#REF!</f>
        <v>#REF!</v>
      </c>
    </row>
    <row r="40" spans="2:42">
      <c r="R40" s="193"/>
      <c r="T40" s="183" t="s">
        <v>581</v>
      </c>
      <c r="U40" s="119" t="s">
        <v>141</v>
      </c>
      <c r="V40" s="183">
        <f>-EERR!C54-EERR!$C$46</f>
        <v>3762215777</v>
      </c>
      <c r="AG40" s="183" t="s">
        <v>756</v>
      </c>
      <c r="AH40" s="183" t="e">
        <f>+'EEFF '!#REF!</f>
        <v>#REF!</v>
      </c>
    </row>
    <row r="41" spans="2:42" ht="15">
      <c r="B41" s="200" t="s">
        <v>486</v>
      </c>
      <c r="C41" s="201" t="s">
        <v>577</v>
      </c>
      <c r="D41" s="183" t="s">
        <v>608</v>
      </c>
      <c r="R41" s="193"/>
      <c r="T41" s="183" t="s">
        <v>581</v>
      </c>
      <c r="U41" s="119" t="s">
        <v>347</v>
      </c>
      <c r="V41" s="183">
        <f>-EERR!C49</f>
        <v>2741963873</v>
      </c>
      <c r="AA41" s="203"/>
      <c r="AB41" s="204"/>
      <c r="AC41" s="204"/>
      <c r="AD41" s="204"/>
      <c r="AE41" s="204"/>
      <c r="AF41" s="204"/>
      <c r="AG41" s="204"/>
      <c r="AH41" s="204" t="e">
        <f>+AH40-AH39</f>
        <v>#REF!</v>
      </c>
    </row>
    <row r="42" spans="2:42" ht="14.25">
      <c r="C42" s="205" t="s">
        <v>517</v>
      </c>
      <c r="D42" s="205" t="s">
        <v>518</v>
      </c>
      <c r="R42" s="193"/>
      <c r="T42" s="183" t="s">
        <v>581</v>
      </c>
      <c r="U42" s="119" t="s">
        <v>446</v>
      </c>
      <c r="V42" s="183">
        <f>-EERR!C51</f>
        <v>990133811</v>
      </c>
      <c r="AA42" s="112"/>
      <c r="AB42" s="204"/>
      <c r="AC42" s="204"/>
      <c r="AD42" s="204"/>
      <c r="AE42" s="204"/>
      <c r="AF42" s="204"/>
      <c r="AG42" s="204"/>
      <c r="AH42" s="204">
        <f>+AF35+AG35</f>
        <v>0</v>
      </c>
    </row>
    <row r="43" spans="2:42" ht="14.25">
      <c r="B43" s="183" t="s">
        <v>467</v>
      </c>
      <c r="C43" s="183">
        <f>-PN!$H$30</f>
        <v>0</v>
      </c>
      <c r="R43" s="193"/>
      <c r="T43" s="183" t="s">
        <v>580</v>
      </c>
      <c r="U43" s="206" t="s">
        <v>442</v>
      </c>
      <c r="V43" s="207" t="e">
        <f>C71</f>
        <v>#REF!</v>
      </c>
      <c r="W43" s="974" t="s">
        <v>582</v>
      </c>
      <c r="X43" s="974"/>
      <c r="AA43" s="112"/>
      <c r="AB43" s="204"/>
      <c r="AC43" s="204"/>
      <c r="AD43" s="204"/>
      <c r="AE43" s="204"/>
      <c r="AF43" s="204"/>
      <c r="AG43" s="204"/>
      <c r="AH43" s="204" t="e">
        <f>+AH41-AH42</f>
        <v>#REF!</v>
      </c>
    </row>
    <row r="44" spans="2:42">
      <c r="B44" s="183" t="s">
        <v>519</v>
      </c>
      <c r="C44" s="183">
        <f>D45</f>
        <v>0</v>
      </c>
      <c r="D44" s="183">
        <f>+SUM(C43:C43)</f>
        <v>0</v>
      </c>
      <c r="R44" s="193"/>
      <c r="U44" s="183" t="s">
        <v>583</v>
      </c>
      <c r="V44" s="208" t="e">
        <f>SUM(V40:V43)</f>
        <v>#REF!</v>
      </c>
      <c r="AA44" s="203"/>
      <c r="AB44" s="204"/>
      <c r="AC44" s="204"/>
      <c r="AD44" s="204"/>
      <c r="AE44" s="204"/>
      <c r="AF44" s="204"/>
      <c r="AG44" s="204"/>
      <c r="AH44" s="204"/>
    </row>
    <row r="45" spans="2:42">
      <c r="R45" s="193"/>
      <c r="AA45" s="204"/>
      <c r="AB45" s="204"/>
      <c r="AC45" s="204"/>
      <c r="AD45" s="204"/>
      <c r="AE45" s="204"/>
      <c r="AF45" s="204"/>
      <c r="AG45" s="204"/>
      <c r="AH45" s="204"/>
    </row>
    <row r="46" spans="2:42">
      <c r="R46" s="193"/>
      <c r="AA46" s="203"/>
      <c r="AB46" s="204"/>
      <c r="AC46" s="204"/>
      <c r="AD46" s="203"/>
      <c r="AE46" s="204"/>
      <c r="AF46" s="204"/>
      <c r="AG46" s="204"/>
      <c r="AH46" s="204"/>
    </row>
    <row r="47" spans="2:42">
      <c r="R47" s="193"/>
      <c r="AA47" s="204"/>
      <c r="AB47" s="204"/>
      <c r="AC47" s="204"/>
      <c r="AD47" s="204"/>
      <c r="AE47" s="204"/>
      <c r="AF47" s="204"/>
      <c r="AG47" s="204"/>
      <c r="AH47" s="204"/>
    </row>
    <row r="48" spans="2:42" ht="15">
      <c r="B48" s="200" t="s">
        <v>487</v>
      </c>
      <c r="C48" s="201" t="s">
        <v>520</v>
      </c>
      <c r="H48" s="183" t="s">
        <v>608</v>
      </c>
      <c r="R48" s="193"/>
      <c r="AA48" s="203"/>
      <c r="AB48" s="203"/>
      <c r="AC48" s="203"/>
      <c r="AD48" s="203"/>
      <c r="AE48" s="204"/>
      <c r="AF48" s="204"/>
      <c r="AG48" s="204"/>
      <c r="AH48" s="204"/>
    </row>
    <row r="49" spans="2:34">
      <c r="C49" s="205" t="s">
        <v>517</v>
      </c>
      <c r="D49" s="205" t="s">
        <v>518</v>
      </c>
      <c r="R49" s="193"/>
      <c r="AA49" s="204"/>
      <c r="AB49" s="204"/>
      <c r="AC49" s="204"/>
      <c r="AD49" s="204"/>
      <c r="AE49" s="204"/>
      <c r="AF49" s="204"/>
      <c r="AG49" s="204"/>
      <c r="AH49" s="204"/>
    </row>
    <row r="50" spans="2:34">
      <c r="B50" s="183" t="s">
        <v>521</v>
      </c>
      <c r="C50" s="209">
        <f>-PN!$J$34</f>
        <v>-557000000</v>
      </c>
      <c r="D50" s="205"/>
      <c r="AA50" s="204"/>
      <c r="AB50" s="204"/>
      <c r="AC50" s="204"/>
      <c r="AD50" s="204"/>
      <c r="AE50" s="204"/>
      <c r="AF50" s="204"/>
      <c r="AG50" s="204"/>
      <c r="AH50" s="204"/>
    </row>
    <row r="51" spans="2:34">
      <c r="B51" s="183" t="s">
        <v>505</v>
      </c>
      <c r="D51" s="183">
        <f>+C50</f>
        <v>-557000000</v>
      </c>
      <c r="AA51" s="204"/>
      <c r="AB51" s="204"/>
      <c r="AC51" s="204"/>
      <c r="AD51" s="204"/>
      <c r="AE51" s="204"/>
      <c r="AF51" s="204"/>
      <c r="AG51" s="204"/>
      <c r="AH51" s="204"/>
    </row>
    <row r="52" spans="2:34">
      <c r="AA52" s="204"/>
      <c r="AB52" s="204"/>
      <c r="AC52" s="204"/>
      <c r="AD52" s="204"/>
      <c r="AE52" s="204"/>
      <c r="AF52" s="204"/>
      <c r="AG52" s="204"/>
      <c r="AH52" s="204"/>
    </row>
    <row r="53" spans="2:34" ht="15">
      <c r="B53" s="200" t="s">
        <v>488</v>
      </c>
      <c r="C53" s="201" t="s">
        <v>522</v>
      </c>
    </row>
    <row r="54" spans="2:34">
      <c r="E54" s="210"/>
      <c r="F54" s="210"/>
      <c r="G54" s="210"/>
      <c r="H54" s="210"/>
      <c r="I54" s="211"/>
    </row>
    <row r="55" spans="2:34">
      <c r="B55" s="183" t="s">
        <v>522</v>
      </c>
      <c r="C55" s="183" t="e">
        <f>+#REF!</f>
        <v>#REF!</v>
      </c>
      <c r="E55" s="211"/>
      <c r="F55" s="211"/>
      <c r="G55" s="211"/>
      <c r="H55" s="211"/>
      <c r="I55" s="211"/>
    </row>
    <row r="56" spans="2:34">
      <c r="E56" s="211"/>
      <c r="F56" s="211"/>
      <c r="G56" s="211"/>
      <c r="H56" s="211"/>
      <c r="I56" s="211"/>
    </row>
    <row r="57" spans="2:34">
      <c r="B57" s="206" t="s">
        <v>122</v>
      </c>
      <c r="D57" s="183" t="e">
        <f>+#REF!</f>
        <v>#REF!</v>
      </c>
      <c r="E57" s="211"/>
      <c r="F57" s="211"/>
      <c r="G57" s="211"/>
      <c r="H57" s="211"/>
      <c r="I57" s="211"/>
    </row>
    <row r="58" spans="2:34">
      <c r="B58" s="206" t="s">
        <v>256</v>
      </c>
      <c r="D58" s="183" t="e">
        <f>+#REF!+#REF!</f>
        <v>#REF!</v>
      </c>
      <c r="E58" s="212" t="s">
        <v>753</v>
      </c>
      <c r="F58" s="212"/>
      <c r="G58" s="212"/>
      <c r="H58" s="211" t="e">
        <f>+C55+EERR!C$68+EERR!$C$71</f>
        <v>#REF!</v>
      </c>
      <c r="I58" s="211"/>
    </row>
    <row r="59" spans="2:34">
      <c r="E59" s="211"/>
      <c r="F59" s="211"/>
      <c r="G59" s="211"/>
      <c r="H59" s="211"/>
      <c r="I59" s="211"/>
    </row>
    <row r="60" spans="2:34">
      <c r="E60" s="211"/>
      <c r="F60" s="211"/>
      <c r="G60" s="211"/>
      <c r="H60" s="211"/>
      <c r="I60" s="211"/>
    </row>
    <row r="61" spans="2:34" ht="15">
      <c r="B61" s="200" t="s">
        <v>489</v>
      </c>
      <c r="C61" s="201" t="s">
        <v>576</v>
      </c>
      <c r="E61" s="211"/>
      <c r="F61" s="211"/>
      <c r="G61" s="211"/>
      <c r="H61" s="211"/>
      <c r="I61" s="211"/>
    </row>
    <row r="62" spans="2:34">
      <c r="B62" s="183" t="s">
        <v>565</v>
      </c>
      <c r="C62" s="209" t="e">
        <f>+SUMIF(#REF!,"Depreciaciones y amortizaciones",#REF!)-C63-C64</f>
        <v>#REF!</v>
      </c>
      <c r="D62" s="205"/>
      <c r="E62" s="211"/>
      <c r="F62" s="211"/>
      <c r="G62" s="211"/>
      <c r="H62" s="211"/>
      <c r="I62" s="211"/>
      <c r="J62" s="183" t="s">
        <v>608</v>
      </c>
    </row>
    <row r="63" spans="2:34">
      <c r="B63" s="183" t="s">
        <v>523</v>
      </c>
      <c r="C63" s="183" t="e">
        <f>+VLOOKUP(D63,#REF!,11,FALSE)</f>
        <v>#REF!</v>
      </c>
      <c r="D63" s="37" t="s">
        <v>252</v>
      </c>
      <c r="E63" s="211"/>
      <c r="F63" s="211"/>
      <c r="G63" s="211"/>
      <c r="H63" s="211"/>
      <c r="I63" s="211"/>
      <c r="J63" s="183" t="s">
        <v>608</v>
      </c>
    </row>
    <row r="64" spans="2:34">
      <c r="B64" s="183" t="s">
        <v>524</v>
      </c>
      <c r="C64" s="183" t="e">
        <f>+VLOOKUP(D64,#REF!,11,FALSE)</f>
        <v>#REF!</v>
      </c>
      <c r="D64" s="37" t="s">
        <v>250</v>
      </c>
      <c r="E64" s="212" t="s">
        <v>753</v>
      </c>
      <c r="F64" s="212"/>
      <c r="G64" s="212"/>
      <c r="H64" s="211" t="e">
        <f>+C62+C63+C64+EERR!$C$48</f>
        <v>#REF!</v>
      </c>
      <c r="I64" s="211"/>
      <c r="J64" s="183" t="s">
        <v>608</v>
      </c>
    </row>
    <row r="65" spans="2:9">
      <c r="D65" s="37"/>
      <c r="E65" s="212"/>
      <c r="F65" s="212"/>
      <c r="G65" s="212"/>
      <c r="H65" s="211"/>
      <c r="I65" s="211"/>
    </row>
    <row r="66" spans="2:9">
      <c r="D66" s="37"/>
      <c r="E66" s="212"/>
      <c r="F66" s="212"/>
      <c r="G66" s="212"/>
      <c r="H66" s="211"/>
      <c r="I66" s="211"/>
    </row>
    <row r="67" spans="2:9" ht="15">
      <c r="B67" s="200" t="s">
        <v>490</v>
      </c>
      <c r="C67" s="201" t="s">
        <v>64</v>
      </c>
    </row>
    <row r="68" spans="2:9">
      <c r="B68" s="213" t="s">
        <v>374</v>
      </c>
      <c r="C68" s="183" t="e">
        <f>+VLOOKUP(D68,#REF!,13,FALSE)</f>
        <v>#REF!</v>
      </c>
      <c r="D68" s="38" t="s">
        <v>375</v>
      </c>
    </row>
    <row r="69" spans="2:9">
      <c r="B69" s="37" t="s">
        <v>654</v>
      </c>
      <c r="C69" s="183" t="e">
        <f>+VLOOKUP(D69,#REF!,13,FALSE)</f>
        <v>#REF!</v>
      </c>
      <c r="D69" s="38" t="s">
        <v>653</v>
      </c>
    </row>
    <row r="70" spans="2:9">
      <c r="B70" s="206" t="s">
        <v>656</v>
      </c>
      <c r="C70" s="183" t="e">
        <f>+VLOOKUP(D70,#REF!,13,FALSE)</f>
        <v>#REF!</v>
      </c>
      <c r="D70" s="38" t="s">
        <v>655</v>
      </c>
    </row>
    <row r="71" spans="2:9">
      <c r="B71" s="206" t="s">
        <v>442</v>
      </c>
      <c r="C71" s="183" t="e">
        <f>+VLOOKUP(D71,#REF!,13,FALSE)</f>
        <v>#REF!</v>
      </c>
      <c r="D71" s="38" t="s">
        <v>441</v>
      </c>
    </row>
    <row r="72" spans="2:9">
      <c r="B72" s="37" t="s">
        <v>442</v>
      </c>
      <c r="C72" s="183" t="e">
        <f>+VLOOKUP(D72,#REF!,13,FALSE)</f>
        <v>#REF!</v>
      </c>
      <c r="D72" s="38" t="s">
        <v>983</v>
      </c>
    </row>
    <row r="74" spans="2:9" ht="15">
      <c r="B74" s="200" t="s">
        <v>491</v>
      </c>
      <c r="C74" s="201" t="s">
        <v>965</v>
      </c>
      <c r="E74" s="183" t="s">
        <v>608</v>
      </c>
    </row>
    <row r="76" spans="2:9">
      <c r="B76" s="183" t="s">
        <v>757</v>
      </c>
      <c r="C76" s="183" t="e">
        <f>+SUMIF(#REF!,'Aux CF'!B76,#REF!)</f>
        <v>#REF!</v>
      </c>
    </row>
    <row r="78" spans="2:9">
      <c r="B78" s="200" t="s">
        <v>492</v>
      </c>
    </row>
    <row r="79" spans="2:9">
      <c r="B79" s="213" t="s">
        <v>15</v>
      </c>
    </row>
    <row r="80" spans="2:9">
      <c r="B80" s="213" t="s">
        <v>23</v>
      </c>
      <c r="C80" s="183" t="e">
        <f>+VLOOKUP(D80,#REF!,11,FALSE)</f>
        <v>#REF!</v>
      </c>
      <c r="D80" s="37" t="s">
        <v>26</v>
      </c>
    </row>
    <row r="81" spans="2:5">
      <c r="B81" s="213" t="s">
        <v>24</v>
      </c>
      <c r="C81" s="183" t="e">
        <f>+VLOOKUP(D81,#REF!,11,FALSE)</f>
        <v>#REF!</v>
      </c>
      <c r="D81" s="37" t="s">
        <v>27</v>
      </c>
    </row>
    <row r="82" spans="2:5">
      <c r="B82" s="206" t="s">
        <v>642</v>
      </c>
      <c r="C82" s="183" t="e">
        <f>+VLOOKUP(D82,#REF!,11,FALSE)</f>
        <v>#REF!</v>
      </c>
      <c r="D82" s="38" t="s">
        <v>641</v>
      </c>
    </row>
    <row r="83" spans="2:5">
      <c r="C83" s="184" t="e">
        <f>SUM(C80:C82)</f>
        <v>#REF!</v>
      </c>
    </row>
    <row r="85" spans="2:5">
      <c r="B85" s="200" t="s">
        <v>493</v>
      </c>
      <c r="E85" s="183" t="s">
        <v>608</v>
      </c>
    </row>
    <row r="86" spans="2:5">
      <c r="B86" s="214" t="s">
        <v>857</v>
      </c>
      <c r="C86" s="183" t="e">
        <f>+#REF!</f>
        <v>#REF!</v>
      </c>
    </row>
    <row r="90" spans="2:5">
      <c r="B90" s="183" t="s">
        <v>535</v>
      </c>
      <c r="C90" s="183">
        <f>+'[68]Balance detallado'!$I$47</f>
        <v>433156936.98000002</v>
      </c>
      <c r="D90" s="183">
        <f>+C90</f>
        <v>433156936.98000002</v>
      </c>
    </row>
    <row r="91" spans="2:5">
      <c r="B91" s="183" t="s">
        <v>63</v>
      </c>
      <c r="C91" s="183">
        <f>+'[68]Balance detallado'!$I$71</f>
        <v>-2505258000</v>
      </c>
      <c r="D91" s="183">
        <f>-C91</f>
        <v>2505258000</v>
      </c>
    </row>
    <row r="92" spans="2:5">
      <c r="C92" s="183">
        <f>+'[68]Balance detallado'!$I$81+'[68]Balance detallado'!$I$129+'[68]Balance detallado'!$I$130+'[68]Balance detallado'!$I$131+'[68]Balance detallado'!$I$132+'[68]Balance detallado'!$I$133+'[68]Balance detallado'!$I$134+'[68]Balance detallado'!$I$135</f>
        <v>-355279544.56000006</v>
      </c>
      <c r="D92" s="183">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72">
    <cfRule type="duplicateValues" dxfId="2" priority="1"/>
  </conditionalFormatting>
  <conditionalFormatting sqref="D80 D82">
    <cfRule type="duplicateValues" dxfId="1" priority="3"/>
  </conditionalFormatting>
  <conditionalFormatting sqref="D81">
    <cfRule type="duplicateValues" dxfId="0" priority="2"/>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0"/>
  <dimension ref="A1:I530"/>
  <sheetViews>
    <sheetView workbookViewId="0">
      <selection activeCell="F18" sqref="F18"/>
    </sheetView>
  </sheetViews>
  <sheetFormatPr baseColWidth="10" defaultRowHeight="15"/>
  <cols>
    <col min="1" max="1" width="18.7109375" customWidth="1"/>
    <col min="2" max="2" width="18.7109375" bestFit="1" customWidth="1"/>
    <col min="3" max="3" width="8.42578125" customWidth="1"/>
    <col min="4" max="4" width="10.7109375" customWidth="1"/>
    <col min="5" max="5" width="16.7109375" bestFit="1" customWidth="1"/>
    <col min="6" max="6" width="22" style="251" bestFit="1" customWidth="1"/>
    <col min="7" max="7" width="11.42578125" style="251"/>
    <col min="8" max="8" width="16.7109375" style="251" bestFit="1" customWidth="1"/>
    <col min="9" max="9" width="11.42578125" style="251"/>
    <col min="257" max="257" width="18.7109375" customWidth="1"/>
    <col min="258" max="258" width="18.7109375" bestFit="1" customWidth="1"/>
    <col min="259" max="259" width="8.42578125" customWidth="1"/>
    <col min="260" max="260" width="10.7109375" customWidth="1"/>
    <col min="261" max="261" width="16.7109375" bestFit="1" customWidth="1"/>
    <col min="262" max="262" width="22" bestFit="1" customWidth="1"/>
    <col min="264" max="264" width="16.7109375" bestFit="1" customWidth="1"/>
    <col min="513" max="513" width="18.7109375" customWidth="1"/>
    <col min="514" max="514" width="18.7109375" bestFit="1" customWidth="1"/>
    <col min="515" max="515" width="8.42578125" customWidth="1"/>
    <col min="516" max="516" width="10.7109375" customWidth="1"/>
    <col min="517" max="517" width="16.7109375" bestFit="1" customWidth="1"/>
    <col min="518" max="518" width="22" bestFit="1" customWidth="1"/>
    <col min="520" max="520" width="16.7109375" bestFit="1" customWidth="1"/>
    <col min="769" max="769" width="18.7109375" customWidth="1"/>
    <col min="770" max="770" width="18.7109375" bestFit="1" customWidth="1"/>
    <col min="771" max="771" width="8.42578125" customWidth="1"/>
    <col min="772" max="772" width="10.7109375" customWidth="1"/>
    <col min="773" max="773" width="16.7109375" bestFit="1" customWidth="1"/>
    <col min="774" max="774" width="22" bestFit="1" customWidth="1"/>
    <col min="776" max="776" width="16.7109375" bestFit="1" customWidth="1"/>
    <col min="1025" max="1025" width="18.7109375" customWidth="1"/>
    <col min="1026" max="1026" width="18.7109375" bestFit="1" customWidth="1"/>
    <col min="1027" max="1027" width="8.42578125" customWidth="1"/>
    <col min="1028" max="1028" width="10.7109375" customWidth="1"/>
    <col min="1029" max="1029" width="16.7109375" bestFit="1" customWidth="1"/>
    <col min="1030" max="1030" width="22" bestFit="1" customWidth="1"/>
    <col min="1032" max="1032" width="16.7109375" bestFit="1" customWidth="1"/>
    <col min="1281" max="1281" width="18.7109375" customWidth="1"/>
    <col min="1282" max="1282" width="18.7109375" bestFit="1" customWidth="1"/>
    <col min="1283" max="1283" width="8.42578125" customWidth="1"/>
    <col min="1284" max="1284" width="10.7109375" customWidth="1"/>
    <col min="1285" max="1285" width="16.7109375" bestFit="1" customWidth="1"/>
    <col min="1286" max="1286" width="22" bestFit="1" customWidth="1"/>
    <col min="1288" max="1288" width="16.7109375" bestFit="1" customWidth="1"/>
    <col min="1537" max="1537" width="18.7109375" customWidth="1"/>
    <col min="1538" max="1538" width="18.7109375" bestFit="1" customWidth="1"/>
    <col min="1539" max="1539" width="8.42578125" customWidth="1"/>
    <col min="1540" max="1540" width="10.7109375" customWidth="1"/>
    <col min="1541" max="1541" width="16.7109375" bestFit="1" customWidth="1"/>
    <col min="1542" max="1542" width="22" bestFit="1" customWidth="1"/>
    <col min="1544" max="1544" width="16.7109375" bestFit="1" customWidth="1"/>
    <col min="1793" max="1793" width="18.7109375" customWidth="1"/>
    <col min="1794" max="1794" width="18.7109375" bestFit="1" customWidth="1"/>
    <col min="1795" max="1795" width="8.42578125" customWidth="1"/>
    <col min="1796" max="1796" width="10.7109375" customWidth="1"/>
    <col min="1797" max="1797" width="16.7109375" bestFit="1" customWidth="1"/>
    <col min="1798" max="1798" width="22" bestFit="1" customWidth="1"/>
    <col min="1800" max="1800" width="16.7109375" bestFit="1" customWidth="1"/>
    <col min="2049" max="2049" width="18.7109375" customWidth="1"/>
    <col min="2050" max="2050" width="18.7109375" bestFit="1" customWidth="1"/>
    <col min="2051" max="2051" width="8.42578125" customWidth="1"/>
    <col min="2052" max="2052" width="10.7109375" customWidth="1"/>
    <col min="2053" max="2053" width="16.7109375" bestFit="1" customWidth="1"/>
    <col min="2054" max="2054" width="22" bestFit="1" customWidth="1"/>
    <col min="2056" max="2056" width="16.7109375" bestFit="1" customWidth="1"/>
    <col min="2305" max="2305" width="18.7109375" customWidth="1"/>
    <col min="2306" max="2306" width="18.7109375" bestFit="1" customWidth="1"/>
    <col min="2307" max="2307" width="8.42578125" customWidth="1"/>
    <col min="2308" max="2308" width="10.7109375" customWidth="1"/>
    <col min="2309" max="2309" width="16.7109375" bestFit="1" customWidth="1"/>
    <col min="2310" max="2310" width="22" bestFit="1" customWidth="1"/>
    <col min="2312" max="2312" width="16.7109375" bestFit="1" customWidth="1"/>
    <col min="2561" max="2561" width="18.7109375" customWidth="1"/>
    <col min="2562" max="2562" width="18.7109375" bestFit="1" customWidth="1"/>
    <col min="2563" max="2563" width="8.42578125" customWidth="1"/>
    <col min="2564" max="2564" width="10.7109375" customWidth="1"/>
    <col min="2565" max="2565" width="16.7109375" bestFit="1" customWidth="1"/>
    <col min="2566" max="2566" width="22" bestFit="1" customWidth="1"/>
    <col min="2568" max="2568" width="16.7109375" bestFit="1" customWidth="1"/>
    <col min="2817" max="2817" width="18.7109375" customWidth="1"/>
    <col min="2818" max="2818" width="18.7109375" bestFit="1" customWidth="1"/>
    <col min="2819" max="2819" width="8.42578125" customWidth="1"/>
    <col min="2820" max="2820" width="10.7109375" customWidth="1"/>
    <col min="2821" max="2821" width="16.7109375" bestFit="1" customWidth="1"/>
    <col min="2822" max="2822" width="22" bestFit="1" customWidth="1"/>
    <col min="2824" max="2824" width="16.7109375" bestFit="1" customWidth="1"/>
    <col min="3073" max="3073" width="18.7109375" customWidth="1"/>
    <col min="3074" max="3074" width="18.7109375" bestFit="1" customWidth="1"/>
    <col min="3075" max="3075" width="8.42578125" customWidth="1"/>
    <col min="3076" max="3076" width="10.7109375" customWidth="1"/>
    <col min="3077" max="3077" width="16.7109375" bestFit="1" customWidth="1"/>
    <col min="3078" max="3078" width="22" bestFit="1" customWidth="1"/>
    <col min="3080" max="3080" width="16.7109375" bestFit="1" customWidth="1"/>
    <col min="3329" max="3329" width="18.7109375" customWidth="1"/>
    <col min="3330" max="3330" width="18.7109375" bestFit="1" customWidth="1"/>
    <col min="3331" max="3331" width="8.42578125" customWidth="1"/>
    <col min="3332" max="3332" width="10.7109375" customWidth="1"/>
    <col min="3333" max="3333" width="16.7109375" bestFit="1" customWidth="1"/>
    <col min="3334" max="3334" width="22" bestFit="1" customWidth="1"/>
    <col min="3336" max="3336" width="16.7109375" bestFit="1" customWidth="1"/>
    <col min="3585" max="3585" width="18.7109375" customWidth="1"/>
    <col min="3586" max="3586" width="18.7109375" bestFit="1" customWidth="1"/>
    <col min="3587" max="3587" width="8.42578125" customWidth="1"/>
    <col min="3588" max="3588" width="10.7109375" customWidth="1"/>
    <col min="3589" max="3589" width="16.7109375" bestFit="1" customWidth="1"/>
    <col min="3590" max="3590" width="22" bestFit="1" customWidth="1"/>
    <col min="3592" max="3592" width="16.7109375" bestFit="1" customWidth="1"/>
    <col min="3841" max="3841" width="18.7109375" customWidth="1"/>
    <col min="3842" max="3842" width="18.7109375" bestFit="1" customWidth="1"/>
    <col min="3843" max="3843" width="8.42578125" customWidth="1"/>
    <col min="3844" max="3844" width="10.7109375" customWidth="1"/>
    <col min="3845" max="3845" width="16.7109375" bestFit="1" customWidth="1"/>
    <col min="3846" max="3846" width="22" bestFit="1" customWidth="1"/>
    <col min="3848" max="3848" width="16.7109375" bestFit="1" customWidth="1"/>
    <col min="4097" max="4097" width="18.7109375" customWidth="1"/>
    <col min="4098" max="4098" width="18.7109375" bestFit="1" customWidth="1"/>
    <col min="4099" max="4099" width="8.42578125" customWidth="1"/>
    <col min="4100" max="4100" width="10.7109375" customWidth="1"/>
    <col min="4101" max="4101" width="16.7109375" bestFit="1" customWidth="1"/>
    <col min="4102" max="4102" width="22" bestFit="1" customWidth="1"/>
    <col min="4104" max="4104" width="16.7109375" bestFit="1" customWidth="1"/>
    <col min="4353" max="4353" width="18.7109375" customWidth="1"/>
    <col min="4354" max="4354" width="18.7109375" bestFit="1" customWidth="1"/>
    <col min="4355" max="4355" width="8.42578125" customWidth="1"/>
    <col min="4356" max="4356" width="10.7109375" customWidth="1"/>
    <col min="4357" max="4357" width="16.7109375" bestFit="1" customWidth="1"/>
    <col min="4358" max="4358" width="22" bestFit="1" customWidth="1"/>
    <col min="4360" max="4360" width="16.7109375" bestFit="1" customWidth="1"/>
    <col min="4609" max="4609" width="18.7109375" customWidth="1"/>
    <col min="4610" max="4610" width="18.7109375" bestFit="1" customWidth="1"/>
    <col min="4611" max="4611" width="8.42578125" customWidth="1"/>
    <col min="4612" max="4612" width="10.7109375" customWidth="1"/>
    <col min="4613" max="4613" width="16.7109375" bestFit="1" customWidth="1"/>
    <col min="4614" max="4614" width="22" bestFit="1" customWidth="1"/>
    <col min="4616" max="4616" width="16.7109375" bestFit="1" customWidth="1"/>
    <col min="4865" max="4865" width="18.7109375" customWidth="1"/>
    <col min="4866" max="4866" width="18.7109375" bestFit="1" customWidth="1"/>
    <col min="4867" max="4867" width="8.42578125" customWidth="1"/>
    <col min="4868" max="4868" width="10.7109375" customWidth="1"/>
    <col min="4869" max="4869" width="16.7109375" bestFit="1" customWidth="1"/>
    <col min="4870" max="4870" width="22" bestFit="1" customWidth="1"/>
    <col min="4872" max="4872" width="16.7109375" bestFit="1" customWidth="1"/>
    <col min="5121" max="5121" width="18.7109375" customWidth="1"/>
    <col min="5122" max="5122" width="18.7109375" bestFit="1" customWidth="1"/>
    <col min="5123" max="5123" width="8.42578125" customWidth="1"/>
    <col min="5124" max="5124" width="10.7109375" customWidth="1"/>
    <col min="5125" max="5125" width="16.7109375" bestFit="1" customWidth="1"/>
    <col min="5126" max="5126" width="22" bestFit="1" customWidth="1"/>
    <col min="5128" max="5128" width="16.7109375" bestFit="1" customWidth="1"/>
    <col min="5377" max="5377" width="18.7109375" customWidth="1"/>
    <col min="5378" max="5378" width="18.7109375" bestFit="1" customWidth="1"/>
    <col min="5379" max="5379" width="8.42578125" customWidth="1"/>
    <col min="5380" max="5380" width="10.7109375" customWidth="1"/>
    <col min="5381" max="5381" width="16.7109375" bestFit="1" customWidth="1"/>
    <col min="5382" max="5382" width="22" bestFit="1" customWidth="1"/>
    <col min="5384" max="5384" width="16.7109375" bestFit="1" customWidth="1"/>
    <col min="5633" max="5633" width="18.7109375" customWidth="1"/>
    <col min="5634" max="5634" width="18.7109375" bestFit="1" customWidth="1"/>
    <col min="5635" max="5635" width="8.42578125" customWidth="1"/>
    <col min="5636" max="5636" width="10.7109375" customWidth="1"/>
    <col min="5637" max="5637" width="16.7109375" bestFit="1" customWidth="1"/>
    <col min="5638" max="5638" width="22" bestFit="1" customWidth="1"/>
    <col min="5640" max="5640" width="16.7109375" bestFit="1" customWidth="1"/>
    <col min="5889" max="5889" width="18.7109375" customWidth="1"/>
    <col min="5890" max="5890" width="18.7109375" bestFit="1" customWidth="1"/>
    <col min="5891" max="5891" width="8.42578125" customWidth="1"/>
    <col min="5892" max="5892" width="10.7109375" customWidth="1"/>
    <col min="5893" max="5893" width="16.7109375" bestFit="1" customWidth="1"/>
    <col min="5894" max="5894" width="22" bestFit="1" customWidth="1"/>
    <col min="5896" max="5896" width="16.7109375" bestFit="1" customWidth="1"/>
    <col min="6145" max="6145" width="18.7109375" customWidth="1"/>
    <col min="6146" max="6146" width="18.7109375" bestFit="1" customWidth="1"/>
    <col min="6147" max="6147" width="8.42578125" customWidth="1"/>
    <col min="6148" max="6148" width="10.7109375" customWidth="1"/>
    <col min="6149" max="6149" width="16.7109375" bestFit="1" customWidth="1"/>
    <col min="6150" max="6150" width="22" bestFit="1" customWidth="1"/>
    <col min="6152" max="6152" width="16.7109375" bestFit="1" customWidth="1"/>
    <col min="6401" max="6401" width="18.7109375" customWidth="1"/>
    <col min="6402" max="6402" width="18.7109375" bestFit="1" customWidth="1"/>
    <col min="6403" max="6403" width="8.42578125" customWidth="1"/>
    <col min="6404" max="6404" width="10.7109375" customWidth="1"/>
    <col min="6405" max="6405" width="16.7109375" bestFit="1" customWidth="1"/>
    <col min="6406" max="6406" width="22" bestFit="1" customWidth="1"/>
    <col min="6408" max="6408" width="16.7109375" bestFit="1" customWidth="1"/>
    <col min="6657" max="6657" width="18.7109375" customWidth="1"/>
    <col min="6658" max="6658" width="18.7109375" bestFit="1" customWidth="1"/>
    <col min="6659" max="6659" width="8.42578125" customWidth="1"/>
    <col min="6660" max="6660" width="10.7109375" customWidth="1"/>
    <col min="6661" max="6661" width="16.7109375" bestFit="1" customWidth="1"/>
    <col min="6662" max="6662" width="22" bestFit="1" customWidth="1"/>
    <col min="6664" max="6664" width="16.7109375" bestFit="1" customWidth="1"/>
    <col min="6913" max="6913" width="18.7109375" customWidth="1"/>
    <col min="6914" max="6914" width="18.7109375" bestFit="1" customWidth="1"/>
    <col min="6915" max="6915" width="8.42578125" customWidth="1"/>
    <col min="6916" max="6916" width="10.7109375" customWidth="1"/>
    <col min="6917" max="6917" width="16.7109375" bestFit="1" customWidth="1"/>
    <col min="6918" max="6918" width="22" bestFit="1" customWidth="1"/>
    <col min="6920" max="6920" width="16.7109375" bestFit="1" customWidth="1"/>
    <col min="7169" max="7169" width="18.7109375" customWidth="1"/>
    <col min="7170" max="7170" width="18.7109375" bestFit="1" customWidth="1"/>
    <col min="7171" max="7171" width="8.42578125" customWidth="1"/>
    <col min="7172" max="7172" width="10.7109375" customWidth="1"/>
    <col min="7173" max="7173" width="16.7109375" bestFit="1" customWidth="1"/>
    <col min="7174" max="7174" width="22" bestFit="1" customWidth="1"/>
    <col min="7176" max="7176" width="16.7109375" bestFit="1" customWidth="1"/>
    <col min="7425" max="7425" width="18.7109375" customWidth="1"/>
    <col min="7426" max="7426" width="18.7109375" bestFit="1" customWidth="1"/>
    <col min="7427" max="7427" width="8.42578125" customWidth="1"/>
    <col min="7428" max="7428" width="10.7109375" customWidth="1"/>
    <col min="7429" max="7429" width="16.7109375" bestFit="1" customWidth="1"/>
    <col min="7430" max="7430" width="22" bestFit="1" customWidth="1"/>
    <col min="7432" max="7432" width="16.7109375" bestFit="1" customWidth="1"/>
    <col min="7681" max="7681" width="18.7109375" customWidth="1"/>
    <col min="7682" max="7682" width="18.7109375" bestFit="1" customWidth="1"/>
    <col min="7683" max="7683" width="8.42578125" customWidth="1"/>
    <col min="7684" max="7684" width="10.7109375" customWidth="1"/>
    <col min="7685" max="7685" width="16.7109375" bestFit="1" customWidth="1"/>
    <col min="7686" max="7686" width="22" bestFit="1" customWidth="1"/>
    <col min="7688" max="7688" width="16.7109375" bestFit="1" customWidth="1"/>
    <col min="7937" max="7937" width="18.7109375" customWidth="1"/>
    <col min="7938" max="7938" width="18.7109375" bestFit="1" customWidth="1"/>
    <col min="7939" max="7939" width="8.42578125" customWidth="1"/>
    <col min="7940" max="7940" width="10.7109375" customWidth="1"/>
    <col min="7941" max="7941" width="16.7109375" bestFit="1" customWidth="1"/>
    <col min="7942" max="7942" width="22" bestFit="1" customWidth="1"/>
    <col min="7944" max="7944" width="16.7109375" bestFit="1" customWidth="1"/>
    <col min="8193" max="8193" width="18.7109375" customWidth="1"/>
    <col min="8194" max="8194" width="18.7109375" bestFit="1" customWidth="1"/>
    <col min="8195" max="8195" width="8.42578125" customWidth="1"/>
    <col min="8196" max="8196" width="10.7109375" customWidth="1"/>
    <col min="8197" max="8197" width="16.7109375" bestFit="1" customWidth="1"/>
    <col min="8198" max="8198" width="22" bestFit="1" customWidth="1"/>
    <col min="8200" max="8200" width="16.7109375" bestFit="1" customWidth="1"/>
    <col min="8449" max="8449" width="18.7109375" customWidth="1"/>
    <col min="8450" max="8450" width="18.7109375" bestFit="1" customWidth="1"/>
    <col min="8451" max="8451" width="8.42578125" customWidth="1"/>
    <col min="8452" max="8452" width="10.7109375" customWidth="1"/>
    <col min="8453" max="8453" width="16.7109375" bestFit="1" customWidth="1"/>
    <col min="8454" max="8454" width="22" bestFit="1" customWidth="1"/>
    <col min="8456" max="8456" width="16.7109375" bestFit="1" customWidth="1"/>
    <col min="8705" max="8705" width="18.7109375" customWidth="1"/>
    <col min="8706" max="8706" width="18.7109375" bestFit="1" customWidth="1"/>
    <col min="8707" max="8707" width="8.42578125" customWidth="1"/>
    <col min="8708" max="8708" width="10.7109375" customWidth="1"/>
    <col min="8709" max="8709" width="16.7109375" bestFit="1" customWidth="1"/>
    <col min="8710" max="8710" width="22" bestFit="1" customWidth="1"/>
    <col min="8712" max="8712" width="16.7109375" bestFit="1" customWidth="1"/>
    <col min="8961" max="8961" width="18.7109375" customWidth="1"/>
    <col min="8962" max="8962" width="18.7109375" bestFit="1" customWidth="1"/>
    <col min="8963" max="8963" width="8.42578125" customWidth="1"/>
    <col min="8964" max="8964" width="10.7109375" customWidth="1"/>
    <col min="8965" max="8965" width="16.7109375" bestFit="1" customWidth="1"/>
    <col min="8966" max="8966" width="22" bestFit="1" customWidth="1"/>
    <col min="8968" max="8968" width="16.7109375" bestFit="1" customWidth="1"/>
    <col min="9217" max="9217" width="18.7109375" customWidth="1"/>
    <col min="9218" max="9218" width="18.7109375" bestFit="1" customWidth="1"/>
    <col min="9219" max="9219" width="8.42578125" customWidth="1"/>
    <col min="9220" max="9220" width="10.7109375" customWidth="1"/>
    <col min="9221" max="9221" width="16.7109375" bestFit="1" customWidth="1"/>
    <col min="9222" max="9222" width="22" bestFit="1" customWidth="1"/>
    <col min="9224" max="9224" width="16.7109375" bestFit="1" customWidth="1"/>
    <col min="9473" max="9473" width="18.7109375" customWidth="1"/>
    <col min="9474" max="9474" width="18.7109375" bestFit="1" customWidth="1"/>
    <col min="9475" max="9475" width="8.42578125" customWidth="1"/>
    <col min="9476" max="9476" width="10.7109375" customWidth="1"/>
    <col min="9477" max="9477" width="16.7109375" bestFit="1" customWidth="1"/>
    <col min="9478" max="9478" width="22" bestFit="1" customWidth="1"/>
    <col min="9480" max="9480" width="16.7109375" bestFit="1" customWidth="1"/>
    <col min="9729" max="9729" width="18.7109375" customWidth="1"/>
    <col min="9730" max="9730" width="18.7109375" bestFit="1" customWidth="1"/>
    <col min="9731" max="9731" width="8.42578125" customWidth="1"/>
    <col min="9732" max="9732" width="10.7109375" customWidth="1"/>
    <col min="9733" max="9733" width="16.7109375" bestFit="1" customWidth="1"/>
    <col min="9734" max="9734" width="22" bestFit="1" customWidth="1"/>
    <col min="9736" max="9736" width="16.7109375" bestFit="1" customWidth="1"/>
    <col min="9985" max="9985" width="18.7109375" customWidth="1"/>
    <col min="9986" max="9986" width="18.7109375" bestFit="1" customWidth="1"/>
    <col min="9987" max="9987" width="8.42578125" customWidth="1"/>
    <col min="9988" max="9988" width="10.7109375" customWidth="1"/>
    <col min="9989" max="9989" width="16.7109375" bestFit="1" customWidth="1"/>
    <col min="9990" max="9990" width="22" bestFit="1" customWidth="1"/>
    <col min="9992" max="9992" width="16.7109375" bestFit="1" customWidth="1"/>
    <col min="10241" max="10241" width="18.7109375" customWidth="1"/>
    <col min="10242" max="10242" width="18.7109375" bestFit="1" customWidth="1"/>
    <col min="10243" max="10243" width="8.42578125" customWidth="1"/>
    <col min="10244" max="10244" width="10.7109375" customWidth="1"/>
    <col min="10245" max="10245" width="16.7109375" bestFit="1" customWidth="1"/>
    <col min="10246" max="10246" width="22" bestFit="1" customWidth="1"/>
    <col min="10248" max="10248" width="16.7109375" bestFit="1" customWidth="1"/>
    <col min="10497" max="10497" width="18.7109375" customWidth="1"/>
    <col min="10498" max="10498" width="18.7109375" bestFit="1" customWidth="1"/>
    <col min="10499" max="10499" width="8.42578125" customWidth="1"/>
    <col min="10500" max="10500" width="10.7109375" customWidth="1"/>
    <col min="10501" max="10501" width="16.7109375" bestFit="1" customWidth="1"/>
    <col min="10502" max="10502" width="22" bestFit="1" customWidth="1"/>
    <col min="10504" max="10504" width="16.7109375" bestFit="1" customWidth="1"/>
    <col min="10753" max="10753" width="18.7109375" customWidth="1"/>
    <col min="10754" max="10754" width="18.7109375" bestFit="1" customWidth="1"/>
    <col min="10755" max="10755" width="8.42578125" customWidth="1"/>
    <col min="10756" max="10756" width="10.7109375" customWidth="1"/>
    <col min="10757" max="10757" width="16.7109375" bestFit="1" customWidth="1"/>
    <col min="10758" max="10758" width="22" bestFit="1" customWidth="1"/>
    <col min="10760" max="10760" width="16.7109375" bestFit="1" customWidth="1"/>
    <col min="11009" max="11009" width="18.7109375" customWidth="1"/>
    <col min="11010" max="11010" width="18.7109375" bestFit="1" customWidth="1"/>
    <col min="11011" max="11011" width="8.42578125" customWidth="1"/>
    <col min="11012" max="11012" width="10.7109375" customWidth="1"/>
    <col min="11013" max="11013" width="16.7109375" bestFit="1" customWidth="1"/>
    <col min="11014" max="11014" width="22" bestFit="1" customWidth="1"/>
    <col min="11016" max="11016" width="16.7109375" bestFit="1" customWidth="1"/>
    <col min="11265" max="11265" width="18.7109375" customWidth="1"/>
    <col min="11266" max="11266" width="18.7109375" bestFit="1" customWidth="1"/>
    <col min="11267" max="11267" width="8.42578125" customWidth="1"/>
    <col min="11268" max="11268" width="10.7109375" customWidth="1"/>
    <col min="11269" max="11269" width="16.7109375" bestFit="1" customWidth="1"/>
    <col min="11270" max="11270" width="22" bestFit="1" customWidth="1"/>
    <col min="11272" max="11272" width="16.7109375" bestFit="1" customWidth="1"/>
    <col min="11521" max="11521" width="18.7109375" customWidth="1"/>
    <col min="11522" max="11522" width="18.7109375" bestFit="1" customWidth="1"/>
    <col min="11523" max="11523" width="8.42578125" customWidth="1"/>
    <col min="11524" max="11524" width="10.7109375" customWidth="1"/>
    <col min="11525" max="11525" width="16.7109375" bestFit="1" customWidth="1"/>
    <col min="11526" max="11526" width="22" bestFit="1" customWidth="1"/>
    <col min="11528" max="11528" width="16.7109375" bestFit="1" customWidth="1"/>
    <col min="11777" max="11777" width="18.7109375" customWidth="1"/>
    <col min="11778" max="11778" width="18.7109375" bestFit="1" customWidth="1"/>
    <col min="11779" max="11779" width="8.42578125" customWidth="1"/>
    <col min="11780" max="11780" width="10.7109375" customWidth="1"/>
    <col min="11781" max="11781" width="16.7109375" bestFit="1" customWidth="1"/>
    <col min="11782" max="11782" width="22" bestFit="1" customWidth="1"/>
    <col min="11784" max="11784" width="16.7109375" bestFit="1" customWidth="1"/>
    <col min="12033" max="12033" width="18.7109375" customWidth="1"/>
    <col min="12034" max="12034" width="18.7109375" bestFit="1" customWidth="1"/>
    <col min="12035" max="12035" width="8.42578125" customWidth="1"/>
    <col min="12036" max="12036" width="10.7109375" customWidth="1"/>
    <col min="12037" max="12037" width="16.7109375" bestFit="1" customWidth="1"/>
    <col min="12038" max="12038" width="22" bestFit="1" customWidth="1"/>
    <col min="12040" max="12040" width="16.7109375" bestFit="1" customWidth="1"/>
    <col min="12289" max="12289" width="18.7109375" customWidth="1"/>
    <col min="12290" max="12290" width="18.7109375" bestFit="1" customWidth="1"/>
    <col min="12291" max="12291" width="8.42578125" customWidth="1"/>
    <col min="12292" max="12292" width="10.7109375" customWidth="1"/>
    <col min="12293" max="12293" width="16.7109375" bestFit="1" customWidth="1"/>
    <col min="12294" max="12294" width="22" bestFit="1" customWidth="1"/>
    <col min="12296" max="12296" width="16.7109375" bestFit="1" customWidth="1"/>
    <col min="12545" max="12545" width="18.7109375" customWidth="1"/>
    <col min="12546" max="12546" width="18.7109375" bestFit="1" customWidth="1"/>
    <col min="12547" max="12547" width="8.42578125" customWidth="1"/>
    <col min="12548" max="12548" width="10.7109375" customWidth="1"/>
    <col min="12549" max="12549" width="16.7109375" bestFit="1" customWidth="1"/>
    <col min="12550" max="12550" width="22" bestFit="1" customWidth="1"/>
    <col min="12552" max="12552" width="16.7109375" bestFit="1" customWidth="1"/>
    <col min="12801" max="12801" width="18.7109375" customWidth="1"/>
    <col min="12802" max="12802" width="18.7109375" bestFit="1" customWidth="1"/>
    <col min="12803" max="12803" width="8.42578125" customWidth="1"/>
    <col min="12804" max="12804" width="10.7109375" customWidth="1"/>
    <col min="12805" max="12805" width="16.7109375" bestFit="1" customWidth="1"/>
    <col min="12806" max="12806" width="22" bestFit="1" customWidth="1"/>
    <col min="12808" max="12808" width="16.7109375" bestFit="1" customWidth="1"/>
    <col min="13057" max="13057" width="18.7109375" customWidth="1"/>
    <col min="13058" max="13058" width="18.7109375" bestFit="1" customWidth="1"/>
    <col min="13059" max="13059" width="8.42578125" customWidth="1"/>
    <col min="13060" max="13060" width="10.7109375" customWidth="1"/>
    <col min="13061" max="13061" width="16.7109375" bestFit="1" customWidth="1"/>
    <col min="13062" max="13062" width="22" bestFit="1" customWidth="1"/>
    <col min="13064" max="13064" width="16.7109375" bestFit="1" customWidth="1"/>
    <col min="13313" max="13313" width="18.7109375" customWidth="1"/>
    <col min="13314" max="13314" width="18.7109375" bestFit="1" customWidth="1"/>
    <col min="13315" max="13315" width="8.42578125" customWidth="1"/>
    <col min="13316" max="13316" width="10.7109375" customWidth="1"/>
    <col min="13317" max="13317" width="16.7109375" bestFit="1" customWidth="1"/>
    <col min="13318" max="13318" width="22" bestFit="1" customWidth="1"/>
    <col min="13320" max="13320" width="16.7109375" bestFit="1" customWidth="1"/>
    <col min="13569" max="13569" width="18.7109375" customWidth="1"/>
    <col min="13570" max="13570" width="18.7109375" bestFit="1" customWidth="1"/>
    <col min="13571" max="13571" width="8.42578125" customWidth="1"/>
    <col min="13572" max="13572" width="10.7109375" customWidth="1"/>
    <col min="13573" max="13573" width="16.7109375" bestFit="1" customWidth="1"/>
    <col min="13574" max="13574" width="22" bestFit="1" customWidth="1"/>
    <col min="13576" max="13576" width="16.7109375" bestFit="1" customWidth="1"/>
    <col min="13825" max="13825" width="18.7109375" customWidth="1"/>
    <col min="13826" max="13826" width="18.7109375" bestFit="1" customWidth="1"/>
    <col min="13827" max="13827" width="8.42578125" customWidth="1"/>
    <col min="13828" max="13828" width="10.7109375" customWidth="1"/>
    <col min="13829" max="13829" width="16.7109375" bestFit="1" customWidth="1"/>
    <col min="13830" max="13830" width="22" bestFit="1" customWidth="1"/>
    <col min="13832" max="13832" width="16.7109375" bestFit="1" customWidth="1"/>
    <col min="14081" max="14081" width="18.7109375" customWidth="1"/>
    <col min="14082" max="14082" width="18.7109375" bestFit="1" customWidth="1"/>
    <col min="14083" max="14083" width="8.42578125" customWidth="1"/>
    <col min="14084" max="14084" width="10.7109375" customWidth="1"/>
    <col min="14085" max="14085" width="16.7109375" bestFit="1" customWidth="1"/>
    <col min="14086" max="14086" width="22" bestFit="1" customWidth="1"/>
    <col min="14088" max="14088" width="16.7109375" bestFit="1" customWidth="1"/>
    <col min="14337" max="14337" width="18.7109375" customWidth="1"/>
    <col min="14338" max="14338" width="18.7109375" bestFit="1" customWidth="1"/>
    <col min="14339" max="14339" width="8.42578125" customWidth="1"/>
    <col min="14340" max="14340" width="10.7109375" customWidth="1"/>
    <col min="14341" max="14341" width="16.7109375" bestFit="1" customWidth="1"/>
    <col min="14342" max="14342" width="22" bestFit="1" customWidth="1"/>
    <col min="14344" max="14344" width="16.7109375" bestFit="1" customWidth="1"/>
    <col min="14593" max="14593" width="18.7109375" customWidth="1"/>
    <col min="14594" max="14594" width="18.7109375" bestFit="1" customWidth="1"/>
    <col min="14595" max="14595" width="8.42578125" customWidth="1"/>
    <col min="14596" max="14596" width="10.7109375" customWidth="1"/>
    <col min="14597" max="14597" width="16.7109375" bestFit="1" customWidth="1"/>
    <col min="14598" max="14598" width="22" bestFit="1" customWidth="1"/>
    <col min="14600" max="14600" width="16.7109375" bestFit="1" customWidth="1"/>
    <col min="14849" max="14849" width="18.7109375" customWidth="1"/>
    <col min="14850" max="14850" width="18.7109375" bestFit="1" customWidth="1"/>
    <col min="14851" max="14851" width="8.42578125" customWidth="1"/>
    <col min="14852" max="14852" width="10.7109375" customWidth="1"/>
    <col min="14853" max="14853" width="16.7109375" bestFit="1" customWidth="1"/>
    <col min="14854" max="14854" width="22" bestFit="1" customWidth="1"/>
    <col min="14856" max="14856" width="16.7109375" bestFit="1" customWidth="1"/>
    <col min="15105" max="15105" width="18.7109375" customWidth="1"/>
    <col min="15106" max="15106" width="18.7109375" bestFit="1" customWidth="1"/>
    <col min="15107" max="15107" width="8.42578125" customWidth="1"/>
    <col min="15108" max="15108" width="10.7109375" customWidth="1"/>
    <col min="15109" max="15109" width="16.7109375" bestFit="1" customWidth="1"/>
    <col min="15110" max="15110" width="22" bestFit="1" customWidth="1"/>
    <col min="15112" max="15112" width="16.7109375" bestFit="1" customWidth="1"/>
    <col min="15361" max="15361" width="18.7109375" customWidth="1"/>
    <col min="15362" max="15362" width="18.7109375" bestFit="1" customWidth="1"/>
    <col min="15363" max="15363" width="8.42578125" customWidth="1"/>
    <col min="15364" max="15364" width="10.7109375" customWidth="1"/>
    <col min="15365" max="15365" width="16.7109375" bestFit="1" customWidth="1"/>
    <col min="15366" max="15366" width="22" bestFit="1" customWidth="1"/>
    <col min="15368" max="15368" width="16.7109375" bestFit="1" customWidth="1"/>
    <col min="15617" max="15617" width="18.7109375" customWidth="1"/>
    <col min="15618" max="15618" width="18.7109375" bestFit="1" customWidth="1"/>
    <col min="15619" max="15619" width="8.42578125" customWidth="1"/>
    <col min="15620" max="15620" width="10.7109375" customWidth="1"/>
    <col min="15621" max="15621" width="16.7109375" bestFit="1" customWidth="1"/>
    <col min="15622" max="15622" width="22" bestFit="1" customWidth="1"/>
    <col min="15624" max="15624" width="16.7109375" bestFit="1" customWidth="1"/>
    <col min="15873" max="15873" width="18.7109375" customWidth="1"/>
    <col min="15874" max="15874" width="18.7109375" bestFit="1" customWidth="1"/>
    <col min="15875" max="15875" width="8.42578125" customWidth="1"/>
    <col min="15876" max="15876" width="10.7109375" customWidth="1"/>
    <col min="15877" max="15877" width="16.7109375" bestFit="1" customWidth="1"/>
    <col min="15878" max="15878" width="22" bestFit="1" customWidth="1"/>
    <col min="15880" max="15880" width="16.7109375" bestFit="1" customWidth="1"/>
    <col min="16129" max="16129" width="18.7109375" customWidth="1"/>
    <col min="16130" max="16130" width="18.7109375" bestFit="1" customWidth="1"/>
    <col min="16131" max="16131" width="8.42578125" customWidth="1"/>
    <col min="16132" max="16132" width="10.7109375" customWidth="1"/>
    <col min="16133" max="16133" width="16.7109375" bestFit="1" customWidth="1"/>
    <col min="16134" max="16134" width="22" bestFit="1" customWidth="1"/>
    <col min="16136" max="16136" width="16.7109375" bestFit="1" customWidth="1"/>
  </cols>
  <sheetData>
    <row r="1" spans="1:9" ht="15.75">
      <c r="A1" s="248" t="s">
        <v>1019</v>
      </c>
    </row>
    <row r="2" spans="1:9">
      <c r="A2" s="245" t="s">
        <v>1309</v>
      </c>
    </row>
    <row r="3" spans="1:9">
      <c r="A3" s="249" t="s">
        <v>620</v>
      </c>
      <c r="B3" s="249" t="s">
        <v>621</v>
      </c>
      <c r="C3" s="249" t="s">
        <v>622</v>
      </c>
      <c r="D3" s="249" t="s">
        <v>623</v>
      </c>
      <c r="E3" s="249"/>
      <c r="F3" s="252" t="s">
        <v>624</v>
      </c>
      <c r="G3" s="252"/>
      <c r="H3" s="252" t="s">
        <v>625</v>
      </c>
      <c r="I3" s="252"/>
    </row>
    <row r="4" spans="1:9">
      <c r="A4" s="246" t="s">
        <v>0</v>
      </c>
      <c r="B4" s="249" t="s">
        <v>317</v>
      </c>
      <c r="C4" s="249"/>
      <c r="D4" s="249"/>
      <c r="E4" s="249"/>
      <c r="F4" s="252">
        <v>8384428474.4200001</v>
      </c>
      <c r="G4" s="252"/>
      <c r="H4" s="252">
        <v>1354552.35</v>
      </c>
      <c r="I4" s="252"/>
    </row>
    <row r="5" spans="1:9">
      <c r="A5" s="246" t="s">
        <v>1020</v>
      </c>
      <c r="B5" s="249" t="s">
        <v>319</v>
      </c>
      <c r="C5" s="249"/>
      <c r="D5" s="249"/>
      <c r="E5" s="249"/>
      <c r="F5" s="252">
        <v>7000578483.0799999</v>
      </c>
      <c r="G5" s="252"/>
      <c r="H5" s="252">
        <v>1131006.4099999999</v>
      </c>
      <c r="I5" s="252"/>
    </row>
    <row r="6" spans="1:9">
      <c r="A6" s="246" t="s">
        <v>1021</v>
      </c>
      <c r="B6" s="249" t="s">
        <v>846</v>
      </c>
      <c r="C6" s="249"/>
      <c r="D6" s="249"/>
      <c r="E6" s="249"/>
      <c r="F6" s="252">
        <v>1093970522.24</v>
      </c>
      <c r="G6" s="252"/>
      <c r="H6" s="252">
        <v>176719.08</v>
      </c>
      <c r="I6" s="252"/>
    </row>
    <row r="7" spans="1:9">
      <c r="A7" s="246" t="s">
        <v>1022</v>
      </c>
      <c r="B7" s="249" t="s">
        <v>1023</v>
      </c>
      <c r="C7" s="249"/>
      <c r="D7" s="249"/>
      <c r="E7" s="249"/>
      <c r="F7" s="252">
        <v>974103.75</v>
      </c>
      <c r="G7" s="252"/>
      <c r="H7" s="252">
        <v>157.36000000000001</v>
      </c>
      <c r="I7" s="252"/>
    </row>
    <row r="8" spans="1:9">
      <c r="A8" s="2" t="s">
        <v>376</v>
      </c>
      <c r="B8" t="s">
        <v>377</v>
      </c>
      <c r="C8" t="s">
        <v>2</v>
      </c>
      <c r="F8" s="251">
        <v>14584</v>
      </c>
      <c r="H8" s="251">
        <v>2.36</v>
      </c>
    </row>
    <row r="9" spans="1:9">
      <c r="A9" s="2" t="s">
        <v>627</v>
      </c>
      <c r="B9" t="s">
        <v>628</v>
      </c>
      <c r="C9" t="s">
        <v>3</v>
      </c>
      <c r="D9">
        <v>155</v>
      </c>
      <c r="F9" s="251">
        <v>959519.75</v>
      </c>
      <c r="H9" s="251">
        <v>155</v>
      </c>
    </row>
    <row r="10" spans="1:9">
      <c r="A10" s="246" t="s">
        <v>1024</v>
      </c>
      <c r="B10" s="249" t="s">
        <v>1025</v>
      </c>
      <c r="C10" s="249"/>
      <c r="D10" s="249"/>
      <c r="E10" s="249"/>
      <c r="F10" s="252">
        <v>1092996360.1199999</v>
      </c>
      <c r="G10" s="252"/>
      <c r="H10" s="252">
        <v>176561.71</v>
      </c>
      <c r="I10" s="252"/>
    </row>
    <row r="11" spans="1:9">
      <c r="A11" s="246" t="s">
        <v>1026</v>
      </c>
      <c r="B11" s="249" t="s">
        <v>1027</v>
      </c>
      <c r="C11" s="249"/>
      <c r="D11" s="249"/>
      <c r="E11" s="249"/>
      <c r="F11" s="252">
        <v>893772334.37</v>
      </c>
      <c r="G11" s="252"/>
      <c r="H11" s="252">
        <v>144379.23000000001</v>
      </c>
      <c r="I11" s="252"/>
    </row>
    <row r="12" spans="1:9">
      <c r="A12" s="2" t="s">
        <v>5</v>
      </c>
      <c r="B12" t="s">
        <v>6</v>
      </c>
      <c r="C12" t="s">
        <v>2</v>
      </c>
      <c r="F12" s="251">
        <v>158242820.74000001</v>
      </c>
      <c r="H12" s="251">
        <v>25562.41</v>
      </c>
    </row>
    <row r="13" spans="1:9">
      <c r="A13" s="2" t="s">
        <v>7</v>
      </c>
      <c r="B13" t="s">
        <v>8</v>
      </c>
      <c r="C13" t="s">
        <v>3</v>
      </c>
      <c r="D13">
        <v>47728.03</v>
      </c>
      <c r="F13" s="251">
        <v>295457983.31</v>
      </c>
      <c r="H13" s="251">
        <v>47728.03</v>
      </c>
    </row>
    <row r="14" spans="1:9">
      <c r="A14" s="2" t="s">
        <v>1310</v>
      </c>
      <c r="B14" t="s">
        <v>1311</v>
      </c>
      <c r="C14" t="s">
        <v>2</v>
      </c>
      <c r="F14" s="251">
        <v>140000</v>
      </c>
      <c r="H14" s="251">
        <v>22.62</v>
      </c>
    </row>
    <row r="15" spans="1:9">
      <c r="A15" s="2" t="s">
        <v>1312</v>
      </c>
      <c r="B15" t="s">
        <v>1313</v>
      </c>
      <c r="C15" t="s">
        <v>3</v>
      </c>
      <c r="D15">
        <v>4.3499999999999996</v>
      </c>
      <c r="F15" s="251">
        <v>26928.46</v>
      </c>
      <c r="H15" s="251">
        <v>4.3499999999999996</v>
      </c>
    </row>
    <row r="16" spans="1:9">
      <c r="A16" s="2" t="s">
        <v>311</v>
      </c>
      <c r="B16" t="s">
        <v>312</v>
      </c>
      <c r="C16" t="s">
        <v>2</v>
      </c>
      <c r="F16" s="251">
        <v>35955</v>
      </c>
      <c r="H16" s="251">
        <v>5.81</v>
      </c>
    </row>
    <row r="17" spans="1:9">
      <c r="A17" s="2" t="s">
        <v>9</v>
      </c>
      <c r="B17" t="s">
        <v>10</v>
      </c>
      <c r="C17" t="s">
        <v>3</v>
      </c>
      <c r="D17">
        <v>24</v>
      </c>
      <c r="F17" s="251">
        <v>148570.79999999999</v>
      </c>
      <c r="H17" s="251">
        <v>24</v>
      </c>
    </row>
    <row r="18" spans="1:9">
      <c r="A18" s="2" t="s">
        <v>11</v>
      </c>
      <c r="B18" t="s">
        <v>12</v>
      </c>
      <c r="C18" t="s">
        <v>2</v>
      </c>
      <c r="F18" s="251">
        <v>8312029</v>
      </c>
      <c r="H18" s="251">
        <v>1342.72</v>
      </c>
    </row>
    <row r="19" spans="1:9">
      <c r="A19" s="2" t="s">
        <v>574</v>
      </c>
      <c r="B19" t="s">
        <v>575</v>
      </c>
      <c r="C19" t="s">
        <v>3</v>
      </c>
      <c r="D19">
        <v>6636.01</v>
      </c>
      <c r="F19" s="251">
        <v>41079888.100000001</v>
      </c>
      <c r="H19" s="251">
        <v>6636.01</v>
      </c>
    </row>
    <row r="20" spans="1:9">
      <c r="A20" s="2" t="s">
        <v>1314</v>
      </c>
      <c r="B20" t="s">
        <v>1315</v>
      </c>
      <c r="C20" t="s">
        <v>3</v>
      </c>
      <c r="D20">
        <v>25591.88</v>
      </c>
      <c r="F20" s="251">
        <v>158425253.55000001</v>
      </c>
      <c r="H20" s="251">
        <v>25591.88</v>
      </c>
    </row>
    <row r="21" spans="1:9">
      <c r="A21" s="2" t="s">
        <v>453</v>
      </c>
      <c r="B21" t="s">
        <v>454</v>
      </c>
      <c r="C21" t="s">
        <v>2</v>
      </c>
      <c r="F21" s="251">
        <v>36657</v>
      </c>
      <c r="H21" s="251">
        <v>5.92</v>
      </c>
    </row>
    <row r="22" spans="1:9">
      <c r="A22" s="2" t="s">
        <v>13</v>
      </c>
      <c r="B22" t="s">
        <v>1316</v>
      </c>
      <c r="C22" t="s">
        <v>3</v>
      </c>
      <c r="D22">
        <v>1429.02</v>
      </c>
      <c r="F22" s="251">
        <v>8846276.8599999994</v>
      </c>
      <c r="H22" s="251">
        <v>1429.02</v>
      </c>
    </row>
    <row r="23" spans="1:9">
      <c r="A23" s="2" t="s">
        <v>967</v>
      </c>
      <c r="B23" t="s">
        <v>968</v>
      </c>
      <c r="C23" t="s">
        <v>3</v>
      </c>
      <c r="D23">
        <v>36.53</v>
      </c>
      <c r="F23" s="251">
        <v>226137.14</v>
      </c>
      <c r="H23" s="251">
        <v>36.53</v>
      </c>
    </row>
    <row r="24" spans="1:9">
      <c r="A24" s="2" t="s">
        <v>629</v>
      </c>
      <c r="B24" t="s">
        <v>630</v>
      </c>
      <c r="C24" t="s">
        <v>2</v>
      </c>
      <c r="F24" s="251">
        <v>42682.51</v>
      </c>
      <c r="H24" s="251">
        <v>6.89</v>
      </c>
    </row>
    <row r="25" spans="1:9">
      <c r="A25" s="2" t="s">
        <v>313</v>
      </c>
      <c r="B25" t="s">
        <v>315</v>
      </c>
      <c r="C25" t="s">
        <v>2</v>
      </c>
      <c r="F25" s="251">
        <v>59139122</v>
      </c>
      <c r="H25" s="251">
        <v>9553.2800000000007</v>
      </c>
    </row>
    <row r="26" spans="1:9">
      <c r="A26" s="2" t="s">
        <v>314</v>
      </c>
      <c r="B26" t="s">
        <v>316</v>
      </c>
      <c r="C26" t="s">
        <v>3</v>
      </c>
      <c r="D26">
        <v>14180.73</v>
      </c>
      <c r="F26" s="251">
        <v>87785100.030000001</v>
      </c>
      <c r="H26" s="251">
        <v>14180.73</v>
      </c>
    </row>
    <row r="27" spans="1:9">
      <c r="A27" s="2" t="s">
        <v>1317</v>
      </c>
      <c r="B27" t="s">
        <v>1318</v>
      </c>
      <c r="C27" t="s">
        <v>3</v>
      </c>
      <c r="D27">
        <v>191.79</v>
      </c>
      <c r="F27" s="251">
        <v>1187266.4099999999</v>
      </c>
      <c r="H27" s="251">
        <v>191.79</v>
      </c>
    </row>
    <row r="28" spans="1:9">
      <c r="A28" s="2" t="s">
        <v>801</v>
      </c>
      <c r="B28" t="s">
        <v>802</v>
      </c>
      <c r="C28" t="s">
        <v>3</v>
      </c>
      <c r="D28">
        <v>2500</v>
      </c>
      <c r="F28" s="251">
        <v>15476125</v>
      </c>
      <c r="H28" s="251">
        <v>2500</v>
      </c>
    </row>
    <row r="29" spans="1:9">
      <c r="A29" s="2" t="s">
        <v>803</v>
      </c>
      <c r="B29" t="s">
        <v>804</v>
      </c>
      <c r="C29" t="s">
        <v>2</v>
      </c>
      <c r="F29" s="251">
        <v>5890000</v>
      </c>
      <c r="H29" s="251">
        <v>951.47</v>
      </c>
    </row>
    <row r="30" spans="1:9">
      <c r="A30" s="2" t="s">
        <v>969</v>
      </c>
      <c r="B30" t="s">
        <v>970</v>
      </c>
      <c r="C30" t="s">
        <v>3</v>
      </c>
      <c r="D30">
        <v>3738.86</v>
      </c>
      <c r="F30" s="251">
        <v>23145225.890000001</v>
      </c>
      <c r="H30" s="251">
        <v>3738.86</v>
      </c>
    </row>
    <row r="31" spans="1:9">
      <c r="A31" s="2" t="s">
        <v>919</v>
      </c>
      <c r="B31" t="s">
        <v>920</v>
      </c>
      <c r="C31" t="s">
        <v>2</v>
      </c>
      <c r="F31" s="251">
        <v>30128312.57</v>
      </c>
      <c r="H31" s="251">
        <v>4866.8999999999996</v>
      </c>
    </row>
    <row r="32" spans="1:9">
      <c r="A32" s="246" t="s">
        <v>1028</v>
      </c>
      <c r="B32" s="249" t="s">
        <v>1029</v>
      </c>
      <c r="C32" s="249"/>
      <c r="D32" s="249"/>
      <c r="E32" s="249"/>
      <c r="F32" s="252">
        <v>199224025.75</v>
      </c>
      <c r="G32" s="252"/>
      <c r="H32" s="252">
        <v>32182.48</v>
      </c>
      <c r="I32" s="252"/>
    </row>
    <row r="33" spans="1:9">
      <c r="A33" s="2" t="s">
        <v>353</v>
      </c>
      <c r="B33" t="s">
        <v>355</v>
      </c>
      <c r="C33" t="s">
        <v>3</v>
      </c>
      <c r="D33">
        <v>1877.56</v>
      </c>
      <c r="F33" s="251">
        <v>11622941.300000001</v>
      </c>
      <c r="H33" s="251">
        <v>1877.56</v>
      </c>
    </row>
    <row r="34" spans="1:9">
      <c r="A34" s="2" t="s">
        <v>1319</v>
      </c>
      <c r="B34" t="s">
        <v>1320</v>
      </c>
      <c r="C34" t="s">
        <v>293</v>
      </c>
      <c r="D34">
        <v>2217.94</v>
      </c>
      <c r="F34" s="251">
        <v>15595822.710000001</v>
      </c>
      <c r="H34" s="251">
        <v>2519.34</v>
      </c>
    </row>
    <row r="35" spans="1:9">
      <c r="A35" s="2" t="s">
        <v>354</v>
      </c>
      <c r="B35" t="s">
        <v>356</v>
      </c>
      <c r="C35" t="s">
        <v>293</v>
      </c>
      <c r="D35">
        <v>24460.94</v>
      </c>
      <c r="F35" s="251">
        <v>172001264.09</v>
      </c>
      <c r="H35" s="251">
        <v>27784.94</v>
      </c>
    </row>
    <row r="36" spans="1:9">
      <c r="A36" s="2" t="s">
        <v>971</v>
      </c>
      <c r="B36" t="s">
        <v>972</v>
      </c>
      <c r="C36" t="s">
        <v>182</v>
      </c>
      <c r="D36">
        <v>27.43</v>
      </c>
      <c r="F36" s="251">
        <v>3997.65</v>
      </c>
      <c r="H36" s="251">
        <v>0.65</v>
      </c>
    </row>
    <row r="37" spans="1:9">
      <c r="A37" s="246" t="s">
        <v>1321</v>
      </c>
      <c r="B37" s="249" t="s">
        <v>1099</v>
      </c>
      <c r="C37" s="249"/>
      <c r="D37" s="249"/>
      <c r="E37" s="249"/>
      <c r="F37" s="252">
        <v>58.37</v>
      </c>
      <c r="G37" s="252"/>
      <c r="H37" s="252">
        <v>0.01</v>
      </c>
      <c r="I37" s="252"/>
    </row>
    <row r="38" spans="1:9">
      <c r="A38" s="2" t="s">
        <v>357</v>
      </c>
      <c r="B38" t="s">
        <v>359</v>
      </c>
      <c r="C38" t="s">
        <v>2</v>
      </c>
      <c r="F38" s="251">
        <v>-3.53</v>
      </c>
      <c r="H38" s="251">
        <v>0</v>
      </c>
    </row>
    <row r="39" spans="1:9">
      <c r="A39" s="2" t="s">
        <v>358</v>
      </c>
      <c r="B39" t="s">
        <v>360</v>
      </c>
      <c r="C39" t="s">
        <v>3</v>
      </c>
      <c r="D39">
        <v>0.01</v>
      </c>
      <c r="F39" s="251">
        <v>61.9</v>
      </c>
      <c r="H39" s="251">
        <v>0.01</v>
      </c>
    </row>
    <row r="40" spans="1:9">
      <c r="A40" s="246" t="s">
        <v>1030</v>
      </c>
      <c r="B40" s="249" t="s">
        <v>1031</v>
      </c>
      <c r="C40" s="249"/>
      <c r="D40" s="249"/>
      <c r="E40" s="249"/>
      <c r="F40" s="252">
        <v>5123592878.5900002</v>
      </c>
      <c r="G40" s="252"/>
      <c r="H40" s="252">
        <v>827799.75</v>
      </c>
      <c r="I40" s="252"/>
    </row>
    <row r="41" spans="1:9">
      <c r="A41" s="246" t="s">
        <v>1032</v>
      </c>
      <c r="B41" s="249" t="s">
        <v>1033</v>
      </c>
      <c r="C41" s="249"/>
      <c r="D41" s="249"/>
      <c r="E41" s="249"/>
      <c r="F41" s="252">
        <v>1392060711.29</v>
      </c>
      <c r="G41" s="252"/>
      <c r="H41" s="252">
        <v>224872.3</v>
      </c>
      <c r="I41" s="252"/>
    </row>
    <row r="42" spans="1:9">
      <c r="A42" s="246" t="s">
        <v>1034</v>
      </c>
      <c r="B42" s="249" t="s">
        <v>1035</v>
      </c>
      <c r="C42" s="249"/>
      <c r="D42" s="249"/>
      <c r="E42" s="249"/>
      <c r="F42" s="252">
        <v>619468983.91999996</v>
      </c>
      <c r="G42" s="252"/>
      <c r="H42" s="252">
        <v>100068.49</v>
      </c>
      <c r="I42" s="252"/>
    </row>
    <row r="43" spans="1:9">
      <c r="A43" s="2" t="s">
        <v>631</v>
      </c>
      <c r="B43" t="s">
        <v>422</v>
      </c>
      <c r="C43" t="s">
        <v>3</v>
      </c>
      <c r="D43">
        <v>100068.49</v>
      </c>
      <c r="F43" s="251">
        <v>619468983.91999996</v>
      </c>
      <c r="H43" s="251">
        <v>100068.49</v>
      </c>
    </row>
    <row r="44" spans="1:9">
      <c r="A44" s="246" t="s">
        <v>1036</v>
      </c>
      <c r="B44" s="249" t="s">
        <v>1037</v>
      </c>
      <c r="C44" s="249"/>
      <c r="D44" s="249"/>
      <c r="E44" s="249"/>
      <c r="F44" s="252">
        <v>772591727.37</v>
      </c>
      <c r="G44" s="252"/>
      <c r="H44" s="252">
        <v>124803.81</v>
      </c>
      <c r="I44" s="252"/>
    </row>
    <row r="45" spans="1:9">
      <c r="A45" s="246" t="s">
        <v>1038</v>
      </c>
      <c r="B45" s="249" t="s">
        <v>1039</v>
      </c>
      <c r="C45" s="249"/>
      <c r="D45" s="249"/>
      <c r="E45" s="249"/>
      <c r="F45" s="252">
        <v>772591727.37</v>
      </c>
      <c r="G45" s="252"/>
      <c r="H45" s="252">
        <v>124803.81</v>
      </c>
      <c r="I45" s="252"/>
    </row>
    <row r="46" spans="1:9">
      <c r="A46" s="2" t="s">
        <v>536</v>
      </c>
      <c r="B46" t="s">
        <v>537</v>
      </c>
      <c r="C46" t="s">
        <v>3</v>
      </c>
      <c r="D46">
        <v>7024.85</v>
      </c>
      <c r="F46" s="251">
        <v>43486982.68</v>
      </c>
      <c r="H46" s="251">
        <v>7024.85</v>
      </c>
    </row>
    <row r="47" spans="1:9">
      <c r="A47" s="2" t="s">
        <v>14</v>
      </c>
      <c r="B47" t="s">
        <v>15</v>
      </c>
      <c r="C47" t="s">
        <v>2</v>
      </c>
      <c r="F47" s="251">
        <v>0.78</v>
      </c>
      <c r="H47" s="251">
        <v>0</v>
      </c>
    </row>
    <row r="48" spans="1:9">
      <c r="A48" s="2" t="s">
        <v>361</v>
      </c>
      <c r="B48" t="s">
        <v>363</v>
      </c>
      <c r="C48" t="s">
        <v>2</v>
      </c>
      <c r="F48" s="251">
        <v>25960428.59</v>
      </c>
      <c r="H48" s="251">
        <v>4193.63</v>
      </c>
    </row>
    <row r="49" spans="1:9">
      <c r="A49" s="2" t="s">
        <v>362</v>
      </c>
      <c r="B49" t="s">
        <v>364</v>
      </c>
      <c r="C49" t="s">
        <v>3</v>
      </c>
      <c r="D49">
        <v>111718.3</v>
      </c>
      <c r="F49" s="251">
        <v>691586550.23000002</v>
      </c>
      <c r="H49" s="251">
        <v>111718.3</v>
      </c>
    </row>
    <row r="50" spans="1:9">
      <c r="A50" s="2" t="s">
        <v>367</v>
      </c>
      <c r="B50" t="s">
        <v>365</v>
      </c>
      <c r="C50" t="s">
        <v>2</v>
      </c>
      <c r="F50" s="251">
        <v>206140.79999999999</v>
      </c>
      <c r="H50" s="251">
        <v>33.299999999999997</v>
      </c>
    </row>
    <row r="51" spans="1:9">
      <c r="A51" s="2" t="s">
        <v>368</v>
      </c>
      <c r="B51" t="s">
        <v>366</v>
      </c>
      <c r="C51" t="s">
        <v>3</v>
      </c>
      <c r="D51">
        <v>1833.72</v>
      </c>
      <c r="F51" s="251">
        <v>11351551.970000001</v>
      </c>
      <c r="H51" s="251">
        <v>1833.72</v>
      </c>
    </row>
    <row r="52" spans="1:9">
      <c r="A52" s="2" t="s">
        <v>633</v>
      </c>
      <c r="B52" t="s">
        <v>634</v>
      </c>
      <c r="C52" t="s">
        <v>2</v>
      </c>
      <c r="F52" s="251">
        <v>2</v>
      </c>
      <c r="H52" s="251">
        <v>0</v>
      </c>
    </row>
    <row r="53" spans="1:9">
      <c r="A53" s="2" t="s">
        <v>635</v>
      </c>
      <c r="B53" t="s">
        <v>636</v>
      </c>
      <c r="C53" t="s">
        <v>293</v>
      </c>
      <c r="D53">
        <v>0.01</v>
      </c>
      <c r="F53" s="251">
        <v>70.319999999999993</v>
      </c>
      <c r="H53" s="251">
        <v>0.01</v>
      </c>
    </row>
    <row r="54" spans="1:9">
      <c r="A54" s="246" t="s">
        <v>1040</v>
      </c>
      <c r="B54" s="249" t="s">
        <v>1041</v>
      </c>
      <c r="C54" s="249"/>
      <c r="D54" s="249"/>
      <c r="E54" s="249"/>
      <c r="F54" s="252">
        <v>114671411.03</v>
      </c>
      <c r="G54" s="252"/>
      <c r="H54" s="252">
        <v>18523.919999999998</v>
      </c>
      <c r="I54" s="252"/>
    </row>
    <row r="55" spans="1:9">
      <c r="A55" s="2" t="s">
        <v>973</v>
      </c>
      <c r="B55" t="s">
        <v>974</v>
      </c>
      <c r="C55" t="s">
        <v>3</v>
      </c>
      <c r="D55">
        <v>3802.1</v>
      </c>
      <c r="F55" s="251">
        <v>23536709.949999999</v>
      </c>
      <c r="H55" s="251">
        <v>3802.1</v>
      </c>
    </row>
    <row r="56" spans="1:9">
      <c r="A56" s="2" t="s">
        <v>378</v>
      </c>
      <c r="B56" t="s">
        <v>379</v>
      </c>
      <c r="C56" t="s">
        <v>3</v>
      </c>
      <c r="D56">
        <v>11697.05</v>
      </c>
      <c r="F56" s="251">
        <v>72410003.170000002</v>
      </c>
      <c r="H56" s="251">
        <v>11697.05</v>
      </c>
    </row>
    <row r="57" spans="1:9">
      <c r="A57" s="2" t="s">
        <v>921</v>
      </c>
      <c r="B57" t="s">
        <v>922</v>
      </c>
      <c r="C57" t="s">
        <v>2</v>
      </c>
      <c r="F57" s="251">
        <v>18724697.91</v>
      </c>
      <c r="H57" s="251">
        <v>3024.77</v>
      </c>
    </row>
    <row r="58" spans="1:9">
      <c r="A58" s="246" t="s">
        <v>1042</v>
      </c>
      <c r="B58" s="249" t="s">
        <v>1043</v>
      </c>
      <c r="C58" s="249"/>
      <c r="D58" s="249"/>
      <c r="E58" s="249"/>
      <c r="F58" s="252">
        <v>-54445149</v>
      </c>
      <c r="G58" s="252"/>
      <c r="H58" s="252">
        <v>-8795.02</v>
      </c>
      <c r="I58" s="252"/>
    </row>
    <row r="59" spans="1:9">
      <c r="A59" s="246" t="s">
        <v>1044</v>
      </c>
      <c r="B59" s="249" t="s">
        <v>1045</v>
      </c>
      <c r="C59" s="249"/>
      <c r="D59" s="249"/>
      <c r="E59" s="249"/>
      <c r="F59" s="252">
        <v>-54445149</v>
      </c>
      <c r="G59" s="252"/>
      <c r="H59" s="252">
        <v>-8795.02</v>
      </c>
      <c r="I59" s="252"/>
    </row>
    <row r="60" spans="1:9">
      <c r="A60" s="2" t="s">
        <v>637</v>
      </c>
      <c r="B60" t="s">
        <v>638</v>
      </c>
      <c r="C60" t="s">
        <v>2</v>
      </c>
      <c r="F60" s="251">
        <v>0.1</v>
      </c>
      <c r="H60" s="251">
        <v>0</v>
      </c>
    </row>
    <row r="61" spans="1:9">
      <c r="A61" s="2" t="s">
        <v>18</v>
      </c>
      <c r="B61" t="s">
        <v>17</v>
      </c>
      <c r="C61" t="s">
        <v>2</v>
      </c>
      <c r="F61" s="251">
        <v>0.19</v>
      </c>
      <c r="H61" s="251">
        <v>0</v>
      </c>
    </row>
    <row r="62" spans="1:9">
      <c r="A62" s="2" t="s">
        <v>19</v>
      </c>
      <c r="B62" t="s">
        <v>20</v>
      </c>
      <c r="C62" t="s">
        <v>2</v>
      </c>
      <c r="F62" s="251">
        <v>-54717876.289999999</v>
      </c>
      <c r="H62" s="251">
        <v>-8839.08</v>
      </c>
    </row>
    <row r="63" spans="1:9">
      <c r="A63" s="2" t="s">
        <v>975</v>
      </c>
      <c r="B63" t="s">
        <v>976</v>
      </c>
      <c r="C63" t="s">
        <v>2</v>
      </c>
      <c r="F63" s="251">
        <v>272727</v>
      </c>
      <c r="H63" s="251">
        <v>44.06</v>
      </c>
    </row>
    <row r="64" spans="1:9">
      <c r="A64" s="246" t="s">
        <v>1046</v>
      </c>
      <c r="B64" s="249" t="s">
        <v>1047</v>
      </c>
      <c r="C64" s="249"/>
      <c r="D64" s="249"/>
      <c r="E64" s="249"/>
      <c r="F64" s="252">
        <v>295664158.80000001</v>
      </c>
      <c r="G64" s="252"/>
      <c r="H64" s="252">
        <v>47761.33</v>
      </c>
      <c r="I64" s="252"/>
    </row>
    <row r="65" spans="1:9">
      <c r="A65" s="246" t="s">
        <v>1048</v>
      </c>
      <c r="B65" s="249" t="s">
        <v>1049</v>
      </c>
      <c r="C65" s="249"/>
      <c r="D65" s="249"/>
      <c r="E65" s="249"/>
      <c r="F65" s="252">
        <v>30526071.010000002</v>
      </c>
      <c r="G65" s="252"/>
      <c r="H65" s="252">
        <v>4931.1499999999996</v>
      </c>
      <c r="I65" s="252"/>
    </row>
    <row r="66" spans="1:9">
      <c r="A66" s="2" t="s">
        <v>25</v>
      </c>
      <c r="B66" t="s">
        <v>21</v>
      </c>
      <c r="C66" t="s">
        <v>2</v>
      </c>
      <c r="F66" s="251">
        <v>30526071.010000002</v>
      </c>
      <c r="H66" s="251">
        <v>4931.16</v>
      </c>
    </row>
    <row r="67" spans="1:9">
      <c r="A67" s="246" t="s">
        <v>1050</v>
      </c>
      <c r="B67" s="249" t="s">
        <v>639</v>
      </c>
      <c r="C67" s="249"/>
      <c r="D67" s="249"/>
      <c r="E67" s="249"/>
      <c r="F67" s="252">
        <v>265138087.78999999</v>
      </c>
      <c r="G67" s="252"/>
      <c r="H67" s="252">
        <v>42830.18</v>
      </c>
      <c r="I67" s="252"/>
    </row>
    <row r="68" spans="1:9">
      <c r="A68" s="2" t="s">
        <v>369</v>
      </c>
      <c r="B68" t="s">
        <v>370</v>
      </c>
      <c r="C68" t="s">
        <v>3</v>
      </c>
      <c r="D68">
        <v>6750</v>
      </c>
      <c r="F68" s="251">
        <v>41785537.5</v>
      </c>
      <c r="H68" s="251">
        <v>6750</v>
      </c>
    </row>
    <row r="69" spans="1:9">
      <c r="A69" s="2" t="s">
        <v>640</v>
      </c>
      <c r="B69" t="s">
        <v>639</v>
      </c>
      <c r="C69" t="s">
        <v>3</v>
      </c>
      <c r="D69">
        <v>36080.080000000002</v>
      </c>
      <c r="F69" s="251">
        <v>223351931.24000001</v>
      </c>
      <c r="H69" s="251">
        <v>36080.080000000002</v>
      </c>
    </row>
    <row r="70" spans="1:9">
      <c r="A70" s="2" t="s">
        <v>538</v>
      </c>
      <c r="B70" t="s">
        <v>539</v>
      </c>
      <c r="C70" t="s">
        <v>3</v>
      </c>
      <c r="D70">
        <v>0.1</v>
      </c>
      <c r="F70" s="251">
        <v>619.04999999999995</v>
      </c>
      <c r="H70" s="251">
        <v>0.1</v>
      </c>
    </row>
    <row r="71" spans="1:9">
      <c r="A71" s="246" t="s">
        <v>1051</v>
      </c>
      <c r="B71" s="249" t="s">
        <v>1052</v>
      </c>
      <c r="C71" s="249"/>
      <c r="D71" s="249"/>
      <c r="E71" s="249"/>
      <c r="F71" s="252">
        <v>3375641746.4699998</v>
      </c>
      <c r="G71" s="252"/>
      <c r="H71" s="252">
        <v>545437.22</v>
      </c>
      <c r="I71" s="252"/>
    </row>
    <row r="72" spans="1:9">
      <c r="A72" s="246" t="s">
        <v>1053</v>
      </c>
      <c r="B72" s="249" t="s">
        <v>1054</v>
      </c>
      <c r="C72" s="249"/>
      <c r="D72" s="249"/>
      <c r="E72" s="249"/>
      <c r="F72" s="252">
        <v>3300796258.3499999</v>
      </c>
      <c r="G72" s="252"/>
      <c r="H72" s="252">
        <v>533346.74</v>
      </c>
      <c r="I72" s="252"/>
    </row>
    <row r="73" spans="1:9">
      <c r="A73" s="2" t="s">
        <v>26</v>
      </c>
      <c r="B73" t="s">
        <v>23</v>
      </c>
      <c r="C73" t="s">
        <v>3</v>
      </c>
      <c r="D73">
        <v>338892.62</v>
      </c>
      <c r="F73" s="251">
        <v>2097897819.48</v>
      </c>
      <c r="H73" s="251">
        <v>338892.62</v>
      </c>
    </row>
    <row r="74" spans="1:9">
      <c r="A74" s="2" t="s">
        <v>455</v>
      </c>
      <c r="B74" t="s">
        <v>1322</v>
      </c>
      <c r="C74" t="s">
        <v>3</v>
      </c>
      <c r="D74">
        <v>45556.4</v>
      </c>
      <c r="F74" s="251">
        <v>282014616.38</v>
      </c>
      <c r="H74" s="251">
        <v>45556.4</v>
      </c>
    </row>
    <row r="75" spans="1:9">
      <c r="A75" s="2" t="s">
        <v>27</v>
      </c>
      <c r="B75" t="s">
        <v>24</v>
      </c>
      <c r="C75" t="s">
        <v>2</v>
      </c>
      <c r="F75" s="251">
        <v>63631000.140000001</v>
      </c>
      <c r="H75" s="251">
        <v>10278.9</v>
      </c>
    </row>
    <row r="76" spans="1:9">
      <c r="A76" s="2" t="s">
        <v>541</v>
      </c>
      <c r="B76" t="s">
        <v>540</v>
      </c>
      <c r="C76" t="s">
        <v>3</v>
      </c>
      <c r="D76">
        <v>-2492.84</v>
      </c>
      <c r="F76" s="251">
        <v>-15431801.380000001</v>
      </c>
      <c r="H76" s="251">
        <v>-2492.84</v>
      </c>
    </row>
    <row r="77" spans="1:9">
      <c r="A77" s="2" t="s">
        <v>641</v>
      </c>
      <c r="B77" t="s">
        <v>642</v>
      </c>
      <c r="C77" t="s">
        <v>3</v>
      </c>
      <c r="D77">
        <v>120111.03999999999</v>
      </c>
      <c r="F77" s="251">
        <v>743541387.57000005</v>
      </c>
      <c r="H77" s="251">
        <v>120111.03999999999</v>
      </c>
    </row>
    <row r="78" spans="1:9">
      <c r="A78" s="2" t="s">
        <v>977</v>
      </c>
      <c r="B78" t="s">
        <v>978</v>
      </c>
      <c r="C78" t="s">
        <v>293</v>
      </c>
      <c r="D78">
        <v>18488.25</v>
      </c>
      <c r="F78" s="251">
        <v>129143236.16</v>
      </c>
      <c r="H78" s="251">
        <v>21000.62</v>
      </c>
    </row>
    <row r="79" spans="1:9">
      <c r="A79" s="246" t="s">
        <v>1055</v>
      </c>
      <c r="B79" s="249" t="s">
        <v>1056</v>
      </c>
      <c r="C79" s="249"/>
      <c r="D79" s="249"/>
      <c r="E79" s="249"/>
      <c r="F79" s="252">
        <v>23858303.82</v>
      </c>
      <c r="G79" s="252"/>
      <c r="H79" s="252">
        <v>3854.05</v>
      </c>
      <c r="I79" s="252"/>
    </row>
    <row r="80" spans="1:9">
      <c r="A80" s="2" t="s">
        <v>805</v>
      </c>
      <c r="B80" t="s">
        <v>806</v>
      </c>
      <c r="C80" t="s">
        <v>3</v>
      </c>
      <c r="D80">
        <v>6178.49</v>
      </c>
      <c r="F80" s="251">
        <v>38247633.420000002</v>
      </c>
      <c r="H80" s="251">
        <v>6178.49</v>
      </c>
    </row>
    <row r="81" spans="1:9">
      <c r="A81" s="2" t="s">
        <v>807</v>
      </c>
      <c r="B81" t="s">
        <v>808</v>
      </c>
      <c r="C81" t="s">
        <v>3</v>
      </c>
      <c r="D81">
        <v>-2963.42</v>
      </c>
      <c r="F81" s="251">
        <v>-18344903.34</v>
      </c>
      <c r="H81" s="251">
        <v>-2963.42</v>
      </c>
    </row>
    <row r="82" spans="1:9">
      <c r="A82" s="2" t="s">
        <v>923</v>
      </c>
      <c r="B82" t="s">
        <v>924</v>
      </c>
      <c r="C82" t="s">
        <v>3</v>
      </c>
      <c r="D82">
        <v>638.98</v>
      </c>
      <c r="F82" s="251">
        <v>3955573.74</v>
      </c>
      <c r="H82" s="251">
        <v>638.98</v>
      </c>
    </row>
    <row r="83" spans="1:9">
      <c r="A83" s="246" t="s">
        <v>1057</v>
      </c>
      <c r="B83" s="249" t="s">
        <v>1058</v>
      </c>
      <c r="C83" s="249"/>
      <c r="D83" s="249"/>
      <c r="E83" s="249"/>
      <c r="F83" s="252">
        <v>50987184.299999997</v>
      </c>
      <c r="G83" s="252"/>
      <c r="H83" s="252">
        <v>8236.43</v>
      </c>
      <c r="I83" s="252"/>
    </row>
    <row r="84" spans="1:9">
      <c r="A84" s="2" t="s">
        <v>979</v>
      </c>
      <c r="B84" t="s">
        <v>980</v>
      </c>
      <c r="C84" t="s">
        <v>2</v>
      </c>
      <c r="F84" s="251">
        <v>0.01</v>
      </c>
      <c r="H84" s="251">
        <v>0</v>
      </c>
    </row>
    <row r="85" spans="1:9">
      <c r="A85" s="2" t="s">
        <v>1323</v>
      </c>
      <c r="B85" t="s">
        <v>1324</v>
      </c>
      <c r="C85" t="s">
        <v>2</v>
      </c>
      <c r="F85" s="251">
        <v>0.01</v>
      </c>
      <c r="H85" s="251">
        <v>0</v>
      </c>
    </row>
    <row r="86" spans="1:9">
      <c r="A86" s="2" t="s">
        <v>371</v>
      </c>
      <c r="B86" t="s">
        <v>372</v>
      </c>
      <c r="C86" t="s">
        <v>2</v>
      </c>
      <c r="F86" s="251">
        <v>4500000</v>
      </c>
      <c r="H86" s="251">
        <v>726.93</v>
      </c>
    </row>
    <row r="87" spans="1:9">
      <c r="A87" s="2" t="s">
        <v>30</v>
      </c>
      <c r="B87" t="s">
        <v>31</v>
      </c>
      <c r="C87" t="s">
        <v>3</v>
      </c>
      <c r="D87">
        <v>7509.5</v>
      </c>
      <c r="F87" s="251">
        <v>46487184.280000001</v>
      </c>
      <c r="H87" s="251">
        <v>7509.5</v>
      </c>
    </row>
    <row r="88" spans="1:9">
      <c r="A88" s="246" t="s">
        <v>1059</v>
      </c>
      <c r="B88" s="249" t="s">
        <v>1060</v>
      </c>
      <c r="C88" s="249"/>
      <c r="D88" s="249"/>
      <c r="E88" s="249"/>
      <c r="F88" s="252">
        <v>783015082.25</v>
      </c>
      <c r="G88" s="252"/>
      <c r="H88" s="252">
        <v>126487.58</v>
      </c>
      <c r="I88" s="252"/>
    </row>
    <row r="89" spans="1:9">
      <c r="A89" s="246" t="s">
        <v>1325</v>
      </c>
      <c r="B89" s="249" t="s">
        <v>1326</v>
      </c>
      <c r="C89" s="249"/>
      <c r="D89" s="249"/>
      <c r="E89" s="249"/>
      <c r="F89" s="252">
        <v>-61.9</v>
      </c>
      <c r="G89" s="252"/>
      <c r="H89" s="252">
        <v>-0.01</v>
      </c>
      <c r="I89" s="252"/>
    </row>
    <row r="90" spans="1:9">
      <c r="A90" s="246" t="s">
        <v>1327</v>
      </c>
      <c r="B90" s="249" t="s">
        <v>1328</v>
      </c>
      <c r="C90" s="249"/>
      <c r="D90" s="249"/>
      <c r="E90" s="249"/>
      <c r="F90" s="252">
        <v>-61.9</v>
      </c>
      <c r="G90" s="252"/>
      <c r="H90" s="252">
        <v>-0.01</v>
      </c>
      <c r="I90" s="252"/>
    </row>
    <row r="91" spans="1:9">
      <c r="A91" s="2" t="s">
        <v>1329</v>
      </c>
      <c r="B91" t="s">
        <v>1330</v>
      </c>
      <c r="C91" t="s">
        <v>3</v>
      </c>
      <c r="D91">
        <v>-0.01</v>
      </c>
      <c r="F91" s="251">
        <v>-61.9</v>
      </c>
      <c r="H91" s="251">
        <v>-0.01</v>
      </c>
    </row>
    <row r="92" spans="1:9">
      <c r="A92" s="246" t="s">
        <v>1061</v>
      </c>
      <c r="B92" s="249" t="s">
        <v>1062</v>
      </c>
      <c r="C92" s="249"/>
      <c r="D92" s="249"/>
      <c r="E92" s="249"/>
      <c r="F92" s="252">
        <v>783606533.23000002</v>
      </c>
      <c r="G92" s="252"/>
      <c r="H92" s="252">
        <v>126583.12</v>
      </c>
      <c r="I92" s="252"/>
    </row>
    <row r="93" spans="1:9">
      <c r="A93" s="246" t="s">
        <v>1063</v>
      </c>
      <c r="B93" s="249" t="s">
        <v>1064</v>
      </c>
      <c r="C93" s="249"/>
      <c r="D93" s="249"/>
      <c r="E93" s="249"/>
      <c r="F93" s="252">
        <v>783606533.23000002</v>
      </c>
      <c r="G93" s="252"/>
      <c r="H93" s="252">
        <v>126583.12</v>
      </c>
      <c r="I93" s="252"/>
    </row>
    <row r="94" spans="1:9">
      <c r="A94" s="2" t="s">
        <v>32</v>
      </c>
      <c r="B94" t="s">
        <v>33</v>
      </c>
      <c r="C94" t="s">
        <v>3</v>
      </c>
      <c r="D94">
        <v>222188.87</v>
      </c>
      <c r="F94" s="251">
        <v>1375449262.3699999</v>
      </c>
      <c r="H94" s="251">
        <v>222188.9</v>
      </c>
    </row>
    <row r="95" spans="1:9">
      <c r="A95" s="2" t="s">
        <v>34</v>
      </c>
      <c r="B95" t="s">
        <v>35</v>
      </c>
      <c r="C95" t="s">
        <v>2</v>
      </c>
      <c r="F95" s="251">
        <v>27308550.09</v>
      </c>
      <c r="H95" s="251">
        <v>4411.3999999999996</v>
      </c>
    </row>
    <row r="96" spans="1:9">
      <c r="A96" s="2" t="s">
        <v>644</v>
      </c>
      <c r="B96" t="s">
        <v>436</v>
      </c>
      <c r="C96" t="s">
        <v>3</v>
      </c>
      <c r="D96">
        <v>-100017.17</v>
      </c>
      <c r="F96" s="251">
        <v>-619151279.23000002</v>
      </c>
      <c r="H96" s="251">
        <v>-100017.17</v>
      </c>
    </row>
    <row r="97" spans="1:9">
      <c r="A97" s="246" t="s">
        <v>1331</v>
      </c>
      <c r="B97" s="249" t="s">
        <v>1332</v>
      </c>
      <c r="C97" s="249"/>
      <c r="D97" s="249"/>
      <c r="E97" s="249"/>
      <c r="F97" s="252">
        <v>-591389.07999999996</v>
      </c>
      <c r="G97" s="252"/>
      <c r="H97" s="252">
        <v>-95.53</v>
      </c>
      <c r="I97" s="252"/>
    </row>
    <row r="98" spans="1:9">
      <c r="A98" s="2" t="s">
        <v>37</v>
      </c>
      <c r="B98" t="s">
        <v>38</v>
      </c>
      <c r="C98" t="s">
        <v>3</v>
      </c>
      <c r="D98">
        <v>-28.03</v>
      </c>
      <c r="F98" s="251">
        <v>-173518.31</v>
      </c>
      <c r="H98" s="251">
        <v>-28.03</v>
      </c>
    </row>
    <row r="99" spans="1:9">
      <c r="A99" s="2" t="s">
        <v>28</v>
      </c>
      <c r="B99" t="s">
        <v>29</v>
      </c>
      <c r="C99" t="s">
        <v>2</v>
      </c>
      <c r="F99" s="251">
        <v>-417870.77</v>
      </c>
      <c r="H99" s="251">
        <v>-67.5</v>
      </c>
    </row>
    <row r="100" spans="1:9">
      <c r="A100" s="246" t="s">
        <v>1065</v>
      </c>
      <c r="B100" s="249" t="s">
        <v>329</v>
      </c>
      <c r="C100" s="249"/>
      <c r="D100" s="249"/>
      <c r="E100" s="249"/>
      <c r="F100" s="252">
        <v>1383849991.3399999</v>
      </c>
      <c r="G100" s="252"/>
      <c r="H100" s="252">
        <v>223545.94</v>
      </c>
      <c r="I100" s="252"/>
    </row>
    <row r="101" spans="1:9">
      <c r="A101" s="246" t="s">
        <v>1066</v>
      </c>
      <c r="B101" s="249" t="s">
        <v>1067</v>
      </c>
      <c r="C101" s="249"/>
      <c r="D101" s="249"/>
      <c r="E101" s="249"/>
      <c r="F101" s="252">
        <v>351468865</v>
      </c>
      <c r="G101" s="252"/>
      <c r="H101" s="252">
        <v>56775.98</v>
      </c>
      <c r="I101" s="252"/>
    </row>
    <row r="102" spans="1:9">
      <c r="A102" s="246" t="s">
        <v>1068</v>
      </c>
      <c r="B102" s="249" t="s">
        <v>1069</v>
      </c>
      <c r="C102" s="249"/>
      <c r="D102" s="249"/>
      <c r="E102" s="249"/>
      <c r="F102" s="252">
        <v>351468865</v>
      </c>
      <c r="G102" s="252"/>
      <c r="H102" s="252">
        <v>56775.98</v>
      </c>
      <c r="I102" s="252"/>
    </row>
    <row r="103" spans="1:9">
      <c r="A103" s="2" t="s">
        <v>46</v>
      </c>
      <c r="B103" t="s">
        <v>39</v>
      </c>
      <c r="C103" t="s">
        <v>2</v>
      </c>
      <c r="F103" s="251">
        <v>314326165</v>
      </c>
      <c r="H103" s="251">
        <v>50775.98</v>
      </c>
    </row>
    <row r="104" spans="1:9">
      <c r="A104" s="2" t="s">
        <v>809</v>
      </c>
      <c r="B104" t="s">
        <v>810</v>
      </c>
      <c r="C104" t="s">
        <v>3</v>
      </c>
      <c r="D104">
        <v>6000</v>
      </c>
      <c r="F104" s="251">
        <v>37142700</v>
      </c>
      <c r="H104" s="251">
        <v>6000</v>
      </c>
    </row>
    <row r="105" spans="1:9">
      <c r="A105" s="246" t="s">
        <v>1070</v>
      </c>
      <c r="B105" s="249" t="s">
        <v>856</v>
      </c>
      <c r="C105" s="249"/>
      <c r="D105" s="249"/>
      <c r="E105" s="249"/>
      <c r="F105" s="252">
        <v>891664699.55999994</v>
      </c>
      <c r="G105" s="252"/>
      <c r="H105" s="252">
        <v>144038.75</v>
      </c>
      <c r="I105" s="252"/>
    </row>
    <row r="106" spans="1:9">
      <c r="A106" s="246" t="s">
        <v>1071</v>
      </c>
      <c r="B106" s="249" t="s">
        <v>1072</v>
      </c>
      <c r="C106" s="249"/>
      <c r="D106" s="249"/>
      <c r="E106" s="249"/>
      <c r="F106" s="252">
        <v>225148403.03</v>
      </c>
      <c r="G106" s="252"/>
      <c r="H106" s="252">
        <v>36370.29</v>
      </c>
      <c r="I106" s="252"/>
    </row>
    <row r="107" spans="1:9">
      <c r="A107" s="2" t="s">
        <v>40</v>
      </c>
      <c r="B107" t="s">
        <v>41</v>
      </c>
      <c r="C107" t="s">
        <v>2</v>
      </c>
      <c r="F107" s="251">
        <v>300983680.02999997</v>
      </c>
      <c r="H107" s="251">
        <v>48620.65</v>
      </c>
    </row>
    <row r="108" spans="1:9">
      <c r="A108" s="2" t="s">
        <v>543</v>
      </c>
      <c r="B108" t="s">
        <v>542</v>
      </c>
      <c r="C108" t="s">
        <v>2</v>
      </c>
      <c r="F108" s="251">
        <v>37124170</v>
      </c>
      <c r="H108" s="251">
        <v>5997.01</v>
      </c>
    </row>
    <row r="109" spans="1:9">
      <c r="A109" s="2" t="s">
        <v>42</v>
      </c>
      <c r="B109" t="s">
        <v>43</v>
      </c>
      <c r="C109" t="s">
        <v>2</v>
      </c>
      <c r="F109" s="251">
        <v>-112959447</v>
      </c>
      <c r="H109" s="251">
        <v>-18247.37</v>
      </c>
    </row>
    <row r="110" spans="1:9">
      <c r="A110" s="246" t="s">
        <v>1073</v>
      </c>
      <c r="B110" s="249" t="s">
        <v>1074</v>
      </c>
      <c r="C110" s="249"/>
      <c r="D110" s="249"/>
      <c r="E110" s="249"/>
      <c r="F110" s="252">
        <v>46803597.020000003</v>
      </c>
      <c r="G110" s="252"/>
      <c r="H110" s="252">
        <v>7560.61</v>
      </c>
      <c r="I110" s="252"/>
    </row>
    <row r="111" spans="1:9">
      <c r="A111" s="2" t="s">
        <v>373</v>
      </c>
      <c r="B111" t="s">
        <v>44</v>
      </c>
      <c r="C111" t="s">
        <v>2</v>
      </c>
      <c r="F111" s="251">
        <v>91674949.019999996</v>
      </c>
      <c r="H111" s="251">
        <v>14809.09</v>
      </c>
    </row>
    <row r="112" spans="1:9">
      <c r="A112" s="2" t="s">
        <v>545</v>
      </c>
      <c r="B112" t="s">
        <v>544</v>
      </c>
      <c r="C112" t="s">
        <v>2</v>
      </c>
      <c r="F112" s="251">
        <v>8508372</v>
      </c>
      <c r="H112" s="251">
        <v>1374.44</v>
      </c>
    </row>
    <row r="113" spans="1:9">
      <c r="A113" s="2" t="s">
        <v>547</v>
      </c>
      <c r="B113" t="s">
        <v>546</v>
      </c>
      <c r="C113" t="s">
        <v>2</v>
      </c>
      <c r="F113" s="251">
        <v>-53379724</v>
      </c>
      <c r="H113" s="251">
        <v>-8622.91</v>
      </c>
    </row>
    <row r="114" spans="1:9">
      <c r="A114" s="246" t="s">
        <v>1075</v>
      </c>
      <c r="B114" s="249" t="s">
        <v>1076</v>
      </c>
      <c r="C114" s="249"/>
      <c r="D114" s="249"/>
      <c r="E114" s="249"/>
      <c r="F114" s="252">
        <v>144976035.5</v>
      </c>
      <c r="G114" s="252"/>
      <c r="H114" s="252">
        <v>23419.3</v>
      </c>
      <c r="I114" s="252"/>
    </row>
    <row r="115" spans="1:9">
      <c r="A115" s="2" t="s">
        <v>51</v>
      </c>
      <c r="B115" t="s">
        <v>45</v>
      </c>
      <c r="C115" t="s">
        <v>2</v>
      </c>
      <c r="F115" s="251">
        <v>411764113.5</v>
      </c>
      <c r="H115" s="251">
        <v>66516.02</v>
      </c>
    </row>
    <row r="116" spans="1:9">
      <c r="A116" s="2" t="s">
        <v>549</v>
      </c>
      <c r="B116" t="s">
        <v>548</v>
      </c>
      <c r="C116" t="s">
        <v>2</v>
      </c>
      <c r="F116" s="251">
        <v>41368739</v>
      </c>
      <c r="H116" s="251">
        <v>6682.67</v>
      </c>
    </row>
    <row r="117" spans="1:9">
      <c r="A117" s="2" t="s">
        <v>52</v>
      </c>
      <c r="B117" t="s">
        <v>53</v>
      </c>
      <c r="C117" t="s">
        <v>2</v>
      </c>
      <c r="F117" s="251">
        <v>-308156817</v>
      </c>
      <c r="H117" s="251">
        <v>-49779.39</v>
      </c>
    </row>
    <row r="118" spans="1:9">
      <c r="A118" s="246" t="s">
        <v>1077</v>
      </c>
      <c r="B118" s="249" t="s">
        <v>59</v>
      </c>
      <c r="C118" s="249"/>
      <c r="D118" s="249"/>
      <c r="E118" s="249"/>
      <c r="F118" s="252">
        <v>474736664.00999999</v>
      </c>
      <c r="G118" s="252"/>
      <c r="H118" s="252">
        <v>76688.55</v>
      </c>
      <c r="I118" s="252"/>
    </row>
    <row r="119" spans="1:9">
      <c r="A119" s="2" t="s">
        <v>58</v>
      </c>
      <c r="B119" t="s">
        <v>59</v>
      </c>
      <c r="C119" t="s">
        <v>2</v>
      </c>
      <c r="F119" s="251">
        <v>1066300512.01</v>
      </c>
      <c r="H119" s="251">
        <v>172249.27</v>
      </c>
    </row>
    <row r="120" spans="1:9">
      <c r="A120" s="2" t="s">
        <v>551</v>
      </c>
      <c r="B120" t="s">
        <v>550</v>
      </c>
      <c r="C120" t="s">
        <v>2</v>
      </c>
      <c r="F120" s="251">
        <v>113322874</v>
      </c>
      <c r="H120" s="251">
        <v>18306.080000000002</v>
      </c>
    </row>
    <row r="121" spans="1:9">
      <c r="A121" s="2" t="s">
        <v>60</v>
      </c>
      <c r="B121" t="s">
        <v>61</v>
      </c>
      <c r="C121" t="s">
        <v>2</v>
      </c>
      <c r="F121" s="251">
        <v>-704886722</v>
      </c>
      <c r="H121" s="251">
        <v>-113866.8</v>
      </c>
    </row>
    <row r="122" spans="1:9">
      <c r="A122" s="246" t="s">
        <v>1078</v>
      </c>
      <c r="B122" s="249" t="s">
        <v>1079</v>
      </c>
      <c r="C122" s="249"/>
      <c r="D122" s="249"/>
      <c r="E122" s="249"/>
      <c r="F122" s="252">
        <v>140716426.78</v>
      </c>
      <c r="G122" s="252"/>
      <c r="H122" s="252">
        <v>22731.21</v>
      </c>
      <c r="I122" s="252"/>
    </row>
    <row r="123" spans="1:9">
      <c r="A123" s="246" t="s">
        <v>1080</v>
      </c>
      <c r="B123" s="249" t="s">
        <v>48</v>
      </c>
      <c r="C123" s="249"/>
      <c r="D123" s="249"/>
      <c r="E123" s="249"/>
      <c r="F123" s="252">
        <v>-1</v>
      </c>
      <c r="G123" s="252"/>
      <c r="H123" s="252">
        <v>0</v>
      </c>
      <c r="I123" s="252"/>
    </row>
    <row r="124" spans="1:9">
      <c r="A124" s="2" t="s">
        <v>47</v>
      </c>
      <c r="B124" t="s">
        <v>48</v>
      </c>
      <c r="C124" t="s">
        <v>2</v>
      </c>
      <c r="F124" s="251">
        <v>18766649</v>
      </c>
      <c r="H124" s="251">
        <v>3031.55</v>
      </c>
    </row>
    <row r="125" spans="1:9">
      <c r="A125" s="2" t="s">
        <v>49</v>
      </c>
      <c r="B125" t="s">
        <v>50</v>
      </c>
      <c r="C125" t="s">
        <v>2</v>
      </c>
      <c r="F125" s="251">
        <v>-18766650</v>
      </c>
      <c r="H125" s="251">
        <v>-3031.55</v>
      </c>
    </row>
    <row r="126" spans="1:9">
      <c r="A126" s="246" t="s">
        <v>1081</v>
      </c>
      <c r="B126" s="249" t="s">
        <v>1082</v>
      </c>
      <c r="C126" s="249"/>
      <c r="D126" s="249"/>
      <c r="E126" s="249"/>
      <c r="F126" s="252">
        <v>140716427.78</v>
      </c>
      <c r="G126" s="252"/>
      <c r="H126" s="252">
        <v>22731.21</v>
      </c>
      <c r="I126" s="252"/>
    </row>
    <row r="127" spans="1:9">
      <c r="A127" s="2" t="s">
        <v>54</v>
      </c>
      <c r="B127" t="s">
        <v>55</v>
      </c>
      <c r="C127" t="s">
        <v>2</v>
      </c>
      <c r="F127" s="251">
        <v>280215227.77999997</v>
      </c>
      <c r="H127" s="251">
        <v>45265.73</v>
      </c>
    </row>
    <row r="128" spans="1:9">
      <c r="A128" s="2" t="s">
        <v>56</v>
      </c>
      <c r="B128" t="s">
        <v>57</v>
      </c>
      <c r="C128" t="s">
        <v>2</v>
      </c>
      <c r="F128" s="251">
        <v>-139498800</v>
      </c>
      <c r="H128" s="251">
        <v>-22534.52</v>
      </c>
    </row>
    <row r="129" spans="1:9">
      <c r="A129" s="246" t="s">
        <v>62</v>
      </c>
      <c r="B129" s="249" t="s">
        <v>318</v>
      </c>
      <c r="C129" s="249"/>
      <c r="D129" s="249"/>
      <c r="E129" s="249"/>
      <c r="F129" s="252">
        <v>2073863148.04</v>
      </c>
      <c r="G129" s="252"/>
      <c r="H129" s="252">
        <v>335009.91999999998</v>
      </c>
      <c r="I129" s="252"/>
    </row>
    <row r="130" spans="1:9">
      <c r="A130" s="246" t="s">
        <v>1083</v>
      </c>
      <c r="B130" s="249" t="s">
        <v>320</v>
      </c>
      <c r="C130" s="249"/>
      <c r="D130" s="249"/>
      <c r="E130" s="249"/>
      <c r="F130" s="252">
        <v>2073863148.04</v>
      </c>
      <c r="G130" s="252"/>
      <c r="H130" s="252">
        <v>335009.91999999998</v>
      </c>
      <c r="I130" s="252"/>
    </row>
    <row r="131" spans="1:9">
      <c r="A131" s="246" t="s">
        <v>1084</v>
      </c>
      <c r="B131" s="249" t="s">
        <v>1085</v>
      </c>
      <c r="C131" s="249"/>
      <c r="D131" s="249"/>
      <c r="E131" s="249"/>
      <c r="F131" s="252">
        <v>2073863148.04</v>
      </c>
      <c r="G131" s="252"/>
      <c r="H131" s="252">
        <v>335009.91999999998</v>
      </c>
      <c r="I131" s="252"/>
    </row>
    <row r="132" spans="1:9">
      <c r="A132" s="246" t="s">
        <v>1086</v>
      </c>
      <c r="B132" s="249" t="s">
        <v>1087</v>
      </c>
      <c r="C132" s="249"/>
      <c r="D132" s="249"/>
      <c r="E132" s="249"/>
      <c r="F132" s="252">
        <v>346456581.83999997</v>
      </c>
      <c r="G132" s="252"/>
      <c r="H132" s="252">
        <v>55966.3</v>
      </c>
      <c r="I132" s="252"/>
    </row>
    <row r="133" spans="1:9">
      <c r="A133" s="2" t="s">
        <v>925</v>
      </c>
      <c r="B133" t="s">
        <v>926</v>
      </c>
      <c r="C133" t="s">
        <v>3</v>
      </c>
      <c r="D133">
        <v>55966.3</v>
      </c>
      <c r="F133" s="251">
        <v>346456581.83999997</v>
      </c>
      <c r="H133" s="251">
        <v>55966.3</v>
      </c>
    </row>
    <row r="134" spans="1:9">
      <c r="A134" s="246" t="s">
        <v>1088</v>
      </c>
      <c r="B134" s="249" t="s">
        <v>1089</v>
      </c>
      <c r="C134" s="249"/>
      <c r="D134" s="249"/>
      <c r="E134" s="249"/>
      <c r="F134" s="252">
        <v>1072506437.76</v>
      </c>
      <c r="G134" s="252"/>
      <c r="H134" s="252">
        <v>173251.78</v>
      </c>
      <c r="I134" s="252"/>
    </row>
    <row r="135" spans="1:9">
      <c r="A135" s="246" t="s">
        <v>1090</v>
      </c>
      <c r="B135" s="249" t="s">
        <v>1091</v>
      </c>
      <c r="C135" s="249"/>
      <c r="D135" s="249"/>
      <c r="E135" s="249"/>
      <c r="F135" s="252">
        <v>13447607.48</v>
      </c>
      <c r="G135" s="252"/>
      <c r="H135" s="252">
        <v>2172.3200000000002</v>
      </c>
      <c r="I135" s="252"/>
    </row>
    <row r="136" spans="1:9">
      <c r="A136" s="2" t="s">
        <v>456</v>
      </c>
      <c r="B136" t="s">
        <v>457</v>
      </c>
      <c r="C136" t="s">
        <v>2</v>
      </c>
      <c r="F136" s="251">
        <v>12332718</v>
      </c>
      <c r="H136" s="251">
        <v>1992.22</v>
      </c>
    </row>
    <row r="137" spans="1:9">
      <c r="A137" s="2" t="s">
        <v>65</v>
      </c>
      <c r="B137" t="s">
        <v>66</v>
      </c>
      <c r="C137" t="s">
        <v>2</v>
      </c>
      <c r="F137" s="251">
        <v>664039.01</v>
      </c>
      <c r="H137" s="251">
        <v>107.27</v>
      </c>
    </row>
    <row r="138" spans="1:9">
      <c r="A138" s="2" t="s">
        <v>645</v>
      </c>
      <c r="B138" t="s">
        <v>646</v>
      </c>
      <c r="C138" t="s">
        <v>3</v>
      </c>
      <c r="D138">
        <v>72.83</v>
      </c>
      <c r="F138" s="251">
        <v>450850.47</v>
      </c>
      <c r="H138" s="251">
        <v>72.83</v>
      </c>
    </row>
    <row r="139" spans="1:9">
      <c r="A139" s="246" t="s">
        <v>1092</v>
      </c>
      <c r="B139" s="249" t="s">
        <v>1093</v>
      </c>
      <c r="C139" s="249"/>
      <c r="D139" s="249"/>
      <c r="E139" s="249"/>
      <c r="F139" s="252">
        <v>50514.07</v>
      </c>
      <c r="G139" s="252"/>
      <c r="H139" s="252">
        <v>8.16</v>
      </c>
      <c r="I139" s="252"/>
    </row>
    <row r="140" spans="1:9">
      <c r="A140" s="2" t="s">
        <v>647</v>
      </c>
      <c r="B140" t="s">
        <v>648</v>
      </c>
      <c r="C140" t="s">
        <v>3</v>
      </c>
      <c r="D140">
        <v>8.16</v>
      </c>
      <c r="F140" s="251">
        <v>50514.07</v>
      </c>
      <c r="H140" s="251">
        <v>8.16</v>
      </c>
    </row>
    <row r="141" spans="1:9">
      <c r="A141" s="246" t="s">
        <v>1094</v>
      </c>
      <c r="B141" s="249" t="s">
        <v>1095</v>
      </c>
      <c r="C141" s="249"/>
      <c r="D141" s="249"/>
      <c r="E141" s="249"/>
      <c r="F141" s="252">
        <v>9216460</v>
      </c>
      <c r="G141" s="252"/>
      <c r="H141" s="252">
        <v>1488.82</v>
      </c>
      <c r="I141" s="252"/>
    </row>
    <row r="142" spans="1:9">
      <c r="A142" s="2" t="s">
        <v>927</v>
      </c>
      <c r="B142" t="s">
        <v>928</v>
      </c>
      <c r="C142" t="s">
        <v>2</v>
      </c>
      <c r="F142" s="251">
        <v>423500</v>
      </c>
      <c r="H142" s="251">
        <v>68.41</v>
      </c>
    </row>
    <row r="143" spans="1:9">
      <c r="A143" s="2" t="s">
        <v>458</v>
      </c>
      <c r="B143" t="s">
        <v>459</v>
      </c>
      <c r="C143" t="s">
        <v>2</v>
      </c>
      <c r="F143" s="251">
        <v>8792960</v>
      </c>
      <c r="H143" s="251">
        <v>1420.41</v>
      </c>
    </row>
    <row r="144" spans="1:9">
      <c r="A144" s="246" t="s">
        <v>1096</v>
      </c>
      <c r="B144" s="249" t="s">
        <v>1097</v>
      </c>
      <c r="C144" s="249"/>
      <c r="D144" s="249"/>
      <c r="E144" s="249"/>
      <c r="F144" s="252">
        <v>147825346.00999999</v>
      </c>
      <c r="G144" s="252"/>
      <c r="H144" s="252">
        <v>23879.58</v>
      </c>
      <c r="I144" s="252"/>
    </row>
    <row r="145" spans="1:9">
      <c r="A145" s="2" t="s">
        <v>67</v>
      </c>
      <c r="B145" t="s">
        <v>929</v>
      </c>
      <c r="C145" t="s">
        <v>3</v>
      </c>
      <c r="D145">
        <v>23879.58</v>
      </c>
      <c r="F145" s="251">
        <v>147825346.00999999</v>
      </c>
      <c r="H145" s="251">
        <v>23879.58</v>
      </c>
    </row>
    <row r="146" spans="1:9">
      <c r="A146" s="246" t="s">
        <v>1098</v>
      </c>
      <c r="B146" s="249" t="s">
        <v>1099</v>
      </c>
      <c r="C146" s="249"/>
      <c r="D146" s="249"/>
      <c r="E146" s="249"/>
      <c r="F146" s="252">
        <v>39393713.509999998</v>
      </c>
      <c r="G146" s="252"/>
      <c r="H146" s="252">
        <v>6363.63</v>
      </c>
      <c r="I146" s="252"/>
    </row>
    <row r="147" spans="1:9">
      <c r="A147" s="2" t="s">
        <v>68</v>
      </c>
      <c r="B147" t="s">
        <v>69</v>
      </c>
      <c r="C147" t="s">
        <v>2</v>
      </c>
      <c r="F147" s="251">
        <v>4140123</v>
      </c>
      <c r="H147" s="251">
        <v>668.79</v>
      </c>
    </row>
    <row r="148" spans="1:9">
      <c r="A148" s="2" t="s">
        <v>70</v>
      </c>
      <c r="B148" t="s">
        <v>71</v>
      </c>
      <c r="C148" t="s">
        <v>2</v>
      </c>
      <c r="F148" s="251">
        <v>863536</v>
      </c>
      <c r="H148" s="251">
        <v>139.49</v>
      </c>
    </row>
    <row r="149" spans="1:9">
      <c r="A149" s="2" t="s">
        <v>650</v>
      </c>
      <c r="B149" t="s">
        <v>651</v>
      </c>
      <c r="C149" t="s">
        <v>3</v>
      </c>
      <c r="D149">
        <v>4526.57</v>
      </c>
      <c r="F149" s="251">
        <v>28021505.260000002</v>
      </c>
      <c r="H149" s="251">
        <v>4526.57</v>
      </c>
    </row>
    <row r="150" spans="1:9">
      <c r="A150" s="2" t="s">
        <v>552</v>
      </c>
      <c r="B150" t="s">
        <v>652</v>
      </c>
      <c r="C150" t="s">
        <v>3</v>
      </c>
      <c r="D150">
        <v>1028.77</v>
      </c>
      <c r="F150" s="251">
        <v>6368549.25</v>
      </c>
      <c r="H150" s="251">
        <v>1028.77</v>
      </c>
    </row>
    <row r="151" spans="1:9">
      <c r="A151" s="246" t="s">
        <v>1100</v>
      </c>
      <c r="B151" s="249" t="s">
        <v>851</v>
      </c>
      <c r="C151" s="249"/>
      <c r="D151" s="249"/>
      <c r="E151" s="249"/>
      <c r="F151" s="252">
        <v>862572796.69000006</v>
      </c>
      <c r="G151" s="252"/>
      <c r="H151" s="252">
        <v>139339.26999999999</v>
      </c>
      <c r="I151" s="252"/>
    </row>
    <row r="152" spans="1:9">
      <c r="A152" s="246" t="s">
        <v>1101</v>
      </c>
      <c r="B152" s="249" t="s">
        <v>1102</v>
      </c>
      <c r="C152" s="249"/>
      <c r="D152" s="249"/>
      <c r="E152" s="249"/>
      <c r="F152" s="252">
        <v>415328690.19</v>
      </c>
      <c r="G152" s="252"/>
      <c r="H152" s="252">
        <v>67091.839999999997</v>
      </c>
      <c r="I152" s="252"/>
    </row>
    <row r="153" spans="1:9">
      <c r="A153" s="2" t="s">
        <v>653</v>
      </c>
      <c r="B153" t="s">
        <v>654</v>
      </c>
      <c r="C153" t="s">
        <v>3</v>
      </c>
      <c r="D153">
        <v>2666.7</v>
      </c>
      <c r="F153" s="251">
        <v>16508073.01</v>
      </c>
      <c r="H153" s="251">
        <v>2666.7</v>
      </c>
    </row>
    <row r="154" spans="1:9">
      <c r="A154" s="2" t="s">
        <v>441</v>
      </c>
      <c r="B154" t="s">
        <v>442</v>
      </c>
      <c r="C154" t="s">
        <v>3</v>
      </c>
      <c r="D154">
        <v>16881.91</v>
      </c>
      <c r="F154" s="251">
        <v>104506619.76000001</v>
      </c>
      <c r="H154" s="251">
        <v>16881.91</v>
      </c>
    </row>
    <row r="155" spans="1:9">
      <c r="A155" s="2" t="s">
        <v>655</v>
      </c>
      <c r="B155" t="s">
        <v>656</v>
      </c>
      <c r="C155" t="s">
        <v>2</v>
      </c>
      <c r="F155" s="251">
        <v>294313997.42000002</v>
      </c>
      <c r="H155" s="251">
        <v>47543.23</v>
      </c>
    </row>
    <row r="156" spans="1:9">
      <c r="A156" s="246" t="s">
        <v>1333</v>
      </c>
      <c r="B156" s="249" t="s">
        <v>1334</v>
      </c>
      <c r="C156" s="249"/>
      <c r="D156" s="249"/>
      <c r="E156" s="249"/>
      <c r="F156" s="252">
        <v>78251880.319999993</v>
      </c>
      <c r="G156" s="252"/>
      <c r="H156" s="252">
        <v>12640.74</v>
      </c>
      <c r="I156" s="252"/>
    </row>
    <row r="157" spans="1:9">
      <c r="A157" s="2" t="s">
        <v>1335</v>
      </c>
      <c r="B157" t="s">
        <v>1336</v>
      </c>
      <c r="C157" t="s">
        <v>2</v>
      </c>
      <c r="F157" s="251">
        <v>78251880.319999993</v>
      </c>
      <c r="H157" s="251">
        <v>12640.74</v>
      </c>
    </row>
    <row r="158" spans="1:9">
      <c r="A158" s="246" t="s">
        <v>1103</v>
      </c>
      <c r="B158" s="249" t="s">
        <v>1104</v>
      </c>
      <c r="C158" s="249"/>
      <c r="D158" s="249"/>
      <c r="E158" s="249"/>
      <c r="F158" s="252">
        <v>368992226.18000001</v>
      </c>
      <c r="G158" s="252"/>
      <c r="H158" s="252">
        <v>59606.69</v>
      </c>
      <c r="I158" s="252"/>
    </row>
    <row r="159" spans="1:9">
      <c r="A159" s="2" t="s">
        <v>657</v>
      </c>
      <c r="B159" t="s">
        <v>658</v>
      </c>
      <c r="C159" t="s">
        <v>3</v>
      </c>
      <c r="D159">
        <v>49751.519999999997</v>
      </c>
      <c r="F159" s="251">
        <v>307984296.98000002</v>
      </c>
      <c r="H159" s="251">
        <v>49751.519999999997</v>
      </c>
    </row>
    <row r="160" spans="1:9">
      <c r="A160" s="2" t="s">
        <v>1011</v>
      </c>
      <c r="B160" t="s">
        <v>1337</v>
      </c>
      <c r="C160" t="s">
        <v>2</v>
      </c>
      <c r="F160" s="251">
        <v>61007929.200000003</v>
      </c>
      <c r="H160" s="251">
        <v>9855.17</v>
      </c>
    </row>
    <row r="161" spans="1:9">
      <c r="A161" s="246" t="s">
        <v>1105</v>
      </c>
      <c r="B161" s="249" t="s">
        <v>1106</v>
      </c>
      <c r="C161" s="249"/>
      <c r="D161" s="249"/>
      <c r="E161" s="249"/>
      <c r="F161" s="252">
        <v>283688617.48000002</v>
      </c>
      <c r="G161" s="252"/>
      <c r="H161" s="252">
        <v>45826.82</v>
      </c>
      <c r="I161" s="252"/>
    </row>
    <row r="162" spans="1:9">
      <c r="A162" s="246" t="s">
        <v>1107</v>
      </c>
      <c r="B162" s="249" t="s">
        <v>1108</v>
      </c>
      <c r="C162" s="249"/>
      <c r="D162" s="249"/>
      <c r="E162" s="249"/>
      <c r="F162" s="252">
        <v>283688617.48000002</v>
      </c>
      <c r="G162" s="252"/>
      <c r="H162" s="252">
        <v>45826.82</v>
      </c>
      <c r="I162" s="252"/>
    </row>
    <row r="163" spans="1:9">
      <c r="A163" s="2" t="s">
        <v>72</v>
      </c>
      <c r="B163" t="s">
        <v>73</v>
      </c>
      <c r="C163" t="s">
        <v>2</v>
      </c>
      <c r="F163" s="251">
        <v>283688617.48000002</v>
      </c>
      <c r="H163" s="251">
        <v>45826.82</v>
      </c>
    </row>
    <row r="164" spans="1:9">
      <c r="A164" s="246" t="s">
        <v>1109</v>
      </c>
      <c r="B164" s="249" t="s">
        <v>1110</v>
      </c>
      <c r="C164" s="249"/>
      <c r="D164" s="249"/>
      <c r="E164" s="249"/>
      <c r="F164" s="252">
        <v>15305</v>
      </c>
      <c r="G164" s="252"/>
      <c r="H164" s="252">
        <v>2.29</v>
      </c>
      <c r="I164" s="252"/>
    </row>
    <row r="165" spans="1:9">
      <c r="A165" s="246" t="s">
        <v>1111</v>
      </c>
      <c r="B165" s="249" t="s">
        <v>1112</v>
      </c>
      <c r="C165" s="249"/>
      <c r="D165" s="249"/>
      <c r="E165" s="249"/>
      <c r="F165" s="252">
        <v>15305</v>
      </c>
      <c r="G165" s="252"/>
      <c r="H165" s="252">
        <v>2.29</v>
      </c>
      <c r="I165" s="252"/>
    </row>
    <row r="166" spans="1:9">
      <c r="A166" s="246" t="s">
        <v>1113</v>
      </c>
      <c r="B166" s="249" t="s">
        <v>1114</v>
      </c>
      <c r="C166" s="249"/>
      <c r="D166" s="249"/>
      <c r="E166" s="249"/>
      <c r="F166" s="252">
        <v>-4554.62</v>
      </c>
      <c r="G166" s="252"/>
      <c r="H166" s="252">
        <v>-0.74</v>
      </c>
      <c r="I166" s="252"/>
    </row>
    <row r="167" spans="1:9">
      <c r="A167" s="2" t="s">
        <v>74</v>
      </c>
      <c r="B167" t="s">
        <v>75</v>
      </c>
      <c r="C167" t="s">
        <v>2</v>
      </c>
      <c r="F167" s="251">
        <v>-1664.26</v>
      </c>
      <c r="H167" s="251">
        <v>-0.27</v>
      </c>
    </row>
    <row r="168" spans="1:9">
      <c r="A168" s="2" t="s">
        <v>76</v>
      </c>
      <c r="B168" t="s">
        <v>77</v>
      </c>
      <c r="C168" t="s">
        <v>2</v>
      </c>
      <c r="F168" s="251">
        <v>-2890.36</v>
      </c>
      <c r="H168" s="251">
        <v>-0.47</v>
      </c>
    </row>
    <row r="169" spans="1:9">
      <c r="A169" s="246" t="s">
        <v>1338</v>
      </c>
      <c r="B169" s="249" t="s">
        <v>1339</v>
      </c>
      <c r="C169" s="249"/>
      <c r="D169" s="249"/>
      <c r="E169" s="249"/>
      <c r="F169" s="252">
        <v>19859.62</v>
      </c>
      <c r="G169" s="252"/>
      <c r="H169" s="252">
        <v>3.03</v>
      </c>
      <c r="I169" s="252"/>
    </row>
    <row r="170" spans="1:9">
      <c r="A170" s="2" t="s">
        <v>460</v>
      </c>
      <c r="B170" t="s">
        <v>461</v>
      </c>
      <c r="C170" t="s">
        <v>2</v>
      </c>
      <c r="F170" s="251">
        <v>18739.990000000002</v>
      </c>
      <c r="H170" s="251">
        <v>3.03</v>
      </c>
    </row>
    <row r="171" spans="1:9">
      <c r="A171" s="2" t="s">
        <v>78</v>
      </c>
      <c r="B171" t="s">
        <v>79</v>
      </c>
      <c r="C171" t="s">
        <v>3</v>
      </c>
      <c r="F171" s="251">
        <v>0.03</v>
      </c>
      <c r="H171" s="251">
        <v>0</v>
      </c>
    </row>
    <row r="172" spans="1:9">
      <c r="A172" s="2" t="s">
        <v>659</v>
      </c>
      <c r="B172" t="s">
        <v>660</v>
      </c>
      <c r="C172" t="s">
        <v>293</v>
      </c>
      <c r="F172" s="251">
        <v>222.52</v>
      </c>
      <c r="H172" s="251">
        <v>0</v>
      </c>
    </row>
    <row r="173" spans="1:9">
      <c r="A173" s="2" t="s">
        <v>930</v>
      </c>
      <c r="B173" t="s">
        <v>931</v>
      </c>
      <c r="C173" t="s">
        <v>182</v>
      </c>
      <c r="F173" s="251">
        <v>898.09</v>
      </c>
      <c r="H173" s="251">
        <v>0</v>
      </c>
    </row>
    <row r="174" spans="1:9">
      <c r="A174" s="2" t="s">
        <v>811</v>
      </c>
      <c r="B174" t="s">
        <v>812</v>
      </c>
      <c r="C174" t="s">
        <v>2</v>
      </c>
      <c r="F174" s="251">
        <v>-1.01</v>
      </c>
      <c r="H174" s="251">
        <v>0</v>
      </c>
    </row>
    <row r="175" spans="1:9">
      <c r="A175" s="246" t="s">
        <v>1115</v>
      </c>
      <c r="B175" s="249" t="s">
        <v>1116</v>
      </c>
      <c r="C175" s="249"/>
      <c r="D175" s="249"/>
      <c r="E175" s="249"/>
      <c r="F175" s="252">
        <v>371196205.95999998</v>
      </c>
      <c r="G175" s="252"/>
      <c r="H175" s="252">
        <v>59962.73</v>
      </c>
      <c r="I175" s="252"/>
    </row>
    <row r="176" spans="1:9">
      <c r="A176" s="246" t="s">
        <v>1117</v>
      </c>
      <c r="B176" s="249" t="s">
        <v>813</v>
      </c>
      <c r="C176" s="249"/>
      <c r="D176" s="249"/>
      <c r="E176" s="249"/>
      <c r="F176" s="252">
        <v>107909247</v>
      </c>
      <c r="G176" s="252"/>
      <c r="H176" s="252">
        <v>17431.580000000002</v>
      </c>
      <c r="I176" s="252"/>
    </row>
    <row r="177" spans="1:9">
      <c r="A177" s="2" t="s">
        <v>80</v>
      </c>
      <c r="B177" t="s">
        <v>81</v>
      </c>
      <c r="C177" t="s">
        <v>2</v>
      </c>
      <c r="F177" s="251">
        <v>26337</v>
      </c>
      <c r="H177" s="251">
        <v>4.25</v>
      </c>
    </row>
    <row r="178" spans="1:9">
      <c r="A178" s="2" t="s">
        <v>82</v>
      </c>
      <c r="B178" t="s">
        <v>813</v>
      </c>
      <c r="C178" t="s">
        <v>2</v>
      </c>
      <c r="F178" s="251">
        <v>64490517</v>
      </c>
      <c r="H178" s="251">
        <v>10417.74</v>
      </c>
    </row>
    <row r="179" spans="1:9">
      <c r="A179" s="2" t="s">
        <v>661</v>
      </c>
      <c r="B179" t="s">
        <v>662</v>
      </c>
      <c r="C179" t="s">
        <v>2</v>
      </c>
      <c r="F179" s="251">
        <v>2231971</v>
      </c>
      <c r="H179" s="251">
        <v>360.55</v>
      </c>
    </row>
    <row r="180" spans="1:9">
      <c r="A180" s="2" t="s">
        <v>85</v>
      </c>
      <c r="B180" t="s">
        <v>86</v>
      </c>
      <c r="C180" t="s">
        <v>2</v>
      </c>
      <c r="F180" s="251">
        <v>2365747</v>
      </c>
      <c r="H180" s="251">
        <v>382.16</v>
      </c>
    </row>
    <row r="181" spans="1:9">
      <c r="A181" s="2" t="s">
        <v>83</v>
      </c>
      <c r="B181" t="s">
        <v>84</v>
      </c>
      <c r="C181" t="s">
        <v>2</v>
      </c>
      <c r="F181" s="251">
        <v>353342</v>
      </c>
      <c r="H181" s="251">
        <v>57.08</v>
      </c>
    </row>
    <row r="182" spans="1:9">
      <c r="A182" s="2" t="s">
        <v>663</v>
      </c>
      <c r="B182" t="s">
        <v>664</v>
      </c>
      <c r="C182" t="s">
        <v>2</v>
      </c>
      <c r="F182" s="251">
        <v>819302</v>
      </c>
      <c r="H182" s="251">
        <v>132.35</v>
      </c>
    </row>
    <row r="183" spans="1:9">
      <c r="A183" s="2" t="s">
        <v>87</v>
      </c>
      <c r="B183" t="s">
        <v>88</v>
      </c>
      <c r="C183" t="s">
        <v>2</v>
      </c>
      <c r="F183" s="251">
        <v>27944744</v>
      </c>
      <c r="H183" s="251">
        <v>4514.17</v>
      </c>
    </row>
    <row r="184" spans="1:9">
      <c r="A184" s="2" t="s">
        <v>981</v>
      </c>
      <c r="B184" t="s">
        <v>982</v>
      </c>
      <c r="C184" t="s">
        <v>2</v>
      </c>
      <c r="F184" s="251">
        <v>5700000</v>
      </c>
      <c r="H184" s="251">
        <v>920.77</v>
      </c>
    </row>
    <row r="185" spans="1:9">
      <c r="A185" s="2" t="s">
        <v>665</v>
      </c>
      <c r="B185" t="s">
        <v>666</v>
      </c>
      <c r="C185" t="s">
        <v>2</v>
      </c>
      <c r="F185" s="251">
        <v>405442</v>
      </c>
      <c r="H185" s="251">
        <v>65.489999999999995</v>
      </c>
    </row>
    <row r="186" spans="1:9">
      <c r="A186" s="2" t="s">
        <v>554</v>
      </c>
      <c r="B186" t="s">
        <v>553</v>
      </c>
      <c r="C186" t="s">
        <v>2</v>
      </c>
      <c r="F186" s="251">
        <v>2002000</v>
      </c>
      <c r="H186" s="251">
        <v>323.39999999999998</v>
      </c>
    </row>
    <row r="187" spans="1:9">
      <c r="A187" s="2" t="s">
        <v>1340</v>
      </c>
      <c r="B187" t="s">
        <v>1341</v>
      </c>
      <c r="C187" t="s">
        <v>2</v>
      </c>
      <c r="F187" s="251">
        <v>1569845</v>
      </c>
      <c r="H187" s="251">
        <v>253.59</v>
      </c>
    </row>
    <row r="188" spans="1:9">
      <c r="A188" s="246" t="s">
        <v>1118</v>
      </c>
      <c r="B188" s="249" t="s">
        <v>1119</v>
      </c>
      <c r="C188" s="249"/>
      <c r="D188" s="249"/>
      <c r="E188" s="249"/>
      <c r="F188" s="252">
        <v>263286957.52000001</v>
      </c>
      <c r="G188" s="252"/>
      <c r="H188" s="252">
        <v>42531.15</v>
      </c>
      <c r="I188" s="252"/>
    </row>
    <row r="189" spans="1:9">
      <c r="A189" s="2" t="s">
        <v>92</v>
      </c>
      <c r="B189" t="s">
        <v>89</v>
      </c>
      <c r="C189" t="s">
        <v>3</v>
      </c>
      <c r="D189">
        <v>1372.53</v>
      </c>
      <c r="F189" s="251">
        <v>8496578.3399999999</v>
      </c>
      <c r="H189" s="251">
        <v>1372.53</v>
      </c>
    </row>
    <row r="190" spans="1:9">
      <c r="A190" s="2" t="s">
        <v>93</v>
      </c>
      <c r="B190" t="s">
        <v>90</v>
      </c>
      <c r="C190" t="s">
        <v>3</v>
      </c>
      <c r="D190">
        <v>6750</v>
      </c>
      <c r="F190" s="251">
        <v>41785537.5</v>
      </c>
      <c r="H190" s="251">
        <v>6750</v>
      </c>
    </row>
    <row r="191" spans="1:9">
      <c r="A191" s="2" t="s">
        <v>1342</v>
      </c>
      <c r="B191" t="s">
        <v>1343</v>
      </c>
      <c r="C191" t="s">
        <v>3</v>
      </c>
      <c r="D191">
        <v>-0.01</v>
      </c>
      <c r="F191" s="251">
        <v>-61.9</v>
      </c>
      <c r="H191" s="251">
        <v>-0.01</v>
      </c>
    </row>
    <row r="192" spans="1:9">
      <c r="A192" s="2" t="s">
        <v>667</v>
      </c>
      <c r="B192" t="s">
        <v>668</v>
      </c>
      <c r="C192" t="s">
        <v>3</v>
      </c>
      <c r="D192">
        <v>8800</v>
      </c>
      <c r="F192" s="251">
        <v>54475960</v>
      </c>
      <c r="H192" s="251">
        <v>8800</v>
      </c>
    </row>
    <row r="193" spans="1:9">
      <c r="A193" s="2" t="s">
        <v>1344</v>
      </c>
      <c r="B193" t="s">
        <v>1345</v>
      </c>
      <c r="C193" t="s">
        <v>3</v>
      </c>
      <c r="D193">
        <v>1346.1</v>
      </c>
      <c r="F193" s="251">
        <v>8332964.7400000002</v>
      </c>
      <c r="H193" s="251">
        <v>1346.1</v>
      </c>
    </row>
    <row r="194" spans="1:9">
      <c r="A194" s="2" t="s">
        <v>669</v>
      </c>
      <c r="B194" t="s">
        <v>670</v>
      </c>
      <c r="C194" t="s">
        <v>3</v>
      </c>
      <c r="D194">
        <v>7700</v>
      </c>
      <c r="F194" s="251">
        <v>47666465</v>
      </c>
      <c r="H194" s="251">
        <v>7700</v>
      </c>
    </row>
    <row r="195" spans="1:9">
      <c r="A195" s="2" t="s">
        <v>671</v>
      </c>
      <c r="B195" t="s">
        <v>672</v>
      </c>
      <c r="C195" t="s">
        <v>3</v>
      </c>
      <c r="D195">
        <v>11765.83</v>
      </c>
      <c r="F195" s="251">
        <v>72835782.319999993</v>
      </c>
      <c r="H195" s="251">
        <v>11765.83</v>
      </c>
    </row>
    <row r="196" spans="1:9">
      <c r="A196" s="2" t="s">
        <v>94</v>
      </c>
      <c r="B196" t="s">
        <v>91</v>
      </c>
      <c r="C196" t="s">
        <v>3</v>
      </c>
      <c r="D196">
        <v>4796.7</v>
      </c>
      <c r="F196" s="251">
        <v>29693731.52</v>
      </c>
      <c r="H196" s="251">
        <v>4796.7</v>
      </c>
    </row>
    <row r="197" spans="1:9">
      <c r="A197" s="2" t="s">
        <v>983</v>
      </c>
      <c r="B197" t="s">
        <v>442</v>
      </c>
      <c r="C197" t="s">
        <v>2</v>
      </c>
      <c r="F197" s="251">
        <v>1.44</v>
      </c>
      <c r="H197" s="251">
        <v>0</v>
      </c>
    </row>
    <row r="198" spans="1:9">
      <c r="A198" s="246" t="s">
        <v>95</v>
      </c>
      <c r="B198" s="249" t="s">
        <v>1120</v>
      </c>
      <c r="C198" s="249"/>
      <c r="D198" s="249"/>
      <c r="E198" s="249"/>
      <c r="F198" s="252">
        <v>5376873523.6400003</v>
      </c>
      <c r="G198" s="252"/>
      <c r="H198" s="252">
        <v>868575.56</v>
      </c>
      <c r="I198" s="252"/>
    </row>
    <row r="199" spans="1:9">
      <c r="A199" s="246" t="s">
        <v>1121</v>
      </c>
      <c r="B199" s="249" t="s">
        <v>1122</v>
      </c>
      <c r="C199" s="249"/>
      <c r="D199" s="249"/>
      <c r="E199" s="249"/>
      <c r="F199" s="252">
        <v>5164876638.1099997</v>
      </c>
      <c r="G199" s="252"/>
      <c r="H199" s="252">
        <v>834329.76</v>
      </c>
      <c r="I199" s="252"/>
    </row>
    <row r="200" spans="1:9">
      <c r="A200" s="2" t="s">
        <v>97</v>
      </c>
      <c r="B200" t="s">
        <v>96</v>
      </c>
      <c r="C200" t="s">
        <v>2</v>
      </c>
      <c r="F200" s="253">
        <v>4724000000</v>
      </c>
      <c r="H200" s="251">
        <v>763110.92</v>
      </c>
    </row>
    <row r="201" spans="1:9">
      <c r="A201" s="246" t="s">
        <v>1123</v>
      </c>
      <c r="B201" s="249" t="s">
        <v>1124</v>
      </c>
      <c r="C201" s="249"/>
      <c r="D201" s="249"/>
      <c r="E201" s="249"/>
      <c r="F201" s="252">
        <v>57500.11</v>
      </c>
      <c r="G201" s="252"/>
      <c r="H201" s="252">
        <v>9.2899999999999991</v>
      </c>
      <c r="I201" s="252"/>
    </row>
    <row r="202" spans="1:9">
      <c r="A202" s="2" t="s">
        <v>98</v>
      </c>
      <c r="B202" t="s">
        <v>99</v>
      </c>
      <c r="C202" t="s">
        <v>2</v>
      </c>
      <c r="F202" s="251">
        <v>57500.11</v>
      </c>
      <c r="H202" s="251">
        <v>9.2899999999999991</v>
      </c>
    </row>
    <row r="203" spans="1:9">
      <c r="A203" s="246" t="s">
        <v>1346</v>
      </c>
      <c r="B203" s="249" t="s">
        <v>1347</v>
      </c>
      <c r="C203" s="249"/>
      <c r="D203" s="249"/>
      <c r="E203" s="249"/>
      <c r="F203" s="252">
        <v>440819138</v>
      </c>
      <c r="G203" s="252"/>
      <c r="H203" s="252">
        <v>71209.55</v>
      </c>
      <c r="I203" s="252"/>
    </row>
    <row r="204" spans="1:9">
      <c r="A204" s="2" t="s">
        <v>1348</v>
      </c>
      <c r="B204" t="s">
        <v>1347</v>
      </c>
      <c r="C204" t="s">
        <v>2</v>
      </c>
      <c r="F204" s="251">
        <v>440819138</v>
      </c>
      <c r="H204" s="251">
        <v>71209.55</v>
      </c>
    </row>
    <row r="205" spans="1:9">
      <c r="A205" s="246" t="s">
        <v>1125</v>
      </c>
      <c r="B205" s="249" t="s">
        <v>1126</v>
      </c>
      <c r="C205" s="249"/>
      <c r="D205" s="249"/>
      <c r="E205" s="249"/>
      <c r="F205" s="252">
        <v>212651711</v>
      </c>
      <c r="G205" s="252"/>
      <c r="H205" s="252">
        <v>34351.58</v>
      </c>
      <c r="I205" s="252"/>
    </row>
    <row r="206" spans="1:9">
      <c r="A206" s="2" t="s">
        <v>101</v>
      </c>
      <c r="B206" t="s">
        <v>100</v>
      </c>
      <c r="C206" t="s">
        <v>2</v>
      </c>
      <c r="F206" s="251">
        <v>32151128</v>
      </c>
      <c r="H206" s="251">
        <v>5193.67</v>
      </c>
    </row>
    <row r="207" spans="1:9">
      <c r="A207" s="2" t="s">
        <v>102</v>
      </c>
      <c r="B207" t="s">
        <v>103</v>
      </c>
      <c r="C207" t="s">
        <v>2</v>
      </c>
      <c r="F207" s="251">
        <v>180500583</v>
      </c>
      <c r="H207" s="251">
        <v>29157.91</v>
      </c>
    </row>
    <row r="208" spans="1:9">
      <c r="A208" s="246" t="s">
        <v>1127</v>
      </c>
      <c r="B208" s="249" t="s">
        <v>726</v>
      </c>
      <c r="C208" s="249"/>
      <c r="D208" s="249"/>
      <c r="E208" s="249"/>
      <c r="F208" s="252">
        <v>-654825.47</v>
      </c>
      <c r="G208" s="252"/>
      <c r="H208" s="252">
        <v>-105.78</v>
      </c>
      <c r="I208" s="252"/>
    </row>
    <row r="209" spans="1:9">
      <c r="A209" s="2" t="s">
        <v>105</v>
      </c>
      <c r="B209" t="s">
        <v>104</v>
      </c>
      <c r="C209" t="s">
        <v>2</v>
      </c>
      <c r="F209" s="251">
        <v>-654822.68999999994</v>
      </c>
      <c r="H209" s="251">
        <v>-105.78</v>
      </c>
    </row>
    <row r="210" spans="1:9">
      <c r="A210" s="2" t="s">
        <v>673</v>
      </c>
      <c r="B210" t="s">
        <v>352</v>
      </c>
      <c r="C210" t="s">
        <v>2</v>
      </c>
      <c r="F210" s="251">
        <v>-2.78</v>
      </c>
      <c r="H210" s="251">
        <v>0</v>
      </c>
    </row>
    <row r="211" spans="1:9">
      <c r="A211" s="246" t="s">
        <v>106</v>
      </c>
      <c r="B211" s="249" t="s">
        <v>1128</v>
      </c>
      <c r="C211" s="249"/>
      <c r="D211" s="249"/>
      <c r="E211" s="249"/>
      <c r="F211" s="252">
        <v>15366459714.02</v>
      </c>
      <c r="G211" s="252"/>
      <c r="H211" s="252">
        <v>2482562.89</v>
      </c>
      <c r="I211" s="252"/>
    </row>
    <row r="212" spans="1:9">
      <c r="A212" s="246" t="s">
        <v>1129</v>
      </c>
      <c r="B212" s="249" t="s">
        <v>1130</v>
      </c>
      <c r="C212" s="249"/>
      <c r="D212" s="249"/>
      <c r="E212" s="249"/>
      <c r="F212" s="252">
        <v>15366459714.02</v>
      </c>
      <c r="G212" s="252"/>
      <c r="H212" s="252">
        <v>2482562.89</v>
      </c>
      <c r="I212" s="252"/>
    </row>
    <row r="213" spans="1:9">
      <c r="A213" s="246" t="s">
        <v>1131</v>
      </c>
      <c r="B213" s="249" t="s">
        <v>1132</v>
      </c>
      <c r="C213" s="249"/>
      <c r="D213" s="249"/>
      <c r="E213" s="249"/>
      <c r="F213" s="252">
        <v>4644854400.1300001</v>
      </c>
      <c r="G213" s="252"/>
      <c r="H213" s="252">
        <v>750610.13</v>
      </c>
      <c r="I213" s="252"/>
    </row>
    <row r="214" spans="1:9">
      <c r="A214" s="246" t="s">
        <v>1133</v>
      </c>
      <c r="B214" s="249" t="s">
        <v>1134</v>
      </c>
      <c r="C214" s="249"/>
      <c r="D214" s="249"/>
      <c r="E214" s="249"/>
      <c r="F214" s="252">
        <v>4644854400.1300001</v>
      </c>
      <c r="G214" s="252"/>
      <c r="H214" s="252">
        <v>750610.13</v>
      </c>
      <c r="I214" s="252"/>
    </row>
    <row r="215" spans="1:9">
      <c r="A215" s="246" t="s">
        <v>1135</v>
      </c>
      <c r="B215" s="249" t="s">
        <v>1136</v>
      </c>
      <c r="C215" s="249"/>
      <c r="D215" s="249"/>
      <c r="E215" s="249"/>
      <c r="F215" s="252">
        <v>2078684215.3800001</v>
      </c>
      <c r="G215" s="252"/>
      <c r="H215" s="252">
        <v>335802.26</v>
      </c>
      <c r="I215" s="252"/>
    </row>
    <row r="216" spans="1:9">
      <c r="A216" s="246" t="s">
        <v>1137</v>
      </c>
      <c r="B216" s="249" t="s">
        <v>1138</v>
      </c>
      <c r="C216" s="249"/>
      <c r="D216" s="249"/>
      <c r="E216" s="249"/>
      <c r="F216" s="252">
        <v>730585188.01999998</v>
      </c>
      <c r="G216" s="252"/>
      <c r="H216" s="252">
        <v>118034.42</v>
      </c>
      <c r="I216" s="252"/>
    </row>
    <row r="217" spans="1:9">
      <c r="A217" s="2" t="s">
        <v>674</v>
      </c>
      <c r="B217" t="s">
        <v>675</v>
      </c>
      <c r="C217" t="s">
        <v>3</v>
      </c>
      <c r="D217">
        <v>110506.43</v>
      </c>
      <c r="F217" s="251">
        <v>688553177.21000004</v>
      </c>
      <c r="H217" s="251">
        <v>111228.29</v>
      </c>
    </row>
    <row r="218" spans="1:9">
      <c r="A218" s="2" t="s">
        <v>676</v>
      </c>
      <c r="B218" t="s">
        <v>677</v>
      </c>
      <c r="C218" t="s">
        <v>293</v>
      </c>
      <c r="D218">
        <v>2541.23</v>
      </c>
      <c r="F218" s="251">
        <v>17710367.899999999</v>
      </c>
      <c r="H218" s="251">
        <v>2877.23</v>
      </c>
    </row>
    <row r="219" spans="1:9">
      <c r="A219" s="2" t="s">
        <v>678</v>
      </c>
      <c r="B219" t="s">
        <v>679</v>
      </c>
      <c r="C219" t="s">
        <v>2</v>
      </c>
      <c r="F219" s="251">
        <v>24321642.91</v>
      </c>
      <c r="H219" s="251">
        <v>3928.9</v>
      </c>
    </row>
    <row r="220" spans="1:9">
      <c r="A220" s="246" t="s">
        <v>1139</v>
      </c>
      <c r="B220" s="249" t="s">
        <v>1140</v>
      </c>
      <c r="C220" s="249"/>
      <c r="D220" s="249"/>
      <c r="E220" s="249"/>
      <c r="F220" s="252">
        <v>1348099027.3599999</v>
      </c>
      <c r="G220" s="252"/>
      <c r="H220" s="252">
        <v>217767.84</v>
      </c>
      <c r="I220" s="252"/>
    </row>
    <row r="221" spans="1:9">
      <c r="A221" s="2" t="s">
        <v>113</v>
      </c>
      <c r="B221" t="s">
        <v>107</v>
      </c>
      <c r="C221" t="s">
        <v>3</v>
      </c>
      <c r="D221">
        <v>173373.12</v>
      </c>
      <c r="F221" s="251">
        <v>1065044576.34</v>
      </c>
      <c r="H221" s="251">
        <v>172046.39</v>
      </c>
    </row>
    <row r="222" spans="1:9">
      <c r="A222" s="2" t="s">
        <v>114</v>
      </c>
      <c r="B222" t="s">
        <v>108</v>
      </c>
      <c r="C222" t="s">
        <v>2</v>
      </c>
      <c r="F222" s="251">
        <v>88991888</v>
      </c>
      <c r="H222" s="251">
        <v>14375.67</v>
      </c>
    </row>
    <row r="223" spans="1:9">
      <c r="A223" s="2" t="s">
        <v>109</v>
      </c>
      <c r="B223" t="s">
        <v>110</v>
      </c>
      <c r="C223" t="s">
        <v>2</v>
      </c>
      <c r="F223" s="251">
        <v>1500000</v>
      </c>
      <c r="H223" s="251">
        <v>242.31</v>
      </c>
    </row>
    <row r="224" spans="1:9">
      <c r="A224" s="2" t="s">
        <v>111</v>
      </c>
      <c r="B224" t="s">
        <v>112</v>
      </c>
      <c r="C224" t="s">
        <v>3</v>
      </c>
      <c r="D224">
        <v>30750</v>
      </c>
      <c r="F224" s="251">
        <v>191089130.02000001</v>
      </c>
      <c r="H224" s="251">
        <v>30868.37</v>
      </c>
    </row>
    <row r="225" spans="1:9">
      <c r="A225" s="2" t="s">
        <v>1349</v>
      </c>
      <c r="B225" t="s">
        <v>1350</v>
      </c>
      <c r="C225" t="s">
        <v>182</v>
      </c>
      <c r="D225">
        <v>10563</v>
      </c>
      <c r="F225" s="251">
        <v>1473433</v>
      </c>
      <c r="H225" s="251">
        <v>235.1</v>
      </c>
    </row>
    <row r="226" spans="1:9">
      <c r="A226" s="246" t="s">
        <v>1141</v>
      </c>
      <c r="B226" s="249" t="s">
        <v>1134</v>
      </c>
      <c r="C226" s="249"/>
      <c r="D226" s="249"/>
      <c r="E226" s="249"/>
      <c r="F226" s="252">
        <v>2566170184.75</v>
      </c>
      <c r="G226" s="252"/>
      <c r="H226" s="252">
        <v>414807.87</v>
      </c>
      <c r="I226" s="252"/>
    </row>
    <row r="227" spans="1:9">
      <c r="A227" s="246" t="s">
        <v>1142</v>
      </c>
      <c r="B227" s="249" t="s">
        <v>1138</v>
      </c>
      <c r="C227" s="249"/>
      <c r="D227" s="249"/>
      <c r="E227" s="249"/>
      <c r="F227" s="252">
        <v>-5865599.0599999996</v>
      </c>
      <c r="G227" s="252"/>
      <c r="H227" s="252">
        <v>-947.52</v>
      </c>
      <c r="I227" s="252"/>
    </row>
    <row r="228" spans="1:9">
      <c r="A228" s="2" t="s">
        <v>984</v>
      </c>
      <c r="B228" t="s">
        <v>985</v>
      </c>
      <c r="C228" t="s">
        <v>3</v>
      </c>
      <c r="D228">
        <v>-936</v>
      </c>
      <c r="F228" s="251">
        <v>-5865599.0599999996</v>
      </c>
      <c r="H228" s="251">
        <v>-947.52</v>
      </c>
    </row>
    <row r="229" spans="1:9">
      <c r="A229" s="246" t="s">
        <v>1143</v>
      </c>
      <c r="B229" s="249" t="s">
        <v>1144</v>
      </c>
      <c r="C229" s="249"/>
      <c r="D229" s="249"/>
      <c r="E229" s="249"/>
      <c r="F229" s="252">
        <v>19966108.100000001</v>
      </c>
      <c r="G229" s="252"/>
      <c r="H229" s="252">
        <v>3496.24</v>
      </c>
      <c r="I229" s="252"/>
    </row>
    <row r="230" spans="1:9">
      <c r="A230" s="2" t="s">
        <v>115</v>
      </c>
      <c r="B230" t="s">
        <v>116</v>
      </c>
      <c r="C230" t="s">
        <v>3</v>
      </c>
      <c r="D230">
        <v>2941.14</v>
      </c>
      <c r="F230" s="251">
        <v>18206422.370000001</v>
      </c>
      <c r="H230" s="251">
        <v>2941.05</v>
      </c>
    </row>
    <row r="231" spans="1:9">
      <c r="A231" s="2" t="s">
        <v>932</v>
      </c>
      <c r="B231" t="s">
        <v>933</v>
      </c>
      <c r="C231" t="s">
        <v>182</v>
      </c>
      <c r="D231">
        <v>277.56</v>
      </c>
      <c r="F231" s="251">
        <v>41017.97</v>
      </c>
      <c r="H231" s="251">
        <v>277.56</v>
      </c>
    </row>
    <row r="232" spans="1:9">
      <c r="A232" s="2" t="s">
        <v>117</v>
      </c>
      <c r="B232" t="s">
        <v>118</v>
      </c>
      <c r="C232" t="s">
        <v>2</v>
      </c>
      <c r="F232" s="251">
        <v>1718667.76</v>
      </c>
      <c r="H232" s="251">
        <v>277.63</v>
      </c>
    </row>
    <row r="233" spans="1:9">
      <c r="A233" s="246" t="s">
        <v>1145</v>
      </c>
      <c r="B233" s="249" t="s">
        <v>935</v>
      </c>
      <c r="C233" s="249"/>
      <c r="D233" s="249"/>
      <c r="E233" s="249"/>
      <c r="F233" s="252">
        <v>822092317.30999994</v>
      </c>
      <c r="G233" s="252"/>
      <c r="H233" s="252">
        <v>132800.09</v>
      </c>
      <c r="I233" s="252"/>
    </row>
    <row r="234" spans="1:9">
      <c r="A234" s="2" t="s">
        <v>934</v>
      </c>
      <c r="B234" t="s">
        <v>935</v>
      </c>
      <c r="C234" t="s">
        <v>3</v>
      </c>
      <c r="D234">
        <v>133701.85999999999</v>
      </c>
      <c r="F234" s="251">
        <v>822092317.30999994</v>
      </c>
      <c r="H234" s="251">
        <v>132800.09</v>
      </c>
    </row>
    <row r="235" spans="1:9">
      <c r="A235" s="246" t="s">
        <v>1146</v>
      </c>
      <c r="B235" s="249" t="s">
        <v>1147</v>
      </c>
      <c r="C235" s="249"/>
      <c r="D235" s="249"/>
      <c r="E235" s="249"/>
      <c r="F235" s="252">
        <v>1729977358.4000001</v>
      </c>
      <c r="G235" s="252"/>
      <c r="H235" s="252">
        <v>279459.06</v>
      </c>
      <c r="I235" s="252"/>
    </row>
    <row r="236" spans="1:9">
      <c r="A236" s="2" t="s">
        <v>556</v>
      </c>
      <c r="B236" t="s">
        <v>555</v>
      </c>
      <c r="C236" t="s">
        <v>2</v>
      </c>
      <c r="F236" s="251">
        <v>-230426</v>
      </c>
      <c r="H236" s="251">
        <v>-37.22</v>
      </c>
    </row>
    <row r="237" spans="1:9">
      <c r="A237" s="2" t="s">
        <v>814</v>
      </c>
      <c r="B237" t="s">
        <v>815</v>
      </c>
      <c r="C237" t="s">
        <v>3</v>
      </c>
      <c r="D237">
        <v>85918</v>
      </c>
      <c r="F237" s="251">
        <v>537205377.89999998</v>
      </c>
      <c r="H237" s="251">
        <v>86779.7</v>
      </c>
    </row>
    <row r="238" spans="1:9">
      <c r="A238" s="2" t="s">
        <v>816</v>
      </c>
      <c r="B238" t="s">
        <v>817</v>
      </c>
      <c r="C238" t="s">
        <v>3</v>
      </c>
      <c r="D238">
        <v>83896.99</v>
      </c>
      <c r="F238" s="251">
        <v>525961463.60000002</v>
      </c>
      <c r="H238" s="251">
        <v>84963.37</v>
      </c>
    </row>
    <row r="239" spans="1:9">
      <c r="A239" s="2" t="s">
        <v>818</v>
      </c>
      <c r="B239" t="s">
        <v>819</v>
      </c>
      <c r="C239" t="s">
        <v>2</v>
      </c>
      <c r="F239" s="251">
        <v>266672500.05000001</v>
      </c>
      <c r="H239" s="251">
        <v>43078.05</v>
      </c>
    </row>
    <row r="240" spans="1:9">
      <c r="A240" s="2" t="s">
        <v>820</v>
      </c>
      <c r="B240" t="s">
        <v>821</v>
      </c>
      <c r="C240" t="s">
        <v>2</v>
      </c>
      <c r="F240" s="251">
        <v>181472500.06</v>
      </c>
      <c r="H240" s="251">
        <v>29314.91</v>
      </c>
    </row>
    <row r="241" spans="1:9">
      <c r="A241" s="2" t="s">
        <v>986</v>
      </c>
      <c r="B241" t="s">
        <v>987</v>
      </c>
      <c r="C241" t="s">
        <v>2</v>
      </c>
      <c r="F241" s="251">
        <v>93187014.819999993</v>
      </c>
      <c r="H241" s="251">
        <v>15053.35</v>
      </c>
    </row>
    <row r="242" spans="1:9">
      <c r="A242" s="2" t="s">
        <v>988</v>
      </c>
      <c r="B242" t="s">
        <v>989</v>
      </c>
      <c r="C242" t="s">
        <v>3</v>
      </c>
      <c r="D242">
        <v>20267.32</v>
      </c>
      <c r="F242" s="251">
        <v>125708927.97</v>
      </c>
      <c r="H242" s="251">
        <v>20306.91</v>
      </c>
    </row>
    <row r="243" spans="1:9">
      <c r="A243" s="246" t="s">
        <v>1148</v>
      </c>
      <c r="B243" s="249" t="s">
        <v>1149</v>
      </c>
      <c r="C243" s="249"/>
      <c r="D243" s="249"/>
      <c r="E243" s="249"/>
      <c r="F243" s="252">
        <v>7582119533.0900002</v>
      </c>
      <c r="G243" s="252"/>
      <c r="H243" s="252">
        <v>1224825.57</v>
      </c>
      <c r="I243" s="252"/>
    </row>
    <row r="244" spans="1:9">
      <c r="A244" s="246" t="s">
        <v>1150</v>
      </c>
      <c r="B244" s="249" t="s">
        <v>1151</v>
      </c>
      <c r="C244" s="249"/>
      <c r="D244" s="249"/>
      <c r="E244" s="249"/>
      <c r="F244" s="252">
        <v>121323240.70999999</v>
      </c>
      <c r="G244" s="252"/>
      <c r="H244" s="252">
        <v>19598.439999999999</v>
      </c>
      <c r="I244" s="252"/>
    </row>
    <row r="245" spans="1:9">
      <c r="A245" s="246" t="s">
        <v>1152</v>
      </c>
      <c r="B245" s="249" t="s">
        <v>1153</v>
      </c>
      <c r="C245" s="249"/>
      <c r="D245" s="249"/>
      <c r="E245" s="249"/>
      <c r="F245" s="252">
        <v>121323240.70999999</v>
      </c>
      <c r="G245" s="252"/>
      <c r="H245" s="252">
        <v>19598.439999999999</v>
      </c>
      <c r="I245" s="252"/>
    </row>
    <row r="246" spans="1:9">
      <c r="A246" s="2" t="s">
        <v>119</v>
      </c>
      <c r="B246" t="s">
        <v>120</v>
      </c>
      <c r="C246" t="s">
        <v>2</v>
      </c>
      <c r="F246" s="251">
        <v>8077354.7599999998</v>
      </c>
      <c r="H246" s="251">
        <v>1304.81</v>
      </c>
    </row>
    <row r="247" spans="1:9">
      <c r="A247" s="2" t="s">
        <v>123</v>
      </c>
      <c r="B247" t="s">
        <v>124</v>
      </c>
      <c r="C247" t="s">
        <v>3</v>
      </c>
      <c r="D247">
        <v>5573.82</v>
      </c>
      <c r="F247" s="251">
        <v>33932786.359999999</v>
      </c>
      <c r="H247" s="251">
        <v>5481.47</v>
      </c>
    </row>
    <row r="248" spans="1:9">
      <c r="A248" s="2" t="s">
        <v>381</v>
      </c>
      <c r="B248" t="s">
        <v>380</v>
      </c>
      <c r="C248" t="s">
        <v>2</v>
      </c>
      <c r="F248" s="251">
        <v>2258976.2999999998</v>
      </c>
      <c r="H248" s="251">
        <v>364.91</v>
      </c>
    </row>
    <row r="249" spans="1:9">
      <c r="A249" s="2" t="s">
        <v>1351</v>
      </c>
      <c r="B249" t="s">
        <v>1352</v>
      </c>
      <c r="C249" t="s">
        <v>2</v>
      </c>
      <c r="F249" s="251">
        <v>6610012</v>
      </c>
      <c r="H249" s="251">
        <v>1067.78</v>
      </c>
    </row>
    <row r="250" spans="1:9">
      <c r="A250" s="2" t="s">
        <v>1353</v>
      </c>
      <c r="B250" t="s">
        <v>1354</v>
      </c>
      <c r="C250" t="s">
        <v>3</v>
      </c>
      <c r="D250">
        <v>11362.21</v>
      </c>
      <c r="F250" s="251">
        <v>70444111.290000007</v>
      </c>
      <c r="H250" s="251">
        <v>11379.48</v>
      </c>
    </row>
    <row r="251" spans="1:9">
      <c r="A251" s="246" t="s">
        <v>1154</v>
      </c>
      <c r="B251" s="249" t="s">
        <v>1155</v>
      </c>
      <c r="C251" s="249"/>
      <c r="D251" s="249"/>
      <c r="E251" s="249"/>
      <c r="F251" s="252">
        <v>3400899368.1500001</v>
      </c>
      <c r="G251" s="252"/>
      <c r="H251" s="252">
        <v>549378.38</v>
      </c>
      <c r="I251" s="252"/>
    </row>
    <row r="252" spans="1:9">
      <c r="A252" s="2" t="s">
        <v>121</v>
      </c>
      <c r="B252" t="s">
        <v>122</v>
      </c>
      <c r="C252" t="s">
        <v>2</v>
      </c>
      <c r="F252" s="251">
        <v>2715116214.3699999</v>
      </c>
      <c r="H252" s="251">
        <v>438597.55</v>
      </c>
    </row>
    <row r="253" spans="1:9">
      <c r="A253" s="2" t="s">
        <v>125</v>
      </c>
      <c r="B253" t="s">
        <v>126</v>
      </c>
      <c r="C253" t="s">
        <v>2</v>
      </c>
      <c r="F253" s="251">
        <v>685783153.77999997</v>
      </c>
      <c r="H253" s="251">
        <v>110780.82</v>
      </c>
    </row>
    <row r="254" spans="1:9">
      <c r="A254" s="246" t="s">
        <v>1156</v>
      </c>
      <c r="B254" s="249" t="s">
        <v>1157</v>
      </c>
      <c r="C254" s="249"/>
      <c r="D254" s="249"/>
      <c r="E254" s="249"/>
      <c r="F254" s="252">
        <v>4059896924.23</v>
      </c>
      <c r="G254" s="252"/>
      <c r="H254" s="252">
        <v>655848.75</v>
      </c>
      <c r="I254" s="252"/>
    </row>
    <row r="255" spans="1:9">
      <c r="A255" s="246" t="s">
        <v>1158</v>
      </c>
      <c r="B255" s="249" t="s">
        <v>1159</v>
      </c>
      <c r="C255" s="249"/>
      <c r="D255" s="249"/>
      <c r="E255" s="249"/>
      <c r="F255" s="252">
        <v>1034162061.7</v>
      </c>
      <c r="G255" s="252"/>
      <c r="H255" s="252">
        <v>167057.65</v>
      </c>
      <c r="I255" s="252"/>
    </row>
    <row r="256" spans="1:9">
      <c r="A256" s="2" t="s">
        <v>130</v>
      </c>
      <c r="B256" t="s">
        <v>128</v>
      </c>
      <c r="C256" t="s">
        <v>2</v>
      </c>
      <c r="F256" s="251">
        <v>-99323002964.75</v>
      </c>
      <c r="H256" s="251">
        <v>-16044552.98</v>
      </c>
    </row>
    <row r="257" spans="1:9">
      <c r="A257" s="2" t="s">
        <v>131</v>
      </c>
      <c r="B257" t="s">
        <v>129</v>
      </c>
      <c r="C257" t="s">
        <v>2</v>
      </c>
      <c r="F257" s="251">
        <v>100357164976.45</v>
      </c>
      <c r="H257" s="251">
        <v>16211610.619999999</v>
      </c>
    </row>
    <row r="258" spans="1:9">
      <c r="A258" s="2" t="s">
        <v>132</v>
      </c>
      <c r="B258" t="s">
        <v>133</v>
      </c>
      <c r="C258" t="s">
        <v>2</v>
      </c>
      <c r="F258" s="251">
        <v>50</v>
      </c>
      <c r="H258" s="251">
        <v>0.01</v>
      </c>
    </row>
    <row r="259" spans="1:9">
      <c r="A259" s="246" t="s">
        <v>1160</v>
      </c>
      <c r="B259" s="249" t="s">
        <v>1161</v>
      </c>
      <c r="C259" s="249"/>
      <c r="D259" s="249"/>
      <c r="E259" s="249"/>
      <c r="F259" s="252">
        <v>3021119294.3299999</v>
      </c>
      <c r="G259" s="252"/>
      <c r="H259" s="252">
        <v>488029.03</v>
      </c>
      <c r="I259" s="252"/>
    </row>
    <row r="260" spans="1:9">
      <c r="A260" s="2" t="s">
        <v>134</v>
      </c>
      <c r="B260" t="s">
        <v>128</v>
      </c>
      <c r="C260" t="s">
        <v>3</v>
      </c>
      <c r="D260">
        <v>-86684675.569999993</v>
      </c>
      <c r="F260" s="251">
        <v>-534817212276.21997</v>
      </c>
      <c r="H260" s="251">
        <v>-86393915.189999998</v>
      </c>
    </row>
    <row r="261" spans="1:9">
      <c r="A261" s="2" t="s">
        <v>135</v>
      </c>
      <c r="B261" t="s">
        <v>129</v>
      </c>
      <c r="C261" t="s">
        <v>3</v>
      </c>
      <c r="D261">
        <v>87176024.340000004</v>
      </c>
      <c r="F261" s="251">
        <v>537838331570.54999</v>
      </c>
      <c r="H261" s="251">
        <v>86881944.219999999</v>
      </c>
    </row>
    <row r="262" spans="1:9">
      <c r="A262" s="246" t="s">
        <v>1162</v>
      </c>
      <c r="B262" s="249" t="s">
        <v>1163</v>
      </c>
      <c r="C262" s="249"/>
      <c r="D262" s="249"/>
      <c r="E262" s="249"/>
      <c r="F262" s="252">
        <v>4615568.2</v>
      </c>
      <c r="G262" s="252"/>
      <c r="H262" s="252">
        <v>762.07</v>
      </c>
      <c r="I262" s="252"/>
    </row>
    <row r="263" spans="1:9">
      <c r="A263" s="2" t="s">
        <v>382</v>
      </c>
      <c r="B263" t="s">
        <v>128</v>
      </c>
      <c r="C263" t="s">
        <v>293</v>
      </c>
      <c r="D263">
        <v>-485325</v>
      </c>
      <c r="F263" s="251">
        <v>-3318593538.3200002</v>
      </c>
      <c r="H263" s="251">
        <v>-547931.93000000005</v>
      </c>
    </row>
    <row r="264" spans="1:9">
      <c r="A264" s="2" t="s">
        <v>383</v>
      </c>
      <c r="B264" t="s">
        <v>129</v>
      </c>
      <c r="C264" t="s">
        <v>293</v>
      </c>
      <c r="D264">
        <v>486000</v>
      </c>
      <c r="F264" s="251">
        <v>3323209106.52</v>
      </c>
      <c r="H264" s="251">
        <v>548694</v>
      </c>
    </row>
    <row r="265" spans="1:9">
      <c r="A265" s="246" t="s">
        <v>1164</v>
      </c>
      <c r="B265" s="249" t="s">
        <v>1010</v>
      </c>
      <c r="C265" s="249"/>
      <c r="D265" s="249"/>
      <c r="E265" s="249"/>
      <c r="F265" s="252">
        <v>3139485780.8000002</v>
      </c>
      <c r="G265" s="252"/>
      <c r="H265" s="252">
        <v>507127.19</v>
      </c>
      <c r="I265" s="252"/>
    </row>
    <row r="266" spans="1:9">
      <c r="A266" s="246" t="s">
        <v>1165</v>
      </c>
      <c r="B266" s="249" t="s">
        <v>1166</v>
      </c>
      <c r="C266" s="249"/>
      <c r="D266" s="249"/>
      <c r="E266" s="249"/>
      <c r="F266" s="252">
        <v>493559414.77999997</v>
      </c>
      <c r="G266" s="252"/>
      <c r="H266" s="252">
        <v>79729.16</v>
      </c>
      <c r="I266" s="252"/>
    </row>
    <row r="267" spans="1:9">
      <c r="A267" s="246" t="s">
        <v>1167</v>
      </c>
      <c r="B267" s="249" t="s">
        <v>1168</v>
      </c>
      <c r="C267" s="249"/>
      <c r="D267" s="249"/>
      <c r="E267" s="249"/>
      <c r="F267" s="252">
        <v>158709623.97999999</v>
      </c>
      <c r="G267" s="252"/>
      <c r="H267" s="252">
        <v>25637.81</v>
      </c>
      <c r="I267" s="252"/>
    </row>
    <row r="268" spans="1:9">
      <c r="A268" s="2" t="s">
        <v>138</v>
      </c>
      <c r="B268" t="s">
        <v>136</v>
      </c>
      <c r="C268" t="s">
        <v>3</v>
      </c>
      <c r="D268">
        <v>15590.9</v>
      </c>
      <c r="F268" s="251">
        <v>95492684.450000003</v>
      </c>
      <c r="H268" s="251">
        <v>15425.81</v>
      </c>
    </row>
    <row r="269" spans="1:9">
      <c r="A269" s="2" t="s">
        <v>139</v>
      </c>
      <c r="B269" t="s">
        <v>137</v>
      </c>
      <c r="C269" t="s">
        <v>2</v>
      </c>
      <c r="F269" s="251">
        <v>63216939.530000001</v>
      </c>
      <c r="H269" s="251">
        <v>10212.01</v>
      </c>
    </row>
    <row r="270" spans="1:9">
      <c r="A270" s="246" t="s">
        <v>1169</v>
      </c>
      <c r="B270" s="249" t="s">
        <v>991</v>
      </c>
      <c r="C270" s="249"/>
      <c r="D270" s="249"/>
      <c r="E270" s="249"/>
      <c r="F270" s="252">
        <v>334849790.80000001</v>
      </c>
      <c r="G270" s="252"/>
      <c r="H270" s="252">
        <v>54091.35</v>
      </c>
      <c r="I270" s="252"/>
    </row>
    <row r="271" spans="1:9">
      <c r="A271" s="2" t="s">
        <v>990</v>
      </c>
      <c r="B271" t="s">
        <v>991</v>
      </c>
      <c r="C271" t="s">
        <v>3</v>
      </c>
      <c r="D271">
        <v>37195.26</v>
      </c>
      <c r="F271" s="251">
        <v>229327560.80000001</v>
      </c>
      <c r="H271" s="251">
        <v>37045.379999999997</v>
      </c>
    </row>
    <row r="272" spans="1:9">
      <c r="A272" s="2" t="s">
        <v>992</v>
      </c>
      <c r="B272" t="s">
        <v>993</v>
      </c>
      <c r="C272" t="s">
        <v>3</v>
      </c>
      <c r="D272">
        <v>17000</v>
      </c>
      <c r="F272" s="251">
        <v>105522230</v>
      </c>
      <c r="H272" s="251">
        <v>17045.97</v>
      </c>
    </row>
    <row r="273" spans="1:9">
      <c r="A273" s="246" t="s">
        <v>1170</v>
      </c>
      <c r="B273" s="249" t="s">
        <v>1171</v>
      </c>
      <c r="C273" s="249"/>
      <c r="D273" s="249"/>
      <c r="E273" s="249"/>
      <c r="F273" s="252">
        <v>2645926366.02</v>
      </c>
      <c r="G273" s="252"/>
      <c r="H273" s="252">
        <v>427398.03</v>
      </c>
      <c r="I273" s="252"/>
    </row>
    <row r="274" spans="1:9">
      <c r="A274" s="246" t="s">
        <v>1172</v>
      </c>
      <c r="B274" s="249" t="s">
        <v>1173</v>
      </c>
      <c r="C274" s="249"/>
      <c r="D274" s="249"/>
      <c r="E274" s="249"/>
      <c r="F274" s="252">
        <v>1783126591.04</v>
      </c>
      <c r="G274" s="252"/>
      <c r="H274" s="252">
        <v>288044.75</v>
      </c>
      <c r="I274" s="252"/>
    </row>
    <row r="275" spans="1:9">
      <c r="A275" s="2" t="s">
        <v>680</v>
      </c>
      <c r="B275" t="s">
        <v>681</v>
      </c>
      <c r="C275" t="s">
        <v>3</v>
      </c>
      <c r="D275">
        <v>283500</v>
      </c>
      <c r="F275" s="251">
        <v>1715092025</v>
      </c>
      <c r="H275" s="251">
        <v>277054.5</v>
      </c>
    </row>
    <row r="276" spans="1:9">
      <c r="A276" s="2" t="s">
        <v>1355</v>
      </c>
      <c r="B276" t="s">
        <v>1356</v>
      </c>
      <c r="C276" t="s">
        <v>2</v>
      </c>
      <c r="F276" s="251">
        <v>68034566.040000007</v>
      </c>
      <c r="H276" s="251">
        <v>10990.25</v>
      </c>
    </row>
    <row r="277" spans="1:9">
      <c r="A277" s="246" t="s">
        <v>1174</v>
      </c>
      <c r="B277" s="249" t="s">
        <v>1175</v>
      </c>
      <c r="C277" s="249"/>
      <c r="D277" s="249"/>
      <c r="E277" s="249"/>
      <c r="F277" s="252">
        <v>862799774.98000002</v>
      </c>
      <c r="G277" s="252"/>
      <c r="H277" s="252">
        <v>139353.28</v>
      </c>
      <c r="I277" s="252"/>
    </row>
    <row r="278" spans="1:9">
      <c r="A278" s="2" t="s">
        <v>682</v>
      </c>
      <c r="B278" t="s">
        <v>683</v>
      </c>
      <c r="C278" t="s">
        <v>3</v>
      </c>
      <c r="D278">
        <v>118518.04</v>
      </c>
      <c r="F278" s="251">
        <v>733863217.5</v>
      </c>
      <c r="H278" s="251">
        <v>118547.64</v>
      </c>
    </row>
    <row r="279" spans="1:9">
      <c r="A279" s="2" t="s">
        <v>994</v>
      </c>
      <c r="B279" t="s">
        <v>978</v>
      </c>
      <c r="C279" t="s">
        <v>293</v>
      </c>
      <c r="D279">
        <v>18488.25</v>
      </c>
      <c r="F279" s="251">
        <v>128936557.48</v>
      </c>
      <c r="H279" s="251">
        <v>20805.650000000001</v>
      </c>
    </row>
    <row r="280" spans="1:9">
      <c r="A280" s="246" t="s">
        <v>140</v>
      </c>
      <c r="B280" s="249" t="s">
        <v>1176</v>
      </c>
      <c r="C280" s="249"/>
      <c r="D280" s="249"/>
      <c r="E280" s="249"/>
      <c r="F280" s="252">
        <v>14432621039.5</v>
      </c>
      <c r="G280" s="252"/>
      <c r="H280" s="252">
        <v>2331437.02</v>
      </c>
      <c r="I280" s="252"/>
    </row>
    <row r="281" spans="1:9">
      <c r="A281" s="246" t="s">
        <v>1177</v>
      </c>
      <c r="B281" s="249" t="s">
        <v>1178</v>
      </c>
      <c r="C281" s="249"/>
      <c r="D281" s="249"/>
      <c r="E281" s="249"/>
      <c r="F281" s="252">
        <v>14432621039.5</v>
      </c>
      <c r="G281" s="252"/>
      <c r="H281" s="252">
        <v>2331437.02</v>
      </c>
      <c r="I281" s="252"/>
    </row>
    <row r="282" spans="1:9">
      <c r="A282" s="246" t="s">
        <v>1179</v>
      </c>
      <c r="B282" s="249" t="s">
        <v>1180</v>
      </c>
      <c r="C282" s="249"/>
      <c r="D282" s="249"/>
      <c r="E282" s="249"/>
      <c r="F282" s="252">
        <v>7144319801.4099998</v>
      </c>
      <c r="G282" s="252"/>
      <c r="H282" s="252">
        <v>1154087.3</v>
      </c>
      <c r="I282" s="252"/>
    </row>
    <row r="283" spans="1:9">
      <c r="A283" s="246" t="s">
        <v>1181</v>
      </c>
      <c r="B283" s="249" t="s">
        <v>1182</v>
      </c>
      <c r="C283" s="249"/>
      <c r="D283" s="249"/>
      <c r="E283" s="249"/>
      <c r="F283" s="252">
        <v>3687994276.4099998</v>
      </c>
      <c r="G283" s="252"/>
      <c r="H283" s="252">
        <v>595755.43999999994</v>
      </c>
      <c r="I283" s="252"/>
    </row>
    <row r="284" spans="1:9">
      <c r="A284" s="246" t="s">
        <v>1183</v>
      </c>
      <c r="B284" s="249" t="s">
        <v>1184</v>
      </c>
      <c r="C284" s="249"/>
      <c r="D284" s="249"/>
      <c r="E284" s="249"/>
      <c r="F284" s="252">
        <v>3687994276.4099998</v>
      </c>
      <c r="G284" s="252"/>
      <c r="H284" s="252">
        <v>595755.43999999994</v>
      </c>
      <c r="I284" s="252"/>
    </row>
    <row r="285" spans="1:9">
      <c r="A285" s="2" t="s">
        <v>147</v>
      </c>
      <c r="B285" t="s">
        <v>142</v>
      </c>
      <c r="C285" t="s">
        <v>3</v>
      </c>
      <c r="D285">
        <v>36266.660000000003</v>
      </c>
      <c r="F285" s="251">
        <v>223602649.38999999</v>
      </c>
      <c r="H285" s="251">
        <v>36120.58</v>
      </c>
    </row>
    <row r="286" spans="1:9">
      <c r="A286" s="2" t="s">
        <v>148</v>
      </c>
      <c r="B286" t="s">
        <v>143</v>
      </c>
      <c r="C286" t="s">
        <v>2</v>
      </c>
      <c r="F286" s="251">
        <v>3467875794.02</v>
      </c>
      <c r="H286" s="251">
        <v>560197.68999999994</v>
      </c>
    </row>
    <row r="287" spans="1:9">
      <c r="A287" s="2" t="s">
        <v>1357</v>
      </c>
      <c r="B287" t="s">
        <v>1358</v>
      </c>
      <c r="C287" t="s">
        <v>2</v>
      </c>
      <c r="F287" s="251">
        <v>-3484167</v>
      </c>
      <c r="H287" s="251">
        <v>-562.83000000000004</v>
      </c>
    </row>
    <row r="288" spans="1:9">
      <c r="A288" s="246" t="s">
        <v>1185</v>
      </c>
      <c r="B288" s="249" t="s">
        <v>1186</v>
      </c>
      <c r="C288" s="249"/>
      <c r="D288" s="249"/>
      <c r="E288" s="249"/>
      <c r="F288" s="252">
        <v>627695668.84000003</v>
      </c>
      <c r="G288" s="252"/>
      <c r="H288" s="252">
        <v>101397.42</v>
      </c>
      <c r="I288" s="252"/>
    </row>
    <row r="289" spans="1:9">
      <c r="A289" s="246" t="s">
        <v>1187</v>
      </c>
      <c r="B289" s="249" t="s">
        <v>144</v>
      </c>
      <c r="C289" s="249"/>
      <c r="D289" s="249"/>
      <c r="E289" s="249"/>
      <c r="F289" s="252">
        <v>627695668.84000003</v>
      </c>
      <c r="G289" s="252"/>
      <c r="H289" s="252">
        <v>101397.42</v>
      </c>
      <c r="I289" s="252"/>
    </row>
    <row r="290" spans="1:9">
      <c r="A290" s="2" t="s">
        <v>149</v>
      </c>
      <c r="B290" t="s">
        <v>144</v>
      </c>
      <c r="C290" t="s">
        <v>2</v>
      </c>
      <c r="F290" s="251">
        <v>627695668.84000003</v>
      </c>
      <c r="H290" s="251">
        <v>101397.42</v>
      </c>
    </row>
    <row r="291" spans="1:9">
      <c r="A291" s="246" t="s">
        <v>1188</v>
      </c>
      <c r="B291" s="249" t="s">
        <v>1189</v>
      </c>
      <c r="C291" s="249"/>
      <c r="D291" s="249"/>
      <c r="E291" s="249"/>
      <c r="F291" s="252">
        <v>471362058.74000001</v>
      </c>
      <c r="G291" s="252"/>
      <c r="H291" s="252">
        <v>76143.429999999993</v>
      </c>
      <c r="I291" s="252"/>
    </row>
    <row r="292" spans="1:9">
      <c r="A292" s="246" t="s">
        <v>1190</v>
      </c>
      <c r="B292" s="249" t="s">
        <v>1191</v>
      </c>
      <c r="C292" s="249"/>
      <c r="D292" s="249"/>
      <c r="E292" s="249"/>
      <c r="F292" s="252">
        <v>335311844.14999998</v>
      </c>
      <c r="G292" s="252"/>
      <c r="H292" s="252">
        <v>54165.99</v>
      </c>
      <c r="I292" s="252"/>
    </row>
    <row r="293" spans="1:9">
      <c r="A293" s="2" t="s">
        <v>145</v>
      </c>
      <c r="B293" t="s">
        <v>150</v>
      </c>
      <c r="C293" t="s">
        <v>3</v>
      </c>
      <c r="D293">
        <v>6022.25</v>
      </c>
      <c r="F293" s="251">
        <v>37214512.719999999</v>
      </c>
      <c r="H293" s="251">
        <v>6011.6</v>
      </c>
    </row>
    <row r="294" spans="1:9">
      <c r="A294" s="2" t="s">
        <v>462</v>
      </c>
      <c r="B294" t="s">
        <v>146</v>
      </c>
      <c r="C294" t="s">
        <v>2</v>
      </c>
      <c r="F294" s="251">
        <v>298097331.43000001</v>
      </c>
      <c r="H294" s="251">
        <v>48154.39</v>
      </c>
    </row>
    <row r="295" spans="1:9">
      <c r="A295" s="246" t="s">
        <v>1192</v>
      </c>
      <c r="B295" s="249" t="s">
        <v>1193</v>
      </c>
      <c r="C295" s="249"/>
      <c r="D295" s="249"/>
      <c r="E295" s="249"/>
      <c r="F295" s="252">
        <v>124304081.61</v>
      </c>
      <c r="G295" s="252"/>
      <c r="H295" s="252">
        <v>20079.98</v>
      </c>
      <c r="I295" s="252"/>
    </row>
    <row r="296" spans="1:9">
      <c r="A296" s="2" t="s">
        <v>151</v>
      </c>
      <c r="B296" t="s">
        <v>153</v>
      </c>
      <c r="C296" t="s">
        <v>3</v>
      </c>
      <c r="D296">
        <v>2133.34</v>
      </c>
      <c r="F296" s="251">
        <v>13369574.609999999</v>
      </c>
      <c r="H296" s="251">
        <v>2159.71</v>
      </c>
    </row>
    <row r="297" spans="1:9">
      <c r="A297" s="2" t="s">
        <v>154</v>
      </c>
      <c r="B297" t="s">
        <v>155</v>
      </c>
      <c r="C297" t="s">
        <v>2</v>
      </c>
      <c r="F297" s="251">
        <v>110934507</v>
      </c>
      <c r="H297" s="251">
        <v>17920.27</v>
      </c>
    </row>
    <row r="298" spans="1:9">
      <c r="A298" s="246" t="s">
        <v>1194</v>
      </c>
      <c r="B298" s="249" t="s">
        <v>1195</v>
      </c>
      <c r="C298" s="249"/>
      <c r="D298" s="249"/>
      <c r="E298" s="249"/>
      <c r="F298" s="252">
        <v>11746132.98</v>
      </c>
      <c r="G298" s="252"/>
      <c r="H298" s="252">
        <v>1897.46</v>
      </c>
      <c r="I298" s="252"/>
    </row>
    <row r="299" spans="1:9">
      <c r="A299" s="2" t="s">
        <v>995</v>
      </c>
      <c r="B299" t="s">
        <v>996</v>
      </c>
      <c r="C299" t="s">
        <v>3</v>
      </c>
      <c r="D299">
        <v>1866.67</v>
      </c>
      <c r="F299" s="251">
        <v>11746132.98</v>
      </c>
      <c r="H299" s="251">
        <v>1897.46</v>
      </c>
    </row>
    <row r="300" spans="1:9">
      <c r="A300" s="246" t="s">
        <v>1196</v>
      </c>
      <c r="B300" s="249" t="s">
        <v>1197</v>
      </c>
      <c r="C300" s="249"/>
      <c r="D300" s="249"/>
      <c r="E300" s="249"/>
      <c r="F300" s="252">
        <v>741735965.38999999</v>
      </c>
      <c r="G300" s="252"/>
      <c r="H300" s="252">
        <v>119819.39</v>
      </c>
      <c r="I300" s="252"/>
    </row>
    <row r="301" spans="1:9">
      <c r="A301" s="2" t="s">
        <v>157</v>
      </c>
      <c r="B301" t="s">
        <v>158</v>
      </c>
      <c r="C301" t="s">
        <v>3</v>
      </c>
      <c r="D301">
        <v>12726</v>
      </c>
      <c r="F301" s="251">
        <v>78633847.950000003</v>
      </c>
      <c r="H301" s="251">
        <v>12702.44</v>
      </c>
    </row>
    <row r="302" spans="1:9">
      <c r="A302" s="2" t="s">
        <v>822</v>
      </c>
      <c r="B302" t="s">
        <v>823</v>
      </c>
      <c r="C302" t="s">
        <v>3</v>
      </c>
      <c r="D302">
        <v>4720</v>
      </c>
      <c r="F302" s="251">
        <v>28855449.300000001</v>
      </c>
      <c r="H302" s="251">
        <v>4661.28</v>
      </c>
    </row>
    <row r="303" spans="1:9">
      <c r="A303" s="2" t="s">
        <v>824</v>
      </c>
      <c r="B303" t="s">
        <v>825</v>
      </c>
      <c r="C303" t="s">
        <v>3</v>
      </c>
      <c r="D303">
        <v>7500</v>
      </c>
      <c r="F303" s="251">
        <v>45872250</v>
      </c>
      <c r="H303" s="251">
        <v>7410.16</v>
      </c>
    </row>
    <row r="304" spans="1:9">
      <c r="A304" s="2" t="s">
        <v>826</v>
      </c>
      <c r="B304" t="s">
        <v>827</v>
      </c>
      <c r="C304" t="s">
        <v>3</v>
      </c>
      <c r="D304">
        <v>1815</v>
      </c>
      <c r="F304" s="251">
        <v>10980241.800000001</v>
      </c>
      <c r="H304" s="251">
        <v>1773.74</v>
      </c>
    </row>
    <row r="305" spans="1:9">
      <c r="A305" s="2" t="s">
        <v>159</v>
      </c>
      <c r="B305" t="s">
        <v>160</v>
      </c>
      <c r="C305" t="s">
        <v>2</v>
      </c>
      <c r="F305" s="251">
        <v>14545737.029999999</v>
      </c>
      <c r="H305" s="251">
        <v>2349.71</v>
      </c>
    </row>
    <row r="306" spans="1:9">
      <c r="A306" s="2" t="s">
        <v>161</v>
      </c>
      <c r="B306" t="s">
        <v>162</v>
      </c>
      <c r="C306" t="s">
        <v>3</v>
      </c>
      <c r="D306">
        <v>2300</v>
      </c>
      <c r="F306" s="251">
        <v>14066483</v>
      </c>
      <c r="H306" s="251">
        <v>2272.29</v>
      </c>
    </row>
    <row r="307" spans="1:9">
      <c r="A307" s="2" t="s">
        <v>385</v>
      </c>
      <c r="B307" t="s">
        <v>386</v>
      </c>
      <c r="C307" t="s">
        <v>3</v>
      </c>
      <c r="D307">
        <v>60350</v>
      </c>
      <c r="F307" s="251">
        <v>372994611.5</v>
      </c>
      <c r="H307" s="251">
        <v>60253.23</v>
      </c>
    </row>
    <row r="308" spans="1:9">
      <c r="A308" s="2" t="s">
        <v>684</v>
      </c>
      <c r="B308" t="s">
        <v>649</v>
      </c>
      <c r="C308" t="s">
        <v>3</v>
      </c>
      <c r="D308">
        <v>11578.27</v>
      </c>
      <c r="F308" s="251">
        <v>71857559.840000004</v>
      </c>
      <c r="H308" s="251">
        <v>11607.81</v>
      </c>
    </row>
    <row r="309" spans="1:9">
      <c r="A309" s="2" t="s">
        <v>685</v>
      </c>
      <c r="B309" t="s">
        <v>686</v>
      </c>
      <c r="C309" t="s">
        <v>3</v>
      </c>
      <c r="D309">
        <v>5454.3</v>
      </c>
      <c r="F309" s="251">
        <v>33702053.950000003</v>
      </c>
      <c r="H309" s="251">
        <v>5444.2</v>
      </c>
    </row>
    <row r="310" spans="1:9">
      <c r="A310" s="2" t="s">
        <v>687</v>
      </c>
      <c r="B310" t="s">
        <v>688</v>
      </c>
      <c r="C310" t="s">
        <v>3</v>
      </c>
      <c r="D310">
        <v>9000</v>
      </c>
      <c r="F310" s="251">
        <v>55396820</v>
      </c>
      <c r="H310" s="251">
        <v>8948.75</v>
      </c>
    </row>
    <row r="311" spans="1:9">
      <c r="A311" s="2" t="s">
        <v>828</v>
      </c>
      <c r="B311" t="s">
        <v>829</v>
      </c>
      <c r="C311" t="s">
        <v>2</v>
      </c>
      <c r="F311" s="251">
        <v>14830911.02</v>
      </c>
      <c r="H311" s="251">
        <v>2395.77</v>
      </c>
    </row>
    <row r="312" spans="1:9">
      <c r="A312" s="246" t="s">
        <v>1198</v>
      </c>
      <c r="B312" s="249" t="s">
        <v>167</v>
      </c>
      <c r="C312" s="249"/>
      <c r="D312" s="249"/>
      <c r="E312" s="249"/>
      <c r="F312" s="252">
        <v>1615531832.03</v>
      </c>
      <c r="G312" s="252"/>
      <c r="H312" s="252">
        <v>260971.62</v>
      </c>
      <c r="I312" s="252"/>
    </row>
    <row r="313" spans="1:9">
      <c r="A313" s="2" t="s">
        <v>163</v>
      </c>
      <c r="B313" t="s">
        <v>164</v>
      </c>
      <c r="C313" t="s">
        <v>3</v>
      </c>
      <c r="D313">
        <v>227520</v>
      </c>
      <c r="F313" s="251">
        <v>1404956991.97</v>
      </c>
      <c r="H313" s="251">
        <v>226955.55</v>
      </c>
    </row>
    <row r="314" spans="1:9">
      <c r="A314" s="2" t="s">
        <v>936</v>
      </c>
      <c r="B314" t="s">
        <v>937</v>
      </c>
      <c r="C314" t="s">
        <v>2</v>
      </c>
      <c r="F314" s="251">
        <v>103331038.02</v>
      </c>
      <c r="H314" s="251">
        <v>16692.009999999998</v>
      </c>
    </row>
    <row r="315" spans="1:9">
      <c r="A315" s="2" t="s">
        <v>165</v>
      </c>
      <c r="B315" t="s">
        <v>167</v>
      </c>
      <c r="C315" t="s">
        <v>2</v>
      </c>
      <c r="F315" s="251">
        <v>107243802.04000001</v>
      </c>
      <c r="H315" s="251">
        <v>17324.07</v>
      </c>
    </row>
    <row r="316" spans="1:9">
      <c r="A316" s="246" t="s">
        <v>1199</v>
      </c>
      <c r="B316" s="249" t="s">
        <v>1200</v>
      </c>
      <c r="C316" s="249"/>
      <c r="D316" s="249"/>
      <c r="E316" s="249"/>
      <c r="F316" s="252">
        <v>1223258833.78</v>
      </c>
      <c r="G316" s="252"/>
      <c r="H316" s="252">
        <v>197604.13</v>
      </c>
      <c r="I316" s="252"/>
    </row>
    <row r="317" spans="1:9">
      <c r="A317" s="246" t="s">
        <v>1201</v>
      </c>
      <c r="B317" s="249" t="s">
        <v>1202</v>
      </c>
      <c r="C317" s="249"/>
      <c r="D317" s="249"/>
      <c r="E317" s="249"/>
      <c r="F317" s="252">
        <v>449521118.87</v>
      </c>
      <c r="G317" s="252"/>
      <c r="H317" s="252">
        <v>72615.25</v>
      </c>
      <c r="I317" s="252"/>
    </row>
    <row r="318" spans="1:9">
      <c r="A318" s="2" t="s">
        <v>168</v>
      </c>
      <c r="B318" t="s">
        <v>169</v>
      </c>
      <c r="C318" t="s">
        <v>2</v>
      </c>
      <c r="F318" s="251">
        <v>13431818.029999999</v>
      </c>
      <c r="H318" s="251">
        <v>2169.7600000000002</v>
      </c>
    </row>
    <row r="319" spans="1:9">
      <c r="A319" s="2" t="s">
        <v>170</v>
      </c>
      <c r="B319" t="s">
        <v>171</v>
      </c>
      <c r="C319" t="s">
        <v>3</v>
      </c>
      <c r="D319">
        <v>70961.679999999993</v>
      </c>
      <c r="F319" s="251">
        <v>436089300.83999997</v>
      </c>
      <c r="H319" s="251">
        <v>70445.490000000005</v>
      </c>
    </row>
    <row r="320" spans="1:9">
      <c r="A320" s="246" t="s">
        <v>1203</v>
      </c>
      <c r="B320" s="249" t="s">
        <v>1204</v>
      </c>
      <c r="C320" s="249"/>
      <c r="D320" s="249"/>
      <c r="E320" s="249"/>
      <c r="F320" s="252">
        <v>136768256.84</v>
      </c>
      <c r="G320" s="252"/>
      <c r="H320" s="252">
        <v>22093.42</v>
      </c>
      <c r="I320" s="252"/>
    </row>
    <row r="321" spans="1:9">
      <c r="A321" s="2" t="s">
        <v>172</v>
      </c>
      <c r="B321" t="s">
        <v>689</v>
      </c>
      <c r="C321" t="s">
        <v>2</v>
      </c>
      <c r="F321" s="251">
        <v>-0.03</v>
      </c>
      <c r="H321" s="251">
        <v>0</v>
      </c>
    </row>
    <row r="322" spans="1:9">
      <c r="A322" s="2" t="s">
        <v>174</v>
      </c>
      <c r="B322" t="s">
        <v>175</v>
      </c>
      <c r="C322" t="s">
        <v>3</v>
      </c>
      <c r="D322">
        <v>20998.799999999999</v>
      </c>
      <c r="F322" s="251">
        <v>129669514.88</v>
      </c>
      <c r="H322" s="251">
        <v>20946.7</v>
      </c>
    </row>
    <row r="323" spans="1:9">
      <c r="A323" s="2" t="s">
        <v>387</v>
      </c>
      <c r="B323" t="s">
        <v>388</v>
      </c>
      <c r="C323" t="s">
        <v>2</v>
      </c>
      <c r="F323" s="251">
        <v>7098741.9900000002</v>
      </c>
      <c r="H323" s="251">
        <v>1146.72</v>
      </c>
    </row>
    <row r="324" spans="1:9">
      <c r="A324" s="246" t="s">
        <v>1205</v>
      </c>
      <c r="B324" s="249" t="s">
        <v>1206</v>
      </c>
      <c r="C324" s="249"/>
      <c r="D324" s="249"/>
      <c r="E324" s="249"/>
      <c r="F324" s="252">
        <v>179395617.33000001</v>
      </c>
      <c r="G324" s="252"/>
      <c r="H324" s="252">
        <v>28979.42</v>
      </c>
      <c r="I324" s="252"/>
    </row>
    <row r="325" spans="1:9">
      <c r="A325" s="2" t="s">
        <v>176</v>
      </c>
      <c r="B325" t="s">
        <v>177</v>
      </c>
      <c r="C325" t="s">
        <v>2</v>
      </c>
      <c r="F325" s="251">
        <v>10383648.130000001</v>
      </c>
      <c r="H325" s="251">
        <v>1677.37</v>
      </c>
    </row>
    <row r="326" spans="1:9">
      <c r="A326" s="2" t="s">
        <v>690</v>
      </c>
      <c r="B326" t="s">
        <v>691</v>
      </c>
      <c r="C326" t="s">
        <v>2</v>
      </c>
      <c r="F326" s="251">
        <v>7944236</v>
      </c>
      <c r="H326" s="251">
        <v>1283.31</v>
      </c>
    </row>
    <row r="327" spans="1:9">
      <c r="A327" s="2" t="s">
        <v>178</v>
      </c>
      <c r="B327" t="s">
        <v>179</v>
      </c>
      <c r="C327" t="s">
        <v>2</v>
      </c>
      <c r="F327" s="251">
        <v>-5068898.95</v>
      </c>
      <c r="H327" s="251">
        <v>-818.83</v>
      </c>
    </row>
    <row r="328" spans="1:9">
      <c r="A328" s="2" t="s">
        <v>180</v>
      </c>
      <c r="B328" t="s">
        <v>181</v>
      </c>
      <c r="C328" t="s">
        <v>3</v>
      </c>
      <c r="D328">
        <v>18022.82</v>
      </c>
      <c r="F328" s="251">
        <v>111389211.13</v>
      </c>
      <c r="H328" s="251">
        <v>17993.72</v>
      </c>
    </row>
    <row r="329" spans="1:9">
      <c r="A329" s="2" t="s">
        <v>389</v>
      </c>
      <c r="B329" t="s">
        <v>390</v>
      </c>
      <c r="C329" t="s">
        <v>2</v>
      </c>
      <c r="F329" s="251">
        <v>54747421.020000003</v>
      </c>
      <c r="H329" s="251">
        <v>8843.85</v>
      </c>
    </row>
    <row r="330" spans="1:9">
      <c r="A330" s="246" t="s">
        <v>1207</v>
      </c>
      <c r="B330" s="249" t="s">
        <v>1208</v>
      </c>
      <c r="C330" s="249"/>
      <c r="D330" s="249"/>
      <c r="E330" s="249"/>
      <c r="F330" s="252">
        <v>87441254.150000006</v>
      </c>
      <c r="G330" s="252"/>
      <c r="H330" s="252">
        <v>14125.18</v>
      </c>
      <c r="I330" s="252"/>
    </row>
    <row r="331" spans="1:9">
      <c r="A331" s="2" t="s">
        <v>189</v>
      </c>
      <c r="B331" t="s">
        <v>190</v>
      </c>
      <c r="C331" t="s">
        <v>2</v>
      </c>
      <c r="F331" s="251">
        <v>17685338.02</v>
      </c>
      <c r="H331" s="251">
        <v>2856.87</v>
      </c>
    </row>
    <row r="332" spans="1:9">
      <c r="A332" s="2" t="s">
        <v>183</v>
      </c>
      <c r="B332" t="s">
        <v>184</v>
      </c>
      <c r="C332" t="s">
        <v>2</v>
      </c>
      <c r="F332" s="251">
        <v>1744908.03</v>
      </c>
      <c r="H332" s="251">
        <v>281.87</v>
      </c>
    </row>
    <row r="333" spans="1:9">
      <c r="A333" s="2" t="s">
        <v>185</v>
      </c>
      <c r="B333" t="s">
        <v>186</v>
      </c>
      <c r="C333" t="s">
        <v>2</v>
      </c>
      <c r="F333" s="251">
        <v>12170861.039999999</v>
      </c>
      <c r="H333" s="251">
        <v>1966.07</v>
      </c>
    </row>
    <row r="334" spans="1:9">
      <c r="A334" s="2" t="s">
        <v>187</v>
      </c>
      <c r="B334" t="s">
        <v>188</v>
      </c>
      <c r="C334" t="s">
        <v>2</v>
      </c>
      <c r="F334" s="251">
        <v>34377591.020000003</v>
      </c>
      <c r="H334" s="251">
        <v>5553.33</v>
      </c>
    </row>
    <row r="335" spans="1:9">
      <c r="A335" s="2" t="s">
        <v>191</v>
      </c>
      <c r="B335" t="s">
        <v>192</v>
      </c>
      <c r="C335" t="s">
        <v>2</v>
      </c>
      <c r="F335" s="251">
        <v>20088010.02</v>
      </c>
      <c r="H335" s="251">
        <v>3245</v>
      </c>
    </row>
    <row r="336" spans="1:9">
      <c r="A336" s="2" t="s">
        <v>391</v>
      </c>
      <c r="B336" t="s">
        <v>392</v>
      </c>
      <c r="C336" t="s">
        <v>2</v>
      </c>
      <c r="F336" s="251">
        <v>1374546.02</v>
      </c>
      <c r="H336" s="251">
        <v>222.04</v>
      </c>
    </row>
    <row r="337" spans="1:9">
      <c r="A337" s="246" t="s">
        <v>1209</v>
      </c>
      <c r="B337" s="249" t="s">
        <v>1210</v>
      </c>
      <c r="C337" s="249"/>
      <c r="D337" s="249"/>
      <c r="E337" s="249"/>
      <c r="F337" s="252">
        <v>216861377.31</v>
      </c>
      <c r="G337" s="252"/>
      <c r="H337" s="252">
        <v>35031.599999999999</v>
      </c>
      <c r="I337" s="252"/>
    </row>
    <row r="338" spans="1:9">
      <c r="A338" s="246" t="s">
        <v>1211</v>
      </c>
      <c r="B338" s="249" t="s">
        <v>1212</v>
      </c>
      <c r="C338" s="249"/>
      <c r="D338" s="249"/>
      <c r="E338" s="249"/>
      <c r="F338" s="252">
        <v>216861377.31</v>
      </c>
      <c r="G338" s="252"/>
      <c r="H338" s="252">
        <v>35031.599999999999</v>
      </c>
      <c r="I338" s="252"/>
    </row>
    <row r="339" spans="1:9">
      <c r="A339" s="2" t="s">
        <v>195</v>
      </c>
      <c r="B339" t="s">
        <v>197</v>
      </c>
      <c r="C339" t="s">
        <v>2</v>
      </c>
      <c r="F339" s="251">
        <v>32739062.010000002</v>
      </c>
      <c r="H339" s="251">
        <v>5288.64</v>
      </c>
    </row>
    <row r="340" spans="1:9">
      <c r="A340" s="2" t="s">
        <v>193</v>
      </c>
      <c r="B340" t="s">
        <v>194</v>
      </c>
      <c r="C340" t="s">
        <v>2</v>
      </c>
      <c r="F340" s="251">
        <v>2437560</v>
      </c>
      <c r="H340" s="251">
        <v>393.76</v>
      </c>
    </row>
    <row r="341" spans="1:9">
      <c r="A341" s="2" t="s">
        <v>393</v>
      </c>
      <c r="B341" t="s">
        <v>394</v>
      </c>
      <c r="C341" t="s">
        <v>3</v>
      </c>
      <c r="D341">
        <v>23400.09</v>
      </c>
      <c r="F341" s="251">
        <v>145347767.03999999</v>
      </c>
      <c r="H341" s="251">
        <v>23479.35</v>
      </c>
    </row>
    <row r="342" spans="1:9">
      <c r="A342" s="2" t="s">
        <v>395</v>
      </c>
      <c r="B342" t="s">
        <v>396</v>
      </c>
      <c r="C342" t="s">
        <v>3</v>
      </c>
      <c r="D342">
        <v>5850.03</v>
      </c>
      <c r="F342" s="251">
        <v>36336988.259999998</v>
      </c>
      <c r="H342" s="251">
        <v>5869.85</v>
      </c>
    </row>
    <row r="343" spans="1:9">
      <c r="A343" s="246" t="s">
        <v>1213</v>
      </c>
      <c r="B343" s="249" t="s">
        <v>1214</v>
      </c>
      <c r="C343" s="249"/>
      <c r="D343" s="249"/>
      <c r="E343" s="249"/>
      <c r="F343" s="252">
        <v>153271209.28</v>
      </c>
      <c r="G343" s="252"/>
      <c r="H343" s="252">
        <v>24759.26</v>
      </c>
      <c r="I343" s="252"/>
    </row>
    <row r="344" spans="1:9">
      <c r="A344" s="246" t="s">
        <v>1215</v>
      </c>
      <c r="B344" s="249" t="s">
        <v>1216</v>
      </c>
      <c r="C344" s="249"/>
      <c r="D344" s="249"/>
      <c r="E344" s="249"/>
      <c r="F344" s="252">
        <v>500000</v>
      </c>
      <c r="G344" s="252"/>
      <c r="H344" s="252">
        <v>80.77</v>
      </c>
      <c r="I344" s="252"/>
    </row>
    <row r="345" spans="1:9">
      <c r="A345" s="2" t="s">
        <v>198</v>
      </c>
      <c r="B345" t="s">
        <v>199</v>
      </c>
      <c r="C345" t="s">
        <v>2</v>
      </c>
      <c r="F345" s="251">
        <v>500000</v>
      </c>
      <c r="H345" s="251">
        <v>80.77</v>
      </c>
    </row>
    <row r="346" spans="1:9">
      <c r="A346" s="246" t="s">
        <v>1217</v>
      </c>
      <c r="B346" s="249" t="s">
        <v>201</v>
      </c>
      <c r="C346" s="249"/>
      <c r="D346" s="249"/>
      <c r="E346" s="249"/>
      <c r="F346" s="252">
        <v>12893800.18</v>
      </c>
      <c r="G346" s="252"/>
      <c r="H346" s="252">
        <v>2082.85</v>
      </c>
      <c r="I346" s="252"/>
    </row>
    <row r="347" spans="1:9">
      <c r="A347" s="2" t="s">
        <v>200</v>
      </c>
      <c r="B347" t="s">
        <v>201</v>
      </c>
      <c r="C347" t="s">
        <v>2</v>
      </c>
      <c r="F347" s="251">
        <v>12893800.18</v>
      </c>
      <c r="H347" s="251">
        <v>2082.85</v>
      </c>
    </row>
    <row r="348" spans="1:9">
      <c r="A348" s="246" t="s">
        <v>1218</v>
      </c>
      <c r="B348" s="249" t="s">
        <v>1219</v>
      </c>
      <c r="C348" s="249"/>
      <c r="D348" s="249"/>
      <c r="E348" s="249"/>
      <c r="F348" s="252">
        <v>32484114.02</v>
      </c>
      <c r="G348" s="252"/>
      <c r="H348" s="252">
        <v>5247.46</v>
      </c>
      <c r="I348" s="252"/>
    </row>
    <row r="349" spans="1:9">
      <c r="A349" s="2" t="s">
        <v>202</v>
      </c>
      <c r="B349" t="s">
        <v>203</v>
      </c>
      <c r="C349" t="s">
        <v>2</v>
      </c>
      <c r="F349" s="251">
        <v>32484114.02</v>
      </c>
      <c r="H349" s="251">
        <v>5247.46</v>
      </c>
    </row>
    <row r="350" spans="1:9">
      <c r="A350" s="246" t="s">
        <v>1220</v>
      </c>
      <c r="B350" s="249" t="s">
        <v>1221</v>
      </c>
      <c r="C350" s="249"/>
      <c r="D350" s="249"/>
      <c r="E350" s="249"/>
      <c r="F350" s="252">
        <v>20970396.52</v>
      </c>
      <c r="G350" s="252"/>
      <c r="H350" s="252">
        <v>3387.54</v>
      </c>
      <c r="I350" s="252"/>
    </row>
    <row r="351" spans="1:9">
      <c r="A351" s="2" t="s">
        <v>204</v>
      </c>
      <c r="B351" t="s">
        <v>205</v>
      </c>
      <c r="C351" t="s">
        <v>2</v>
      </c>
      <c r="F351" s="251">
        <v>6005000</v>
      </c>
      <c r="H351" s="251">
        <v>970.04</v>
      </c>
    </row>
    <row r="352" spans="1:9">
      <c r="A352" s="2" t="s">
        <v>206</v>
      </c>
      <c r="B352" t="s">
        <v>207</v>
      </c>
      <c r="C352" t="s">
        <v>3</v>
      </c>
      <c r="D352">
        <v>341</v>
      </c>
      <c r="F352" s="251">
        <v>2062954.52</v>
      </c>
      <c r="H352" s="251">
        <v>333.25</v>
      </c>
    </row>
    <row r="353" spans="1:9">
      <c r="A353" s="2" t="s">
        <v>208</v>
      </c>
      <c r="B353" t="s">
        <v>209</v>
      </c>
      <c r="C353" t="s">
        <v>3</v>
      </c>
      <c r="D353">
        <v>2100</v>
      </c>
      <c r="F353" s="251">
        <v>12902442</v>
      </c>
      <c r="H353" s="251">
        <v>2084.25</v>
      </c>
    </row>
    <row r="354" spans="1:9">
      <c r="A354" s="246" t="s">
        <v>1222</v>
      </c>
      <c r="B354" s="249" t="s">
        <v>1223</v>
      </c>
      <c r="C354" s="249"/>
      <c r="D354" s="249"/>
      <c r="E354" s="249"/>
      <c r="F354" s="252">
        <v>34190728.039999999</v>
      </c>
      <c r="G354" s="252"/>
      <c r="H354" s="252">
        <v>5523.14</v>
      </c>
      <c r="I354" s="252"/>
    </row>
    <row r="355" spans="1:9">
      <c r="A355" s="2" t="s">
        <v>210</v>
      </c>
      <c r="B355" t="s">
        <v>211</v>
      </c>
      <c r="C355" t="s">
        <v>2</v>
      </c>
      <c r="F355" s="251">
        <v>29064165</v>
      </c>
      <c r="H355" s="251">
        <v>4695</v>
      </c>
    </row>
    <row r="356" spans="1:9">
      <c r="A356" s="2" t="s">
        <v>397</v>
      </c>
      <c r="B356" t="s">
        <v>398</v>
      </c>
      <c r="C356" t="s">
        <v>2</v>
      </c>
      <c r="F356" s="251">
        <v>5126563.04</v>
      </c>
      <c r="H356" s="251">
        <v>828.14</v>
      </c>
    </row>
    <row r="357" spans="1:9">
      <c r="A357" s="246" t="s">
        <v>1224</v>
      </c>
      <c r="B357" s="249" t="s">
        <v>1225</v>
      </c>
      <c r="C357" s="249"/>
      <c r="D357" s="249"/>
      <c r="E357" s="249"/>
      <c r="F357" s="252">
        <v>52232170.520000003</v>
      </c>
      <c r="G357" s="252"/>
      <c r="H357" s="252">
        <v>8437.5</v>
      </c>
      <c r="I357" s="252"/>
    </row>
    <row r="358" spans="1:9">
      <c r="A358" s="2" t="s">
        <v>212</v>
      </c>
      <c r="B358" t="s">
        <v>213</v>
      </c>
      <c r="C358" t="s">
        <v>2</v>
      </c>
      <c r="F358" s="251">
        <v>3838001.01</v>
      </c>
      <c r="H358" s="251">
        <v>619.99</v>
      </c>
    </row>
    <row r="359" spans="1:9">
      <c r="A359" s="2" t="s">
        <v>214</v>
      </c>
      <c r="B359" t="s">
        <v>215</v>
      </c>
      <c r="C359" t="s">
        <v>2</v>
      </c>
      <c r="F359" s="251">
        <v>41863473</v>
      </c>
      <c r="H359" s="251">
        <v>6762.59</v>
      </c>
    </row>
    <row r="360" spans="1:9">
      <c r="A360" s="2" t="s">
        <v>692</v>
      </c>
      <c r="B360" t="s">
        <v>693</v>
      </c>
      <c r="C360" t="s">
        <v>2</v>
      </c>
      <c r="F360" s="251">
        <v>6520723.0199999996</v>
      </c>
      <c r="H360" s="251">
        <v>1053.3499999999999</v>
      </c>
    </row>
    <row r="361" spans="1:9">
      <c r="A361" s="2" t="s">
        <v>216</v>
      </c>
      <c r="B361" t="s">
        <v>217</v>
      </c>
      <c r="C361" t="s">
        <v>2</v>
      </c>
      <c r="F361" s="251">
        <v>-1927.51</v>
      </c>
      <c r="H361" s="251">
        <v>-0.31</v>
      </c>
    </row>
    <row r="362" spans="1:9">
      <c r="A362" s="2" t="s">
        <v>218</v>
      </c>
      <c r="B362" t="s">
        <v>217</v>
      </c>
      <c r="C362" t="s">
        <v>3</v>
      </c>
      <c r="D362">
        <v>1.91</v>
      </c>
      <c r="F362" s="251">
        <v>11620</v>
      </c>
      <c r="H362" s="251">
        <v>1.88</v>
      </c>
    </row>
    <row r="363" spans="1:9">
      <c r="A363" s="2" t="s">
        <v>694</v>
      </c>
      <c r="B363" t="s">
        <v>217</v>
      </c>
      <c r="C363" t="s">
        <v>293</v>
      </c>
      <c r="F363" s="251">
        <v>280</v>
      </c>
      <c r="H363" s="251">
        <v>0</v>
      </c>
    </row>
    <row r="364" spans="1:9">
      <c r="A364" s="2" t="s">
        <v>938</v>
      </c>
      <c r="B364" t="s">
        <v>217</v>
      </c>
      <c r="C364" t="s">
        <v>182</v>
      </c>
      <c r="F364" s="251">
        <v>1</v>
      </c>
      <c r="H364" s="251">
        <v>0</v>
      </c>
    </row>
    <row r="365" spans="1:9">
      <c r="A365" s="246" t="s">
        <v>1226</v>
      </c>
      <c r="B365" s="249" t="s">
        <v>1227</v>
      </c>
      <c r="C365" s="249"/>
      <c r="D365" s="249"/>
      <c r="E365" s="249"/>
      <c r="F365" s="252">
        <v>1041479609.36</v>
      </c>
      <c r="G365" s="252"/>
      <c r="H365" s="252">
        <v>168239.72</v>
      </c>
      <c r="I365" s="252"/>
    </row>
    <row r="366" spans="1:9">
      <c r="A366" s="246" t="s">
        <v>1228</v>
      </c>
      <c r="B366" s="249" t="s">
        <v>1229</v>
      </c>
      <c r="C366" s="249"/>
      <c r="D366" s="249"/>
      <c r="E366" s="249"/>
      <c r="F366" s="252">
        <v>257515452.02000001</v>
      </c>
      <c r="G366" s="252"/>
      <c r="H366" s="252">
        <v>41598.83</v>
      </c>
      <c r="I366" s="252"/>
    </row>
    <row r="367" spans="1:9">
      <c r="A367" s="2" t="s">
        <v>219</v>
      </c>
      <c r="B367" t="s">
        <v>220</v>
      </c>
      <c r="C367" t="s">
        <v>2</v>
      </c>
      <c r="F367" s="251">
        <v>257515452.02000001</v>
      </c>
      <c r="H367" s="251">
        <v>41598.83</v>
      </c>
    </row>
    <row r="368" spans="1:9">
      <c r="A368" s="246" t="s">
        <v>1230</v>
      </c>
      <c r="B368" s="249" t="s">
        <v>1231</v>
      </c>
      <c r="C368" s="249"/>
      <c r="D368" s="249"/>
      <c r="E368" s="249"/>
      <c r="F368" s="252">
        <v>31512819.02</v>
      </c>
      <c r="G368" s="252"/>
      <c r="H368" s="252">
        <v>5090.55</v>
      </c>
      <c r="I368" s="252"/>
    </row>
    <row r="369" spans="1:9">
      <c r="A369" s="2" t="s">
        <v>399</v>
      </c>
      <c r="B369" t="s">
        <v>400</v>
      </c>
      <c r="C369" t="s">
        <v>2</v>
      </c>
      <c r="F369" s="251">
        <v>31512819.02</v>
      </c>
      <c r="H369" s="251">
        <v>5090.55</v>
      </c>
    </row>
    <row r="370" spans="1:9">
      <c r="A370" s="246" t="s">
        <v>1232</v>
      </c>
      <c r="B370" s="249" t="s">
        <v>223</v>
      </c>
      <c r="C370" s="249"/>
      <c r="D370" s="249"/>
      <c r="E370" s="249"/>
      <c r="F370" s="252">
        <v>9537278.1199999992</v>
      </c>
      <c r="G370" s="252"/>
      <c r="H370" s="252">
        <v>1540.64</v>
      </c>
      <c r="I370" s="252"/>
    </row>
    <row r="371" spans="1:9">
      <c r="A371" s="2" t="s">
        <v>222</v>
      </c>
      <c r="B371" t="s">
        <v>223</v>
      </c>
      <c r="C371" t="s">
        <v>2</v>
      </c>
      <c r="F371" s="251">
        <v>4008094.06</v>
      </c>
      <c r="H371" s="251">
        <v>647.46</v>
      </c>
    </row>
    <row r="372" spans="1:9">
      <c r="A372" s="2" t="s">
        <v>997</v>
      </c>
      <c r="B372" t="s">
        <v>998</v>
      </c>
      <c r="C372" t="s">
        <v>2</v>
      </c>
      <c r="F372" s="251">
        <v>5529184.0599999996</v>
      </c>
      <c r="H372" s="251">
        <v>893.18</v>
      </c>
    </row>
    <row r="373" spans="1:9">
      <c r="A373" s="246" t="s">
        <v>1359</v>
      </c>
      <c r="B373" s="249" t="s">
        <v>1360</v>
      </c>
      <c r="C373" s="249"/>
      <c r="D373" s="249"/>
      <c r="E373" s="249"/>
      <c r="F373" s="252">
        <v>100888736.01000001</v>
      </c>
      <c r="G373" s="252"/>
      <c r="H373" s="252">
        <v>16297.48</v>
      </c>
      <c r="I373" s="252"/>
    </row>
    <row r="374" spans="1:9">
      <c r="A374" s="2" t="s">
        <v>1361</v>
      </c>
      <c r="B374" t="s">
        <v>1362</v>
      </c>
      <c r="C374" t="s">
        <v>3</v>
      </c>
      <c r="D374">
        <v>16362.28</v>
      </c>
      <c r="F374" s="251">
        <v>100888736.01000001</v>
      </c>
      <c r="H374" s="251">
        <v>16297.48</v>
      </c>
    </row>
    <row r="375" spans="1:9">
      <c r="A375" s="246" t="s">
        <v>1233</v>
      </c>
      <c r="B375" s="249" t="s">
        <v>1234</v>
      </c>
      <c r="C375" s="249"/>
      <c r="D375" s="249"/>
      <c r="E375" s="249"/>
      <c r="F375" s="252">
        <v>39376128.049999997</v>
      </c>
      <c r="G375" s="252"/>
      <c r="H375" s="252">
        <v>6360.79</v>
      </c>
      <c r="I375" s="252"/>
    </row>
    <row r="376" spans="1:9">
      <c r="A376" s="2" t="s">
        <v>224</v>
      </c>
      <c r="B376" t="s">
        <v>226</v>
      </c>
      <c r="C376" t="s">
        <v>2</v>
      </c>
      <c r="F376" s="251">
        <v>38307904.049999997</v>
      </c>
      <c r="H376" s="251">
        <v>6188.23</v>
      </c>
    </row>
    <row r="377" spans="1:9">
      <c r="A377" s="2" t="s">
        <v>1363</v>
      </c>
      <c r="B377" t="s">
        <v>998</v>
      </c>
      <c r="C377" t="s">
        <v>2</v>
      </c>
      <c r="F377" s="251">
        <v>1068224</v>
      </c>
      <c r="H377" s="251">
        <v>172.56</v>
      </c>
    </row>
    <row r="378" spans="1:9">
      <c r="A378" s="246" t="s">
        <v>1235</v>
      </c>
      <c r="B378" s="249" t="s">
        <v>233</v>
      </c>
      <c r="C378" s="249"/>
      <c r="D378" s="249"/>
      <c r="E378" s="249"/>
      <c r="F378" s="252">
        <v>602649196.13999999</v>
      </c>
      <c r="G378" s="252"/>
      <c r="H378" s="252">
        <v>97351.43</v>
      </c>
      <c r="I378" s="252"/>
    </row>
    <row r="379" spans="1:9">
      <c r="A379" s="2" t="s">
        <v>227</v>
      </c>
      <c r="B379" t="s">
        <v>939</v>
      </c>
      <c r="C379" t="s">
        <v>3</v>
      </c>
      <c r="D379">
        <v>37597.699999999997</v>
      </c>
      <c r="F379" s="251">
        <v>232922462.41</v>
      </c>
      <c r="H379" s="251">
        <v>37626.1</v>
      </c>
    </row>
    <row r="380" spans="1:9">
      <c r="A380" s="2" t="s">
        <v>228</v>
      </c>
      <c r="B380" t="s">
        <v>229</v>
      </c>
      <c r="C380" t="s">
        <v>2</v>
      </c>
      <c r="F380" s="251">
        <v>43317425.039999999</v>
      </c>
      <c r="H380" s="251">
        <v>6997.46</v>
      </c>
    </row>
    <row r="381" spans="1:9">
      <c r="A381" s="2" t="s">
        <v>230</v>
      </c>
      <c r="B381" t="s">
        <v>231</v>
      </c>
      <c r="C381" t="s">
        <v>3</v>
      </c>
      <c r="D381">
        <v>738.5</v>
      </c>
      <c r="F381" s="251">
        <v>4618564.72</v>
      </c>
      <c r="H381" s="251">
        <v>746.08</v>
      </c>
    </row>
    <row r="382" spans="1:9">
      <c r="A382" s="2" t="s">
        <v>940</v>
      </c>
      <c r="B382" t="s">
        <v>941</v>
      </c>
      <c r="C382" t="s">
        <v>3</v>
      </c>
      <c r="D382">
        <v>51166.09</v>
      </c>
      <c r="F382" s="251">
        <v>314658924.95999998</v>
      </c>
      <c r="H382" s="251">
        <v>50829.73</v>
      </c>
    </row>
    <row r="383" spans="1:9">
      <c r="A383" s="2" t="s">
        <v>232</v>
      </c>
      <c r="B383" t="s">
        <v>233</v>
      </c>
      <c r="C383" t="s">
        <v>2</v>
      </c>
      <c r="F383" s="251">
        <v>7131819.0099999998</v>
      </c>
      <c r="H383" s="251">
        <v>1152.07</v>
      </c>
    </row>
    <row r="384" spans="1:9">
      <c r="A384" s="246" t="s">
        <v>1236</v>
      </c>
      <c r="B384" s="249" t="s">
        <v>1237</v>
      </c>
      <c r="C384" s="249"/>
      <c r="D384" s="249"/>
      <c r="E384" s="249"/>
      <c r="F384" s="252">
        <v>390236086.67000002</v>
      </c>
      <c r="G384" s="252"/>
      <c r="H384" s="252">
        <v>63038.400000000001</v>
      </c>
      <c r="I384" s="252"/>
    </row>
    <row r="385" spans="1:9">
      <c r="A385" s="2" t="s">
        <v>695</v>
      </c>
      <c r="B385" t="s">
        <v>696</v>
      </c>
      <c r="C385" t="s">
        <v>2</v>
      </c>
      <c r="F385" s="251">
        <v>27205835</v>
      </c>
      <c r="H385" s="251">
        <v>4394.8100000000004</v>
      </c>
    </row>
    <row r="386" spans="1:9">
      <c r="A386" s="246" t="s">
        <v>1238</v>
      </c>
      <c r="B386" s="249" t="s">
        <v>1239</v>
      </c>
      <c r="C386" s="249"/>
      <c r="D386" s="249"/>
      <c r="E386" s="249"/>
      <c r="F386" s="252">
        <v>77874150.129999995</v>
      </c>
      <c r="G386" s="252"/>
      <c r="H386" s="252">
        <v>12579.72</v>
      </c>
      <c r="I386" s="252"/>
    </row>
    <row r="387" spans="1:9">
      <c r="A387" s="2" t="s">
        <v>697</v>
      </c>
      <c r="B387" t="s">
        <v>698</v>
      </c>
      <c r="C387" t="s">
        <v>3</v>
      </c>
      <c r="D387">
        <v>7486.56</v>
      </c>
      <c r="F387" s="251">
        <v>46264008.549999997</v>
      </c>
      <c r="H387" s="251">
        <v>7473.45</v>
      </c>
    </row>
    <row r="388" spans="1:9">
      <c r="A388" s="2" t="s">
        <v>234</v>
      </c>
      <c r="B388" t="s">
        <v>235</v>
      </c>
      <c r="C388" t="s">
        <v>2</v>
      </c>
      <c r="F388" s="251">
        <v>8529092.0099999998</v>
      </c>
      <c r="H388" s="251">
        <v>1377.78</v>
      </c>
    </row>
    <row r="389" spans="1:9">
      <c r="A389" s="2" t="s">
        <v>236</v>
      </c>
      <c r="B389" t="s">
        <v>237</v>
      </c>
      <c r="C389" t="s">
        <v>3</v>
      </c>
      <c r="D389">
        <v>3735.9</v>
      </c>
      <c r="F389" s="251">
        <v>23081049.57</v>
      </c>
      <c r="H389" s="251">
        <v>3728.49</v>
      </c>
    </row>
    <row r="390" spans="1:9">
      <c r="A390" s="246" t="s">
        <v>1240</v>
      </c>
      <c r="B390" s="249" t="s">
        <v>239</v>
      </c>
      <c r="C390" s="249"/>
      <c r="D390" s="249"/>
      <c r="E390" s="249"/>
      <c r="F390" s="252">
        <v>129594055.09</v>
      </c>
      <c r="G390" s="252"/>
      <c r="H390" s="252">
        <v>20934.509999999998</v>
      </c>
      <c r="I390" s="252"/>
    </row>
    <row r="391" spans="1:9">
      <c r="A391" s="2" t="s">
        <v>238</v>
      </c>
      <c r="B391" t="s">
        <v>90</v>
      </c>
      <c r="C391" t="s">
        <v>3</v>
      </c>
      <c r="D391">
        <v>13170</v>
      </c>
      <c r="F391" s="251">
        <v>81349340.5</v>
      </c>
      <c r="H391" s="251">
        <v>13141.1</v>
      </c>
    </row>
    <row r="392" spans="1:9">
      <c r="A392" s="2" t="s">
        <v>401</v>
      </c>
      <c r="B392" t="s">
        <v>402</v>
      </c>
      <c r="C392" t="s">
        <v>3</v>
      </c>
      <c r="D392">
        <v>7807.63</v>
      </c>
      <c r="F392" s="251">
        <v>48244714.590000004</v>
      </c>
      <c r="H392" s="251">
        <v>7793.41</v>
      </c>
    </row>
    <row r="393" spans="1:9">
      <c r="A393" s="246" t="s">
        <v>1241</v>
      </c>
      <c r="B393" s="249" t="s">
        <v>699</v>
      </c>
      <c r="C393" s="249"/>
      <c r="D393" s="249"/>
      <c r="E393" s="249"/>
      <c r="F393" s="252">
        <v>69272354.629999995</v>
      </c>
      <c r="G393" s="252"/>
      <c r="H393" s="252">
        <v>11190.2</v>
      </c>
      <c r="I393" s="252"/>
    </row>
    <row r="394" spans="1:9">
      <c r="A394" s="2" t="s">
        <v>700</v>
      </c>
      <c r="B394" t="s">
        <v>699</v>
      </c>
      <c r="C394" t="s">
        <v>2</v>
      </c>
      <c r="F394" s="251">
        <v>3326050.03</v>
      </c>
      <c r="H394" s="251">
        <v>537.29</v>
      </c>
    </row>
    <row r="395" spans="1:9">
      <c r="A395" s="2" t="s">
        <v>830</v>
      </c>
      <c r="B395" t="s">
        <v>831</v>
      </c>
      <c r="C395" t="s">
        <v>3</v>
      </c>
      <c r="D395">
        <v>10680</v>
      </c>
      <c r="F395" s="251">
        <v>65946304.600000001</v>
      </c>
      <c r="H395" s="251">
        <v>10652.91</v>
      </c>
    </row>
    <row r="396" spans="1:9">
      <c r="A396" s="246" t="s">
        <v>1242</v>
      </c>
      <c r="B396" s="249" t="s">
        <v>1243</v>
      </c>
      <c r="C396" s="249"/>
      <c r="D396" s="249"/>
      <c r="E396" s="249"/>
      <c r="F396" s="252">
        <v>86289691.819999993</v>
      </c>
      <c r="G396" s="252"/>
      <c r="H396" s="252">
        <v>13939.16</v>
      </c>
      <c r="I396" s="252"/>
    </row>
    <row r="397" spans="1:9">
      <c r="A397" s="2" t="s">
        <v>240</v>
      </c>
      <c r="B397" t="s">
        <v>241</v>
      </c>
      <c r="C397" t="s">
        <v>2</v>
      </c>
      <c r="F397" s="251">
        <v>632000</v>
      </c>
      <c r="H397" s="251">
        <v>102.09</v>
      </c>
    </row>
    <row r="398" spans="1:9">
      <c r="A398" s="2" t="s">
        <v>403</v>
      </c>
      <c r="B398" t="s">
        <v>404</v>
      </c>
      <c r="C398" t="s">
        <v>3</v>
      </c>
      <c r="D398">
        <v>13958.04</v>
      </c>
      <c r="F398" s="251">
        <v>85657691.819999993</v>
      </c>
      <c r="H398" s="251">
        <v>13837.07</v>
      </c>
    </row>
    <row r="399" spans="1:9">
      <c r="A399" s="246" t="s">
        <v>1244</v>
      </c>
      <c r="B399" s="249" t="s">
        <v>1245</v>
      </c>
      <c r="C399" s="249"/>
      <c r="D399" s="249"/>
      <c r="E399" s="249"/>
      <c r="F399" s="252">
        <v>238742656</v>
      </c>
      <c r="G399" s="252"/>
      <c r="H399" s="252">
        <v>38566.28</v>
      </c>
      <c r="I399" s="252"/>
    </row>
    <row r="400" spans="1:9">
      <c r="A400" s="246" t="s">
        <v>1246</v>
      </c>
      <c r="B400" s="249" t="s">
        <v>1245</v>
      </c>
      <c r="C400" s="249"/>
      <c r="D400" s="249"/>
      <c r="E400" s="249"/>
      <c r="F400" s="252">
        <v>216516769</v>
      </c>
      <c r="G400" s="252"/>
      <c r="H400" s="252">
        <v>34975.93</v>
      </c>
      <c r="I400" s="252"/>
    </row>
    <row r="401" spans="1:9">
      <c r="A401" s="2" t="s">
        <v>244</v>
      </c>
      <c r="B401" t="s">
        <v>245</v>
      </c>
      <c r="C401" t="s">
        <v>2</v>
      </c>
      <c r="F401" s="251">
        <v>18377762</v>
      </c>
      <c r="H401" s="251">
        <v>2968.73</v>
      </c>
    </row>
    <row r="402" spans="1:9">
      <c r="A402" s="2" t="s">
        <v>558</v>
      </c>
      <c r="B402" t="s">
        <v>557</v>
      </c>
      <c r="C402" t="s">
        <v>2</v>
      </c>
      <c r="F402" s="251">
        <v>10682999</v>
      </c>
      <c r="H402" s="251">
        <v>1725.72</v>
      </c>
    </row>
    <row r="403" spans="1:9">
      <c r="A403" s="2" t="s">
        <v>246</v>
      </c>
      <c r="B403" t="s">
        <v>247</v>
      </c>
      <c r="C403" t="s">
        <v>2</v>
      </c>
      <c r="F403" s="251">
        <v>60496970</v>
      </c>
      <c r="H403" s="251">
        <v>9772.6299999999992</v>
      </c>
    </row>
    <row r="404" spans="1:9">
      <c r="A404" s="2" t="s">
        <v>248</v>
      </c>
      <c r="B404" t="s">
        <v>249</v>
      </c>
      <c r="C404" t="s">
        <v>2</v>
      </c>
      <c r="F404" s="251">
        <v>126959038</v>
      </c>
      <c r="H404" s="251">
        <v>20508.849999999999</v>
      </c>
    </row>
    <row r="405" spans="1:9">
      <c r="A405" s="246" t="s">
        <v>1247</v>
      </c>
      <c r="B405" s="249" t="s">
        <v>1248</v>
      </c>
      <c r="C405" s="249"/>
      <c r="D405" s="249"/>
      <c r="E405" s="249"/>
      <c r="F405" s="252">
        <v>22225887</v>
      </c>
      <c r="G405" s="252"/>
      <c r="H405" s="252">
        <v>3590.35</v>
      </c>
      <c r="I405" s="252"/>
    </row>
    <row r="406" spans="1:9">
      <c r="A406" s="2" t="s">
        <v>250</v>
      </c>
      <c r="B406" t="s">
        <v>251</v>
      </c>
      <c r="C406" t="s">
        <v>2</v>
      </c>
      <c r="F406" s="251">
        <v>22225887</v>
      </c>
      <c r="H406" s="251">
        <v>3590.35</v>
      </c>
    </row>
    <row r="407" spans="1:9">
      <c r="A407" s="246" t="s">
        <v>1249</v>
      </c>
      <c r="B407" s="249" t="s">
        <v>1250</v>
      </c>
      <c r="C407" s="249"/>
      <c r="D407" s="249"/>
      <c r="E407" s="249"/>
      <c r="F407" s="252">
        <v>279299842.13999999</v>
      </c>
      <c r="G407" s="252"/>
      <c r="H407" s="252">
        <v>45117.85</v>
      </c>
      <c r="I407" s="252"/>
    </row>
    <row r="408" spans="1:9">
      <c r="A408" s="246" t="s">
        <v>1364</v>
      </c>
      <c r="B408" s="249" t="s">
        <v>1365</v>
      </c>
      <c r="C408" s="249"/>
      <c r="D408" s="249"/>
      <c r="E408" s="249"/>
      <c r="F408" s="252">
        <v>78251880.319999993</v>
      </c>
      <c r="G408" s="252"/>
      <c r="H408" s="252">
        <v>12640.74</v>
      </c>
      <c r="I408" s="252"/>
    </row>
    <row r="409" spans="1:9">
      <c r="A409" s="2" t="s">
        <v>242</v>
      </c>
      <c r="B409" t="s">
        <v>243</v>
      </c>
      <c r="C409" t="s">
        <v>2</v>
      </c>
      <c r="F409" s="251">
        <v>78251880.319999993</v>
      </c>
      <c r="H409" s="251">
        <v>12640.74</v>
      </c>
    </row>
    <row r="410" spans="1:9">
      <c r="A410" s="246" t="s">
        <v>1251</v>
      </c>
      <c r="B410" s="249" t="s">
        <v>1252</v>
      </c>
      <c r="C410" s="249"/>
      <c r="D410" s="249"/>
      <c r="E410" s="249"/>
      <c r="F410" s="252">
        <v>118205681</v>
      </c>
      <c r="G410" s="252"/>
      <c r="H410" s="252">
        <v>19094.84</v>
      </c>
      <c r="I410" s="252"/>
    </row>
    <row r="411" spans="1:9">
      <c r="A411" s="2" t="s">
        <v>860</v>
      </c>
      <c r="B411" t="s">
        <v>861</v>
      </c>
      <c r="C411" t="s">
        <v>2</v>
      </c>
      <c r="F411" s="251">
        <v>118205681</v>
      </c>
      <c r="H411" s="251">
        <v>19094.84</v>
      </c>
    </row>
    <row r="412" spans="1:9">
      <c r="A412" s="246" t="s">
        <v>1253</v>
      </c>
      <c r="B412" s="249" t="s">
        <v>1254</v>
      </c>
      <c r="C412" s="249"/>
      <c r="D412" s="249"/>
      <c r="E412" s="249"/>
      <c r="F412" s="252">
        <v>74880867.819999993</v>
      </c>
      <c r="G412" s="252"/>
      <c r="H412" s="252">
        <v>12096.19</v>
      </c>
      <c r="I412" s="252"/>
    </row>
    <row r="413" spans="1:9">
      <c r="A413" s="2" t="s">
        <v>942</v>
      </c>
      <c r="B413" t="s">
        <v>943</v>
      </c>
      <c r="C413" t="s">
        <v>2</v>
      </c>
      <c r="F413" s="251">
        <v>74880867.819999993</v>
      </c>
      <c r="H413" s="251">
        <v>12096.19</v>
      </c>
    </row>
    <row r="414" spans="1:9">
      <c r="A414" s="246" t="s">
        <v>1255</v>
      </c>
      <c r="B414" s="249" t="s">
        <v>1256</v>
      </c>
      <c r="C414" s="249"/>
      <c r="D414" s="249"/>
      <c r="E414" s="249"/>
      <c r="F414" s="252">
        <v>7961413</v>
      </c>
      <c r="G414" s="252"/>
      <c r="H414" s="252">
        <v>1286.08</v>
      </c>
      <c r="I414" s="252"/>
    </row>
    <row r="415" spans="1:9">
      <c r="A415" s="2" t="s">
        <v>701</v>
      </c>
      <c r="B415" t="s">
        <v>702</v>
      </c>
      <c r="C415" t="s">
        <v>2</v>
      </c>
      <c r="F415" s="251">
        <v>3245563</v>
      </c>
      <c r="H415" s="251">
        <v>524.29</v>
      </c>
    </row>
    <row r="416" spans="1:9">
      <c r="A416" s="2" t="s">
        <v>703</v>
      </c>
      <c r="B416" t="s">
        <v>704</v>
      </c>
      <c r="C416" t="s">
        <v>2</v>
      </c>
      <c r="F416" s="251">
        <v>4715850</v>
      </c>
      <c r="H416" s="251">
        <v>761.79</v>
      </c>
    </row>
    <row r="417" spans="1:9">
      <c r="A417" s="246" t="s">
        <v>1257</v>
      </c>
      <c r="B417" s="249" t="s">
        <v>1258</v>
      </c>
      <c r="C417" s="249"/>
      <c r="D417" s="249"/>
      <c r="E417" s="249"/>
      <c r="F417" s="252">
        <v>4136734210.1399999</v>
      </c>
      <c r="G417" s="252"/>
      <c r="H417" s="252">
        <v>668248.35</v>
      </c>
      <c r="I417" s="252"/>
    </row>
    <row r="418" spans="1:9">
      <c r="A418" s="246" t="s">
        <v>1259</v>
      </c>
      <c r="B418" s="249" t="s">
        <v>1260</v>
      </c>
      <c r="C418" s="249"/>
      <c r="D418" s="249"/>
      <c r="E418" s="249"/>
      <c r="F418" s="252">
        <v>52423390.740000002</v>
      </c>
      <c r="G418" s="252"/>
      <c r="H418" s="252">
        <v>8468.43</v>
      </c>
      <c r="I418" s="252"/>
    </row>
    <row r="419" spans="1:9">
      <c r="A419" s="2" t="s">
        <v>253</v>
      </c>
      <c r="B419" t="s">
        <v>254</v>
      </c>
      <c r="C419" t="s">
        <v>3</v>
      </c>
      <c r="D419">
        <v>8573.64</v>
      </c>
      <c r="F419" s="251">
        <v>52423390.740000002</v>
      </c>
      <c r="H419" s="251">
        <v>8468.43</v>
      </c>
    </row>
    <row r="420" spans="1:9">
      <c r="A420" s="246" t="s">
        <v>1261</v>
      </c>
      <c r="B420" s="249" t="s">
        <v>1262</v>
      </c>
      <c r="C420" s="249"/>
      <c r="D420" s="249"/>
      <c r="E420" s="249"/>
      <c r="F420" s="252">
        <v>3301568972.6199999</v>
      </c>
      <c r="G420" s="252"/>
      <c r="H420" s="252">
        <v>533332.63</v>
      </c>
      <c r="I420" s="252"/>
    </row>
    <row r="421" spans="1:9">
      <c r="A421" s="2" t="s">
        <v>255</v>
      </c>
      <c r="B421" t="s">
        <v>256</v>
      </c>
      <c r="C421" t="s">
        <v>2</v>
      </c>
      <c r="F421" s="251">
        <v>-31773363511.040001</v>
      </c>
      <c r="H421" s="251">
        <v>-5132641.97</v>
      </c>
    </row>
    <row r="422" spans="1:9">
      <c r="A422" s="2" t="s">
        <v>257</v>
      </c>
      <c r="B422" t="s">
        <v>258</v>
      </c>
      <c r="C422" t="s">
        <v>2</v>
      </c>
      <c r="F422" s="251">
        <v>35074932483.660004</v>
      </c>
      <c r="H422" s="251">
        <v>5665974.5999999996</v>
      </c>
    </row>
    <row r="423" spans="1:9">
      <c r="A423" s="246" t="s">
        <v>1263</v>
      </c>
      <c r="B423" s="249" t="s">
        <v>1264</v>
      </c>
      <c r="C423" s="249"/>
      <c r="D423" s="249"/>
      <c r="E423" s="249"/>
      <c r="F423" s="252">
        <v>579717232.77999997</v>
      </c>
      <c r="G423" s="252"/>
      <c r="H423" s="252">
        <v>93650.86</v>
      </c>
      <c r="I423" s="252"/>
    </row>
    <row r="424" spans="1:9">
      <c r="A424" s="246" t="s">
        <v>1265</v>
      </c>
      <c r="B424" s="249" t="s">
        <v>1266</v>
      </c>
      <c r="C424" s="249"/>
      <c r="D424" s="249"/>
      <c r="E424" s="249"/>
      <c r="F424" s="252">
        <v>313416496.37</v>
      </c>
      <c r="G424" s="252"/>
      <c r="H424" s="252">
        <v>50629.03</v>
      </c>
      <c r="I424" s="252"/>
    </row>
    <row r="425" spans="1:9">
      <c r="A425" s="2" t="s">
        <v>259</v>
      </c>
      <c r="B425" t="s">
        <v>260</v>
      </c>
      <c r="C425" t="s">
        <v>2</v>
      </c>
      <c r="F425" s="251">
        <v>1378802</v>
      </c>
      <c r="H425" s="251">
        <v>222.73</v>
      </c>
    </row>
    <row r="426" spans="1:9">
      <c r="A426" s="2" t="s">
        <v>261</v>
      </c>
      <c r="B426" t="s">
        <v>705</v>
      </c>
      <c r="C426" t="s">
        <v>2</v>
      </c>
      <c r="F426" s="251">
        <v>61600</v>
      </c>
      <c r="H426" s="251">
        <v>9.9499999999999993</v>
      </c>
    </row>
    <row r="427" spans="1:9">
      <c r="A427" s="2" t="s">
        <v>405</v>
      </c>
      <c r="B427" t="s">
        <v>406</v>
      </c>
      <c r="C427" t="s">
        <v>3</v>
      </c>
      <c r="D427">
        <v>100.7</v>
      </c>
      <c r="F427" s="251">
        <v>621452.57999999996</v>
      </c>
      <c r="H427" s="251">
        <v>100.39</v>
      </c>
    </row>
    <row r="428" spans="1:9">
      <c r="A428" s="2" t="s">
        <v>832</v>
      </c>
      <c r="B428" t="s">
        <v>833</v>
      </c>
      <c r="C428" t="s">
        <v>2</v>
      </c>
      <c r="F428" s="251">
        <v>715000</v>
      </c>
      <c r="H428" s="251">
        <v>115.5</v>
      </c>
    </row>
    <row r="429" spans="1:9">
      <c r="A429" s="2" t="s">
        <v>834</v>
      </c>
      <c r="B429" t="s">
        <v>835</v>
      </c>
      <c r="C429" t="s">
        <v>3</v>
      </c>
      <c r="D429">
        <v>44</v>
      </c>
      <c r="F429" s="251">
        <v>272694.40000000002</v>
      </c>
      <c r="H429" s="251">
        <v>44.05</v>
      </c>
    </row>
    <row r="430" spans="1:9">
      <c r="A430" s="2" t="s">
        <v>706</v>
      </c>
      <c r="B430" t="s">
        <v>707</v>
      </c>
      <c r="C430" t="s">
        <v>2</v>
      </c>
      <c r="F430" s="251">
        <v>143263149.00999999</v>
      </c>
      <c r="H430" s="251">
        <v>23142.61</v>
      </c>
    </row>
    <row r="431" spans="1:9">
      <c r="A431" s="2" t="s">
        <v>262</v>
      </c>
      <c r="B431" t="s">
        <v>263</v>
      </c>
      <c r="C431" t="s">
        <v>2</v>
      </c>
      <c r="F431" s="251">
        <v>140000</v>
      </c>
      <c r="H431" s="251">
        <v>22.62</v>
      </c>
    </row>
    <row r="432" spans="1:9">
      <c r="A432" s="2" t="s">
        <v>944</v>
      </c>
      <c r="B432" t="s">
        <v>945</v>
      </c>
      <c r="C432" t="s">
        <v>3</v>
      </c>
      <c r="D432">
        <v>27006.22</v>
      </c>
      <c r="F432" s="251">
        <v>166963798.38</v>
      </c>
      <c r="H432" s="251">
        <v>26971.19</v>
      </c>
    </row>
    <row r="433" spans="1:9">
      <c r="A433" s="246" t="s">
        <v>1267</v>
      </c>
      <c r="B433" s="249" t="s">
        <v>708</v>
      </c>
      <c r="C433" s="249"/>
      <c r="D433" s="249"/>
      <c r="E433" s="249"/>
      <c r="F433" s="252">
        <v>257937548.41</v>
      </c>
      <c r="G433" s="252"/>
      <c r="H433" s="252">
        <v>41667.019999999997</v>
      </c>
      <c r="I433" s="252"/>
    </row>
    <row r="434" spans="1:9">
      <c r="A434" s="2" t="s">
        <v>264</v>
      </c>
      <c r="B434" t="s">
        <v>265</v>
      </c>
      <c r="C434" t="s">
        <v>3</v>
      </c>
      <c r="D434">
        <v>744.64</v>
      </c>
      <c r="F434" s="251">
        <v>4607262</v>
      </c>
      <c r="H434" s="251">
        <v>744.25</v>
      </c>
    </row>
    <row r="435" spans="1:9">
      <c r="A435" s="2" t="s">
        <v>266</v>
      </c>
      <c r="B435" t="s">
        <v>708</v>
      </c>
      <c r="C435" t="s">
        <v>3</v>
      </c>
      <c r="D435">
        <v>2374.29</v>
      </c>
      <c r="F435" s="251">
        <v>14679571</v>
      </c>
      <c r="H435" s="251">
        <v>2371.33</v>
      </c>
    </row>
    <row r="436" spans="1:9">
      <c r="A436" s="2" t="s">
        <v>407</v>
      </c>
      <c r="B436" t="s">
        <v>408</v>
      </c>
      <c r="C436" t="s">
        <v>3</v>
      </c>
      <c r="D436">
        <v>460</v>
      </c>
      <c r="F436" s="251">
        <v>2835340.6</v>
      </c>
      <c r="H436" s="251">
        <v>458.02</v>
      </c>
    </row>
    <row r="437" spans="1:9">
      <c r="A437" s="2" t="s">
        <v>709</v>
      </c>
      <c r="B437" t="s">
        <v>710</v>
      </c>
      <c r="C437" t="s">
        <v>3</v>
      </c>
      <c r="D437">
        <v>175</v>
      </c>
      <c r="F437" s="251">
        <v>1073705</v>
      </c>
      <c r="H437" s="251">
        <v>173.45</v>
      </c>
    </row>
    <row r="438" spans="1:9">
      <c r="A438" s="2" t="s">
        <v>999</v>
      </c>
      <c r="B438" t="s">
        <v>1000</v>
      </c>
      <c r="C438" t="s">
        <v>3</v>
      </c>
      <c r="D438">
        <v>37935.57</v>
      </c>
      <c r="F438" s="251">
        <v>234408561.81</v>
      </c>
      <c r="H438" s="251">
        <v>37866.160000000003</v>
      </c>
    </row>
    <row r="439" spans="1:9">
      <c r="A439" s="2" t="s">
        <v>267</v>
      </c>
      <c r="B439" t="s">
        <v>268</v>
      </c>
      <c r="C439" t="s">
        <v>3</v>
      </c>
      <c r="D439">
        <v>55</v>
      </c>
      <c r="F439" s="251">
        <v>333108</v>
      </c>
      <c r="H439" s="251">
        <v>53.81</v>
      </c>
    </row>
    <row r="440" spans="1:9">
      <c r="A440" s="246" t="s">
        <v>1268</v>
      </c>
      <c r="B440" s="249" t="s">
        <v>1269</v>
      </c>
      <c r="C440" s="249"/>
      <c r="D440" s="249"/>
      <c r="E440" s="249"/>
      <c r="F440" s="252">
        <v>8363188</v>
      </c>
      <c r="G440" s="252"/>
      <c r="H440" s="252">
        <v>1354.81</v>
      </c>
      <c r="I440" s="252"/>
    </row>
    <row r="441" spans="1:9">
      <c r="A441" s="2" t="s">
        <v>711</v>
      </c>
      <c r="B441" t="s">
        <v>712</v>
      </c>
      <c r="C441" t="s">
        <v>293</v>
      </c>
      <c r="D441">
        <v>361.09</v>
      </c>
      <c r="F441" s="251">
        <v>2518556</v>
      </c>
      <c r="H441" s="251">
        <v>410.11</v>
      </c>
    </row>
    <row r="442" spans="1:9">
      <c r="A442" s="2" t="s">
        <v>409</v>
      </c>
      <c r="B442" t="s">
        <v>410</v>
      </c>
      <c r="C442" t="s">
        <v>293</v>
      </c>
      <c r="D442">
        <v>837.79</v>
      </c>
      <c r="F442" s="251">
        <v>5844632</v>
      </c>
      <c r="H442" s="251">
        <v>944.7</v>
      </c>
    </row>
    <row r="443" spans="1:9">
      <c r="A443" s="246" t="s">
        <v>1270</v>
      </c>
      <c r="B443" s="249" t="s">
        <v>1271</v>
      </c>
      <c r="C443" s="249"/>
      <c r="D443" s="249"/>
      <c r="E443" s="249"/>
      <c r="F443" s="252">
        <v>203024614</v>
      </c>
      <c r="G443" s="252"/>
      <c r="H443" s="252">
        <v>32796.43</v>
      </c>
      <c r="I443" s="252"/>
    </row>
    <row r="444" spans="1:9">
      <c r="A444" s="2" t="s">
        <v>269</v>
      </c>
      <c r="B444" t="s">
        <v>270</v>
      </c>
      <c r="C444" t="s">
        <v>3</v>
      </c>
      <c r="D444">
        <v>24130.5</v>
      </c>
      <c r="F444" s="251">
        <v>147369757</v>
      </c>
      <c r="H444" s="251">
        <v>23805.98</v>
      </c>
    </row>
    <row r="445" spans="1:9">
      <c r="A445" s="2" t="s">
        <v>411</v>
      </c>
      <c r="B445" t="s">
        <v>412</v>
      </c>
      <c r="C445" t="s">
        <v>2</v>
      </c>
      <c r="F445" s="251">
        <v>55654857</v>
      </c>
      <c r="H445" s="251">
        <v>8990.44</v>
      </c>
    </row>
    <row r="446" spans="1:9">
      <c r="A446" s="246" t="s">
        <v>1272</v>
      </c>
      <c r="B446" s="249" t="s">
        <v>1273</v>
      </c>
      <c r="C446" s="249"/>
      <c r="D446" s="249"/>
      <c r="E446" s="249"/>
      <c r="F446" s="252">
        <v>-21450000</v>
      </c>
      <c r="G446" s="252"/>
      <c r="H446" s="252">
        <v>-3465.01</v>
      </c>
      <c r="I446" s="252"/>
    </row>
    <row r="447" spans="1:9">
      <c r="A447" s="246" t="s">
        <v>1274</v>
      </c>
      <c r="B447" s="249" t="s">
        <v>1275</v>
      </c>
      <c r="C447" s="249"/>
      <c r="D447" s="249"/>
      <c r="E447" s="249"/>
      <c r="F447" s="252">
        <v>-21450000</v>
      </c>
      <c r="G447" s="252"/>
      <c r="H447" s="252">
        <v>-3465.01</v>
      </c>
      <c r="I447" s="252"/>
    </row>
    <row r="448" spans="1:9">
      <c r="A448" s="2" t="s">
        <v>946</v>
      </c>
      <c r="B448" t="s">
        <v>947</v>
      </c>
      <c r="C448" t="s">
        <v>2</v>
      </c>
      <c r="F448" s="251">
        <v>-21450000</v>
      </c>
      <c r="H448" s="251">
        <v>-3465.01</v>
      </c>
    </row>
    <row r="449" spans="1:9">
      <c r="A449" s="246" t="s">
        <v>271</v>
      </c>
      <c r="B449" s="249" t="s">
        <v>1276</v>
      </c>
      <c r="C449" s="249"/>
      <c r="D449" s="249"/>
      <c r="E449" s="249"/>
      <c r="F449" s="252">
        <v>146862.85999999999</v>
      </c>
      <c r="G449" s="252"/>
      <c r="H449" s="252">
        <v>23.72</v>
      </c>
      <c r="I449" s="252"/>
    </row>
    <row r="450" spans="1:9">
      <c r="A450" s="246" t="s">
        <v>1277</v>
      </c>
      <c r="B450" s="249" t="s">
        <v>1278</v>
      </c>
      <c r="C450" s="249"/>
      <c r="D450" s="249"/>
      <c r="E450" s="249"/>
      <c r="F450" s="252">
        <v>3486646137539.25</v>
      </c>
      <c r="G450" s="252"/>
      <c r="H450" s="252">
        <v>563229833.70000005</v>
      </c>
      <c r="I450" s="252"/>
    </row>
    <row r="451" spans="1:9">
      <c r="A451" s="246" t="s">
        <v>1279</v>
      </c>
      <c r="B451" s="249" t="s">
        <v>1280</v>
      </c>
      <c r="C451" s="249"/>
      <c r="D451" s="249"/>
      <c r="E451" s="249"/>
      <c r="F451" s="252">
        <v>50121837075.040001</v>
      </c>
      <c r="G451" s="252"/>
      <c r="H451" s="252">
        <v>8096638.7000000002</v>
      </c>
      <c r="I451" s="252"/>
    </row>
    <row r="452" spans="1:9">
      <c r="A452" s="246" t="s">
        <v>1281</v>
      </c>
      <c r="B452" s="249" t="s">
        <v>1282</v>
      </c>
      <c r="C452" s="249"/>
      <c r="D452" s="249"/>
      <c r="E452" s="249"/>
      <c r="F452" s="252">
        <v>50121837075.040001</v>
      </c>
      <c r="G452" s="252"/>
      <c r="H452" s="252">
        <v>8096638.7000000002</v>
      </c>
      <c r="I452" s="252"/>
    </row>
    <row r="453" spans="1:9">
      <c r="A453" s="246" t="s">
        <v>1283</v>
      </c>
      <c r="B453" s="249" t="s">
        <v>1284</v>
      </c>
      <c r="C453" s="249"/>
      <c r="D453" s="249"/>
      <c r="E453" s="249"/>
      <c r="F453" s="252">
        <v>19365060515.560001</v>
      </c>
      <c r="G453" s="252"/>
      <c r="H453" s="252">
        <v>3128215.31</v>
      </c>
      <c r="I453" s="252"/>
    </row>
    <row r="454" spans="1:9">
      <c r="A454" s="2" t="s">
        <v>413</v>
      </c>
      <c r="B454" t="s">
        <v>414</v>
      </c>
      <c r="C454" t="s">
        <v>2</v>
      </c>
      <c r="F454" s="251">
        <v>68889.58</v>
      </c>
      <c r="H454" s="251">
        <v>11.13</v>
      </c>
    </row>
    <row r="455" spans="1:9">
      <c r="A455" s="2" t="s">
        <v>273</v>
      </c>
      <c r="B455" t="s">
        <v>274</v>
      </c>
      <c r="C455" t="s">
        <v>3</v>
      </c>
      <c r="D455">
        <v>0.28999999999999998</v>
      </c>
      <c r="F455" s="251">
        <v>1795.23</v>
      </c>
      <c r="H455" s="251">
        <v>0.28999999999999998</v>
      </c>
    </row>
    <row r="456" spans="1:9">
      <c r="A456" s="2" t="s">
        <v>275</v>
      </c>
      <c r="B456" t="s">
        <v>276</v>
      </c>
      <c r="C456" t="s">
        <v>2</v>
      </c>
      <c r="F456" s="251">
        <v>3057596464.2800002</v>
      </c>
      <c r="H456" s="251">
        <v>493921.52</v>
      </c>
    </row>
    <row r="457" spans="1:9">
      <c r="A457" s="2" t="s">
        <v>277</v>
      </c>
      <c r="B457" t="s">
        <v>278</v>
      </c>
      <c r="C457" t="s">
        <v>3</v>
      </c>
      <c r="D457">
        <v>2622313.46</v>
      </c>
      <c r="F457" s="251">
        <v>16233300358.450001</v>
      </c>
      <c r="H457" s="251">
        <v>2622313.46</v>
      </c>
    </row>
    <row r="458" spans="1:9">
      <c r="A458" s="2" t="s">
        <v>279</v>
      </c>
      <c r="B458" t="s">
        <v>280</v>
      </c>
      <c r="C458" t="s">
        <v>3</v>
      </c>
      <c r="D458">
        <v>-12092.47</v>
      </c>
      <c r="F458" s="251">
        <v>-74857830.909999996</v>
      </c>
      <c r="H458" s="251">
        <v>-12092.47</v>
      </c>
    </row>
    <row r="459" spans="1:9">
      <c r="A459" s="2" t="s">
        <v>415</v>
      </c>
      <c r="B459" t="s">
        <v>416</v>
      </c>
      <c r="C459" t="s">
        <v>2</v>
      </c>
      <c r="F459" s="251">
        <v>-19057003</v>
      </c>
      <c r="H459" s="251">
        <v>-3078.45</v>
      </c>
    </row>
    <row r="460" spans="1:9">
      <c r="A460" s="2" t="s">
        <v>417</v>
      </c>
      <c r="B460" t="s">
        <v>418</v>
      </c>
      <c r="C460" t="s">
        <v>2</v>
      </c>
      <c r="F460" s="251">
        <v>588.64</v>
      </c>
      <c r="H460" s="251">
        <v>0.1</v>
      </c>
    </row>
    <row r="461" spans="1:9">
      <c r="A461" s="2" t="s">
        <v>419</v>
      </c>
      <c r="B461" t="s">
        <v>420</v>
      </c>
      <c r="C461" t="s">
        <v>3</v>
      </c>
      <c r="D461">
        <v>-2.84</v>
      </c>
      <c r="F461" s="251">
        <v>-17580.88</v>
      </c>
      <c r="H461" s="251">
        <v>-2.84</v>
      </c>
    </row>
    <row r="462" spans="1:9">
      <c r="A462" s="2" t="s">
        <v>836</v>
      </c>
      <c r="B462" t="s">
        <v>837</v>
      </c>
      <c r="C462" t="s">
        <v>3</v>
      </c>
      <c r="D462">
        <v>111276.21</v>
      </c>
      <c r="F462" s="251">
        <v>688849814.19000006</v>
      </c>
      <c r="H462" s="251">
        <v>111276.21</v>
      </c>
    </row>
    <row r="463" spans="1:9">
      <c r="A463" s="2" t="s">
        <v>838</v>
      </c>
      <c r="B463" t="s">
        <v>839</v>
      </c>
      <c r="C463" t="s">
        <v>2</v>
      </c>
      <c r="F463" s="251">
        <v>36315359</v>
      </c>
      <c r="H463" s="251">
        <v>5866.35</v>
      </c>
    </row>
    <row r="464" spans="1:9">
      <c r="A464" s="2" t="s">
        <v>1001</v>
      </c>
      <c r="B464" t="s">
        <v>1002</v>
      </c>
      <c r="C464" t="s">
        <v>3</v>
      </c>
      <c r="D464">
        <v>-90000</v>
      </c>
      <c r="F464" s="251">
        <v>-557140500</v>
      </c>
      <c r="H464" s="251">
        <v>-90000</v>
      </c>
    </row>
    <row r="465" spans="1:9">
      <c r="A465" s="2" t="s">
        <v>1366</v>
      </c>
      <c r="B465" t="s">
        <v>1367</v>
      </c>
      <c r="C465" t="s">
        <v>2</v>
      </c>
      <c r="F465" s="251">
        <v>99.08</v>
      </c>
      <c r="H465" s="251">
        <v>0.02</v>
      </c>
    </row>
    <row r="466" spans="1:9">
      <c r="A466" s="2" t="s">
        <v>1368</v>
      </c>
      <c r="B466" t="s">
        <v>1369</v>
      </c>
      <c r="C466" t="s">
        <v>3</v>
      </c>
      <c r="D466">
        <v>0.01</v>
      </c>
      <c r="F466" s="251">
        <v>61.9</v>
      </c>
      <c r="H466" s="251">
        <v>0.01</v>
      </c>
    </row>
    <row r="467" spans="1:9">
      <c r="A467" s="246" t="s">
        <v>1285</v>
      </c>
      <c r="B467" s="249" t="s">
        <v>1286</v>
      </c>
      <c r="C467" s="249"/>
      <c r="D467" s="249"/>
      <c r="E467" s="249"/>
      <c r="F467" s="252">
        <v>31474323538.299999</v>
      </c>
      <c r="G467" s="252"/>
      <c r="H467" s="252">
        <v>5084335.3099999996</v>
      </c>
      <c r="I467" s="252"/>
    </row>
    <row r="468" spans="1:9">
      <c r="A468" s="2" t="s">
        <v>948</v>
      </c>
      <c r="B468" t="s">
        <v>949</v>
      </c>
      <c r="C468" t="s">
        <v>3</v>
      </c>
      <c r="D468">
        <v>5421062.0300000003</v>
      </c>
      <c r="F468" s="251">
        <v>33558813443.610001</v>
      </c>
      <c r="H468" s="251">
        <v>5421062.0300000003</v>
      </c>
    </row>
    <row r="469" spans="1:9">
      <c r="A469" s="2" t="s">
        <v>1370</v>
      </c>
      <c r="B469" t="s">
        <v>1371</v>
      </c>
      <c r="C469" t="s">
        <v>3</v>
      </c>
      <c r="D469">
        <v>0.32</v>
      </c>
      <c r="F469" s="251">
        <v>1980.94</v>
      </c>
      <c r="H469" s="251">
        <v>0.32</v>
      </c>
    </row>
    <row r="470" spans="1:9">
      <c r="A470" s="2" t="s">
        <v>1003</v>
      </c>
      <c r="B470" t="s">
        <v>1004</v>
      </c>
      <c r="C470" t="s">
        <v>3</v>
      </c>
      <c r="D470">
        <v>136024.87</v>
      </c>
      <c r="F470" s="251">
        <v>842055156.49000001</v>
      </c>
      <c r="H470" s="251">
        <v>136024.87</v>
      </c>
    </row>
    <row r="471" spans="1:9">
      <c r="A471" s="2" t="s">
        <v>1005</v>
      </c>
      <c r="B471" t="s">
        <v>1006</v>
      </c>
      <c r="C471" t="s">
        <v>293</v>
      </c>
      <c r="D471">
        <v>276803.93</v>
      </c>
      <c r="F471" s="251">
        <v>1946393959.6600001</v>
      </c>
      <c r="H471" s="251">
        <v>314418.82</v>
      </c>
    </row>
    <row r="472" spans="1:9">
      <c r="A472" s="2" t="s">
        <v>1007</v>
      </c>
      <c r="B472" t="s">
        <v>1008</v>
      </c>
      <c r="C472" t="s">
        <v>182</v>
      </c>
      <c r="D472">
        <v>47.75</v>
      </c>
      <c r="F472" s="251">
        <v>6959.09</v>
      </c>
      <c r="H472" s="251">
        <v>1.1200000000000001</v>
      </c>
    </row>
    <row r="473" spans="1:9">
      <c r="A473" s="2" t="s">
        <v>281</v>
      </c>
      <c r="B473" t="s">
        <v>282</v>
      </c>
      <c r="C473" t="s">
        <v>3</v>
      </c>
      <c r="D473">
        <v>692499.34</v>
      </c>
      <c r="F473" s="251">
        <v>4286882539.3000002</v>
      </c>
      <c r="H473" s="251">
        <v>692499.34</v>
      </c>
    </row>
    <row r="474" spans="1:9">
      <c r="A474" s="2" t="s">
        <v>559</v>
      </c>
      <c r="B474" t="s">
        <v>561</v>
      </c>
      <c r="C474" t="s">
        <v>384</v>
      </c>
      <c r="D474">
        <v>3769.99</v>
      </c>
      <c r="F474" s="251">
        <v>29625315.25</v>
      </c>
      <c r="H474" s="251">
        <v>4785.6499999999996</v>
      </c>
    </row>
    <row r="475" spans="1:9">
      <c r="A475" s="2" t="s">
        <v>560</v>
      </c>
      <c r="B475" t="s">
        <v>562</v>
      </c>
      <c r="C475" t="s">
        <v>293</v>
      </c>
      <c r="D475">
        <v>165336.54</v>
      </c>
      <c r="F475" s="251">
        <v>1162592029.5599999</v>
      </c>
      <c r="H475" s="251">
        <v>187804.12</v>
      </c>
    </row>
    <row r="476" spans="1:9">
      <c r="A476" s="2" t="s">
        <v>840</v>
      </c>
      <c r="B476" t="s">
        <v>841</v>
      </c>
      <c r="C476" t="s">
        <v>182</v>
      </c>
      <c r="D476">
        <v>18.489999999999998</v>
      </c>
      <c r="F476" s="251">
        <v>2694.73</v>
      </c>
      <c r="H476" s="251">
        <v>0.44</v>
      </c>
    </row>
    <row r="477" spans="1:9">
      <c r="A477" s="2" t="s">
        <v>950</v>
      </c>
      <c r="B477" t="s">
        <v>951</v>
      </c>
      <c r="C477" t="s">
        <v>3</v>
      </c>
      <c r="D477">
        <v>415073.84</v>
      </c>
      <c r="F477" s="251">
        <v>2569493852.8299999</v>
      </c>
      <c r="H477" s="251">
        <v>415073.84</v>
      </c>
    </row>
    <row r="478" spans="1:9">
      <c r="A478" s="2" t="s">
        <v>952</v>
      </c>
      <c r="B478" t="s">
        <v>953</v>
      </c>
      <c r="C478" t="s">
        <v>182</v>
      </c>
      <c r="D478">
        <v>4609189.05</v>
      </c>
      <c r="F478" s="251">
        <v>671743304.33000004</v>
      </c>
      <c r="H478" s="251">
        <v>108512.84</v>
      </c>
    </row>
    <row r="479" spans="1:9">
      <c r="A479" s="2" t="s">
        <v>1372</v>
      </c>
      <c r="B479" t="s">
        <v>1373</v>
      </c>
      <c r="C479" t="s">
        <v>3</v>
      </c>
      <c r="D479">
        <v>1682.83</v>
      </c>
      <c r="F479" s="251">
        <v>10563224.890000001</v>
      </c>
      <c r="H479" s="251">
        <v>1706.37</v>
      </c>
    </row>
    <row r="480" spans="1:9">
      <c r="A480" s="2" t="s">
        <v>421</v>
      </c>
      <c r="B480" t="s">
        <v>422</v>
      </c>
      <c r="C480" t="s">
        <v>3</v>
      </c>
      <c r="D480">
        <v>-2188689.42</v>
      </c>
      <c r="F480" s="251">
        <v>-13548972420.040001</v>
      </c>
      <c r="H480" s="251">
        <v>-2188689.42</v>
      </c>
    </row>
    <row r="481" spans="1:9">
      <c r="A481" s="2" t="s">
        <v>954</v>
      </c>
      <c r="B481" t="s">
        <v>955</v>
      </c>
      <c r="C481" t="s">
        <v>2</v>
      </c>
      <c r="F481" s="251">
        <v>-3016.33</v>
      </c>
      <c r="H481" s="251">
        <v>-0.49</v>
      </c>
    </row>
    <row r="482" spans="1:9">
      <c r="A482" s="2" t="s">
        <v>423</v>
      </c>
      <c r="B482" t="s">
        <v>426</v>
      </c>
      <c r="C482" t="s">
        <v>3</v>
      </c>
      <c r="D482">
        <v>27.3</v>
      </c>
      <c r="F482" s="251">
        <v>168999.28</v>
      </c>
      <c r="H482" s="251">
        <v>27.3</v>
      </c>
    </row>
    <row r="483" spans="1:9">
      <c r="A483" s="2" t="s">
        <v>956</v>
      </c>
      <c r="B483" t="s">
        <v>957</v>
      </c>
      <c r="C483" t="s">
        <v>182</v>
      </c>
      <c r="D483">
        <v>-0.34</v>
      </c>
      <c r="F483" s="251">
        <v>-49.55</v>
      </c>
      <c r="H483" s="251">
        <v>-0.01</v>
      </c>
    </row>
    <row r="484" spans="1:9">
      <c r="A484" s="2" t="s">
        <v>286</v>
      </c>
      <c r="B484" t="s">
        <v>285</v>
      </c>
      <c r="C484" t="s">
        <v>3</v>
      </c>
      <c r="D484">
        <v>-7024.85</v>
      </c>
      <c r="F484" s="251">
        <v>-43486982.68</v>
      </c>
      <c r="H484" s="251">
        <v>-7024.85</v>
      </c>
    </row>
    <row r="485" spans="1:9">
      <c r="A485" s="2" t="s">
        <v>424</v>
      </c>
      <c r="B485" t="s">
        <v>427</v>
      </c>
      <c r="C485" t="s">
        <v>2</v>
      </c>
      <c r="F485" s="251">
        <v>-206140.72</v>
      </c>
      <c r="H485" s="251">
        <v>-33.299999999999997</v>
      </c>
    </row>
    <row r="486" spans="1:9">
      <c r="A486" s="2" t="s">
        <v>425</v>
      </c>
      <c r="B486" t="s">
        <v>428</v>
      </c>
      <c r="C486" t="s">
        <v>3</v>
      </c>
      <c r="D486">
        <v>-1833.72</v>
      </c>
      <c r="F486" s="251">
        <v>-11351551.970000001</v>
      </c>
      <c r="H486" s="251">
        <v>-1833.72</v>
      </c>
    </row>
    <row r="487" spans="1:9">
      <c r="A487" s="2" t="s">
        <v>713</v>
      </c>
      <c r="B487" t="s">
        <v>714</v>
      </c>
      <c r="C487" t="s">
        <v>293</v>
      </c>
      <c r="D487">
        <v>-0.01</v>
      </c>
      <c r="F487" s="251">
        <v>-70.319999999999993</v>
      </c>
      <c r="H487" s="251">
        <v>-0.01</v>
      </c>
    </row>
    <row r="488" spans="1:9">
      <c r="A488" s="2" t="s">
        <v>283</v>
      </c>
      <c r="B488" t="s">
        <v>284</v>
      </c>
      <c r="C488" t="s">
        <v>3</v>
      </c>
      <c r="D488">
        <v>0.05</v>
      </c>
      <c r="F488" s="251">
        <v>309.52</v>
      </c>
      <c r="H488" s="251">
        <v>0.05</v>
      </c>
    </row>
    <row r="489" spans="1:9">
      <c r="A489" s="2" t="s">
        <v>464</v>
      </c>
      <c r="B489" t="s">
        <v>284</v>
      </c>
      <c r="C489" t="s">
        <v>2</v>
      </c>
      <c r="F489" s="251">
        <v>0.42</v>
      </c>
      <c r="H489" s="251">
        <v>0</v>
      </c>
    </row>
    <row r="490" spans="1:9">
      <c r="A490" s="2" t="s">
        <v>429</v>
      </c>
      <c r="B490" t="s">
        <v>431</v>
      </c>
      <c r="C490" t="s">
        <v>2</v>
      </c>
      <c r="F490" s="251">
        <v>-25960428.59</v>
      </c>
      <c r="H490" s="251">
        <v>-4193.63</v>
      </c>
    </row>
    <row r="491" spans="1:9">
      <c r="A491" s="2" t="s">
        <v>430</v>
      </c>
      <c r="B491" t="s">
        <v>432</v>
      </c>
      <c r="C491" t="s">
        <v>3</v>
      </c>
      <c r="D491">
        <v>-111718.3</v>
      </c>
      <c r="F491" s="251">
        <v>-691586550.23000002</v>
      </c>
      <c r="H491" s="251">
        <v>-111718.3</v>
      </c>
    </row>
    <row r="492" spans="1:9">
      <c r="A492" s="246" t="s">
        <v>1287</v>
      </c>
      <c r="B492" s="249" t="s">
        <v>1288</v>
      </c>
      <c r="C492" s="249"/>
      <c r="D492" s="249"/>
      <c r="E492" s="249"/>
      <c r="F492" s="252">
        <v>3436524300464.1899</v>
      </c>
      <c r="G492" s="252"/>
      <c r="H492" s="252">
        <v>555133195</v>
      </c>
      <c r="I492" s="252"/>
    </row>
    <row r="493" spans="1:9">
      <c r="A493" s="246" t="s">
        <v>1289</v>
      </c>
      <c r="B493" s="249" t="s">
        <v>1290</v>
      </c>
      <c r="C493" s="249"/>
      <c r="D493" s="249"/>
      <c r="E493" s="249"/>
      <c r="F493" s="252">
        <v>213691223971.13</v>
      </c>
      <c r="G493" s="252"/>
      <c r="H493" s="252">
        <v>34519496.100000001</v>
      </c>
      <c r="I493" s="252"/>
    </row>
    <row r="494" spans="1:9">
      <c r="A494" s="246" t="s">
        <v>1291</v>
      </c>
      <c r="B494" s="249" t="s">
        <v>643</v>
      </c>
      <c r="C494" s="249"/>
      <c r="D494" s="249"/>
      <c r="E494" s="249"/>
      <c r="F494" s="252">
        <v>50478429407.410004</v>
      </c>
      <c r="G494" s="252"/>
      <c r="H494" s="252">
        <v>8154242.3300000001</v>
      </c>
      <c r="I494" s="252"/>
    </row>
    <row r="495" spans="1:9">
      <c r="A495" s="2" t="s">
        <v>287</v>
      </c>
      <c r="B495" t="s">
        <v>288</v>
      </c>
      <c r="C495" t="s">
        <v>2</v>
      </c>
      <c r="F495" s="251">
        <v>30883334481.509998</v>
      </c>
      <c r="H495" s="251">
        <v>4988867.45</v>
      </c>
    </row>
    <row r="496" spans="1:9">
      <c r="A496" s="2" t="s">
        <v>433</v>
      </c>
      <c r="B496" t="s">
        <v>434</v>
      </c>
      <c r="C496" t="s">
        <v>3</v>
      </c>
      <c r="D496">
        <v>3165374.88</v>
      </c>
      <c r="F496" s="251">
        <v>19595094925.900002</v>
      </c>
      <c r="H496" s="251">
        <v>3165374.88</v>
      </c>
    </row>
    <row r="497" spans="1:9">
      <c r="A497" s="246" t="s">
        <v>1292</v>
      </c>
      <c r="B497" s="249" t="s">
        <v>1293</v>
      </c>
      <c r="C497" s="249"/>
      <c r="D497" s="249"/>
      <c r="E497" s="249"/>
      <c r="F497" s="252">
        <v>163212794563.72</v>
      </c>
      <c r="G497" s="252"/>
      <c r="H497" s="252">
        <v>26365253.77</v>
      </c>
      <c r="I497" s="252"/>
    </row>
    <row r="498" spans="1:9">
      <c r="A498" s="2" t="s">
        <v>289</v>
      </c>
      <c r="B498" t="s">
        <v>290</v>
      </c>
      <c r="C498" t="s">
        <v>3</v>
      </c>
      <c r="D498">
        <v>22103188.280000001</v>
      </c>
      <c r="F498" s="251">
        <v>136828681887.92999</v>
      </c>
      <c r="H498" s="251">
        <v>22103188.280000001</v>
      </c>
    </row>
    <row r="499" spans="1:9">
      <c r="A499" s="2" t="s">
        <v>291</v>
      </c>
      <c r="B499" t="s">
        <v>292</v>
      </c>
      <c r="C499" t="s">
        <v>293</v>
      </c>
      <c r="D499">
        <v>3686340.61</v>
      </c>
      <c r="F499" s="251">
        <v>25921131598.709999</v>
      </c>
      <c r="H499" s="251">
        <v>4187277.44</v>
      </c>
    </row>
    <row r="500" spans="1:9">
      <c r="A500" s="2" t="s">
        <v>715</v>
      </c>
      <c r="B500" t="s">
        <v>716</v>
      </c>
      <c r="C500" t="s">
        <v>626</v>
      </c>
      <c r="D500">
        <v>286654.34999999998</v>
      </c>
      <c r="F500" s="251">
        <v>462981077.07999998</v>
      </c>
      <c r="H500" s="251">
        <v>74788.05</v>
      </c>
    </row>
    <row r="501" spans="1:9">
      <c r="A501" s="246" t="s">
        <v>1294</v>
      </c>
      <c r="B501" s="249" t="s">
        <v>1295</v>
      </c>
      <c r="C501" s="249"/>
      <c r="D501" s="249"/>
      <c r="E501" s="249"/>
      <c r="F501" s="252">
        <v>2621153100851.75</v>
      </c>
      <c r="G501" s="252"/>
      <c r="H501" s="252">
        <v>423418830.08999997</v>
      </c>
      <c r="I501" s="252"/>
    </row>
    <row r="502" spans="1:9">
      <c r="A502" s="246" t="s">
        <v>1296</v>
      </c>
      <c r="B502" s="249" t="s">
        <v>1297</v>
      </c>
      <c r="C502" s="249"/>
      <c r="D502" s="249"/>
      <c r="E502" s="249"/>
      <c r="F502" s="252">
        <v>1959728351329.8301</v>
      </c>
      <c r="G502" s="252"/>
      <c r="H502" s="252">
        <v>316572842.25</v>
      </c>
      <c r="I502" s="252"/>
    </row>
    <row r="503" spans="1:9">
      <c r="A503" s="2" t="s">
        <v>298</v>
      </c>
      <c r="B503" t="s">
        <v>294</v>
      </c>
      <c r="C503" t="s">
        <v>2</v>
      </c>
      <c r="F503" s="251">
        <v>903840055348.84998</v>
      </c>
      <c r="H503" s="251">
        <v>146005549.72999999</v>
      </c>
    </row>
    <row r="504" spans="1:9">
      <c r="A504" s="2" t="s">
        <v>299</v>
      </c>
      <c r="B504" t="s">
        <v>295</v>
      </c>
      <c r="C504" t="s">
        <v>3</v>
      </c>
      <c r="D504">
        <v>170565095.80000001</v>
      </c>
      <c r="F504" s="251">
        <v>1055874697295.16</v>
      </c>
      <c r="H504" s="251">
        <v>170565095.80000001</v>
      </c>
    </row>
    <row r="505" spans="1:9">
      <c r="A505" s="2" t="s">
        <v>435</v>
      </c>
      <c r="B505" t="s">
        <v>436</v>
      </c>
      <c r="C505" t="s">
        <v>3</v>
      </c>
      <c r="D505">
        <v>2196.7199999999998</v>
      </c>
      <c r="F505" s="251">
        <v>13598685.32</v>
      </c>
      <c r="H505" s="251">
        <v>2196.7199999999998</v>
      </c>
    </row>
    <row r="506" spans="1:9">
      <c r="A506" s="2" t="s">
        <v>563</v>
      </c>
      <c r="B506" t="s">
        <v>35</v>
      </c>
      <c r="C506" t="s">
        <v>2</v>
      </c>
      <c r="F506" s="251">
        <v>0.5</v>
      </c>
      <c r="H506" s="251">
        <v>0</v>
      </c>
    </row>
    <row r="507" spans="1:9">
      <c r="A507" s="246" t="s">
        <v>1298</v>
      </c>
      <c r="B507" s="249" t="s">
        <v>1299</v>
      </c>
      <c r="C507" s="249"/>
      <c r="D507" s="249"/>
      <c r="E507" s="249"/>
      <c r="F507" s="252">
        <v>661424749521.92004</v>
      </c>
      <c r="G507" s="252"/>
      <c r="H507" s="252">
        <v>106845987.84</v>
      </c>
      <c r="I507" s="252"/>
    </row>
    <row r="508" spans="1:9">
      <c r="A508" s="2" t="s">
        <v>296</v>
      </c>
      <c r="B508" t="s">
        <v>297</v>
      </c>
      <c r="C508" t="s">
        <v>3</v>
      </c>
      <c r="D508">
        <v>75132719.790000007</v>
      </c>
      <c r="F508" s="251">
        <v>465105345492.90002</v>
      </c>
      <c r="H508" s="251">
        <v>75132719.829999998</v>
      </c>
    </row>
    <row r="509" spans="1:9">
      <c r="A509" s="2" t="s">
        <v>437</v>
      </c>
      <c r="B509" t="s">
        <v>438</v>
      </c>
      <c r="C509" t="s">
        <v>293</v>
      </c>
      <c r="D509">
        <v>27795715.27</v>
      </c>
      <c r="F509" s="251">
        <v>195450304186.20999</v>
      </c>
      <c r="H509" s="251">
        <v>31572875.02</v>
      </c>
    </row>
    <row r="510" spans="1:9">
      <c r="A510" s="2" t="s">
        <v>958</v>
      </c>
      <c r="B510" t="s">
        <v>959</v>
      </c>
      <c r="C510" t="s">
        <v>182</v>
      </c>
      <c r="D510">
        <v>1228.01</v>
      </c>
      <c r="F510" s="251">
        <v>178970.2</v>
      </c>
      <c r="H510" s="251">
        <v>28.91</v>
      </c>
    </row>
    <row r="511" spans="1:9">
      <c r="A511" s="2" t="s">
        <v>717</v>
      </c>
      <c r="B511" t="s">
        <v>718</v>
      </c>
      <c r="C511" t="s">
        <v>626</v>
      </c>
      <c r="D511">
        <v>265783.48</v>
      </c>
      <c r="F511" s="251">
        <v>429267445.17000002</v>
      </c>
      <c r="H511" s="251">
        <v>69342.84</v>
      </c>
    </row>
    <row r="512" spans="1:9">
      <c r="A512" s="2" t="s">
        <v>719</v>
      </c>
      <c r="B512" t="s">
        <v>720</v>
      </c>
      <c r="C512" t="s">
        <v>3</v>
      </c>
      <c r="F512" s="251">
        <v>-225.86</v>
      </c>
      <c r="H512" s="251">
        <v>-0.04</v>
      </c>
    </row>
    <row r="513" spans="1:9">
      <c r="A513" s="2" t="s">
        <v>1374</v>
      </c>
      <c r="B513" t="s">
        <v>1375</v>
      </c>
      <c r="C513" t="s">
        <v>384</v>
      </c>
      <c r="D513">
        <v>55948.43</v>
      </c>
      <c r="F513" s="251">
        <v>439653653.30000001</v>
      </c>
      <c r="H513" s="251">
        <v>71021.279999999999</v>
      </c>
    </row>
    <row r="514" spans="1:9">
      <c r="A514" s="2" t="s">
        <v>842</v>
      </c>
      <c r="B514" t="s">
        <v>843</v>
      </c>
      <c r="C514" t="s">
        <v>632</v>
      </c>
      <c r="F514" s="251">
        <v>795064.2</v>
      </c>
      <c r="H514" s="251">
        <v>0</v>
      </c>
    </row>
    <row r="515" spans="1:9">
      <c r="A515" s="2" t="s">
        <v>844</v>
      </c>
      <c r="B515" t="s">
        <v>845</v>
      </c>
      <c r="C515" t="s">
        <v>632</v>
      </c>
      <c r="F515" s="251">
        <v>-795064.2</v>
      </c>
      <c r="H515" s="251">
        <v>0</v>
      </c>
    </row>
    <row r="516" spans="1:9">
      <c r="A516" s="246" t="s">
        <v>1300</v>
      </c>
      <c r="B516" s="249" t="s">
        <v>301</v>
      </c>
      <c r="C516" s="249"/>
      <c r="D516" s="249"/>
      <c r="E516" s="249"/>
      <c r="F516" s="252">
        <v>601679975641.31006</v>
      </c>
      <c r="G516" s="252"/>
      <c r="H516" s="252">
        <v>97194868.810000002</v>
      </c>
      <c r="I516" s="252"/>
    </row>
    <row r="517" spans="1:9">
      <c r="A517" s="2" t="s">
        <v>529</v>
      </c>
      <c r="B517" t="s">
        <v>301</v>
      </c>
      <c r="C517" t="s">
        <v>3</v>
      </c>
      <c r="D517">
        <v>97194868.489999995</v>
      </c>
      <c r="F517" s="251">
        <v>601679973643.92004</v>
      </c>
      <c r="H517" s="251">
        <v>97194868.489999995</v>
      </c>
    </row>
    <row r="518" spans="1:9">
      <c r="A518" s="2" t="s">
        <v>300</v>
      </c>
      <c r="B518" t="s">
        <v>301</v>
      </c>
      <c r="C518" t="s">
        <v>2</v>
      </c>
      <c r="F518" s="251">
        <v>1997.39</v>
      </c>
      <c r="H518" s="251">
        <v>0.32</v>
      </c>
    </row>
    <row r="519" spans="1:9">
      <c r="A519" s="246" t="s">
        <v>1301</v>
      </c>
      <c r="B519" s="249" t="s">
        <v>1302</v>
      </c>
      <c r="C519" s="249"/>
      <c r="D519" s="249"/>
      <c r="E519" s="249"/>
      <c r="F519" s="252">
        <v>-3486645990676.3799</v>
      </c>
      <c r="G519" s="252"/>
      <c r="H519" s="252">
        <v>-563229809.98000002</v>
      </c>
      <c r="I519" s="252"/>
    </row>
    <row r="520" spans="1:9">
      <c r="A520" s="246" t="s">
        <v>1303</v>
      </c>
      <c r="B520" s="249" t="s">
        <v>440</v>
      </c>
      <c r="C520" s="249"/>
      <c r="D520" s="249"/>
      <c r="E520" s="249"/>
      <c r="F520" s="252">
        <v>-3486645990676.3799</v>
      </c>
      <c r="G520" s="252"/>
      <c r="H520" s="252">
        <v>-563229809.98000002</v>
      </c>
      <c r="I520" s="252"/>
    </row>
    <row r="521" spans="1:9">
      <c r="A521" s="246" t="s">
        <v>1304</v>
      </c>
      <c r="B521" s="249" t="s">
        <v>440</v>
      </c>
      <c r="C521" s="249"/>
      <c r="D521" s="249"/>
      <c r="E521" s="249"/>
      <c r="F521" s="252">
        <v>-3500224418062.2798</v>
      </c>
      <c r="G521" s="252"/>
      <c r="H521" s="252">
        <v>-565423257.52999997</v>
      </c>
      <c r="I521" s="252"/>
    </row>
    <row r="522" spans="1:9">
      <c r="A522" s="2" t="s">
        <v>304</v>
      </c>
      <c r="B522" t="s">
        <v>302</v>
      </c>
      <c r="C522" t="s">
        <v>2</v>
      </c>
      <c r="F522" s="251">
        <v>-937772159148.33997</v>
      </c>
      <c r="H522" s="251">
        <v>-151486912.77000001</v>
      </c>
    </row>
    <row r="523" spans="1:9">
      <c r="A523" s="2" t="s">
        <v>305</v>
      </c>
      <c r="B523" t="s">
        <v>303</v>
      </c>
      <c r="C523" t="s">
        <v>3</v>
      </c>
      <c r="D523">
        <v>-377345489.63</v>
      </c>
      <c r="F523" s="251">
        <v>-2335938386280.0498</v>
      </c>
      <c r="H523" s="251">
        <v>-377345489.63</v>
      </c>
    </row>
    <row r="524" spans="1:9">
      <c r="A524" s="2" t="s">
        <v>306</v>
      </c>
      <c r="B524" t="s">
        <v>307</v>
      </c>
      <c r="C524" t="s">
        <v>293</v>
      </c>
      <c r="D524">
        <v>-31924195.66</v>
      </c>
      <c r="F524" s="251">
        <v>-224480416877.60001</v>
      </c>
      <c r="H524" s="251">
        <v>-36262374.609999999</v>
      </c>
    </row>
    <row r="525" spans="1:9">
      <c r="A525" s="2" t="s">
        <v>721</v>
      </c>
      <c r="B525" t="s">
        <v>722</v>
      </c>
      <c r="C525" t="s">
        <v>182</v>
      </c>
      <c r="D525">
        <v>-4610482.97</v>
      </c>
      <c r="F525" s="251">
        <v>-671931880.25999999</v>
      </c>
      <c r="H525" s="251">
        <v>-108543.3</v>
      </c>
    </row>
    <row r="526" spans="1:9">
      <c r="A526" s="2" t="s">
        <v>1376</v>
      </c>
      <c r="B526" t="s">
        <v>1377</v>
      </c>
      <c r="C526" t="s">
        <v>384</v>
      </c>
      <c r="D526">
        <v>-59717.96</v>
      </c>
      <c r="F526" s="251">
        <v>-469275353.77999997</v>
      </c>
      <c r="H526" s="251">
        <v>-75806.34</v>
      </c>
    </row>
    <row r="527" spans="1:9">
      <c r="A527" s="2" t="s">
        <v>723</v>
      </c>
      <c r="B527" t="s">
        <v>724</v>
      </c>
      <c r="C527" t="s">
        <v>626</v>
      </c>
      <c r="D527">
        <v>-552437.82999999996</v>
      </c>
      <c r="F527" s="251">
        <v>-892248522.25</v>
      </c>
      <c r="H527" s="251">
        <v>-144130.89000000001</v>
      </c>
    </row>
    <row r="528" spans="1:9">
      <c r="A528" s="246" t="s">
        <v>1305</v>
      </c>
      <c r="B528" s="249" t="s">
        <v>440</v>
      </c>
      <c r="C528" s="249"/>
      <c r="D528" s="249"/>
      <c r="E528" s="249"/>
      <c r="F528" s="252">
        <v>13578427385.9</v>
      </c>
      <c r="G528" s="252"/>
      <c r="H528" s="252">
        <v>2193447.5499999998</v>
      </c>
      <c r="I528" s="252"/>
    </row>
    <row r="529" spans="1:8">
      <c r="A529" s="2" t="s">
        <v>439</v>
      </c>
      <c r="B529" t="s">
        <v>440</v>
      </c>
      <c r="C529" t="s">
        <v>3</v>
      </c>
      <c r="D529">
        <v>2193447.5499999998</v>
      </c>
      <c r="F529" s="251">
        <v>13578427385.9</v>
      </c>
      <c r="H529" s="251">
        <v>2193447.5499999998</v>
      </c>
    </row>
    <row r="530" spans="1:8">
      <c r="B530" t="s">
        <v>1306</v>
      </c>
      <c r="E530" s="251">
        <v>933691802.74000001</v>
      </c>
    </row>
  </sheetData>
  <sortState xmlns:xlrd2="http://schemas.microsoft.com/office/spreadsheetml/2017/richdata2"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1.xml"/><Relationship Id="rId1" Type="http://schemas.openxmlformats.org/package/2006/relationships/digital-signature/signature" Target="sig2.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OwDE3bbR+jyvwDONeWGdWRwcygprYeimjLhpDzOO9gI=</DigestValue>
    </Reference>
    <Reference Type="http://www.w3.org/2000/09/xmldsig#Object" URI="#idOfficeObject">
      <DigestMethod Algorithm="http://www.w3.org/2001/04/xmlenc#sha256"/>
      <DigestValue>7zf6OOYVBiIB7AIevW99YY7bjdJJ8EEBvFzYVPTJIiI=</DigestValue>
    </Reference>
    <Reference Type="http://uri.etsi.org/01903#SignedProperties" URI="#idSignedProperties">
      <Transforms>
        <Transform Algorithm="http://www.w3.org/TR/2001/REC-xml-c14n-20010315"/>
      </Transforms>
      <DigestMethod Algorithm="http://www.w3.org/2001/04/xmlenc#sha256"/>
      <DigestValue>Ee1vbWlFdwhUacRBrCX5WMRegsdoJFM3wNWJdq5NTIs=</DigestValue>
    </Reference>
    <Reference Type="http://www.w3.org/2000/09/xmldsig#Object" URI="#idValidSigLnImg">
      <DigestMethod Algorithm="http://www.w3.org/2001/04/xmlenc#sha256"/>
      <DigestValue>nu0DSBKyp/7DAnxTXNbNKiSMdW79Pj+3rwQuZPyIQxg=</DigestValue>
    </Reference>
    <Reference Type="http://www.w3.org/2000/09/xmldsig#Object" URI="#idInvalidSigLnImg">
      <DigestMethod Algorithm="http://www.w3.org/2001/04/xmlenc#sha256"/>
      <DigestValue>asJMuEZU+yS6xqIQDrrH/k6nsplAikwfhnNnymVVV2w=</DigestValue>
    </Reference>
  </SignedInfo>
  <SignatureValue>M8W3MHRckN+IIX4vR4DhHMrpL3zvbduR6BqQj6+lgYlELrjeV5lw7DD6zKa/9DYkI/9w5hP0J9m5
Xi5jrDkUYRApOe/2XSbJxlKdC7H0b6cdpsyxcvt2d/7Y+NZa3NvUWa4dgXUxGRJY1kxaBV9ScZHI
2766lVTabiCLKUnF+5T/MB0hLsTnoAq+fqLjMoG9bKXQ+SZuzgugIisQYA75/pOSCOBWthA6S1nj
K/B2sLNx22/EdCeiSE886KTRHk5O1wOmqLDHO+4IMnikV99aCbD3vPj0M8NJwl2x+ASYoXGIxAvI
7Vk/ddyQLfkv9miQ9f8hA/eeFHgbMwLPjZGzPQ==</SignatureValue>
  <KeyInfo>
    <X509Data>
      <X509Certificate>MIIIlDCCBnygAwIBAgIIcd21UKC4+CMwDQYJKoZIhvcNAQELBQAwWjEaMBgGA1UEAwwRQ0EtRE9DVU1FTlRBIFMuQS4xFjAUBgNVBAUTDVJVQzgwMDUwMTcyLTExFzAVBgNVBAoMDkRPQ1VNRU5UQSBTLkEuMQswCQYDVQQGEwJQWTAeFw0yNTAyMTIxODQ0MDBaFw0yNzAyMTIxODQ0MDBaMIHRMS8wLQYDVQQDDCZNQVVSSUNJTyBTRUJBU1RJQU4gU0FMR1VFSVJPIE1FWkdPTElUUzESMBAGA1UEBRMJQ0kzMzUyMjUwMRswGQYDVQQqDBJNQVVSSUNJTyBTRUJBU1RJQU4xHDAaBgNVBAQME1NBTEdVRUlSTyBNRVpHT0xJVFMxCzAJBgNVBAsMAkYyMTUwMwYDVQQKDCxDRVJUSUZJQ0FETyBDVUFMSUZJQ0FETyBERSBGSVJNQSBFTEVDVFJPTklDQTELMAkGA1UEBhMCUFkwggEiMA0GCSqGSIb3DQEBAQUAA4IBDwAwggEKAoIBAQDk96MgJo32DaJfhFZYwtnR2Axp4qUCIPQDl0nZuuJGlD+s+4YYcZfgQpIwED2hMkwN9lwXIZAI/9BP77vvBuigjsreRvdpg4TSDXGAHpN1JXAWzmEhBpykfwAwlr/8UYBUuW+LyUwx4OYgj/Leqw4UozpToM0jOyKPeU/UYLB4xgvTBL9geHGdLxtezLSnWpZXvkzVqkL99wYx3jMhe72l5fPm2DuhwttMoCRDzVk+O0PfsTv8MlLmtN3apQ9L6h5bKrIHeMgMpizHTSGXwtaEzIZ+ygGu9mVlbyjrTvNECnTuX35YDJ3KowOzpJEtTT3qHN5GgdC+e1CRrGL5wyD7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gRBtc21AY29sYW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EsT2vm3S2ZX7moIvOBIDuusXWg0wDgYDVR0PAQH/BAQDAgXgMA0GCSqGSIb3DQEBCwUAA4ICAQAKXAm/doQ1Yg8vAtaqjJB9UhC06bjwd2w+Xl7Z8QPCSGhbjel0dQt9wgtNefVFZxuviK9g9gzOWEInHLU/5undF8QtL7rBZ36uPgVo4whMDrqE9tXYs7G9hlzSteRMfh7ABF9IunMOIbT62FJ2QYguQxVgLG3xsFjYuy9ePNt1FIBI9n/yWp/kv6TsAwJFbl3lWqdirVQhXYKtdSQ1tD7crIPhkr9PYxTMQ1OT/CJzdRK6cWmz3MyuA1EKTA7opTPZTs+xN29IA6cTw5L++xjC5TwuSprK3Wp3cVlmoBilB5arXJm/sJsOQCyJ7+nT8VAmaCUIR6XFJq9hjZn8o0o/J397IT9dV1ZcTRhARU5JoY43roanR0F/bQfH28jCyMySXhXD39IR1ZgRpQNxcH617mxOFRoKSBJg9Bz4qNs5AfIQ+MmoGe8UUm781AVuwZTJ8V9uXXkC75/uv1KpKe6ILljqSAEW4m4gUNroUx/+XBrCpEUSOfhDqPikMw3PhCGjkEfO4RqPeaAo9yZ/4z2sLMKkRnUlEQY8PLCrvSgpkfzfUDFKhJN1p/IHKvif5wVb5JXL+5Pai73gDLzDgFT1zH0woPnuGPvmUH1VtRIgByyaWzAx7WxwCOhmbARuBUBhdPULlIymtvrQqi77MUgMe6VbuT8kkmUojbRH7pBfR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5ZAnyGV+MQUGLyDVSsoTPZAnE3SOe1ZBgTm7xTCQ6RI=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xftWVpHh61c3DPB7hWmdV4W2Gd+R1TOkkG5uIx/BMpY=</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FPTipX83B7ofoTWFighKGjzJQ+OBbgmLv2L8SIfE7+8=</DigestValue>
      </Reference>
      <Reference URI="/xl/media/image3.emf?ContentType=image/x-emf">
        <DigestMethod Algorithm="http://www.w3.org/2001/04/xmlenc#sha256"/>
        <DigestValue>OcFnwH0WpgYfOrx2R8O7oZIfqNH+MaxEiTsO+GjGfcg=</DigestValue>
      </Reference>
      <Reference URI="/xl/media/image4.emf?ContentType=image/x-emf">
        <DigestMethod Algorithm="http://www.w3.org/2001/04/xmlenc#sha256"/>
        <DigestValue>CG5W+/Tj7Zu0TEbrqFe4C+sV8vLqJL6v1KZxf4WGvTc=</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jMvKWBXoOX3DGoqYujkmkCPTTTJ0cccGBLqywmDS7jc=</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HvDAXzBp4G34zXtE+hcytzofUvgVMiPEPvSho9upBvA=</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WSaCmw30syUp/TQOliqwxcptisZ4WZV8j+6xLQtVcKA=</DigestValue>
      </Reference>
      <Reference URI="/xl/styles.xml?ContentType=application/vnd.openxmlformats-officedocument.spreadsheetml.styles+xml">
        <DigestMethod Algorithm="http://www.w3.org/2001/04/xmlenc#sha256"/>
        <DigestValue>Irtk22cpCEZwqG6keyMjSBHO+wZd57Yna3HbDkwJJGg=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cqOJ1pOOYemTL+H/1Py/puXWdJiP8hsPPPMTjgpWEsY=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a8NyU36REB1EI4P76FZj1QL0fJfDbN/KEndGwzn3jAY=</DigestValue>
      </Reference>
      <Reference URI="/xl/worksheets/sheet10.xml?ContentType=application/vnd.openxmlformats-officedocument.spreadsheetml.worksheet+xml">
        <DigestMethod Algorithm="http://www.w3.org/2001/04/xmlenc#sha256"/>
        <DigestValue>70xc4pGV04wTIgcHWrqPvD6tPmX0MjNyL1Fu/Exx594=</DigestValue>
      </Reference>
      <Reference URI="/xl/worksheets/sheet11.xml?ContentType=application/vnd.openxmlformats-officedocument.spreadsheetml.worksheet+xml">
        <DigestMethod Algorithm="http://www.w3.org/2001/04/xmlenc#sha256"/>
        <DigestValue>6b6um5AbH+0eiP+uG3O+UUNLxnazhaaDqfWUmr2RBq4=</DigestValue>
      </Reference>
      <Reference URI="/xl/worksheets/sheet2.xml?ContentType=application/vnd.openxmlformats-officedocument.spreadsheetml.worksheet+xml">
        <DigestMethod Algorithm="http://www.w3.org/2001/04/xmlenc#sha256"/>
        <DigestValue>81rkhyT1bUYocUw8Oo0+01tJu9Y18Qhpk8jANZJMEaQ=</DigestValue>
      </Reference>
      <Reference URI="/xl/worksheets/sheet3.xml?ContentType=application/vnd.openxmlformats-officedocument.spreadsheetml.worksheet+xml">
        <DigestMethod Algorithm="http://www.w3.org/2001/04/xmlenc#sha256"/>
        <DigestValue>WardRwAUJW3ymGbeGwHBhxvwB6BS9bPGrxL5aow97N0=</DigestValue>
      </Reference>
      <Reference URI="/xl/worksheets/sheet4.xml?ContentType=application/vnd.openxmlformats-officedocument.spreadsheetml.worksheet+xml">
        <DigestMethod Algorithm="http://www.w3.org/2001/04/xmlenc#sha256"/>
        <DigestValue>1GI2fSdrPI0UFGkYRVZdjJ4hE7wPUQycvp4qQxPJbLc=</DigestValue>
      </Reference>
      <Reference URI="/xl/worksheets/sheet5.xml?ContentType=application/vnd.openxmlformats-officedocument.spreadsheetml.worksheet+xml">
        <DigestMethod Algorithm="http://www.w3.org/2001/04/xmlenc#sha256"/>
        <DigestValue>MEB777t8R/KPvS3IzLvnAREXyEo79ZRlUydBYM/D0pc=</DigestValue>
      </Reference>
      <Reference URI="/xl/worksheets/sheet6.xml?ContentType=application/vnd.openxmlformats-officedocument.spreadsheetml.worksheet+xml">
        <DigestMethod Algorithm="http://www.w3.org/2001/04/xmlenc#sha256"/>
        <DigestValue>jp3J+XzfyHfbZ1fb+UOjEdxi3oKcHxAEmepEtBEExZs=</DigestValue>
      </Reference>
      <Reference URI="/xl/worksheets/sheet7.xml?ContentType=application/vnd.openxmlformats-officedocument.spreadsheetml.worksheet+xml">
        <DigestMethod Algorithm="http://www.w3.org/2001/04/xmlenc#sha256"/>
        <DigestValue>i2z3nBYkonS2qwMcyPpn6e8qW+989kDkYhZONXOBcE8=</DigestValue>
      </Reference>
      <Reference URI="/xl/worksheets/sheet8.xml?ContentType=application/vnd.openxmlformats-officedocument.spreadsheetml.worksheet+xml">
        <DigestMethod Algorithm="http://www.w3.org/2001/04/xmlenc#sha256"/>
        <DigestValue>U28rBb4XkMwAk/l2riehtTKZjp43Ks6uR05tN3Pj4do=</DigestValue>
      </Reference>
      <Reference URI="/xl/worksheets/sheet9.xml?ContentType=application/vnd.openxmlformats-officedocument.spreadsheetml.worksheet+xml">
        <DigestMethod Algorithm="http://www.w3.org/2001/04/xmlenc#sha256"/>
        <DigestValue>8TmiqcH7Vp82zWiUKFb8KbPb1+7MOIUNdjTJWCfbtUo=</DigestValue>
      </Reference>
    </Manifest>
    <SignatureProperties>
      <SignatureProperty Id="idSignatureTime" Target="#idPackageSignature">
        <mdssi:SignatureTime xmlns:mdssi="http://schemas.openxmlformats.org/package/2006/digital-signature">
          <mdssi:Format>YYYY-MM-DDThh:mm:ssTZD</mdssi:Format>
          <mdssi:Value>2026-03-31T17:27:18Z</mdssi:Value>
        </mdssi:SignatureTime>
      </SignatureProperty>
    </SignatureProperties>
  </Object>
  <Object Id="idOfficeObject">
    <SignatureProperties>
      <SignatureProperty Id="idOfficeV1Details" Target="#idPackageSignature">
        <SignatureInfoV1 xmlns="http://schemas.microsoft.com/office/2006/digsig">
          <SetupID>{76D87E6E-A082-4C5A-94A5-4435A31C01E1}</SetupID>
          <SignatureText>Mauricio Salgueiro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2026-03-31T17:27:18Z</xd:SigningTime>
          <xd:SigningCertificate>
            <xd:Cert>
              <xd:CertDigest>
                <DigestMethod Algorithm="http://www.w3.org/2001/04/xmlenc#sha256"/>
                <DigestValue>ZyhsInauzlYpYWicqr1eDr+SJbpjihKKgtaC3NyAYd8=</DigestValue>
              </xd:CertDigest>
              <xd:IssuerSerial>
                <X509IssuerName>C=PY, O=DOCUMENTA S.A., SERIALNUMBER=RUC80050172-1, CN=CA-DOCUMENTA S.A.</X509IssuerName>
                <X509SerialNumber>8204913454037399587</X509SerialNumber>
              </xd:IssuerSerial>
            </xd:Cert>
          </xd:SigningCertificate>
          <xd:SignaturePolicyIdentifier>
            <xd:SignaturePolicyImplied/>
          </xd:SignaturePolicyIdentifier>
        </xd:SignedSignatureProperties>
      </xd:SignedProperties>
    </xd:QualifyingProperties>
  </Object>
  <Object Id="idValidSigLnImg">AQAAAGwAAAAAAAAAAAAAAEMBAAB/AAAAAAAAAAAAAADgHwAAkQwAACBFTUYAAAEAQBoAAJ0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HoD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QAAAEcAAAApAAAAMwAAAIU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rgAAAEgAAAAlAAAADAAAAAMAAABUAAAAuAAAACoAAAAzAAAArAAAAEcAAAABAAAA0XbJQasKyUEqAAAAMwAAABIAAABMAAAAAAAAAAAAAAAAAAAA//////////9wAAAATQBhAHUAcgBpAGMAaQBvACAAUwBhAGwAZwB1AGUAaQByAG8ADgAAAAgAAAAJAAAABgAAAAQAAAAHAAAABAAAAAkAAAAEAAAACQAAAAgAAAAEAAAACQAAAAkAAAAIAAAABAAAAAYAAAAJAAAASwAAAEAAAAAwAAAABQAAACAAAAABAAAAAQAAABAAAAAAAAAAAAAAAEQBAACAAAAAAAAAAAAAAABEAQAAgAAAACUAAAAMAAAAAgAAACcAAAAYAAAABAAAAAAAAAD///8AAAAAACUAAAAMAAAABAAAAEwAAABkAAAAAAAAAFAAAABDAQAAfAAAAAAAAABQAAAARA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BA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Object Id="idInvalidSigLnImg">AQAAAGwAAAAAAAAAAAAAAEMBAAB/AAAAAAAAAAAAAADgHwAAkQwAACBFTUYAAAEAmB8AALAAAAAGAAAAAAAAAAAAAAAAAAAAVgUAAAADAABYAQAAwQAAAAAAAAAAAAAAAAAAAMA/BQDo8QIACgAAABAAAAAAAAAAAAAAAEsAAAAQAAAAAAAAAAUAAAAeAAAAGAAAAAAAAAAAAAAARAEAAIAAAAAnAAAAGAAAAAEAAAAAAAAAAAAAAAAAAAAlAAAADAAAAAEAAABMAAAAZAAAAAAAAAAAAAAAQwEAAH8AAAAAAAAAAAAAAEQ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8PDwAAAAAAAlAAAADAAAAAEAAABMAAAAZAAAAAAAAAAAAAAAQwEAAH8AAAAAAAAAAAAAAEQBAACAAAAAIQDwAAAAAAAAAAAAAACAPwAAAAAAAAAAAACAPwAAAAAAAAAAAAAAAAAAAAAAAAAAAAAAAAAAAAAAAAAAJQAAAAwAAAAAAACAKAAAAAwAAAABAAAAJwAAABgAAAABAAAAAAAAAPDw8AAAAAAAJQAAAAwAAAABAAAATAAAAGQAAAAAAAAAAAAAAEMBAAB/AAAAAAAAAAAAAABEAQAAgAAAACEA8AAAAAAAAAAAAAAAgD8AAAAAAAAAAAAAgD8AAAAAAAAAAAAAAAAAAAAAAAAAAAAAAAAAAAAAAAAAACUAAAAMAAAAAAAAgCgAAAAMAAAAAQAAACcAAAAYAAAAAQAAAAAAAADw8PAAAAAAACUAAAAMAAAAAQAAAEwAAABkAAAAAAAAAAAAAABDAQAAfwAAAAAAAAAAAAAARAEAAIAAAAAhAPAAAAAAAAAAAAAAAIA/AAAAAAAAAAAAAIA/AAAAAAAAAAAAAAAAAAAAAAAAAAAAAAAAAAAAAAAAAAAlAAAADAAAAAAAAIAoAAAADAAAAAEAAAAnAAAAGAAAAAEAAAAAAAAA////AAAAAAAlAAAADAAAAAEAAABMAAAAZAAAAAAAAAAAAAAAQwEAAH8AAAAAAAAAAAAAAEQBAACAAAAAIQDwAAAAAAAAAAAAAACAPwAAAAAAAAAAAACAPwAAAAAAAAAAAAAAAAAAAAAAAAAAAAAAAAAAAAAAAAAAJQAAAAwAAAAAAACAKAAAAAwAAAABAAAAJwAAABgAAAABAAAAAAAAAP///wAAAAAAJQAAAAwAAAABAAAATAAAAGQAAAAAAAAAAAAAAEMBAAB/AAAAAAAAAAAAAAB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AAABgAAAAMAAAAEAAAACQAAAAYAAAADAAAABwAAAAcAAAADAAAABQAAAAYAAAADAAAAAwAAAAcAAAAGAAAASwAAAEAAAAAwAAAABQAAACAAAAABAAAAAQAAABAAAAAAAAAAAAAAAEQBAACAAAAAAAAAAAAAAABE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t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uAAAASAAAACUAAAAMAAAABAAAAFQAAAC4AAAAKgAAADMAAACsAAAARwAAAAEAAADRdslBqwrJQSoAAAAzAAAAEgAAAEwAAAAAAAAAAAAAAAAAAAD//////////3AAAABNAGEAdQByAGkAYwBpAG8AIABTAGEAbABnAHUAZQBpAHIAbwAOAAAACAAAAAkAAAAGAAAABAAAAAcAAAAEAAAACQAAAAQAAAAJAAAACAAAAAQAAAAJAAAACQAAAAgAAAAEAAAABgAAAAkAAABLAAAAQAAAADAAAAAFAAAAIAAAAAEAAAABAAAAEAAAAAAAAAAAAAAARAEAAIAAAAAAAAAAAAAAAEQBAACAAAAAJQAAAAwAAAACAAAAJwAAABgAAAAFAAAAAAAAAP///wAAAAAAJQAAAAwAAAAFAAAATAAAAGQAAAAAAAAAUAAAAEMBAAB8AAAAAAAAAFAAAAB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uAAAAAoAAABQAAAAagAAAFwAAAABAAAA0XbJQasKyUEKAAAAUAAAABIAAABMAAAAAAAAAAAAAAAAAAAA//////////9wAAAATQBhAHUAcgBpAGMAaQBvACAAUwBhAGwAZwB1AGUAaQByAG8ACgAAAAYAAAAHAAAABAAAAAMAAAAFAAAAAwAAAAcAAAADAAAABgAAAAYAAAADAAAABwAAAAcAAAAGAAAAAwAAAAQAAAAHAAAASwAAAEAAAAAwAAAABQAAACAAAAABAAAAAQAAABAAAAAAAAAAAAAAAEQBAACAAAAAAAAAAAAAAABE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eAAAAAoAAABgAAAALwAAAGwAAAABAAAA0XbJQasKyUEKAAAAYAAAAAcAAABMAAAAAAAAAAAAAAAAAAAA//////////9cAAAAUwBpAG4AZABpAGMAbwAAAAYAAAADAAAABwAAAAcAAAADAAAABQAAAAcAAABLAAAAQAAAADAAAAAFAAAAIAAAAAEAAAABAAAAEAAAAAAAAAAAAAAARAEAAIAAAAAAAAAAAAAAAEQBAACAAAAAJQAAAAwAAAACAAAAJwAAABgAAAAFAAAAAAAAAP///wAAAAAAJQAAAAwAAAAFAAAATAAAAGQAAAAJAAAAcAAAADoBAAB8AAAACQAAAHAAAAAyAQAADQAAACEA8AAAAAAAAAAAAAAAgD8AAAAAAAAAAAAAgD8AAAAAAAAAAAAAAAAAAAAAAAAAAAAAAAAAAAAAAAAAACUAAAAMAAAAAAAAgCgAAAAMAAAABQAAACUAAAAMAAAAAQAAABgAAAAMAAAAAAAAAhIAAAAMAAAAAQAAABYAAAAMAAAAAAAAAFQAAACAAQAACgAAAHAAAAA5AQAAfAAAAAEAAADRdslBqwrJQQoAAABwAAAAMwAAAEwAAAAEAAAACQAAAHAAAAA7AQAAfQAAALQAAABGAGkAcgBtAGEAZABvACAAcABvAHIAOgAgAE0AQQBVAFIASQBDAEkATwAgAFMARQBCAEEAUwBUAEkAQQBOACAAUwBBAEwARwBVAEUASQBSAE8AIABNAEUAWgBHAE8ATABJAFQAUwAAAAYAAAADAAAABAAAAAkAAAAGAAAABwAAAAcAAAADAAAABwAAAAcAAAAEAAAAAwAAAAMAAAAKAAAABwAAAAgAAAAHAAAAAwAAAAcAAAADAAAACQAAAAMAAAAGAAAABgAAAAcAAAAHAAAABgAAAAUAAAADAAAABwAAAAgAAAADAAAABgAAAAcAAAAFAAAACAAAAAgAAAAGAAAAAwAAAAcAAAAJAAAAAwAAAAoAAAAGAAAABgAAAAgAAAAJAAAABQAAAAMAAAAF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O9Dl52+MC8gkgMHcYJgP3haeF+tt3js/DD5MQ9zJEKg=</DigestValue>
    </Reference>
    <Reference Type="http://www.w3.org/2000/09/xmldsig#Object" URI="#idOfficeObject">
      <DigestMethod Algorithm="http://www.w3.org/2001/04/xmlenc#sha256"/>
      <DigestValue>AQJtAHssTvl6Qv2QzvK0Gy2R1pR6qp4r7qxKnNd4bc4=</DigestValue>
    </Reference>
    <Reference Type="http://uri.etsi.org/01903#SignedProperties" URI="#idSignedProperties">
      <Transforms>
        <Transform Algorithm="http://www.w3.org/TR/2001/REC-xml-c14n-20010315"/>
      </Transforms>
      <DigestMethod Algorithm="http://www.w3.org/2001/04/xmlenc#sha256"/>
      <DigestValue>DZUOeBCVxx4ugwu9c3BcJZJj7ODDcQmtTf0x5cljOdc=</DigestValue>
    </Reference>
    <Reference Type="http://www.w3.org/2000/09/xmldsig#Object" URI="#idValidSigLnImg">
      <DigestMethod Algorithm="http://www.w3.org/2001/04/xmlenc#sha256"/>
      <DigestValue>b1HbOvE3xbeD9mjJfAD8cvMdUHNLgAz44SQB+1TkxY8=</DigestValue>
    </Reference>
    <Reference Type="http://www.w3.org/2000/09/xmldsig#Object" URI="#idInvalidSigLnImg">
      <DigestMethod Algorithm="http://www.w3.org/2001/04/xmlenc#sha256"/>
      <DigestValue>VwtQVphTm/0IdnF3MO3euD1r/VPqKXzaQ81D3J6vZiI=</DigestValue>
    </Reference>
  </SignedInfo>
  <SignatureValue>5lNz7A01lMhIrViG5kjm09QU8fQMyVKoIPq73Ma9bzGZJdh9e8NZ8JaTPUj8ZddltJH3GKOJ9E79
NonAnqRvMXCyvCgli6hNisc61jGFErb9BkRQWcbQ5ZBn+/KzDH0eysvNwJyM7PHrGu94yw3eIjF4
o5HTHjUVVuZEso32fWGsT/XJYGeL1gxr7vJfQRhlrI260PPJWxzkw1CUqq499LZu9hnL91Be4ZL5
FE5Z5xlVYZ+ztQv/vJbKsco92e3dFAIPuyv9nnNwaWF/phx/WMgO8kiLW0jk3qsjV9y0b2I+Qt7u
xDfjng1aAIJaiE46180lvLZS3KFqR01d2jQiXw==</SignatureValue>
  <KeyInfo>
    <X509Data>
      <X509Certificate>MIIIiDCCBnCgAwIBAgIIV1Sc97u5h7cwDQYJKoZIhvcNAQELBQAwWjEaMBgGA1UEAwwRQ0EtRE9DVU1FTlRBIFMuQS4xFjAUBgNVBAUTDVJVQzgwMDUwMTcyLTExFzAVBgNVBAoMDkRPQ1VNRU5UQSBTLkEuMQswCQYDVQQGEwJQWTAeFw0yNDA4MDExOTQ3MDBaFw0yNjA4MDExOTQ3MDBaMIG/MSYwJAYDVQQDDB1BTlRPTklPIEhFQ1RPUiBKQVZJRVIgQ0VKVUVMQTESMBAGA1UEBRMJQ0k4NjkxNzExMR4wHAYDVQQqDBVBTlRPTklPIEhFQ1RPUiBKQVZJRVIxEDAOBgNVBAQMB0NFSlVFTEExCzAJBgNVBAsMAkYyMTUwMwYDVQQKDCxDRVJUSUZJQ0FETyBDVUFMSUZJQ0FETyBERSBGSVJNQSBFTEVDVFJPTklDQTELMAkGA1UEBhMCUFkwggEiMA0GCSqGSIb3DQEBAQUAA4IBDwAwggEKAoIBAQD4OCkIjz4p6LeSnroto9Y5XY1KKPm/aZ0VN2/Hc83muvSIrRKBWwnKPPNly1MvpgKHgCWcKPioE+AuwSBH3gheSqQ8LteIKuf10lq6IfJiBlGCnQ01mYQIm4vd2uqcZ3v6uDkhjVXmbGyN2P3mIY2Yswp4IMhtWbhTor6pyX/lNEJVFWGwiQynmS0oK0jvVUI+ZIRX3Ewel137rFXNAvRPUqp7VD+bcf2N34hEq4jU6WNJ+P3oI7fharRFxJvE60fJYOjJB/bbY3J62Y/r89MvAvJgFCsBBC8YWeiyiEU1RZRPQNMWRUiPNOftiM1uDPqDAqRXO2Ck+5NtTVLtiact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hY2VqdWVsYUBwdWVudGVuZXQ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YOqSU5WJS1ny1QEESiVarZ3M1MAwDgYDVR0PAQH/BAQDAgXgMA0GCSqGSIb3DQEBCwUAA4ICAQCABtYc8xpJsLtITTTY6DXknsdqytBqtJ7LzNqe6TiBOrf8gKy71TL41idlNl3mqTCymV62fbiCqC5D6AwRO4bYDjdntwz107jxstFssRnZ5Az1LkFuiEygr2XzF8w88OTrXS814YDh2TgWoSsoBc8mSweydAysGXofHrJ+W6T7ZUyLt/irvoK9rbKliNWHw4xGfTRWxo/uDQg32KGNfYuCnKlrViyRnwuv862m+wAvAM0j9b/RTGFYkPQaMjx6+fu/eSuGQvJ5eXV6k6I7NjOXPaUdeCN72QpHExVEbYhLWibPAGNZUUeNVtm8VzPQ1UEu8JOXD2i/hZ2+LoESYLZ8lOTVc4jEY0QMPOnRKVjys0KfT4o3epaqbBUA8G4VoBlnRKd8ubdi90SZpJeh4WB8/NvdZ1o7r1qLD+IatpdwuqIWmVf0Enpz6PYsF4jK/+OjUz/Ej9jFsfFE9z5+P+8flT17LQ2RYqJghyjLlWrVkHohQuneYlO4P7v9MhS+wN1RBOI6dSM4U9yLFxPiEByDeyz+sxnjLOunPoFBUZiJnDEdhRkg+Al/z1annmTsLDwPme9pKsdOoI+99SOUEXw5+hAU9B8RggwnKp2wzH4GVHfOucDwBfCn9B1y37nrn3vwvZZSrzBgCiLOTfd/JXTKUvLYcA4YL231R6oeMdQMQ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5ZAnyGV+MQUGLyDVSsoTPZAnE3SOe1ZBgTm7xTCQ6RI=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xftWVpHh61c3DPB7hWmdV4W2Gd+R1TOkkG5uIx/BMpY=</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FPTipX83B7ofoTWFighKGjzJQ+OBbgmLv2L8SIfE7+8=</DigestValue>
      </Reference>
      <Reference URI="/xl/media/image3.emf?ContentType=image/x-emf">
        <DigestMethod Algorithm="http://www.w3.org/2001/04/xmlenc#sha256"/>
        <DigestValue>OcFnwH0WpgYfOrx2R8O7oZIfqNH+MaxEiTsO+GjGfcg=</DigestValue>
      </Reference>
      <Reference URI="/xl/media/image4.emf?ContentType=image/x-emf">
        <DigestMethod Algorithm="http://www.w3.org/2001/04/xmlenc#sha256"/>
        <DigestValue>CG5W+/Tj7Zu0TEbrqFe4C+sV8vLqJL6v1KZxf4WGvTc=</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jMvKWBXoOX3DGoqYujkmkCPTTTJ0cccGBLqywmDS7jc=</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HvDAXzBp4G34zXtE+hcytzofUvgVMiPEPvSho9upBvA=</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WSaCmw30syUp/TQOliqwxcptisZ4WZV8j+6xLQtVcKA=</DigestValue>
      </Reference>
      <Reference URI="/xl/styles.xml?ContentType=application/vnd.openxmlformats-officedocument.spreadsheetml.styles+xml">
        <DigestMethod Algorithm="http://www.w3.org/2001/04/xmlenc#sha256"/>
        <DigestValue>Irtk22cpCEZwqG6keyMjSBHO+wZd57Yna3HbDkwJJGg=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cqOJ1pOOYemTL+H/1Py/puXWdJiP8hsPPPMTjgpWEsY=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a8NyU36REB1EI4P76FZj1QL0fJfDbN/KEndGwzn3jAY=</DigestValue>
      </Reference>
      <Reference URI="/xl/worksheets/sheet10.xml?ContentType=application/vnd.openxmlformats-officedocument.spreadsheetml.worksheet+xml">
        <DigestMethod Algorithm="http://www.w3.org/2001/04/xmlenc#sha256"/>
        <DigestValue>70xc4pGV04wTIgcHWrqPvD6tPmX0MjNyL1Fu/Exx594=</DigestValue>
      </Reference>
      <Reference URI="/xl/worksheets/sheet11.xml?ContentType=application/vnd.openxmlformats-officedocument.spreadsheetml.worksheet+xml">
        <DigestMethod Algorithm="http://www.w3.org/2001/04/xmlenc#sha256"/>
        <DigestValue>6b6um5AbH+0eiP+uG3O+UUNLxnazhaaDqfWUmr2RBq4=</DigestValue>
      </Reference>
      <Reference URI="/xl/worksheets/sheet2.xml?ContentType=application/vnd.openxmlformats-officedocument.spreadsheetml.worksheet+xml">
        <DigestMethod Algorithm="http://www.w3.org/2001/04/xmlenc#sha256"/>
        <DigestValue>81rkhyT1bUYocUw8Oo0+01tJu9Y18Qhpk8jANZJMEaQ=</DigestValue>
      </Reference>
      <Reference URI="/xl/worksheets/sheet3.xml?ContentType=application/vnd.openxmlformats-officedocument.spreadsheetml.worksheet+xml">
        <DigestMethod Algorithm="http://www.w3.org/2001/04/xmlenc#sha256"/>
        <DigestValue>WardRwAUJW3ymGbeGwHBhxvwB6BS9bPGrxL5aow97N0=</DigestValue>
      </Reference>
      <Reference URI="/xl/worksheets/sheet4.xml?ContentType=application/vnd.openxmlformats-officedocument.spreadsheetml.worksheet+xml">
        <DigestMethod Algorithm="http://www.w3.org/2001/04/xmlenc#sha256"/>
        <DigestValue>1GI2fSdrPI0UFGkYRVZdjJ4hE7wPUQycvp4qQxPJbLc=</DigestValue>
      </Reference>
      <Reference URI="/xl/worksheets/sheet5.xml?ContentType=application/vnd.openxmlformats-officedocument.spreadsheetml.worksheet+xml">
        <DigestMethod Algorithm="http://www.w3.org/2001/04/xmlenc#sha256"/>
        <DigestValue>MEB777t8R/KPvS3IzLvnAREXyEo79ZRlUydBYM/D0pc=</DigestValue>
      </Reference>
      <Reference URI="/xl/worksheets/sheet6.xml?ContentType=application/vnd.openxmlformats-officedocument.spreadsheetml.worksheet+xml">
        <DigestMethod Algorithm="http://www.w3.org/2001/04/xmlenc#sha256"/>
        <DigestValue>jp3J+XzfyHfbZ1fb+UOjEdxi3oKcHxAEmepEtBEExZs=</DigestValue>
      </Reference>
      <Reference URI="/xl/worksheets/sheet7.xml?ContentType=application/vnd.openxmlformats-officedocument.spreadsheetml.worksheet+xml">
        <DigestMethod Algorithm="http://www.w3.org/2001/04/xmlenc#sha256"/>
        <DigestValue>i2z3nBYkonS2qwMcyPpn6e8qW+989kDkYhZONXOBcE8=</DigestValue>
      </Reference>
      <Reference URI="/xl/worksheets/sheet8.xml?ContentType=application/vnd.openxmlformats-officedocument.spreadsheetml.worksheet+xml">
        <DigestMethod Algorithm="http://www.w3.org/2001/04/xmlenc#sha256"/>
        <DigestValue>U28rBb4XkMwAk/l2riehtTKZjp43Ks6uR05tN3Pj4do=</DigestValue>
      </Reference>
      <Reference URI="/xl/worksheets/sheet9.xml?ContentType=application/vnd.openxmlformats-officedocument.spreadsheetml.worksheet+xml">
        <DigestMethod Algorithm="http://www.w3.org/2001/04/xmlenc#sha256"/>
        <DigestValue>8TmiqcH7Vp82zWiUKFb8KbPb1+7MOIUNdjTJWCfbtUo=</DigestValue>
      </Reference>
    </Manifest>
    <SignatureProperties>
      <SignatureProperty Id="idSignatureTime" Target="#idPackageSignature">
        <mdssi:SignatureTime xmlns:mdssi="http://schemas.openxmlformats.org/package/2006/digital-signature">
          <mdssi:Format>YYYY-MM-DDThh:mm:ssTZD</mdssi:Format>
          <mdssi:Value>2026-03-30T13:53:57Z</mdssi:Value>
        </mdssi:SignatureTime>
      </SignatureProperty>
    </SignatureProperties>
  </Object>
  <Object Id="idOfficeObject">
    <SignatureProperties>
      <SignatureProperty Id="idOfficeV1Details" Target="#idPackageSignature">
        <SignatureInfoV1 xmlns="http://schemas.microsoft.com/office/2006/digsig">
          <SetupID>{F3AC52F9-36A1-46E6-96B8-E58638118135}</SetupID>
          <SignatureText>Antonio H Cejuela</SignatureText>
          <SignatureImage/>
          <SignatureComments/>
          <WindowsVersion>10.0</WindowsVersion>
          <OfficeVersion>16.0</OfficeVersion>
          <ApplicationVersion>16.0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2026-03-30T13:53:57Z</xd:SigningTime>
          <xd:SigningCertificate>
            <xd:Cert>
              <xd:CertDigest>
                <DigestMethod Algorithm="http://www.w3.org/2001/04/xmlenc#sha256"/>
                <DigestValue>qD7IfNecMxiBiUssDyY1tIVKeoThGdZQo2v+gjXzExE=</DigestValue>
              </xd:CertDigest>
              <xd:IssuerSerial>
                <X509IssuerName>C=PY, O=DOCUMENTA S.A., SERIALNUMBER=RUC80050172-1, CN=CA-DOCUMENTA S.A.</X509IssuerName>
                <X509SerialNumber>6292827167163778999</X509SerialNumber>
              </xd:IssuerSerial>
            </xd:Cert>
          </xd:SigningCertificate>
          <xd:SignaturePolicyIdentifier>
            <xd:SignaturePolicyImplied/>
          </xd:SignaturePolicyIdentifier>
        </xd:SignedSignatureProperties>
      </xd:SignedProperties>
    </xd:QualifyingProperties>
  </Object>
  <Object Id="idValidSigLnImg">AQAAAGwAAAAAAAAAAAAAAAkBAAB/AAAAAAAAAAAAAACCFwAAVAsAACBFTUYAAAEAPBoAAJ0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Bh97RBAEC1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pwAAAEcAAAApAAAAMwAAAH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qAAAAEgAAAAlAAAADAAAAAMAAABUAAAAtAAAACoAAAAzAAAApgAAAEcAAAABAAAAYfe0QQBAtUEqAAAAMwAAABEAAABMAAAAAAAAAAAAAAAAAAAA//////////9wAAAAQQBuAHQAbwBuAGkAbwAgAEgAIABDAGUAagB1AGUAbABhAAAACgAAAAkAAAAFAAAACQAAAAkAAAAEAAAACQAAAAQAAAALAAAABAAAAAoAAAAIAAAABAAAAAkAAAAIAAAABAAAAAgAAABLAAAAQAAAADAAAAAFAAAAIAAAAAEAAAABAAAAEAAAAAAAAAAAAAAACgEAAIAAAAAAAAAAAAAAAAoBAACAAAAAJQAAAAwAAAACAAAAJwAAABgAAAAEAAAAAAAAAP///wAAAAAAJQAAAAwAAAAEAAAATAAAAGQAAAAAAAAAUAAAAAkBAAB8AAAAAAAAAFAAAAAK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CQAAAFAAAAAAAQAAXQAAACUAAAAMAAAABA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EAAAAGAAAAAwAAAAAAAACEgAAAAwAAAABAAAAHgAAABgAAAAJAAAAYAAAAAABAABtAAAAJQAAAAwAAAAE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Q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Object Id="idInvalidSigLnImg">AQAAAGwAAAAAAAAAAAAAAAkBAAB/AAAAAAAAAAAAAACCFwAAVAsAACBFTUYAAAEAlB8AALAAAAAGAAAAAAAAAAAAAAAAAAAAVgUAAAADAAA1AQAArgAAAAAAAAAAAAAAAAAAAAi3BACwpwIACgAAABAAAAAAAAAAAAAAAEsAAAAQAAAAAAAAAAUAAAAeAAAAGAAAAAAAAAAAAAAACgEAAIAAAAAnAAAAGAAAAAEAAAAAAAAAAAAAAAAAAAAlAAAADAAAAAEAAABMAAAAZAAAAAAAAAAAAAAACQEAAH8AAAAAAAAAAAAAAAo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8PDwAAAAAAAlAAAADAAAAAEAAABMAAAAZAAAAAAAAAAAAAAACQEAAH8AAAAAAAAAAAAAAAoBAACAAAAAIQDwAAAAAAAAAAAAAACAPwAAAAAAAAAAAACAPwAAAAAAAAAAAAAAAAAAAAAAAAAAAAAAAAAAAAAAAAAAJQAAAAwAAAAAAACAKAAAAAwAAAABAAAAJwAAABgAAAABAAAAAAAAAPDw8AAAAAAAJQAAAAwAAAABAAAATAAAAGQAAAAAAAAAAAAAAAkBAAB/AAAAAAAAAAAAAAAKAQAAgAAAACEA8AAAAAAAAAAAAAAAgD8AAAAAAAAAAAAAgD8AAAAAAAAAAAAAAAAAAAAAAAAAAAAAAAAAAAAAAAAAACUAAAAMAAAAAAAAgCgAAAAMAAAAAQAAACcAAAAYAAAAAQAAAAAAAADw8PAAAAAAACUAAAAMAAAAAQAAAEwAAABkAAAAAAAAAAAAAAAJAQAAfwAAAAAAAAAAAAAACgEAAIAAAAAhAPAAAAAAAAAAAAAAAIA/AAAAAAAAAAAAAIA/AAAAAAAAAAAAAAAAAAAAAAAAAAAAAAAAAAAAAAAAAAAlAAAADAAAAAAAAIAoAAAADAAAAAEAAAAnAAAAGAAAAAEAAAAAAAAA////AAAAAAAlAAAADAAAAAEAAABMAAAAZAAAAAAAAAAAAAAACQEAAH8AAAAAAAAAAAAAAAoBAACAAAAAIQDwAAAAAAAAAAAAAACAPwAAAAAAAAAAAACAPwAAAAAAAAAAAAAAAAAAAAAAAAAAAAAAAAAAAAAAAAAAJQAAAAwAAAAAAACAKAAAAAwAAAABAAAAJwAAABgAAAABAAAAAAAAAP///wAAAAAAJQAAAAwAAAABAAAATAAAAGQAAAAAAAAAAAAAAAkBAAB/AAAAAAAAAAAAAAAK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UBgAAAAcKDQcKDQcJDQ4WMShFrjFU1TJV1gECBAIDBAECBQoRKyZBowsTMQAAAAAAfqbJd6PIeqDCQFZ4JTd0Lk/HMVPSGy5uFiE4GypVJ0KnHjN9AAABAAAAAACcz+7S6ffb7fnC0t1haH0hMm8aLXIuT8ggOIwoRKslP58cK08AAAEAAAAAAMHg9P///////////+bm5k9SXjw/SzBRzTFU0y1NwSAyVzFGXwEBAiAACA8mnM/u69/SvI9jt4tgjIR9FBosDBEjMVTUMlXWMVPRKUSeDxk4AAAAAAAAAADT6ff///////+Tk5MjK0krSbkvUcsuT8YVJFoTIFIrSbgtTcEQHEcAAAAAAJzP7vT6/bTa8kRleixHhy1Nwi5PxiQtTnBwcJKSki81SRwtZAgOIwABAAAAweD02+35gsLqZ5q6Jz1jNEJyOUZ4qamp+/v7////wdPeVnCJAQECYAYAAACv1/Ho8/ubzu6CwuqMudS3u769vb3////////////L5fZymsABAgMAAAAAAK/X8fz9/uLx+snk9uTy+vz9/v///////////////8vl9nKawAECAywGAAAAotHvtdryxOL1xOL1tdry0+r32+350+r3tdryxOL1pdPvc5rAAQIDAAAAAABpj7ZnjrZqj7Zqj7ZnjrZtkbdukrdtkbdnjrZqj7ZojrZ3rdUCAwQsBgAAAAAAAAAAAAAAAAAAAAAAAAAAAAAAAAAAAAAAAAAAAAAAAAAAAAAAAAA4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GH3tEEAQLVBIwAAAAQAAAAPAAAATAAAAAAAAAAAAAAAAAAAAP//////////bAAAAEYAaQByAG0AYQAgAG4AbwAgAHYA4QBsAGkAZABhAAAABgAAAAMAAAAEAAAACQAAAAYAAAADAAAABwAAAAcAAAADAAAABQAAAAYAAAADAAAAAwAAAAcAAAAGAAAASwAAAEAAAAAwAAAABQAAACAAAAABAAAAAQAAABAAAAAAAAAAAAAAAAoBAACAAAAAAAAAAAAAAAAK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Yfe0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nAAAARwAAACkAAAAzAAAAf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oAAAASAAAACUAAAAMAAAABAAAAFQAAAC0AAAAKgAAADMAAACmAAAARwAAAAEAAABh97RBAEC1QSoAAAAzAAAAEQAAAEwAAAAAAAAAAAAAAAAAAAD//////////3AAAABBAG4AdABvAG4AaQBvACAASAAgAEMAZQBqAHUAZQBsAGEAAAAKAAAACQAAAAUAAAAJAAAACQAAAAQAAAAJAAAABAAAAAsAAAAEAAAACgAAAAgAAAAEAAAACQAAAAgAAAAEAAAACAAAAEsAAABAAAAAMAAAAAUAAAAgAAAAAQAAAAEAAAAQAAAAAAAAAAAAAAAKAQAAgAAAAAAAAAAAAAAACgEAAIAAAAAlAAAADAAAAAIAAAAnAAAAGAAAAAUAAAAAAAAA////AAAAAAAlAAAADAAAAAUAAABMAAAAZAAAAAAAAABQAAAACQEAAHwAAAAAAAAAUAAAAAoBAAAtAAAAIQDwAAAAAAAAAAAAAACAPwAAAAAAAAAAAACAPwAAAAAAAAAAAAAAAAAAAAAAAAAAAAAAAAAAAAAAAAAAJQAAAAwAAAAAAACAKAAAAAwAAAAFAAAAJwAAABgAAAAFAAAAAAAAAP///wAAAAAAJQAAAAwAAAAFAAAATAAAAGQAAAAJAAAAUAAAAP8AAABcAAAACQAAAFAAAAD3AAAADQAAACEA8AAAAAAAAAAAAAAAgD8AAAAAAAAAAAAAgD8AAAAAAAAAAAAAAAAAAAAAAAAAAAAAAAAAAAAAAAAAACUAAAAMAAAAAAAAgCgAAAAMAAAABQAAACUAAAAMAAAAAQAAABgAAAAMAAAAAAAAAhIAAAAMAAAAAQAAAB4AAAAYAAAACQAAAFAAAAAAAQAAXQAAACUAAAAMAAAAAQAAAFQAAACoAAAACgAAAFAAAABcAAAAXAAAAAEAAABh97RBAEC1QQoAAABQAAAADwAAAEwAAAAAAAAAAAAAAAAAAAD//////////2wAAABBAG4AdABvAG4AaQBvACAAQwBlAGoAdQBlAGwAYQAAAAcAAAAHAAAABAAAAAcAAAAHAAAAAwAAAAcAAAADAAAABwAAAAYAAAADAAAABwAAAAYAAAADAAAABgAAAEsAAABAAAAAMAAAAAUAAAAgAAAAAQAAAAEAAAAQAAAAAAAAAAAAAAAKAQAAgAAAAAAAAAAAAAAACgEAAIAAAAAlAAAADAAAAAIAAAAnAAAAGAAAAAUAAAAAAAAA////AAAAAAAlAAAADAAAAAUAAABMAAAAZAAAAAkAAABgAAAA/wAAAGwAAAAJAAAAYAAAAPcAAAANAAAAIQDwAAAAAAAAAAAAAACAPwAAAAAAAAAAAACAPwAAAAAAAAAAAAAAAAAAAAAAAAAAAAAAAAAAAAAAAAAAJQAAAAwAAAAAAACAKAAAAAwAAAAFAAAAJQAAAAwAAAABAAAAGAAAAAwAAAAAAAACEgAAAAwAAAABAAAAHgAAABgAAAAJAAAAYAAAAAABAABtAAAAJQAAAAwAAAABAAAAVAAAAMAAAAAKAAAAYAAAAHIAAABsAAAAAQAAAGH3tEEAQLVBCgAAAGAAAAATAAAATAAAAAAAAAAAAAAAAAAAAP//////////dAAAAFIAZQBwAHIAZQBzAGUAbgB0AGEAbgB0AGUAIABMAGUAZwBhAGwAAAAHAAAABgAAAAcAAAAEAAAABgAAAAUAAAAGAAAABwAAAAQAAAAGAAAABwAAAAQAAAAGAAAAAwAAAAUAAAAGAAAABwAAAAYAAAADAAAASwAAAEAAAAAwAAAABQAAACAAAAABAAAAAQAAABAAAAAAAAAAAAAAAAoBAACAAAAAAAAAAAAAAAAKAQAAgAAAACUAAAAMAAAAAgAAACcAAAAYAAAABQAAAAAAAAD///8AAAAAACUAAAAMAAAABQAAAEwAAABkAAAACQAAAHAAAAAAAQAAfAAAAAkAAABwAAAA+AAAAA0AAAAhAPAAAAAAAAAAAAAAAIA/AAAAAAAAAAAAAIA/AAAAAAAAAAAAAAAAAAAAAAAAAAAAAAAAAAAAAAAAAAAlAAAADAAAAAAAAIAoAAAADAAAAAUAAAAlAAAADAAAAAEAAAAYAAAADAAAAAAAAAISAAAADAAAAAEAAAAWAAAADAAAAAAAAABUAAAASAEAAAoAAABwAAAA/wAAAHwAAAABAAAAYfe0QQBAtUEKAAAAcAAAACoAAABMAAAABAAAAAkAAABwAAAAAQEAAH0AAACgAAAARgBpAHIAbQBhAGQAbwAgAHAAbwByADoAIABBAE4AVABPAE4ASQBPACAASABFAEMAVABPAFIAIABKAEEAVgBJAEUAUgAgAEMARQBKAFUARQBMAEEABgAAAAMAAAAEAAAACQAAAAYAAAAHAAAABwAAAAMAAAAHAAAABwAAAAQAAAADAAAAAwAAAAcAAAAIAAAABQAAAAkAAAAIAAAAAwAAAAkAAAADAAAACAAAAAYAAAAHAAAABQAAAAkAAAAHAAAAAwAAAAQAAAAHAAAABwAAAAMAAAAGAAAABwAAAAMAAAAHAAAABgAAAAQAAAAIAAAABgAAAAU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sSgRVMV3flWXR0qg7G6dl2np+Zjzhdmf5LM6clLBux8=</DigestValue>
    </Reference>
    <Reference Type="http://www.w3.org/2000/09/xmldsig#Object" URI="#idOfficeObject">
      <DigestMethod Algorithm="http://www.w3.org/2001/04/xmlenc#sha256"/>
      <DigestValue>SG34Kp1BKCtKdW8+S8KqG5VbIz+nr3pgVke8LCEkmvA=</DigestValue>
    </Reference>
    <Reference Type="http://uri.etsi.org/01903#SignedProperties" URI="#idSignedProperties">
      <Transforms>
        <Transform Algorithm="http://www.w3.org/TR/2001/REC-xml-c14n-20010315"/>
      </Transforms>
      <DigestMethod Algorithm="http://www.w3.org/2001/04/xmlenc#sha256"/>
      <DigestValue>ckSnb170C08ocoeWLOGZh6rnjjrCR0UOdl+9kT5QYas=</DigestValue>
    </Reference>
    <Reference Type="http://www.w3.org/2000/09/xmldsig#Object" URI="#idValidSigLnImg">
      <DigestMethod Algorithm="http://www.w3.org/2001/04/xmlenc#sha256"/>
      <DigestValue>5lj0VJykqt809fQuSH0uJZUNmn2UUFPN+xYPPZcZYBw=</DigestValue>
    </Reference>
    <Reference Type="http://www.w3.org/2000/09/xmldsig#Object" URI="#idInvalidSigLnImg">
      <DigestMethod Algorithm="http://www.w3.org/2001/04/xmlenc#sha256"/>
      <DigestValue>AReHq5DRpMGQmdzbjWWZGwevX0oR/dgoi0lza0sK/nU=</DigestValue>
    </Reference>
  </SignedInfo>
  <SignatureValue>cj5kTy/YTTK80/HNPr0TUXWDT2fIlGaZANaBfKxV46cCgnSN3oPAk4GmE+TIlnnI70sEZ0PP6CDC
pHIgCKIjsbk6Lua66/ZgOY6Y1Go486Qi2vxjTn1ozU5a+WQT2qIViZ2SLYEWCtgmiyEU0V6Qt85a
153twRPt4nDCJrgrdSlmvcaMRTEeRRlmoOPb6n56WMAWa0pg0XJB5wRF2BWS1uvGBsNU5x7LdMZz
zoV+RzbSNyuRvJtARlpst8O5UJzaz/aWsUmqIOR2YwARgV+t4dy8uKSJImcL2E+1JpjytUe0U1qE
PjqQta/mGZqYKv3FGVQb3yoyAFLclgnh/rXGOA==</SignatureValue>
  <KeyInfo>
    <X509Data>
      <X509Certificate>MIIIjzCCBnegAwIBAgIIL648AryhmRkwDQYJKoZIhvcNAQELBQAwWjEaMBgGA1UEAwwRQ0EtRE9DVU1FTlRBIFMuQS4xFjAUBgNVBAUTDVJVQzgwMDUwMTcyLTExFzAVBgNVBAoMDkRPQ1VNRU5UQSBTLkEuMQswCQYDVQQGEwJQWTAeFw0yNDA2MTkxNzA5MDBaFw0yNjA2MTkxNzA5MDBaMIHDMSgwJgYDVQQDDB9GSU9SRUxMQSBQQU9MQSBDQVJET1pPIE1BUlRJTkVaMRIwEAYDVQQFEwlDSTgyOTA2MzIxFzAVBgNVBCoMDkZJT1JFTExBIFBBT0xBMRkwFwYDVQQEDBBDQVJET1pPIE1BUlRJTkVaMQswCQYDVQQLDAJGMjE1MDMGA1UECgwsQ0VSVElGSUNBRE8gQ1VBTElGSUNBRE8gREUgRklSTUEgRUxFQ1RST05JQ0ExCzAJBgNVBAYTAlBZMIIBIjANBgkqhkiG9w0BAQEFAAOCAQ8AMIIBCgKCAQEAqRdtmEiO/IWz0tgsHmUp3e17usyZ2aYkKgJSfzBbtCY5NQaKKcBrv4QHZrQLVk7pcp2sU1JMjlyCauSYOP387P6QPFOk4QqcG1opf9RHWbXtix/fPGGjQ7gee84ZmyOH3bbFrmoRbKEdrFro2LbyRBe0V91D87y/9nTTMPqOYG9DzlYDzgkoJHPAckTiDqS3dJaXSVompaOKYkFi9QBZRufVCGnnYRfLdPd9RmpeQce5D5U3ZfPaLAacJbABhG8cJyDysOT2aL7NKR77PbYImsXCaMAlQ+PmQ/GLO8fkK/QI0DbfTG1qyKNVF1uaZID/qYxx2KPYg9nWMNib9O1jK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ZmNhcmRvem9AcHVlbnRlbmV0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G9Lw8eMEepNAbxYDx3EPk0BU24yMA4GA1UdDwEB/wQEAwIF4DANBgkqhkiG9w0BAQsFAAOCAgEArLoE0jbougdxQFbbLiZgvNUbNMT7NPNGsxdpIHkUZCAImC+DIbtURrh2UfrgebJUd7KDZPiGvAqe6+sPyILU/2owie5gJopzz14iUAZ1SXl8+G4PJWoLN/A137EKw2Oob/79Y05PQ78jQn3v4SSLOhgMMkM3ZVUWLz66YyM46WJvCVMl8blc9GCqxrh8I0e4w03M7zz3viwVEIUWr3k6NAqTWJh90SWdDhBZAmQ579kAiLun8bEZz1kgE4eedoTVt3ycG7t36i3SDgOhpYQcpTqS3c/myDc+hkXWZI0OWebwLmmKK4BptOwR2jow1ljUxlLQ4eRxicZ5t79tcLGswzEAihC1JtaiQWIanGJnvR1lQAhDQX2Mo5+dVYIt2QIORHqXrKblGR1wmE5wkcR5hNsADFGChQLFaMyhfenpJ5CiMga2g0ejrattnxfl1woKNrR/CWga+whUEoLQfrInEqoMoLzddk9mFwX1TrpXnwjICN+7jyKc8D9BksH2jNW2DVMjgB5sEjKzpyLxvE219wPLEOokAcPoeDjxbyLk01/Ogwga46uq3wfCNGRBJW7uMl1hV9zq13Ow54gMQ0UfcvFAl1vC5iOHUrBlQQrk8WopWGcQyFcZ1MDdQcn6/v9Ku4VG7vpyBysoWJGh2mnkIojDLDbEnArgp6k9SQnGTwM=</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16"/>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2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34"/>
            <mdssi:RelationshipReference xmlns:mdssi="http://schemas.openxmlformats.org/package/2006/digital-signature" SourceId="rId50"/>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5ZAnyGV+MQUGLyDVSsoTPZAnE3SOe1ZBgTm7xTCQ6RI=</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+CWQgtJdJjycYw8yfgcPzKdlx8c950RlCP0i7ZK2H6s=</DigestValue>
      </Reference>
      <Reference URI="/xl/drawings/drawing2.xml?ContentType=application/vnd.openxmlformats-officedocument.drawing+xml">
        <DigestMethod Algorithm="http://www.w3.org/2001/04/xmlenc#sha256"/>
        <DigestValue>qG0mfgJzYBv5oJ283JMy7ozz7d1nhj9YALONcqxmRuA=</DigestValue>
      </Reference>
      <Reference URI="/xl/drawings/drawing3.xml?ContentType=application/vnd.openxmlformats-officedocument.drawing+xml">
        <DigestMethod Algorithm="http://www.w3.org/2001/04/xmlenc#sha256"/>
        <DigestValue>0t996b8jmQiLhP2CULfoKuK5E+x4I1FIuXu6J3BQXAo=</DigestValue>
      </Reference>
      <Reference URI="/xl/drawings/drawing4.xml?ContentType=application/vnd.openxmlformats-officedocument.drawing+xml">
        <DigestMethod Algorithm="http://www.w3.org/2001/04/xmlenc#sha256"/>
        <DigestValue>3vlbB64IVYFqPQmGhblFNN1XBLNFYbT/GstfNGR549k=</DigestValue>
      </Reference>
      <Reference URI="/xl/drawings/drawing5.xml?ContentType=application/vnd.openxmlformats-officedocument.drawing+xml">
        <DigestMethod Algorithm="http://www.w3.org/2001/04/xmlenc#sha256"/>
        <DigestValue>SSbAHpQnzwRUMoNLyHAfwVMPkvZJIorBOwRVUUpRRxA=</DigestValue>
      </Reference>
      <Reference URI="/xl/drawings/drawing6.xml?ContentType=application/vnd.openxmlformats-officedocument.drawing+xml">
        <DigestMethod Algorithm="http://www.w3.org/2001/04/xmlenc#sha256"/>
        <DigestValue>5AXgurBmNgjcQXCesRR4y1xBoQ7PumyjZcqgoKhJ8I0=</DigestValue>
      </Reference>
      <Reference URI="/xl/drawings/drawing7.xml?ContentType=application/vnd.openxmlformats-officedocument.drawing+xml">
        <DigestMethod Algorithm="http://www.w3.org/2001/04/xmlenc#sha256"/>
        <DigestValue>592OZ26Nn1eqSvcUc3lZOeCWQOlGr+W0Y/bQz1Oj44o=</DigestValue>
      </Reference>
      <Reference URI="/xl/drawings/drawing8.xml?ContentType=application/vnd.openxmlformats-officedocument.drawing+xml">
        <DigestMethod Algorithm="http://www.w3.org/2001/04/xmlenc#sha256"/>
        <DigestValue>YbUETyPv7sNnSbMk8rGZ25jupSnQw3jKiMpigffN1cM=</DigestValue>
      </Reference>
      <Reference URI="/xl/drawings/vmlDrawing1.vml?ContentType=application/vnd.openxmlformats-officedocument.vmlDrawing">
        <DigestMethod Algorithm="http://www.w3.org/2001/04/xmlenc#sha256"/>
        <DigestValue>xftWVpHh61c3DPB7hWmdV4W2Gd+R1TOkkG5uIx/BMpY=</DigestValue>
      </Reference>
      <Reference URI="/xl/drawings/vmlDrawing2.vml?ContentType=application/vnd.openxmlformats-officedocument.vmlDrawing">
        <DigestMethod Algorithm="http://www.w3.org/2001/04/xmlenc#sha256"/>
        <DigestValue>ogbYvbVPLvNe5JYr/52XlTxXej45SU5GmBuodGr9Rxk=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/BZWv6bvny4l72B+aVmle00y1tEG2VXvjuJYth6ZT/k=</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PFntipawd62OshiQ5FEFdS/PaRFgLSeS78MGnqDDkWI=</DigestValue>
      </Reference>
      <Reference URI="/xl/externalLinks/externalLink13.xml?ContentType=application/vnd.openxmlformats-officedocument.spreadsheetml.externalLink+xml">
        <DigestMethod Algorithm="http://www.w3.org/2001/04/xmlenc#sha256"/>
        <DigestValue>Kd3kII2yfXLiV2/1lG6eUlR0d4wvLo58NELZNbarNvg=</DigestValue>
      </Reference>
      <Reference URI="/xl/externalLinks/externalLink14.xml?ContentType=application/vnd.openxmlformats-officedocument.spreadsheetml.externalLink+xml">
        <DigestMethod Algorithm="http://www.w3.org/2001/04/xmlenc#sha256"/>
        <DigestValue>SjrJFu15nVIqPK9/6GfpV3bBo9c5lz1g2H0GKx+G1U4=</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kbwcDfczKwnZsU7WJz6IIOu6uvLq0vNcfTilLXP5DOs=</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nJc3TJF9oyDGVhq/TI9jWbVHhJKfkdmfzmhNhsz7+Ns=</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zo8i4PiO0oQbrkdQDNrAKwnv6MoFdOk4+H9hD6PZsHI=</DigestValue>
      </Reference>
      <Reference URI="/xl/externalLinks/externalLink22.xml?ContentType=application/vnd.openxmlformats-officedocument.spreadsheetml.externalLink+xml">
        <DigestMethod Algorithm="http://www.w3.org/2001/04/xmlenc#sha256"/>
        <DigestValue>qfyjEfbmF/krVL2R/n8L0Wazs9i9I7pzbbYVAvru8B0=</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D1Hd9JFkgstdVZ5HQeWH0cZ1Nz/RhSSSLcYnp4XfcW8=</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xqi1aJ1OBykPf/h4QQk9aycJy6ux6Nsvu4ZXYqhUYqo=</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C2LmaQuz5Wn5agOlK0sB00KvAfjsMRMmpCZFEHBhmqc=</DigestValue>
      </Reference>
      <Reference URI="/xl/externalLinks/externalLink31.xml?ContentType=application/vnd.openxmlformats-officedocument.spreadsheetml.externalLink+xml">
        <DigestMethod Algorithm="http://www.w3.org/2001/04/xmlenc#sha256"/>
        <DigestValue>kdMVeV63be6Ml2MomYZc0PZDOgWdY8JP3L0UscXoqvY=</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r+EXOtk8ZQS76PW4ZHZuCB1/aA7ECOBWPDQPnuf2fmk=</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emw+auckGCG1YAVd+7Ud9aXscX21MnpMdcIeWCFyI/Y=</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jb9QUMlrFlWyUi60k044beCM38VQKwNsCK4UteFivT4=</DigestValue>
      </Reference>
      <Reference URI="/xl/externalLinks/externalLink48.xml?ContentType=application/vnd.openxmlformats-officedocument.spreadsheetml.externalLink+xml">
        <DigestMethod Algorithm="http://www.w3.org/2001/04/xmlenc#sha256"/>
        <DigestValue>4VoHRU+x/naWhESvv4KtgIN776pM3R5VTrxhaY2sW8o=</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KNzDPjYX9MBSwKt32W5Xu46E7sT2bbFbWqyCdUK0huE=</DigestValue>
      </Reference>
      <Reference URI="/xl/externalLinks/externalLink50.xml?ContentType=application/vnd.openxmlformats-officedocument.spreadsheetml.externalLink+xml">
        <DigestMethod Algorithm="http://www.w3.org/2001/04/xmlenc#sha256"/>
        <DigestValue>mVgx+QJvg2qyVpVRCJFfbYKPQxTkKwHrLyO/vhcaZpg=</DigestValue>
      </Reference>
      <Reference URI="/xl/externalLinks/externalLink51.xml?ContentType=application/vnd.openxmlformats-officedocument.spreadsheetml.externalLink+xml">
        <DigestMethod Algorithm="http://www.w3.org/2001/04/xmlenc#sha256"/>
        <DigestValue>eYk+yY/KRnyfViL5NIQaEybvfIdXr5G5FT7jFkkmE18=</DigestValue>
      </Reference>
      <Reference URI="/xl/externalLinks/externalLink52.xml?ContentType=application/vnd.openxmlformats-officedocument.spreadsheetml.externalLink+xml">
        <DigestMethod Algorithm="http://www.w3.org/2001/04/xmlenc#sha256"/>
        <DigestValue>fufdo/1UDYO6gJBkDFwiy2/Zi4sZnKEeoBRxDm04z/s=</DigestValue>
      </Reference>
      <Reference URI="/xl/externalLinks/externalLink53.xml?ContentType=application/vnd.openxmlformats-officedocument.spreadsheetml.externalLink+xml">
        <DigestMethod Algorithm="http://www.w3.org/2001/04/xmlenc#sha256"/>
        <DigestValue>rbX3vp0a5BfV+LNwdQs4sG0UPD0zipsyxsYv3NkxhIs=</DigestValue>
      </Reference>
      <Reference URI="/xl/externalLinks/externalLink54.xml?ContentType=application/vnd.openxmlformats-officedocument.spreadsheetml.externalLink+xml">
        <DigestMethod Algorithm="http://www.w3.org/2001/04/xmlenc#sha256"/>
        <DigestValue>Pay17/UxSB2ivXzHGuwtXb2xE3UznzO3WEtZWPa8xjE=</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+Ya+eqa5bUI0Bdh072Wd61VC9SXVp5tUVZmhCn8CfrQ=</DigestValue>
      </Reference>
      <Reference URI="/xl/externalLinks/externalLink57.xml?ContentType=application/vnd.openxmlformats-officedocument.spreadsheetml.externalLink+xml">
        <DigestMethod Algorithm="http://www.w3.org/2001/04/xmlenc#sha256"/>
        <DigestValue>0eF9D2If0jlWch0sqiOlxUDmLlFHUex/Sy+ViEl72oA=</DigestValue>
      </Reference>
      <Reference URI="/xl/externalLinks/externalLink58.xml?ContentType=application/vnd.openxmlformats-officedocument.spreadsheetml.externalLink+xml">
        <DigestMethod Algorithm="http://www.w3.org/2001/04/xmlenc#sha256"/>
        <DigestValue>e7u8PF9dEYN1M5lJ507tAAhpn1rxlhhyVcd/6h2sKdQ=</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qYwX1ggixV0aimq7Zt8gafXFlKxOP6DTS1vfVBj3+IY=</DigestValue>
      </Reference>
      <Reference URI="/xl/externalLinks/externalLink61.xml?ContentType=application/vnd.openxmlformats-officedocument.spreadsheetml.externalLink+xml">
        <DigestMethod Algorithm="http://www.w3.org/2001/04/xmlenc#sha256"/>
        <DigestValue>By9TeMGlXfZZaqsS9HMZwcUhIlj88hS7tOtv1AoGVII=</DigestValue>
      </Reference>
      <Reference URI="/xl/externalLinks/externalLink62.xml?ContentType=application/vnd.openxmlformats-officedocument.spreadsheetml.externalLink+xml">
        <DigestMethod Algorithm="http://www.w3.org/2001/04/xmlenc#sha256"/>
        <DigestValue>R4KBdyUwSkZJISANy1hiYa3UWuN5DTkaVUwVy3NHdlY=</DigestValue>
      </Reference>
      <Reference URI="/xl/externalLinks/externalLink63.xml?ContentType=application/vnd.openxmlformats-officedocument.spreadsheetml.externalLink+xml">
        <DigestMethod Algorithm="http://www.w3.org/2001/04/xmlenc#sha256"/>
        <DigestValue>Qiyx3YbRlCuPE50qsa0W+iUsEt/xgiW1aY1gPjTQ0Nc=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CehS0uyoO8P/tdMK3k82lQYQ7ruDeTgSp0VqxeUPfXs=</DigestValue>
      </Reference>
      <Reference URI="/xl/externalLinks/externalLink9.xml?ContentType=application/vnd.openxmlformats-officedocument.spreadsheetml.externalLink+xml">
        <DigestMethod Algorithm="http://www.w3.org/2001/04/xmlenc#sha256"/>
        <DigestValue>RmDovF0KCUyV9EfJ3hb5EJGIweaFDXWrh6jppejThcc=</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FPTipX83B7ofoTWFighKGjzJQ+OBbgmLv2L8SIfE7+8=</DigestValue>
      </Reference>
      <Reference URI="/xl/media/image3.emf?ContentType=image/x-emf">
        <DigestMethod Algorithm="http://www.w3.org/2001/04/xmlenc#sha256"/>
        <DigestValue>OcFnwH0WpgYfOrx2R8O7oZIfqNH+MaxEiTsO+GjGfcg=</DigestValue>
      </Reference>
      <Reference URI="/xl/media/image4.emf?ContentType=image/x-emf">
        <DigestMethod Algorithm="http://www.w3.org/2001/04/xmlenc#sha256"/>
        <DigestValue>CG5W+/Tj7Zu0TEbrqFe4C+sV8vLqJL6v1KZxf4WGvTc=</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rRgtETB3ELkKTSUrF7AGT1QoGILHxGAUPg+uGsV1yLk=</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jMvKWBXoOX3DGoqYujkmkCPTTTJ0cccGBLqywmDS7jc=</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HvDAXzBp4G34zXtE+hcytzofUvgVMiPEPvSho9upBvA=</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WSaCmw30syUp/TQOliqwxcptisZ4WZV8j+6xLQtVcKA=</DigestValue>
      </Reference>
      <Reference URI="/xl/styles.xml?ContentType=application/vnd.openxmlformats-officedocument.spreadsheetml.styles+xml">
        <DigestMethod Algorithm="http://www.w3.org/2001/04/xmlenc#sha256"/>
        <DigestValue>Irtk22cpCEZwqG6keyMjSBHO+wZd57Yna3HbDkwJJGg=</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cqOJ1pOOYemTL+H/1Py/puXWdJiP8hsPPPMTjgpWEsY=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a8NyU36REB1EI4P76FZj1QL0fJfDbN/KEndGwzn3jAY=</DigestValue>
      </Reference>
      <Reference URI="/xl/worksheets/sheet10.xml?ContentType=application/vnd.openxmlformats-officedocument.spreadsheetml.worksheet+xml">
        <DigestMethod Algorithm="http://www.w3.org/2001/04/xmlenc#sha256"/>
        <DigestValue>70xc4pGV04wTIgcHWrqPvD6tPmX0MjNyL1Fu/Exx594=</DigestValue>
      </Reference>
      <Reference URI="/xl/worksheets/sheet11.xml?ContentType=application/vnd.openxmlformats-officedocument.spreadsheetml.worksheet+xml">
        <DigestMethod Algorithm="http://www.w3.org/2001/04/xmlenc#sha256"/>
        <DigestValue>6b6um5AbH+0eiP+uG3O+UUNLxnazhaaDqfWUmr2RBq4=</DigestValue>
      </Reference>
      <Reference URI="/xl/worksheets/sheet2.xml?ContentType=application/vnd.openxmlformats-officedocument.spreadsheetml.worksheet+xml">
        <DigestMethod Algorithm="http://www.w3.org/2001/04/xmlenc#sha256"/>
        <DigestValue>81rkhyT1bUYocUw8Oo0+01tJu9Y18Qhpk8jANZJMEaQ=</DigestValue>
      </Reference>
      <Reference URI="/xl/worksheets/sheet3.xml?ContentType=application/vnd.openxmlformats-officedocument.spreadsheetml.worksheet+xml">
        <DigestMethod Algorithm="http://www.w3.org/2001/04/xmlenc#sha256"/>
        <DigestValue>WardRwAUJW3ymGbeGwHBhxvwB6BS9bPGrxL5aow97N0=</DigestValue>
      </Reference>
      <Reference URI="/xl/worksheets/sheet4.xml?ContentType=application/vnd.openxmlformats-officedocument.spreadsheetml.worksheet+xml">
        <DigestMethod Algorithm="http://www.w3.org/2001/04/xmlenc#sha256"/>
        <DigestValue>1GI2fSdrPI0UFGkYRVZdjJ4hE7wPUQycvp4qQxPJbLc=</DigestValue>
      </Reference>
      <Reference URI="/xl/worksheets/sheet5.xml?ContentType=application/vnd.openxmlformats-officedocument.spreadsheetml.worksheet+xml">
        <DigestMethod Algorithm="http://www.w3.org/2001/04/xmlenc#sha256"/>
        <DigestValue>MEB777t8R/KPvS3IzLvnAREXyEo79ZRlUydBYM/D0pc=</DigestValue>
      </Reference>
      <Reference URI="/xl/worksheets/sheet6.xml?ContentType=application/vnd.openxmlformats-officedocument.spreadsheetml.worksheet+xml">
        <DigestMethod Algorithm="http://www.w3.org/2001/04/xmlenc#sha256"/>
        <DigestValue>jp3J+XzfyHfbZ1fb+UOjEdxi3oKcHxAEmepEtBEExZs=</DigestValue>
      </Reference>
      <Reference URI="/xl/worksheets/sheet7.xml?ContentType=application/vnd.openxmlformats-officedocument.spreadsheetml.worksheet+xml">
        <DigestMethod Algorithm="http://www.w3.org/2001/04/xmlenc#sha256"/>
        <DigestValue>i2z3nBYkonS2qwMcyPpn6e8qW+989kDkYhZONXOBcE8=</DigestValue>
      </Reference>
      <Reference URI="/xl/worksheets/sheet8.xml?ContentType=application/vnd.openxmlformats-officedocument.spreadsheetml.worksheet+xml">
        <DigestMethod Algorithm="http://www.w3.org/2001/04/xmlenc#sha256"/>
        <DigestValue>U28rBb4XkMwAk/l2riehtTKZjp43Ks6uR05tN3Pj4do=</DigestValue>
      </Reference>
      <Reference URI="/xl/worksheets/sheet9.xml?ContentType=application/vnd.openxmlformats-officedocument.spreadsheetml.worksheet+xml">
        <DigestMethod Algorithm="http://www.w3.org/2001/04/xmlenc#sha256"/>
        <DigestValue>8TmiqcH7Vp82zWiUKFb8KbPb1+7MOIUNdjTJWCfbtUo=</DigestValue>
      </Reference>
    </Manifest>
    <SignatureProperties>
      <SignatureProperty Id="idSignatureTime" Target="#idPackageSignature">
        <mdssi:SignatureTime xmlns:mdssi="http://schemas.openxmlformats.org/package/2006/digital-signature">
          <mdssi:Format>YYYY-MM-DDThh:mm:ssTZD</mdssi:Format>
          <mdssi:Value>2026-03-30T15:15:40Z</mdssi:Value>
        </mdssi:SignatureTime>
      </SignatureProperty>
    </SignatureProperties>
  </Object>
  <Object Id="idOfficeObject">
    <SignatureProperties>
      <SignatureProperty Id="idOfficeV1Details" Target="#idPackageSignature">
        <SignatureInfoV1 xmlns="http://schemas.microsoft.com/office/2006/digsig">
          <SetupID>{71448FC8-8A54-4433-8B4C-6AB6A48F1842}</SetupID>
          <SignatureText>Fiorella Cardozo</SignatureText>
          <SignatureImage/>
          <SignatureComments/>
          <WindowsVersion>10.0</WindowsVersion>
          <OfficeVersion>15.0</OfficeVersion>
          <ApplicationVersion>15.0</ApplicationVersion>
          <Monitors>3</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2026-03-30T15:15:40Z</xd:SigningTime>
          <xd:SigningCertificate>
            <xd:Cert>
              <xd:CertDigest>
                <DigestMethod Algorithm="http://www.w3.org/2001/04/xmlenc#sha256"/>
                <DigestValue>Lv2PezScS25MG5ESmfGs2yoS16V/PILIeKQoxXpCzz0=</DigestValue>
              </xd:CertDigest>
              <xd:IssuerSerial>
                <X509IssuerName>C=PY, O=DOCUMENTA S.A., SERIALNUMBER=RUC80050172-1, CN=CA-DOCUMENTA S.A.</X509IssuerName>
                <X509SerialNumber>3435749548182575385</X509SerialNumber>
              </xd:IssuerSerial>
            </xd:Cert>
          </xd:SigningCertificate>
          <xd:SignaturePolicyIdentifier>
            <xd:SignaturePolicyImplied/>
          </xd:SignaturePolicyIdentifier>
        </xd:SignedSignatureProperties>
      </xd:SignedProperties>
    </xd:QualifyingProperties>
  </Object>
  <Object Id="idValidSigLnImg">AQAAAGwAAAAAAAAAAAAAABwBAAB/AAAAAAAAAAAAAAAKHAAAkQwAACBFTUYAAAEAABoAAJ0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h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0BAACAAAAAAAAAAAAAAAAdAQAAgAAAACUAAAAMAAAAAgAAACcAAAAYAAAABAAAAAAAAAD///8AAAAAACUAAAAMAAAABAAAAEwAAABkAAAAAAAAAFAAAAAcAQAAfAAAAAAAAABQAAAAHQ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I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QAAAAYAAAADAAAAAAAAAISAAAADAAAAAEAAAAeAAAAGAAAAAkAAABgAAAAAAEAAG0AAAAlAAAADAAAAAQ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Q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Object Id="idInvalidSigLnImg">AQAAAGwAAAAAAAAAAAAAABwBAAB/AAAAAAAAAAAAAAAKHAAAkQwAACBFTUYAAAEAWB8AALAAAAAGAAAAAAAAAAAAAAAAAAAAVgUAAAADAABYAQAAwQAAAAAAAAAAAAAAAAAAAMA/BQDo8QIACgAAABAAAAAAAAAAAAAAAEsAAAAQAAAAAAAAAAUAAAAeAAAAGAAAAAAAAAAAAAAAHQEAAIAAAAAnAAAAGAAAAAEAAAAAAAAAAAAAAAAAAAAlAAAADAAAAAEAAABMAAAAZAAAAAAAAAAAAAAAHAEAAH8AAAAAAAAAAAAAAB0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8PDwAAAAAAAlAAAADAAAAAEAAABMAAAAZAAAAAAAAAAAAAAAHAEAAH8AAAAAAAAAAAAAAB0BAACAAAAAIQDwAAAAAAAAAAAAAACAPwAAAAAAAAAAAACAPwAAAAAAAAAAAAAAAAAAAAAAAAAAAAAAAAAAAAAAAAAAJQAAAAwAAAAAAACAKAAAAAwAAAABAAAAJwAAABgAAAABAAAAAAAAAPDw8AAAAAAAJQAAAAwAAAABAAAATAAAAGQAAAAAAAAAAAAAABwBAAB/AAAAAAAAAAAAAAAdAQAAgAAAACEA8AAAAAAAAAAAAAAAgD8AAAAAAAAAAAAAgD8AAAAAAAAAAAAAAAAAAAAAAAAAAAAAAAAAAAAAAAAAACUAAAAMAAAAAAAAgCgAAAAMAAAAAQAAACcAAAAYAAAAAQAAAAAAAADw8PAAAAAAACUAAAAMAAAAAQAAAEwAAABkAAAAAAAAAAAAAAAcAQAAfwAAAAAAAAAAAAAAHQEAAIAAAAAhAPAAAAAAAAAAAAAAAIA/AAAAAAAAAAAAAIA/AAAAAAAAAAAAAAAAAAAAAAAAAAAAAAAAAAAAAAAAAAAlAAAADAAAAAAAAIAoAAAADAAAAAEAAAAnAAAAGAAAAAEAAAAAAAAA////AAAAAAAlAAAADAAAAAEAAABMAAAAZAAAAAAAAAAAAAAAHAEAAH8AAAAAAAAAAAAAAB0BAACAAAAAIQDwAAAAAAAAAAAAAACAPwAAAAAAAAAAAACAPwAAAAAAAAAAAAAAAAAAAAAAAAAAAAAAAAAAAAAAAAAAJQAAAAwAAAAAAACAKAAAAAwAAAABAAAAJwAAABgAAAABAAAAAAAAAP///wAAAAAAJQAAAAwAAAABAAAATAAAAGQAAAAAAAAAAAAAABwBAAB/AAAAAAAAAAAAAAAd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CEgAAAAwAAAABAAAAHgAAABgAAAAiAAAABAAAAHIAAAARAAAAJQAAAAwAAAABAAAAVAAAAKgAAAAjAAAABAAAAHAAAAAQAAAAAQAAANF2yUGrCslBIwAAAAQAAAAPAAAATAAAAAAAAAAAAAAAAAAAAP//////////bAAAAEYAaQByAG0AYQAgAG4AbwAgAHYA4QBsAGkAZABhAGwABgAAAAMAAAAEAAAACQAAAAYAAAADAAAABwAAAAcAAAADAAAABQAAAAYAAAADAAAAAwAAAAcAAAAGAAAASwAAAEAAAAAwAAAABQAAACAAAAABAAAAAQAAABAAAAAAAAAAAAAAAB0BAACAAAAAAAAAAAAAAAAd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h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QEAAIAAAAAAAAAAAAAAAB0BAACAAAAAJQAAAAwAAAACAAAAJwAAABgAAAAFAAAAAAAAAP///wAAAAAAJQAAAAwAAAAFAAAATAAAAGQAAAAAAAAAUAAAABwBAAB8AAAAAAAAAFAAAAAd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I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0BAACAAAAAAAAAAAAAAAAdAQAAgAAAACUAAAAMAAAAAgAAACcAAAAYAAAABQAAAAAAAAD///8AAAAAACUAAAAMAAAABQAAAEwAAABkAAAACQAAAGAAAAD/AAAAbAAAAAkAAABgAAAA9wAAAA0AAAAhAPAAAAAAAAAAAAAAAIA/AAAAAAAAAAAAAIA/AAAAAAAAAAAAAAAAAAAAAAAAAAAAAAAAAAAAAAAAAAAlAAAADAAAAAAAAIAoAAAADAAAAAUAAAAlAAAADAAAAAEAAAAYAAAADAAAAAAAAAISAAAADAAAAAEAAAAeAAAAGAAAAAkAAABgAAAAAAEAAG0AAAAlAAAADAAAAAEAAABUAAAAfAAAAAoAAABgAAAAOgAAAGwAAAABAAAA0XbJQasKyUEKAAAAYAAAAAgAAABMAAAAAAAAAAAAAAAAAAAA//////////9cAAAAQwBvAG4AdABhAGQAbwByAAcAAAAHAAAABwAAAAQAAAAGAAAABwAAAAcAAAAEAAAASwAAAEAAAAAwAAAABQAAACAAAAABAAAAAQAAABAAAAAAAAAAAAAAAB0BAACAAAAAAAAAAAAAAAAdAQAAgAAAACUAAAAMAAAAAgAAACcAAAAYAAAABQAAAAAAAAD///8AAAAAACUAAAAMAAAABQAAAEwAAABkAAAACQAAAHAAAAATAQAAfAAAAAkAAABwAAAACwEAAA0AAAAhAPAAAAAAAAAAAAAAAIA/AAAAAAAAAAAAAIA/AAAAAAAAAAAAAAAAAAAAAAAAAAAAAAAAAAAAAAAAAAAlAAAADAAAAAAAAIAoAAAADAAAAAUAAAAlAAAADAAAAAEAAAAYAAAADAAAAAAAAAISAAAADAAAAAEAAAAWAAAADAAAAAAAAABUAAAAVAEAAAoAAABwAAAAEgEAAHwAAAABAAAA0XbJQasKyUEKAAAAcAAAACwAAABMAAAABAAAAAkAAABwAAAAFAEAAH0AAACkAAAARgBpAHIAbQBhAGQAbwAgAHAAbwByADoAIABGAEkATwBSAEUATABMAEEAIABQAEEATwBMAEEAIABDAEEAUgBEAE8AWgBPACAATQBBAFIAVABJAE4ARQBaAAYAAAADAAAABAAAAAkAAAAGAAAABwAAAAcAAAADAAAABwAAAAcAAAAEAAAAAwAAAAMAAAAGAAAAAwAAAAkAAAAHAAAABgAAAAUAAAAFAAAABwAAAAMAAAAGAAAABwAAAAkAAAAFAAAABwAAAAMAAAAHAAAABwAAAAcAAAAIAAAACQAAAAYAAAAJAAAAAwAAAAoAAAAHAAAABwAAAAUAAAADAAAACAAAAAYAAAAGAAAAFgAAAAwAAAAAAAAAJQAAAAwAAAACAAAADgAAABQAAAAAAAAAEAAAABQ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bdhfTGfLohCmYtyIek0HVkxmuCGYkpqhG/snHFr9jPE=</DigestValue>
    </Reference>
    <Reference Type="http://www.w3.org/2000/09/xmldsig#Object" URI="#idOfficeObject">
      <DigestMethod Algorithm="http://www.w3.org/2001/04/xmlenc#sha256"/>
      <DigestValue>k85jFjmwduTAIhSnIkMXmaT6lKJVlJ1YD/bxxB725k0=</DigestValue>
    </Reference>
    <Reference Type="http://uri.etsi.org/01903#SignedProperties" URI="#idSignedProperties">
      <Transforms>
        <Transform Algorithm="http://www.w3.org/TR/2001/REC-xml-c14n-20010315"/>
      </Transforms>
      <DigestMethod Algorithm="http://www.w3.org/2001/04/xmlenc#sha256"/>
      <DigestValue>1YT163VXn3CeMMvEb5nZHd1a/+zg8DMHp5nCKJLGrX4=</DigestValue>
    </Reference>
    <Reference Type="http://www.w3.org/2000/09/xmldsig#Object" URI="#idValidSigLnImg">
      <DigestMethod Algorithm="http://www.w3.org/2001/04/xmlenc#sha256"/>
      <DigestValue>2NzS4xwdaMW/K1OJepbRlFzQYrsMJB/jTM8NZTC35XE=</DigestValue>
    </Reference>
    <Reference Type="http://www.w3.org/2000/09/xmldsig#Object" URI="#idInvalidSigLnImg">
      <DigestMethod Algorithm="http://www.w3.org/2001/04/xmlenc#sha256"/>
      <DigestValue>mU+4WFQ1SMrHyMUPdEK4hjoDBbOS6FK/cTzqgNtWrZ8=</DigestValue>
    </Reference>
  </SignedInfo>
  <SignatureValue>xXFbYgGu5uTCDtvGKSCbHNpVEe0U9qWsRmim6KYTdSFwUHa8DfI6Vco4XafFFoFs+lm1MDXw3CKb
IwK2LtCkq8cnwwr0pvSgTTYh6/eoUi4zkC5RA2gRxkgARS//5JtQUam9UTzH+Q5dvG/RJN/CdB0l
ZU2EGYWIhf5NmQT2FWTumzCha5DwAPo5XrQ3u+qVSLoEnwJ0mEPzy4GFU5w1ns17426TfVaDuPrG
dTfB67zAPd7l9OUTh9drJxmXdxUIQXbdASRFPzQ42w1yAYSUyTayKnrZBAAFveQ9PeDj04y5/yw4
gBddPeCOf5zQ6Yo2DjIp3wdkOH/R83USJ0Rv+A==</SignatureValue>
  <KeyInfo>
    <X509Data>
      <X509Certificate>MIIIkTCCBnmgAwIBAgIINd5r75snP40wDQYJKoZIhvcNAQELBQAwWjEaMBgGA1UEAwwRQ0EtRE9DVU1FTlRBIFMuQS4xFjAUBgNVBAUTDVJVQzgwMDUwMTcyLTExFzAVBgNVBAoMDkRPQ1VNRU5UQSBTLkEuMQswCQYDVQQGEwJQWTAeFw0yNDA0MjMxMjIzMDBaFw0yNjA0MjMxMjIzMDBaMIHIMSswKQYDVQQDDCJDQVJMT1MgRVZBUklTVE8gTEVHVUlaQU1PTiBHSU1FTkVaMREwDwYDVQQFEwhDSTYxMTY4NjEYMBYGA1UEKgwPQ0FSTE9TIEVWQVJJU1RPMRswGQYDVQQEDBJMRUdVSVpBTU9OIEdJTUVORVoxCzAJBgNVBAsMAkYyMTUwMwYDVQQKDCxDRVJUSUZJQ0FETyBDVUFMSUZJQ0FETyBERSBGSVJNQSBFTEVDVFJPTklDQTELMAkGA1UEBhMCUFkwggEiMA0GCSqGSIb3DQEBAQUAA4IBDwAwggEKAoIBAQDKh+X8ij5GzHD7iIeG2JdFT0eWJQXZ84vrC4n5QDdj+juYR9rh9tT4xCLng0TURFIhI45CHY8evw3+jousZUq4oxVlqroAh8qPLLZXCvVQbzA4toRhAEw7K4DAWAvIZL98hJ5+eBA09UNH9t8Z/r4ErDGELoFo9wRg7vy1nkv4bi5A66FgZY27n57NJbdaI2QWhkSn3z9c2+iV+2yidsbAuAhpzlEmaCMAmTBS0+3w8zF8ftSo4RIXNnDsnr98Q3JeYMl7WYavflmUVuYxihzKX9K038dL7xFrv9R/b6M2PvwKh8D2UhjOsZ6/WYFKDeIeXpWMYA6NOX0Qgh6o09/N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jYXJsZWd1aTIwMD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RHZTcxuCQq6xY4CmS1tWqi8fQoIwDgYDVR0PAQH/BAQDAgXgMA0GCSqGSIb3DQEBCwUAA4ICAQBeHZ++zAp9fZ1MX7C8qS55r1ps03QzfU9iBHM5jR+bNMrBBIy+Qg+uWoXTByM52BUow/xkUb5ugf//LU65uZh6jzOLh7/gJOST0FUlgUldsgrJ3LcQ4ugnSCmsmWs6QF+z8S8ysdovbeI+7QuvhhA1blCZul3FOZAABLlzA8OsLO92Z2dySIwEwraEswcrQFwyTJd4I86d+k4YEEsbeqjNGAGSQMRhoIE+5NjRxrz3/CQQoqsc2Y7R3cx1eT8fDnSYGagkskRfXpmdR2J/jLXoxovfnFOXSgzthZaOt0DAXyCDFxEzzOEISOD7QSZJWpbx2sERsgr0kCbxkLybPfz8Pv8hymvNM/yBcGlTLE2dHbPEfA6Ds+L9qxU1FZHOSaU2vqD6ahlx4nXHQxdnQfYvwLBm1EL3mWrNfN+Cp9bcm5otPa6DXEGkYSY3WKq7EPl4dFwSezT3OdtfShbHhGyaXUjZ8gnmsRd3meNq6vjWemoU2PkfDTqY6Novb21bBWZIEsmEw2LejCzXjvIWKCx20zK90tCRpP1dH837fnflJvNcC74a1vIllHK/TY9c0fVNrF7ANV7DSMKCioFLjW/kLzhw1jHtKS5dnapWj61lfzcPLZFQ1k9mDJPvuuX9driAAYLdPVUMI3l3sWNLaHswIEfQI/tmU3MwjgJn5hcDu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16"/>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26"/>
          </Transform>
          <Transform Algorithm="http://www.w3.org/TR/2001/REC-xml-c14n-20010315"/>
        </Transforms>
        <DigestMethod Algorithm="http://www.w3.org/2001/04/xmlenc#sha256"/>
        <DigestValue>Al1f1CHvL4w5HtBm9YXZCv6mFB9K+x8JXVi3KHHhtbw=</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8PhnAIxPakUEqE6hkuxq2bQFIsBPE4cYLBYYiwVVdok=</DigestValue>
      </Reference>
      <Reference URI="/xl/comments1.xml?ContentType=application/vnd.openxmlformats-officedocument.spreadsheetml.comments+xml">
        <DigestMethod Algorithm="http://www.w3.org/2001/04/xmlenc#sha256"/>
        <DigestValue>OEooeDsXyk3SORHGXGDQJ5Ey25fud64zjnwVGpWiMvQ=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ysY7u8LLyl7naQrzFRAwountIREwV1elZfBQr4/fz6I=</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l6JraaIXAVuwMYOuu4ponXXW0OslP+GOLKPxtlDY2gQ=</DigestValue>
      </Reference>
      <Reference URI="/xl/drawings/drawing1.xml?ContentType=application/vnd.openxmlformats-officedocument.drawing+xml">
        <DigestMethod Algorithm="http://www.w3.org/2001/04/xmlenc#sha256"/>
        <DigestValue>ugJsoIjvC7RSx49igQRgTJt7Cd4ufllVuewRN9hIby4=</DigestValue>
      </Reference>
      <Reference URI="/xl/drawings/drawing2.xml?ContentType=application/vnd.openxmlformats-officedocument.drawing+xml">
        <DigestMethod Algorithm="http://www.w3.org/2001/04/xmlenc#sha256"/>
        <DigestValue>9719AXQut9A5L+ECveuCvghvaU+PZ0Xc2mpcgmSx3ug=</DigestValue>
      </Reference>
      <Reference URI="/xl/drawings/drawing3.xml?ContentType=application/vnd.openxmlformats-officedocument.drawing+xml">
        <DigestMethod Algorithm="http://www.w3.org/2001/04/xmlenc#sha256"/>
        <DigestValue>oKPgAKOVl3h4rnTngJdopa4LDhFcKMJhZ3wyKTSPE4g=</DigestValue>
      </Reference>
      <Reference URI="/xl/drawings/drawing4.xml?ContentType=application/vnd.openxmlformats-officedocument.drawing+xml">
        <DigestMethod Algorithm="http://www.w3.org/2001/04/xmlenc#sha256"/>
        <DigestValue>DtCGeWlpM9fZ8cSUNV/SaWRc77D9GVarwOvx0ooCWEM=</DigestValue>
      </Reference>
      <Reference URI="/xl/drawings/drawing5.xml?ContentType=application/vnd.openxmlformats-officedocument.drawing+xml">
        <DigestMethod Algorithm="http://www.w3.org/2001/04/xmlenc#sha256"/>
        <DigestValue>6tr8RqSJpeglh3RhBLVebFJQLs9/3xnbZvuCr1Iwxcs=</DigestValue>
      </Reference>
      <Reference URI="/xl/drawings/drawing6.xml?ContentType=application/vnd.openxmlformats-officedocument.drawing+xml">
        <DigestMethod Algorithm="http://www.w3.org/2001/04/xmlenc#sha256"/>
        <DigestValue>gUjJEEvfzsAdEydl5alQ2NnzxXZ/ypdF0EBkUhr8WQs=</DigestValue>
      </Reference>
      <Reference URI="/xl/drawings/drawing7.xml?ContentType=application/vnd.openxmlformats-officedocument.drawing+xml">
        <DigestMethod Algorithm="http://www.w3.org/2001/04/xmlenc#sha256"/>
        <DigestValue>t+fFQNxJbtbqsaigIqqYuQjTbeLXaR3o3DPdWScLt+E=</DigestValue>
      </Reference>
      <Reference URI="/xl/drawings/drawing8.xml?ContentType=application/vnd.openxmlformats-officedocument.drawing+xml">
        <DigestMethod Algorithm="http://www.w3.org/2001/04/xmlenc#sha256"/>
        <DigestValue>7RPoKwi1+cWuRzoLYYYTKBjuI5uyU+ttL19lNfMlVK0=</DigestValue>
      </Reference>
      <Reference URI="/xl/drawings/vmlDrawing1.vml?ContentType=application/vnd.openxmlformats-officedocument.vmlDrawing">
        <DigestMethod Algorithm="http://www.w3.org/2001/04/xmlenc#sha256"/>
        <DigestValue>xftWVpHh61c3DPB7hWmdV4W2Gd+R1TOkkG5uIx/BMpY=</DigestValue>
      </Reference>
      <Reference URI="/xl/drawings/vmlDrawing2.vml?ContentType=application/vnd.openxmlformats-officedocument.vmlDrawing">
        <DigestMethod Algorithm="http://www.w3.org/2001/04/xmlenc#sha256"/>
        <DigestValue>dEyCMdD8uCCbYCjRezYyfl9pmUJFXbysuHHmfsJYmW8=</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Zd3RpUNCP5ASGOqVza9G8DDFCaS9qRh5W4QdC/bWxnc=</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XonwtIyUukQ724hwDGYmdiB1iiizbA3M+64U1+qQk24=</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lNohOap1pX1uaNypCUpF5+fNYAt7TwWJgUlEjPpHsbI=</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T9qt1HUBDU2Z32wSQZDCtvgJexjX/ogF6Jlm/PnU51I=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1dvi/3RtRl4NF4vY2DJ3GKAtaGCKlKAmQkHmqKXQUwc=</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hkeJhDiMhIIn6BVS3bsfuutE8BWUlokouZ/rruMn5Ho=</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BqA9/01JftIiQ4w4d4dd8sUlEU+nPdD/oR3gzEHwGkk=</DigestValue>
      </Reference>
      <Reference URI="/xl/externalLinks/externalLink10.xml?ContentType=application/vnd.openxmlformats-officedocument.spreadsheetml.externalLink+xml">
        <DigestMethod Algorithm="http://www.w3.org/2001/04/xmlenc#sha256"/>
        <DigestValue>mXGi/nx8GndCQHQVu/gfF1OyLJ9bdwN6oLVO3dPvQcE=</DigestValue>
      </Reference>
      <Reference URI="/xl/externalLinks/externalLink11.xml?ContentType=application/vnd.openxmlformats-officedocument.spreadsheetml.externalLink+xml">
        <DigestMethod Algorithm="http://www.w3.org/2001/04/xmlenc#sha256"/>
        <DigestValue>Z1cJSnEwo1F2Q9mNzUOMiOMPGnzsw6SNOPlO6B2q9qM=</DigestValue>
      </Reference>
      <Reference URI="/xl/externalLinks/externalLink12.xml?ContentType=application/vnd.openxmlformats-officedocument.spreadsheetml.externalLink+xml">
        <DigestMethod Algorithm="http://www.w3.org/2001/04/xmlenc#sha256"/>
        <DigestValue>vJL11m1mk9ALFpIxKky1w4IWAIDvf8seLAVgCc1yOnE=</DigestValue>
      </Reference>
      <Reference URI="/xl/externalLinks/externalLink13.xml?ContentType=application/vnd.openxmlformats-officedocument.spreadsheetml.externalLink+xml">
        <DigestMethod Algorithm="http://www.w3.org/2001/04/xmlenc#sha256"/>
        <DigestValue>hMSzGQcw5CrquvqS1b/h7eyNI7FP11/akGpL7PfamyQ=</DigestValue>
      </Reference>
      <Reference URI="/xl/externalLinks/externalLink14.xml?ContentType=application/vnd.openxmlformats-officedocument.spreadsheetml.externalLink+xml">
        <DigestMethod Algorithm="http://www.w3.org/2001/04/xmlenc#sha256"/>
        <DigestValue>JsbZbCuleQ9rw3AGNaBbJKFvn8RYNOYuswHMa99ZU9c=</DigestValue>
      </Reference>
      <Reference URI="/xl/externalLinks/externalLink15.xml?ContentType=application/vnd.openxmlformats-officedocument.spreadsheetml.externalLink+xml">
        <DigestMethod Algorithm="http://www.w3.org/2001/04/xmlenc#sha256"/>
        <DigestValue>95uvU1yv9zfyeBYG9XbqzOD7ylu2KhEj7oRnme7yABM=</DigestValue>
      </Reference>
      <Reference URI="/xl/externalLinks/externalLink16.xml?ContentType=application/vnd.openxmlformats-officedocument.spreadsheetml.externalLink+xml">
        <DigestMethod Algorithm="http://www.w3.org/2001/04/xmlenc#sha256"/>
        <DigestValue>f5kuzhjPOWT5LVc6x28Ye7EaEIVw7qWARZoOE/3xp8Y=</DigestValue>
      </Reference>
      <Reference URI="/xl/externalLinks/externalLink17.xml?ContentType=application/vnd.openxmlformats-officedocument.spreadsheetml.externalLink+xml">
        <DigestMethod Algorithm="http://www.w3.org/2001/04/xmlenc#sha256"/>
        <DigestValue>1Lmk3S0ju/8dwzBMZC7QWi8dSefve8iJLOrppYtYpwY=</DigestValue>
      </Reference>
      <Reference URI="/xl/externalLinks/externalLink18.xml?ContentType=application/vnd.openxmlformats-officedocument.spreadsheetml.externalLink+xml">
        <DigestMethod Algorithm="http://www.w3.org/2001/04/xmlenc#sha256"/>
        <DigestValue>76QYTm/00xdkKvLfqds3PyFFk7ZsvpPVgDtlsBI+ADY=</DigestValue>
      </Reference>
      <Reference URI="/xl/externalLinks/externalLink19.xml?ContentType=application/vnd.openxmlformats-officedocument.spreadsheetml.externalLink+xml">
        <DigestMethod Algorithm="http://www.w3.org/2001/04/xmlenc#sha256"/>
        <DigestValue>v8D1F3Xaw6x+c2HBK2JuRBDVJnXFTbjByyjHbe+8N3w=</DigestValue>
      </Reference>
      <Reference URI="/xl/externalLinks/externalLink2.xml?ContentType=application/vnd.openxmlformats-officedocument.spreadsheetml.externalLink+xml">
        <DigestMethod Algorithm="http://www.w3.org/2001/04/xmlenc#sha256"/>
        <DigestValue>IdI4XNES9jqrCUIhY8HgC9UeGghT+V/uQRDzU7bk38o=</DigestValue>
      </Reference>
      <Reference URI="/xl/externalLinks/externalLink20.xml?ContentType=application/vnd.openxmlformats-officedocument.spreadsheetml.externalLink+xml">
        <DigestMethod Algorithm="http://www.w3.org/2001/04/xmlenc#sha256"/>
        <DigestValue>1YP3MqO2RQo6VZiOOPw8dlS9DTKxju6ZBnukfnMu3lU=</DigestValue>
      </Reference>
      <Reference URI="/xl/externalLinks/externalLink21.xml?ContentType=application/vnd.openxmlformats-officedocument.spreadsheetml.externalLink+xml">
        <DigestMethod Algorithm="http://www.w3.org/2001/04/xmlenc#sha256"/>
        <DigestValue>OdarvOVk8Q90Gk3bNerovG3XXjY3RmZTU8YXl75xhAM=</DigestValue>
      </Reference>
      <Reference URI="/xl/externalLinks/externalLink22.xml?ContentType=application/vnd.openxmlformats-officedocument.spreadsheetml.externalLink+xml">
        <DigestMethod Algorithm="http://www.w3.org/2001/04/xmlenc#sha256"/>
        <DigestValue>p62abzKfA1Yd04k5ssHOAA83SuFBSMeJOTV4fuxHlMw=</DigestValue>
      </Reference>
      <Reference URI="/xl/externalLinks/externalLink23.xml?ContentType=application/vnd.openxmlformats-officedocument.spreadsheetml.externalLink+xml">
        <DigestMethod Algorithm="http://www.w3.org/2001/04/xmlenc#sha256"/>
        <DigestValue>ycA6XjRZJLHFNNsmzWGBMs+nlmz/+tROSHmcd5+1fTI=</DigestValue>
      </Reference>
      <Reference URI="/xl/externalLinks/externalLink24.xml?ContentType=application/vnd.openxmlformats-officedocument.spreadsheetml.externalLink+xml">
        <DigestMethod Algorithm="http://www.w3.org/2001/04/xmlenc#sha256"/>
        <DigestValue>osZ+3T1IUXMR5/DKhfuornz5dIiRw3uXN676l87+jMk=</DigestValue>
      </Reference>
      <Reference URI="/xl/externalLinks/externalLink25.xml?ContentType=application/vnd.openxmlformats-officedocument.spreadsheetml.externalLink+xml">
        <DigestMethod Algorithm="http://www.w3.org/2001/04/xmlenc#sha256"/>
        <DigestValue>eg2dvfUiCDnSg4EBSy8UO92NoKlEFsEbOOSETBWs7wA=</DigestValue>
      </Reference>
      <Reference URI="/xl/externalLinks/externalLink26.xml?ContentType=application/vnd.openxmlformats-officedocument.spreadsheetml.externalLink+xml">
        <DigestMethod Algorithm="http://www.w3.org/2001/04/xmlenc#sha256"/>
        <DigestValue>AlnjHeHPO92ntwpelxJu6bMoBbJeW9TLwHqNR0AP42w=</DigestValue>
      </Reference>
      <Reference URI="/xl/externalLinks/externalLink27.xml?ContentType=application/vnd.openxmlformats-officedocument.spreadsheetml.externalLink+xml">
        <DigestMethod Algorithm="http://www.w3.org/2001/04/xmlenc#sha256"/>
        <DigestValue>NRTKVXXsXyygPY3MPATb9FWC75t6BsOfm1oSIOZqrnI=</DigestValue>
      </Reference>
      <Reference URI="/xl/externalLinks/externalLink28.xml?ContentType=application/vnd.openxmlformats-officedocument.spreadsheetml.externalLink+xml">
        <DigestMethod Algorithm="http://www.w3.org/2001/04/xmlenc#sha256"/>
        <DigestValue>expx8rTqmg5eWfGoUtRDeHj4KuqwWFOVQC0kw6YbpvQ=</DigestValue>
      </Reference>
      <Reference URI="/xl/externalLinks/externalLink29.xml?ContentType=application/vnd.openxmlformats-officedocument.spreadsheetml.externalLink+xml">
        <DigestMethod Algorithm="http://www.w3.org/2001/04/xmlenc#sha256"/>
        <DigestValue>r0pyTnGyb19oxXcYwnmSOh31zHjhTp0+jfuLLVoZncc=</DigestValue>
      </Reference>
      <Reference URI="/xl/externalLinks/externalLink3.xml?ContentType=application/vnd.openxmlformats-officedocument.spreadsheetml.externalLink+xml">
        <DigestMethod Algorithm="http://www.w3.org/2001/04/xmlenc#sha256"/>
        <DigestValue>H/E9kVVuREq1b3dLbIKO5onh9h2kIpLwSZWHTlf/ikA=</DigestValue>
      </Reference>
      <Reference URI="/xl/externalLinks/externalLink30.xml?ContentType=application/vnd.openxmlformats-officedocument.spreadsheetml.externalLink+xml">
        <DigestMethod Algorithm="http://www.w3.org/2001/04/xmlenc#sha256"/>
        <DigestValue>XQqGCRx+1dRxok7OgCuxJlxm8dzbagcK+ahkzn/q/10=</DigestValue>
      </Reference>
      <Reference URI="/xl/externalLinks/externalLink31.xml?ContentType=application/vnd.openxmlformats-officedocument.spreadsheetml.externalLink+xml">
        <DigestMethod Algorithm="http://www.w3.org/2001/04/xmlenc#sha256"/>
        <DigestValue>euXqCBU3SWaUCgrPPkIBaQP3DGB44wthoPRSBpAWUa4=</DigestValue>
      </Reference>
      <Reference URI="/xl/externalLinks/externalLink32.xml?ContentType=application/vnd.openxmlformats-officedocument.spreadsheetml.externalLink+xml">
        <DigestMethod Algorithm="http://www.w3.org/2001/04/xmlenc#sha256"/>
        <DigestValue>0w2udLmzgeKAOvCd0+SLOCdz6+x1HtwDfWSPNb5Vqr4=</DigestValue>
      </Reference>
      <Reference URI="/xl/externalLinks/externalLink33.xml?ContentType=application/vnd.openxmlformats-officedocument.spreadsheetml.externalLink+xml">
        <DigestMethod Algorithm="http://www.w3.org/2001/04/xmlenc#sha256"/>
        <DigestValue>3OzPilJke0Oa2eE4TKypgIOoBSutBb9Ygp06Enj+TX0=</DigestValue>
      </Reference>
      <Reference URI="/xl/externalLinks/externalLink34.xml?ContentType=application/vnd.openxmlformats-officedocument.spreadsheetml.externalLink+xml">
        <DigestMethod Algorithm="http://www.w3.org/2001/04/xmlenc#sha256"/>
        <DigestValue>Eol+SRkoZ6mwGb05C4rpiEqBaZsmUQiN1TxTndsFvCM=</DigestValue>
      </Reference>
      <Reference URI="/xl/externalLinks/externalLink35.xml?ContentType=application/vnd.openxmlformats-officedocument.spreadsheetml.externalLink+xml">
        <DigestMethod Algorithm="http://www.w3.org/2001/04/xmlenc#sha256"/>
        <DigestValue>qFw6x2rTDhWd+crL9NbH29Rb9361cD79M5o6GKXomFs=</DigestValue>
      </Reference>
      <Reference URI="/xl/externalLinks/externalLink36.xml?ContentType=application/vnd.openxmlformats-officedocument.spreadsheetml.externalLink+xml">
        <DigestMethod Algorithm="http://www.w3.org/2001/04/xmlenc#sha256"/>
        <DigestValue>azCeaGUSO96FU4pguh+IfNyroW+vFwgv5KJ2Yfz7bwg=</DigestValue>
      </Reference>
      <Reference URI="/xl/externalLinks/externalLink37.xml?ContentType=application/vnd.openxmlformats-officedocument.spreadsheetml.externalLink+xml">
        <DigestMethod Algorithm="http://www.w3.org/2001/04/xmlenc#sha256"/>
        <DigestValue>9VyuUmKE27uabZ70B2b2rT8whWfSicl4o+cWko4MmVw=</DigestValue>
      </Reference>
      <Reference URI="/xl/externalLinks/externalLink38.xml?ContentType=application/vnd.openxmlformats-officedocument.spreadsheetml.externalLink+xml">
        <DigestMethod Algorithm="http://www.w3.org/2001/04/xmlenc#sha256"/>
        <DigestValue>SUSJoTf97ky59TWha/hwwxJhQUpS9iifwAceLmFBJ20=</DigestValue>
      </Reference>
      <Reference URI="/xl/externalLinks/externalLink39.xml?ContentType=application/vnd.openxmlformats-officedocument.spreadsheetml.externalLink+xml">
        <DigestMethod Algorithm="http://www.w3.org/2001/04/xmlenc#sha256"/>
        <DigestValue>PXAyz364Xpn/wdTsZdL7f+o6PCJ3q1E8YEt5WUSrFXc=</DigestValue>
      </Reference>
      <Reference URI="/xl/externalLinks/externalLink4.xml?ContentType=application/vnd.openxmlformats-officedocument.spreadsheetml.externalLink+xml">
        <DigestMethod Algorithm="http://www.w3.org/2001/04/xmlenc#sha256"/>
        <DigestValue>4FVuAGzRvY0ExSrQAJKUNSqM4xIB29GGHqCPUOtwAx8=</DigestValue>
      </Reference>
      <Reference URI="/xl/externalLinks/externalLink40.xml?ContentType=application/vnd.openxmlformats-officedocument.spreadsheetml.externalLink+xml">
        <DigestMethod Algorithm="http://www.w3.org/2001/04/xmlenc#sha256"/>
        <DigestValue>gW1h0MU4kzvaa9cqcoSn9hKbzhEYOvzoMty3+8tIQgc=</DigestValue>
      </Reference>
      <Reference URI="/xl/externalLinks/externalLink41.xml?ContentType=application/vnd.openxmlformats-officedocument.spreadsheetml.externalLink+xml">
        <DigestMethod Algorithm="http://www.w3.org/2001/04/xmlenc#sha256"/>
        <DigestValue>s+7ztjv1/5i56XEkyPkmnHPWz14yh77+q/Ip4yBEfcs=</DigestValue>
      </Reference>
      <Reference URI="/xl/externalLinks/externalLink42.xml?ContentType=application/vnd.openxmlformats-officedocument.spreadsheetml.externalLink+xml">
        <DigestMethod Algorithm="http://www.w3.org/2001/04/xmlenc#sha256"/>
        <DigestValue>oxDHavO5NE966hwhxC/211ASlgv9Ry1bsSeeNCj5WnU=</DigestValue>
      </Reference>
      <Reference URI="/xl/externalLinks/externalLink43.xml?ContentType=application/vnd.openxmlformats-officedocument.spreadsheetml.externalLink+xml">
        <DigestMethod Algorithm="http://www.w3.org/2001/04/xmlenc#sha256"/>
        <DigestValue>tVS3tkEp9jWsF559JxZu5I8/gI+7IWqPhJYVqUoIZRc=</DigestValue>
      </Reference>
      <Reference URI="/xl/externalLinks/externalLink44.xml?ContentType=application/vnd.openxmlformats-officedocument.spreadsheetml.externalLink+xml">
        <DigestMethod Algorithm="http://www.w3.org/2001/04/xmlenc#sha256"/>
        <DigestValue>R/TCYh4mE7h6NaNCpDXj47AcZN6mDTyn7cc1mPMQdu8=</DigestValue>
      </Reference>
      <Reference URI="/xl/externalLinks/externalLink45.xml?ContentType=application/vnd.openxmlformats-officedocument.spreadsheetml.externalLink+xml">
        <DigestMethod Algorithm="http://www.w3.org/2001/04/xmlenc#sha256"/>
        <DigestValue>XLZT/+WZmczEA5x56uJdFZP8KgYGk931clre7f3PdDk=</DigestValue>
      </Reference>
      <Reference URI="/xl/externalLinks/externalLink46.xml?ContentType=application/vnd.openxmlformats-officedocument.spreadsheetml.externalLink+xml">
        <DigestMethod Algorithm="http://www.w3.org/2001/04/xmlenc#sha256"/>
        <DigestValue>Yzbs104xJWTvPLAuIibI1yQvC5E9sp7xF9lOtTWqZeg=</DigestValue>
      </Reference>
      <Reference URI="/xl/externalLinks/externalLink47.xml?ContentType=application/vnd.openxmlformats-officedocument.spreadsheetml.externalLink+xml">
        <DigestMethod Algorithm="http://www.w3.org/2001/04/xmlenc#sha256"/>
        <DigestValue>xa/UFk67ij1HtVAkhgY69dcx3XUa8KpM/kADEl1Fdy8=</DigestValue>
      </Reference>
      <Reference URI="/xl/externalLinks/externalLink48.xml?ContentType=application/vnd.openxmlformats-officedocument.spreadsheetml.externalLink+xml">
        <DigestMethod Algorithm="http://www.w3.org/2001/04/xmlenc#sha256"/>
        <DigestValue>N52H36eMRe+V5Q27+Pd4EGx36gl+nNi5g19FsFUMcUU=</DigestValue>
      </Reference>
      <Reference URI="/xl/externalLinks/externalLink49.xml?ContentType=application/vnd.openxmlformats-officedocument.spreadsheetml.externalLink+xml">
        <DigestMethod Algorithm="http://www.w3.org/2001/04/xmlenc#sha256"/>
        <DigestValue>B+TVEG8M+Fp+yI+bN/66SSmxrGM6rn8d65myCQPWz+E=</DigestValue>
      </Reference>
      <Reference URI="/xl/externalLinks/externalLink5.xml?ContentType=application/vnd.openxmlformats-officedocument.spreadsheetml.externalLink+xml">
        <DigestMethod Algorithm="http://www.w3.org/2001/04/xmlenc#sha256"/>
        <DigestValue>ibRjZ5MoLxLQjXowuAogTbahXFLTeZKvoLONB/xdtHI=</DigestValue>
      </Reference>
      <Reference URI="/xl/externalLinks/externalLink50.xml?ContentType=application/vnd.openxmlformats-officedocument.spreadsheetml.externalLink+xml">
        <DigestMethod Algorithm="http://www.w3.org/2001/04/xmlenc#sha256"/>
        <DigestValue>7H1qUhb2y3ITfMVf92x6khOUnZ2+8KzdPAwTW9gmx6Q=</DigestValue>
      </Reference>
      <Reference URI="/xl/externalLinks/externalLink51.xml?ContentType=application/vnd.openxmlformats-officedocument.spreadsheetml.externalLink+xml">
        <DigestMethod Algorithm="http://www.w3.org/2001/04/xmlenc#sha256"/>
        <DigestValue>+JiVd5+AwZjZuErElXvJizfr66VJ1li+rv9R+9s//mo=</DigestValue>
      </Reference>
      <Reference URI="/xl/externalLinks/externalLink52.xml?ContentType=application/vnd.openxmlformats-officedocument.spreadsheetml.externalLink+xml">
        <DigestMethod Algorithm="http://www.w3.org/2001/04/xmlenc#sha256"/>
        <DigestValue>mx/VFxONWRa+KuT+a1uVR73HTzdZhrRkWVEbphbVh2o=</DigestValue>
      </Reference>
      <Reference URI="/xl/externalLinks/externalLink53.xml?ContentType=application/vnd.openxmlformats-officedocument.spreadsheetml.externalLink+xml">
        <DigestMethod Algorithm="http://www.w3.org/2001/04/xmlenc#sha256"/>
        <DigestValue>nuEIvvRf//LMFezzPXCNE5P2t/8nIteNk6tYRAtYuDQ=</DigestValue>
      </Reference>
      <Reference URI="/xl/externalLinks/externalLink54.xml?ContentType=application/vnd.openxmlformats-officedocument.spreadsheetml.externalLink+xml">
        <DigestMethod Algorithm="http://www.w3.org/2001/04/xmlenc#sha256"/>
        <DigestValue>wzQPSN9qNc3ZFnUMN81MjY8qsmuxDsGHUA41dQ2rE1c=</DigestValue>
      </Reference>
      <Reference URI="/xl/externalLinks/externalLink55.xml?ContentType=application/vnd.openxmlformats-officedocument.spreadsheetml.externalLink+xml">
        <DigestMethod Algorithm="http://www.w3.org/2001/04/xmlenc#sha256"/>
        <DigestValue>il2OjWDtkqrdaLGKDZUMiA/soNdriCI7LtdPj3IlHLw=</DigestValue>
      </Reference>
      <Reference URI="/xl/externalLinks/externalLink56.xml?ContentType=application/vnd.openxmlformats-officedocument.spreadsheetml.externalLink+xml">
        <DigestMethod Algorithm="http://www.w3.org/2001/04/xmlenc#sha256"/>
        <DigestValue>p+r2SXcj6qck8Bca8LCClXD9K/YOLh+W7tgPgzjS0oM=</DigestValue>
      </Reference>
      <Reference URI="/xl/externalLinks/externalLink57.xml?ContentType=application/vnd.openxmlformats-officedocument.spreadsheetml.externalLink+xml">
        <DigestMethod Algorithm="http://www.w3.org/2001/04/xmlenc#sha256"/>
        <DigestValue>cVGRnXiMgbCOPS0TofWerZwoGm2smPl1G2C6xaiTJVY=</DigestValue>
      </Reference>
      <Reference URI="/xl/externalLinks/externalLink58.xml?ContentType=application/vnd.openxmlformats-officedocument.spreadsheetml.externalLink+xml">
        <DigestMethod Algorithm="http://www.w3.org/2001/04/xmlenc#sha256"/>
        <DigestValue>hr67AWXu93bZe1ewkPnyurOKQLqjBq8IDDG1MfEXcyE=</DigestValue>
      </Reference>
      <Reference URI="/xl/externalLinks/externalLink59.xml?ContentType=application/vnd.openxmlformats-officedocument.spreadsheetml.externalLink+xml">
        <DigestMethod Algorithm="http://www.w3.org/2001/04/xmlenc#sha256"/>
        <DigestValue>obxB6jdrdsWraPorjdjaIT/RAorhjh4BKfJfqmmxhJg=</DigestValue>
      </Reference>
      <Reference URI="/xl/externalLinks/externalLink6.xml?ContentType=application/vnd.openxmlformats-officedocument.spreadsheetml.externalLink+xml">
        <DigestMethod Algorithm="http://www.w3.org/2001/04/xmlenc#sha256"/>
        <DigestValue>ANxaA/F+pVVUWaZ2MDjlnyY4BNJMQO6VyP5soiiMVb0=</DigestValue>
      </Reference>
      <Reference URI="/xl/externalLinks/externalLink60.xml?ContentType=application/vnd.openxmlformats-officedocument.spreadsheetml.externalLink+xml">
        <DigestMethod Algorithm="http://www.w3.org/2001/04/xmlenc#sha256"/>
        <DigestValue>ojls0toGyskhQwGdG0HeorG5BzJCKJgU9NGcof5I3Xw=</DigestValue>
      </Reference>
      <Reference URI="/xl/externalLinks/externalLink61.xml?ContentType=application/vnd.openxmlformats-officedocument.spreadsheetml.externalLink+xml">
        <DigestMethod Algorithm="http://www.w3.org/2001/04/xmlenc#sha256"/>
        <DigestValue>uDmlU87PeMWRr3q/UyDoUTijHZH9wJhcwRyWEW0hR+M=</DigestValue>
      </Reference>
      <Reference URI="/xl/externalLinks/externalLink62.xml?ContentType=application/vnd.openxmlformats-officedocument.spreadsheetml.externalLink+xml">
        <DigestMethod Algorithm="http://www.w3.org/2001/04/xmlenc#sha256"/>
        <DigestValue>s3P0Ik7Z9a/h4K2lDylsWEgtcBM7uIyt9ERdzwKgS1U=</DigestValue>
      </Reference>
      <Reference URI="/xl/externalLinks/externalLink63.xml?ContentType=application/vnd.openxmlformats-officedocument.spreadsheetml.externalLink+xml">
        <DigestMethod Algorithm="http://www.w3.org/2001/04/xmlenc#sha256"/>
        <DigestValue>Lz6zwQ2Ip0CJObGrWd6zw9adI5s60lVlomvpsYgtVZw=</DigestValue>
      </Reference>
      <Reference URI="/xl/externalLinks/externalLink64.xml?ContentType=application/vnd.openxmlformats-officedocument.spreadsheetml.externalLink+xml">
        <DigestMethod Algorithm="http://www.w3.org/2001/04/xmlenc#sha256"/>
        <DigestValue>A81MKCDZVbhaRl/dCLj0QFd9eCVUY8p/mrLSYqILkV0=</DigestValue>
      </Reference>
      <Reference URI="/xl/externalLinks/externalLink65.xml?ContentType=application/vnd.openxmlformats-officedocument.spreadsheetml.externalLink+xml">
        <DigestMethod Algorithm="http://www.w3.org/2001/04/xmlenc#sha256"/>
        <DigestValue>Zd71Y81Nj/x26r8dtytx0CvNA6P3HfMpWb8JtPvDe4I=</DigestValue>
      </Reference>
      <Reference URI="/xl/externalLinks/externalLink66.xml?ContentType=application/vnd.openxmlformats-officedocument.spreadsheetml.externalLink+xml">
        <DigestMethod Algorithm="http://www.w3.org/2001/04/xmlenc#sha256"/>
        <DigestValue>F0RXT9BUo0Vh9qEj4gdTjtWS+9ePCaAko4ZkH3Hyy10=</DigestValue>
      </Reference>
      <Reference URI="/xl/externalLinks/externalLink67.xml?ContentType=application/vnd.openxmlformats-officedocument.spreadsheetml.externalLink+xml">
        <DigestMethod Algorithm="http://www.w3.org/2001/04/xmlenc#sha256"/>
        <DigestValue>GWEREAS6S+OQM6UoPSgCqjMp2/vS3dpH1Pkuw42pbBs=</DigestValue>
      </Reference>
      <Reference URI="/xl/externalLinks/externalLink68.xml?ContentType=application/vnd.openxmlformats-officedocument.spreadsheetml.externalLink+xml">
        <DigestMethod Algorithm="http://www.w3.org/2001/04/xmlenc#sha256"/>
        <DigestValue>IS5p64XYeCv97Pzd0t4I1tLytV6qPS1iYKusI0jGZuQ=</DigestValue>
      </Reference>
      <Reference URI="/xl/externalLinks/externalLink7.xml?ContentType=application/vnd.openxmlformats-officedocument.spreadsheetml.externalLink+xml">
        <DigestMethod Algorithm="http://www.w3.org/2001/04/xmlenc#sha256"/>
        <DigestValue>lfT8j5tGUiDFYnzdcgVylNughBaiGmSxJqmNhLYx2zs=</DigestValue>
      </Reference>
      <Reference URI="/xl/externalLinks/externalLink8.xml?ContentType=application/vnd.openxmlformats-officedocument.spreadsheetml.externalLink+xml">
        <DigestMethod Algorithm="http://www.w3.org/2001/04/xmlenc#sha256"/>
        <DigestValue>y07vR5QvZFKVx9n4/tyVQtaNLJ9GNWA7esUle0GgV2Q=</DigestValue>
      </Reference>
      <Reference URI="/xl/externalLinks/externalLink9.xml?ContentType=application/vnd.openxmlformats-officedocument.spreadsheetml.externalLink+xml">
        <DigestMethod Algorithm="http://www.w3.org/2001/04/xmlenc#sha256"/>
        <DigestValue>8gono4suudX96SWyvjdEcmhHstk+DnCdUoGCTrAzrqM=</DigestValue>
      </Reference>
      <Reference URI="/xl/media/image1.emf?ContentType=image/x-emf">
        <DigestMethod Algorithm="http://www.w3.org/2001/04/xmlenc#sha256"/>
        <DigestValue>pEA0Z6lBvwdJdxanqStHOq7pCoRQWpMzlQi3jaov130=</DigestValue>
      </Reference>
      <Reference URI="/xl/media/image2.emf?ContentType=image/x-emf">
        <DigestMethod Algorithm="http://www.w3.org/2001/04/xmlenc#sha256"/>
        <DigestValue>FPTipX83B7ofoTWFighKGjzJQ+OBbgmLv2L8SIfE7+8=</DigestValue>
      </Reference>
      <Reference URI="/xl/media/image3.emf?ContentType=image/x-emf">
        <DigestMethod Algorithm="http://www.w3.org/2001/04/xmlenc#sha256"/>
        <DigestValue>OcFnwH0WpgYfOrx2R8O7oZIfqNH+MaxEiTsO+GjGfcg=</DigestValue>
      </Reference>
      <Reference URI="/xl/media/image4.emf?ContentType=image/x-emf">
        <DigestMethod Algorithm="http://www.w3.org/2001/04/xmlenc#sha256"/>
        <DigestValue>FQNlegCgwh2I1bJ5CoptyHYNV2UntaSLxM60fhDYeeA=</DigestValue>
      </Reference>
      <Reference URI="/xl/media/image5.png?ContentType=image/png">
        <DigestMethod Algorithm="http://www.w3.org/2001/04/xmlenc#sha256"/>
        <DigestValue>pfuY2WHLBRZaT6tDC672T2ehJfNHBOojtSiR1fRDXBI=</DigestValue>
      </Reference>
      <Reference URI="/xl/media/image6.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ifVKIbTuMp87RgUGcR5Vdb0hwqQXeM9f2CzHogTCxmQ=</DigestValue>
      </Reference>
      <Reference URI="/xl/printerSettings/printerSettings2.bin?ContentType=application/vnd.openxmlformats-officedocument.spreadsheetml.printerSettings">
        <DigestMethod Algorithm="http://www.w3.org/2001/04/xmlenc#sha256"/>
        <DigestValue>u/adej3lzgTTxDkP/YBBhhj5rOr0ijCmXku9yMRSz3Q=</DigestValue>
      </Reference>
      <Reference URI="/xl/printerSettings/printerSettings3.bin?ContentType=application/vnd.openxmlformats-officedocument.spreadsheetml.printerSettings">
        <DigestMethod Algorithm="http://www.w3.org/2001/04/xmlenc#sha256"/>
        <DigestValue>jMvKWBXoOX3DGoqYujkmkCPTTTJ0cccGBLqywmDS7jc=</DigestValue>
      </Reference>
      <Reference URI="/xl/printerSettings/printerSettings4.bin?ContentType=application/vnd.openxmlformats-officedocument.spreadsheetml.printerSettings">
        <DigestMethod Algorithm="http://www.w3.org/2001/04/xmlenc#sha256"/>
        <DigestValue>jMvKWBXoOX3DGoqYujkmkCPTTTJ0cccGBLqywmDS7jc=</DigestValue>
      </Reference>
      <Reference URI="/xl/printerSettings/printerSettings5.bin?ContentType=application/vnd.openxmlformats-officedocument.spreadsheetml.printerSettings">
        <DigestMethod Algorithm="http://www.w3.org/2001/04/xmlenc#sha256"/>
        <DigestValue>jMvKWBXoOX3DGoqYujkmkCPTTTJ0cccGBLqywmDS7jc=</DigestValue>
      </Reference>
      <Reference URI="/xl/printerSettings/printerSettings6.bin?ContentType=application/vnd.openxmlformats-officedocument.spreadsheetml.printerSettings">
        <DigestMethod Algorithm="http://www.w3.org/2001/04/xmlenc#sha256"/>
        <DigestValue>JQm7VKrP+SjH4dfg/6sldiING8aZZwvDu/1PfhB3ar8=</DigestValue>
      </Reference>
      <Reference URI="/xl/printerSettings/printerSettings7.bin?ContentType=application/vnd.openxmlformats-officedocument.spreadsheetml.printerSettings">
        <DigestMethod Algorithm="http://www.w3.org/2001/04/xmlenc#sha256"/>
        <DigestValue>WI4IRA8F9WqPzDTHWZtDFc3fedT08q1GyJ3kCW7nFVY=</DigestValue>
      </Reference>
      <Reference URI="/xl/printerSettings/printerSettings8.bin?ContentType=application/vnd.openxmlformats-officedocument.spreadsheetml.printerSettings">
        <DigestMethod Algorithm="http://www.w3.org/2001/04/xmlenc#sha256"/>
        <DigestValue>HvDAXzBp4G34zXtE+hcytzofUvgVMiPEPvSho9upBvA=</DigestValue>
      </Reference>
      <Reference URI="/xl/printerSettings/printerSettings9.bin?ContentType=application/vnd.openxmlformats-officedocument.spreadsheetml.printerSettings">
        <DigestMethod Algorithm="http://www.w3.org/2001/04/xmlenc#sha256"/>
        <DigestValue>jMvKWBXoOX3DGoqYujkmkCPTTTJ0cccGBLqywmDS7jc=</DigestValue>
      </Reference>
      <Reference URI="/xl/sharedStrings.xml?ContentType=application/vnd.openxmlformats-officedocument.spreadsheetml.sharedStrings+xml">
        <DigestMethod Algorithm="http://www.w3.org/2001/04/xmlenc#sha256"/>
        <DigestValue>WSaCmw30syUp/TQOliqwxcptisZ4WZV8j+6xLQtVcKA=</DigestValue>
      </Reference>
      <Reference URI="/xl/styles.xml?ContentType=application/vnd.openxmlformats-officedocument.spreadsheetml.styles+xml">
        <DigestMethod Algorithm="http://www.w3.org/2001/04/xmlenc#sha256"/>
        <DigestValue>Kws9GyPVYOTm15Frj6q2RVsGPgzWjfQB+udzP6VAzZ4=</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AV0VSDbEGLC6WngL2l9wSihfaWMNotW2h0YipuLvX+Y=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akUnFniyHKwcqVlub1OZRsfQvqGOzSpgPk/OZAPfvQY=</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DfbiTCBB2O2v37gmU8PFEsZVXrzqT4tww+kgZkGr9Sw=</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Jn/kf2dITipJsGoGmDIwdextJGhpztAPxJtIUgIgqZk=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+xv39IL7tPpsXHT+vo405BfLsmjmbjvDNJ7rppqDbsg=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eQV2FY1L2l1QSXsKJj5WPN19GWIuFsPPhd+e1hYjLic=</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kAJ1oeQNNg8HxU6Ejt0NPsQTd4QbuWb/PydCbS8Oz30=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9T+yw4wrsh9mj6LX9ttMHSq7Qcj1J3NzJF8ZBQ59Fos=</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CwvGKO7du/4VK3JXwI1xC26LuLly21vgfyS4zPmBQJw=</DigestValue>
      </Reference>
      <Reference URI="/xl/worksheets/sheet1.xml?ContentType=application/vnd.openxmlformats-officedocument.spreadsheetml.worksheet+xml">
        <DigestMethod Algorithm="http://www.w3.org/2001/04/xmlenc#sha256"/>
        <DigestValue>/50rL03+bHVb2Fu5SpA8uGK8C0c9z422tQYPTx0Tu4Y=</DigestValue>
      </Reference>
      <Reference URI="/xl/worksheets/sheet10.xml?ContentType=application/vnd.openxmlformats-officedocument.spreadsheetml.worksheet+xml">
        <DigestMethod Algorithm="http://www.w3.org/2001/04/xmlenc#sha256"/>
        <DigestValue>ppJ04fwUG1/k8XipQxdMMKWAGVNXIo2IPblQCN7nVdM=</DigestValue>
      </Reference>
      <Reference URI="/xl/worksheets/sheet11.xml?ContentType=application/vnd.openxmlformats-officedocument.spreadsheetml.worksheet+xml">
        <DigestMethod Algorithm="http://www.w3.org/2001/04/xmlenc#sha256"/>
        <DigestValue>Bbogvm/Wlu8U9Jhp0K6uWg2OqYon2xDYbTE1+veFzRo=</DigestValue>
      </Reference>
      <Reference URI="/xl/worksheets/sheet2.xml?ContentType=application/vnd.openxmlformats-officedocument.spreadsheetml.worksheet+xml">
        <DigestMethod Algorithm="http://www.w3.org/2001/04/xmlenc#sha256"/>
        <DigestValue>RaTDpb9KyXkctwD0gAqO6hHMZk3K1qoMxI/LQpZkipI=</DigestValue>
      </Reference>
      <Reference URI="/xl/worksheets/sheet3.xml?ContentType=application/vnd.openxmlformats-officedocument.spreadsheetml.worksheet+xml">
        <DigestMethod Algorithm="http://www.w3.org/2001/04/xmlenc#sha256"/>
        <DigestValue>kACFs3CM4jUOaKgqxxY1TYfmGj1odW7KWvLAybTr7AQ=</DigestValue>
      </Reference>
      <Reference URI="/xl/worksheets/sheet4.xml?ContentType=application/vnd.openxmlformats-officedocument.spreadsheetml.worksheet+xml">
        <DigestMethod Algorithm="http://www.w3.org/2001/04/xmlenc#sha256"/>
        <DigestValue>M/ol+ZEe+so5IDLdoIZKunJ6T3lpS2hgW4O6JYraD8U=</DigestValue>
      </Reference>
      <Reference URI="/xl/worksheets/sheet5.xml?ContentType=application/vnd.openxmlformats-officedocument.spreadsheetml.worksheet+xml">
        <DigestMethod Algorithm="http://www.w3.org/2001/04/xmlenc#sha256"/>
        <DigestValue>pExjc8iDxB+wUJs3UhR8xqsSfo1Hs98J6/aL7yTDVlc=</DigestValue>
      </Reference>
      <Reference URI="/xl/worksheets/sheet6.xml?ContentType=application/vnd.openxmlformats-officedocument.spreadsheetml.worksheet+xml">
        <DigestMethod Algorithm="http://www.w3.org/2001/04/xmlenc#sha256"/>
        <DigestValue>dv1hRIZQHqVaXUEGFyJD6Mqicz3RwBnclOjBWL0Fqfo=</DigestValue>
      </Reference>
      <Reference URI="/xl/worksheets/sheet7.xml?ContentType=application/vnd.openxmlformats-officedocument.spreadsheetml.worksheet+xml">
        <DigestMethod Algorithm="http://www.w3.org/2001/04/xmlenc#sha256"/>
        <DigestValue>9FqHHNVyX0nE0+6lfFvc7GLglHPFkPaIm8CDPkJjOrA=</DigestValue>
      </Reference>
      <Reference URI="/xl/worksheets/sheet8.xml?ContentType=application/vnd.openxmlformats-officedocument.spreadsheetml.worksheet+xml">
        <DigestMethod Algorithm="http://www.w3.org/2001/04/xmlenc#sha256"/>
        <DigestValue>nfGVs6qaX3djiDKAtENK/LpR/wB6VEUsAv4/TfMTMx8=</DigestValue>
      </Reference>
      <Reference URI="/xl/worksheets/sheet9.xml?ContentType=application/vnd.openxmlformats-officedocument.spreadsheetml.worksheet+xml">
        <DigestMethod Algorithm="http://www.w3.org/2001/04/xmlenc#sha256"/>
        <DigestValue>YTpwEyw4bOnXPDRppnyWFPUJ49eWlboPwQ/LZhgfCUw=</DigestValue>
      </Reference>
    </Manifest>
    <SignatureProperties>
      <SignatureProperty Id="idSignatureTime" Target="#idPackageSignature">
        <mdssi:SignatureTime xmlns:mdssi="http://schemas.openxmlformats.org/package/2006/digital-signature">
          <mdssi:Format>YYYY-MM-DDThh:mm:ssTZD</mdssi:Format>
          <mdssi:Value>2026-03-31T20:30:24Z</mdssi:Value>
        </mdssi:SignatureTime>
      </SignatureProperty>
    </SignatureProperties>
  </Object>
  <Object Id="idOfficeObject">
    <SignatureProperties>
      <SignatureProperty Id="idOfficeV1Details" Target="#idPackageSignature">
        <SignatureInfoV1 xmlns="http://schemas.microsoft.com/office/2006/digsig">
          <SetupID>{8852EC60-7DFB-47A0-B8C4-F614ADD01F51}</SetupID>
          <SignatureText>Dr. Carlos Leguizamon</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2026-03-31T20:30:24Z</xd:SigningTime>
          <xd:SigningCertificate>
            <xd:Cert>
              <xd:CertDigest>
                <DigestMethod Algorithm="http://www.w3.org/2001/04/xmlenc#sha256"/>
                <DigestValue>YSniD0ZEZIdQo8++w5HDKrLOX/OHIhvxvQtjepeN4hM=</DigestValue>
              </xd:CertDigest>
              <xd:IssuerSerial>
                <X509IssuerName>C=PY, O=DOCUMENTA S.A., SERIALNUMBER=RUC80050172-1, CN=CA-DOCUMENTA S.A.</X509IssuerName>
                <X509SerialNumber>3881658605684342669</X509SerialNumber>
              </xd:IssuerSerial>
            </xd:Cert>
          </xd:SigningCertificate>
          <xd:SignaturePolicyIdentifier>
            <xd:SignaturePolicyImplied/>
          </xd:SignaturePolicyIdentifier>
        </xd:SignedSignatureProperties>
      </xd:SignedProperties>
    </xd:QualifyingProperties>
  </Object>
  <Object Id="idValidSigLnImg">AQAAAGwAAAAAAAAAAAAAADIBAAB/AAAAAAAAAAAAAADLHwAAPg0AACBFTUYAAAEABBsAAJ0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AAAAABIAAAAMAAAAAQAAABYAAAAMAAAACAAAAFQAAABUAAAACgAAACcAAAAeAAAASgAAAAEAAABVFdRBE9rTQQoAAABLAAAAAQAAAEwAAAAEAAAACQAAACcAAAAgAAAASwAAAFAAAABYAAAAFQAAABYAAAAMAAAAA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xwAAAEcAAAApAAAAMwAAAJ8AAAAVAAAAIQDwAAAAAAAAAAAAAACAPwAAAAAAAAAAAACAPwAAAAAAAAAAAAAAAAAAAAAAAAAAAAAAAAAAAAAAAAAAJQAAAAwAAAAAAACAKAAAAAwAAAADAAAAUgAAAHABAAADAAAA8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eAAAAGAAAACkAAAAzAAAAyAAAAEgAAAAlAAAADAAAAAMAAABUAAAAzAAAACoAAAAzAAAAxgAAAEcAAAABAAAAVRXUQRPa00EqAAAAMwAAABUAAABMAAAAAAAAAAAAAAAAAAAA//////////94AAAARAByAC4AIABDAGEAcgBsAG8AcwAgAEwAZQBnAHUAaQB6AGEAbQBvAG4AAAALAAAABgAAAAMAAAAEAAAACgAAAAgAAAAGAAAABAAAAAkAAAAHAAAABAAAAAgAAAAIAAAACQAAAAkAAAAEAAAABwAAAAgAAAAOAAAACQAAAAkAAABLAAAAQAAAADAAAAAFAAAAIAAAAAEAAAABAAAAEAAAAAAAAAAAAAAAMwEAAIAAAAAAAAAAAAAAADMBAACAAAAAJQAAAAwAAAACAAAAJwAAABgAAAAEAAAAAAAAAP///wAAAAAAJQAAAAwAAAAEAAAATAAAAGQAAAAAAAAAUAAAADIBAAB8AAAAAAAAAFAAAAAzAQAALQAAACEA8AAAAAAAAAAAAAAAgD8AAAAAAAAAAAAAgD8AAAAAAAAAAAAAAAAAAAAAAAAAAAAAAAAAAAAAAAAAACUAAAAMAAAAAAAAgCgAAAAMAAAABAAAACcAAAAYAAAABAAAAAAAAAD///8AAAAAACUAAAAMAAAABAAAAEwAAABkAAAACQAAAFAAAAD/AAAAXAAAAAkAAABQAAAA9wAAAA0AAAAhAPAAAAAAAAAAAAAAAIA/AAAAAAAAAAAAAIA/AAAAAAAAAAAAAAAAAAAAAAAAAAAAAAAAAAAAAAAAAAAlAAAADAAAAAAAAIAoAAAADAAAAAQAAABSAAAAcAEAAAQAAAD1////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CQAAAFAAAAAAAQAAXQAAACUAAAAMAAAABAAAAFQAAABQAQAACgAAAFAAAAD3AAAAXAAAAAEAAABVFdRBE9rTQQoAAABQAAAAKwAAAEwAAAAAAAAAAAAAAAAAAAD//////////6QAAABDAGEAcgBsAG8AcwAgAEwAZQBnAHUAaQB6AGEAbQDzAG4AIAAtACAAQwBPAE4AQQBVAEQASQBUACAAQwBvAG4AdABhAGQAbwByAGUAcwAgAC4ALgAuANRBBwAAAAYAAAAEAAAAAwAAAAcAAAAFAAAAAwAAAAUAAAAGAAAABwAAAAcAAAADAAAABQAAAAYAAAAJAAAABwAAAAcAAAADAAAABAAAAAMAAAAHAAAACQAAAAgAAAAHAAAACAAAAAgAAAADAAAABgAAAAMAAAAHAAAABwAAAAcAAAAEAAAABgAAAAcAAAAHAAAABAAAAAYAAAAFAAAAAwAAAAMAAAADAAAAAwAAAEsAAABAAAAAMAAAAAUAAAAgAAAAAQAAAAEAAAAQAAAAAAAAAAAAAAAzAQAAgAAAAAAAAAAAAAAAMwEAAIAAAAAlAAAADAAAAAIAAAAnAAAAGAAAAAUAAAAAAAAA////AAAAAAAlAAAADAAAAAUAAABMAAAAZAAAAAkAAABgAAAA/wAAAGwAAAAJAAAAYAAAAPcAAAANAAAAIQDwAAAAAAAAAAAAAACAPwAAAAAAAAAAAACAPwAAAAAAAAAAAAAAAAAAAAAAAAAAAAAAAAAAAAAAAAAAJQAAAAwAAAAAAACAKAAAAAwAAAAFAAAAJQAAAAwAAAAEAAAAGAAAAAwAAAAAAAAAEgAAAAwAAAABAAAAHgAAABgAAAAJAAAAYAAAAAABAABtAAAAJQAAAAwAAAAEAAAAVAAAAKgAAAAKAAAAYAAAAFoAAABsAAAAAQAAAFUV1EET2tNBCgAAAGAAAAAPAAAATAAAAAAAAAAAAAAAAAAAAP//////////bAAAAEEAdQBkAGkAdABvAHIAIABFAHgAdABlAHIAbgBvAAAABwAAAAcAAAAHAAAAAwAAAAQAAAAHAAAABAAAAAMAAAAGAAAABQAAAAQAAAAGAAAABAAAAAcAAAAHAAAASwAAAEAAAAAwAAAABQAAACAAAAABAAAAAQAAABAAAAAAAAAAAAAAADMBAACAAAAAAAAAAAAAAAAzAQAAgAAAACUAAAAMAAAAAgAAACcAAAAYAAAABQAAAAAAAAD///8AAAAAACUAAAAMAAAABQAAAEwAAABkAAAACQAAAHAAAAApAQAAfAAAAAkAAABwAAAAIQEAAA0AAAAhAPAAAAAAAAAAAAAAAIA/AAAAAAAAAAAAAIA/AAAAAAAAAAAAAAAAAAAAAAAAAAAAAAAAAAAAAAAAAAAlAAAADAAAAAAAAIAoAAAADAAAAAUAAAAlAAAADAAAAAQAAAAYAAAADAAAAAAAAAASAAAADAAAAAEAAAAWAAAADAAAAAAAAABUAAAAaAEAAAoAAABwAAAAKAEAAHwAAAABAAAAVRXUQRPa00EKAAAAcAAAAC8AAABMAAAABAAAAAkAAABwAAAAKgEAAH0AAACsAAAARgBpAHIAbQBhAGQAbwAgAHAAbwByADoAIABDAEEAUgBMAE8AUwAgAEUAVgBBAFIASQBTAFQATwAgAEwARQBHAFUASQBaAEEATQBPAE4AIABHAEkATQBFAE4ARQBaAGwABgAAAAMAAAAEAAAACQAAAAYAAAAHAAAABwAAAAMAAAAHAAAABwAAAAQAAAADAAAAAwAAAAcAAAAHAAAABwAAAAUAAAAJAAAABgAAAAMAAAAGAAAABwAAAAcAAAAHAAAAAwAAAAYAAAAGAAAACQAAAAMAAAAFAAAABgAAAAgAAAAIAAAAAwAAAAYAAAAHAAAACgAAAAkAAAAIAAAAAwAAAAgAAAADAAAACgAAAAYAAAAIAAAABgAAAAYAAAAWAAAADAAAAAAAAAAlAAAADAAAAAIAAAAOAAAAFAAAAAAAAAAQAAAAFAAAAA==</Object>
  <Object Id="idInvalidSigLnImg">AQAAAGwAAAAAAAAAAAAAADIBAAB/AAAAAAAAAAAAAADLHwAAPg0AACBFTUYAAAEALCIAALEAAAAGAAAAAAAAAAAAAAAAAAAAgAcAADgEAAD9AQAAHgEAAAAAAAAAAAAAAAAAAEjEBwAwXQQACgAAABAAAAAAAAAAAAAAAEsAAAAQAAAAAAAAAAUAAAAeAAAAGAAAAAAAAAAAAAAAMwEAAIAAAAAnAAAAGAAAAAEAAAAAAAAAAAAAAAAAAAAlAAAADAAAAAEAAABMAAAAZAAAAAAAAAAAAAAAMgEAAH8AAAAAAAAAAAAAADM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8PDwAAAAAAAlAAAADAAAAAEAAABMAAAAZAAAAAAAAAAAAAAAMgEAAH8AAAAAAAAAAAAAADMBAACAAAAAIQDwAAAAAAAAAAAAAACAPwAAAAAAAAAAAACAPwAAAAAAAAAAAAAAAAAAAAAAAAAAAAAAAAAAAAAAAAAAJQAAAAwAAAAAAACAKAAAAAwAAAABAAAAJwAAABgAAAABAAAAAAAAAPDw8AAAAAAAJQAAAAwAAAABAAAATAAAAGQAAAAAAAAAAAAAADIBAAB/AAAAAAAAAAAAAAAzAQAAgAAAACEA8AAAAAAAAAAAAAAAgD8AAAAAAAAAAAAAgD8AAAAAAAAAAAAAAAAAAAAAAAAAAAAAAAAAAAAAAAAAACUAAAAMAAAAAAAAgCgAAAAMAAAAAQAAACcAAAAYAAAAAQAAAAAAAADw8PAAAAAAACUAAAAMAAAAAQAAAEwAAABkAAAAAAAAAAAAAAAyAQAAfwAAAAAAAAAAAAAAMwEAAIAAAAAhAPAAAAAAAAAAAAAAAIA/AAAAAAAAAAAAAIA/AAAAAAAAAAAAAAAAAAAAAAAAAAAAAAAAAAAAAAAAAAAlAAAADAAAAAAAAIAoAAAADAAAAAEAAAAnAAAAGAAAAAEAAAAAAAAA////AAAAAAAlAAAADAAAAAEAAABMAAAAZAAAAAAAAAAAAAAAMgEAAH8AAAAAAAAAAAAAADMBAACAAAAAIQDwAAAAAAAAAAAAAACAPwAAAAAAAAAAAACAPwAAAAAAAAAAAAAAAAAAAAAAAAAAAAAAAAAAAAAAAAAAJQAAAAwAAAAAAACAKAAAAAwAAAABAAAAJwAAABgAAAABAAAAAAAAAP///wAAAAAAJQAAAAwAAAABAAAATAAAAGQAAAAAAAAAAAAAADIBAAB/AAAAAAAAAAAAAAAz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RXUQRPa00EjAAAABAAAAA8AAABMAAAAAAAAAAAAAAAAAAAA//////////9sAAAARgBpAHIAbQBhACAAbgBvACAAdgDhAGwAaQBkAGEAdEMGAAAAAwAAAAQAAAAJAAAABgAAAAMAAAAHAAAABwAAAAMAAAAFAAAABgAAAAMAAAADAAAABwAAAAYAAABLAAAAQAAAADAAAAAFAAAAIAAAAAEAAAABAAAAEAAAAAAAAAAAAAAAMwEAAIAAAAAAAAAAAAAAADM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FdRBE9rTQQoAAABLAAAAAQAAAEwAAAAEAAAACQAAACcAAAAgAAAASwAAAFAAAABYAPLZ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McAAABHAAAAKQAAADMAAACf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MgAAABIAAAAJQAAAAwAAAAEAAAAVAAAAMwAAAAqAAAAMwAAAMYAAABHAAAAAQAAAFUV1EET2tNBKgAAADMAAAAVAAAATAAAAAAAAAAAAAAAAAAAAP//////////eAAAAEQAcgAuACAAQwBhAHIAbABvAHMAIABMAGUAZwB1AGkAegBhAG0AbwBuAAAACwAAAAYAAAADAAAABAAAAAoAAAAIAAAABgAAAAQAAAAJAAAABwAAAAQAAAAIAAAACAAAAAkAAAAJAAAABAAAAAcAAAAIAAAADgAAAAkAAAAJAAAASwAAAEAAAAAwAAAABQAAACAAAAABAAAAAQAAABAAAAAAAAAAAAAAADMBAACAAAAAAAAAAAAAAAAzAQAAgAAAACUAAAAMAAAAAgAAACcAAAAYAAAABQAAAAAAAAD///8AAAAAACUAAAAMAAAABQAAAEwAAABkAAAAAAAAAFAAAAAyAQAAfAAAAAAAAABQAAAAMwEAAC0AAAAhAPAAAAAAAAAAAAAAAIA/AAAAAAAAAAAAAIA/AAAAAAAAAAAAAAAAAAAAAAAAAAAAAAAAAAAAAAAAAAAlAAAADAAAAAAAAIAoAAAADAAAAAUAAAAnAAAAGAAAAAUAAAAAAAAA////AAAAAAAlAAAADAAAAAUAAABMAAAAZAAAAAkAAABQAAAA/wAAAFwAAAAJAAAAUAAAAPcAAAANAAAAIQDwAAAAAAAAAAAAAACAPwAAAAAAAAAAAACAPwAAAAAAAAAAAAAAAAAAAAAAAAAAAAAAAAAAAAAAAAAAJQAAAAwAAAAAAACAKAAAAAwAAAAFAAAAJQAAAAwAAAABAAAAGAAAAAwAAAAAAAAAEgAAAAwAAAABAAAAHgAAABgAAAAJAAAAUAAAAAABAABdAAAAJQAAAAwAAAABAAAAVAAAAFABAAAKAAAAUAAAAPcAAABcAAAAAQAAAFUV1EET2tNBCgAAAFAAAAArAAAATAAAAAAAAAAAAAAAAAAAAP//////////pAAAAEMAYQByAGwAbwBzACAATABlAGcAdQBpAHoAYQBtAPMAbgAgAC0AIABDAE8ATgBBAFUARABJAFQAIABDAG8AbgB0AGEAZABvAHIAZQBzACAALgAuAC4AAAAHAAAABgAAAAQAAAADAAAABwAAAAUAAAADAAAABQAAAAYAAAAHAAAABwAAAAMAAAAFAAAABgAAAAkAAAAHAAAABwAAAAMAAAAEAAAAAwAAAAcAAAAJAAAACAAAAAcAAAAIAAAACAAAAAMAAAAGAAAAAwAAAAcAAAAHAAAABwAAAAQAAAAGAAAABwAAAAcAAAAEAAAABgAAAAUAAAADAAAAAwAAAAMAAAADAAAASwAAAEAAAAAwAAAABQAAACAAAAABAAAAAQAAABAAAAAAAAAAAAAAADMBAACAAAAAAAAAAAAAAAAz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qAAAAAoAAABgAAAAWgAAAGwAAAABAAAAVRXUQRPa00EKAAAAYAAAAA8AAABMAAAAAAAAAAAAAAAAAAAA//////////9sAAAAQQB1AGQAaQB0AG8AcgAgAEUAeAB0AGUAcgBuAG8AgD8HAAAABwAAAAcAAAADAAAABAAAAAcAAAAEAAAAAwAAAAYAAAAFAAAABAAAAAYAAAAEAAAABwAAAAcAAABLAAAAQAAAADAAAAAFAAAAIAAAAAEAAAABAAAAEAAAAAAAAAAAAAAAMwEAAIAAAAAAAAAAAAAAADMBAACAAAAAJQAAAAwAAAACAAAAJwAAABgAAAAFAAAAAAAAAP///wAAAAAAJQAAAAwAAAAFAAAATAAAAGQAAAAJAAAAcAAAACkBAAB8AAAACQAAAHAAAAAhAQAADQAAACEA8AAAAAAAAAAAAAAAgD8AAAAAAAAAAAAAgD8AAAAAAAAAAAAAAAAAAAAAAAAAAAAAAAAAAAAAAAAAACUAAAAMAAAAAAAAgCgAAAAMAAAABQAAACUAAAAMAAAAAQAAABgAAAAMAAAAAAAAABIAAAAMAAAAAQAAABYAAAAMAAAAAAAAAFQAAABoAQAACgAAAHAAAAAoAQAAfAAAAAEAAABVFdRBE9rTQQoAAABwAAAALwAAAEwAAAAEAAAACQAAAHAAAAAqAQAAfQAAAKwAAABGAGkAcgBtAGEAZABvACAAcABvAHIAOgAgAEMAQQBSAEwATwBTACAARQBWAEEAUgBJAFMAVABPACAATABFAEcAVQBJAFoAQQBNAE8ATgAgAEcASQBNAEUATgBFAFoAAAAGAAAAAwAAAAQAAAAJAAAABgAAAAcAAAAHAAAAAwAAAAcAAAAHAAAABAAAAAMAAAADAAAABwAAAAcAAAAHAAAABQAAAAkAAAAGAAAAAwAAAAYAAAAHAAAABwAAAAcAAAADAAAABgAAAAYAAAAJAAAAAwAAAAUAAAAGAAAACAAAAAgAAAADAAAABgAAAAcAAAAKAAAACQAAAAgAAAADAAAACAAAAAMAAAAKAAAABgAAAAg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documentManagement>
</p:properties>
</file>

<file path=customXml/item2.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13" ma:contentTypeDescription="Crear nuevo documento." ma:contentTypeScope="" ma:versionID="2c85d22f740236986ae24e83867fa4b4">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1a7aa35641a8e42284fadc9e39b672bf"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B57790-2471-4502-8512-064DAEDE9993}">
  <ds:schemaRefs>
    <ds:schemaRef ds:uri="50cd21ce-157e-4cef-a9e1-719e8f6c805e"/>
    <ds:schemaRef ds:uri="http://schemas.openxmlformats.org/package/2006/metadata/core-properties"/>
    <ds:schemaRef ds:uri="e22f4d1c-4a35-40b6-96d5-1a9c7e49af38"/>
    <ds:schemaRef ds:uri="http://schemas.microsoft.com/office/2006/documentManagement/types"/>
    <ds:schemaRef ds:uri="http://schemas.microsoft.com/office/2006/metadata/properties"/>
    <ds:schemaRef ds:uri="http://schemas.microsoft.com/office/infopath/2007/PartnerControls"/>
    <ds:schemaRef ds:uri="http://www.w3.org/XML/1998/namespace"/>
    <ds:schemaRef ds:uri="http://purl.org/dc/terms/"/>
    <ds:schemaRef ds:uri="http://purl.org/dc/elements/1.1/"/>
    <ds:schemaRef ds:uri="http://purl.org/dc/dcmitype/"/>
  </ds:schemaRefs>
</ds:datastoreItem>
</file>

<file path=customXml/itemProps2.xml><?xml version="1.0" encoding="utf-8"?>
<ds:datastoreItem xmlns:ds="http://schemas.openxmlformats.org/officeDocument/2006/customXml" ds:itemID="{877CCBCE-951C-4ECD-8961-3D120A798395}">
  <ds:schemaRefs>
    <ds:schemaRef ds:uri="http://schemas.microsoft.com/DAEMSEngagementItemInfoXML"/>
  </ds:schemaRefs>
</ds:datastoreItem>
</file>

<file path=customXml/itemProps3.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4.xml><?xml version="1.0" encoding="utf-8"?>
<ds:datastoreItem xmlns:ds="http://schemas.openxmlformats.org/officeDocument/2006/customXml" ds:itemID="{C3615E89-C6B1-45F7-A8B8-21469DBDB3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10</vt:i4>
      </vt:variant>
    </vt:vector>
  </HeadingPairs>
  <TitlesOfParts>
    <vt:vector size="21" baseType="lpstr">
      <vt:lpstr>CARATULA</vt:lpstr>
      <vt:lpstr>INF GRAL</vt:lpstr>
      <vt:lpstr>EEFF </vt:lpstr>
      <vt:lpstr>EERR</vt:lpstr>
      <vt:lpstr>EFE</vt:lpstr>
      <vt:lpstr>EFE indirecto</vt:lpstr>
      <vt:lpstr>Armado EFE indirecto</vt:lpstr>
      <vt:lpstr>PN</vt:lpstr>
      <vt:lpstr>NOTAS</vt:lpstr>
      <vt:lpstr>Aux CF</vt:lpstr>
      <vt:lpstr>BCE</vt:lpstr>
      <vt:lpstr>NOTAS!_MON_1552230270</vt:lpstr>
      <vt:lpstr>NOTAS!_MON_1552230337</vt:lpstr>
      <vt:lpstr>CARATULA!Área_de_impresión</vt:lpstr>
      <vt:lpstr>'EEFF '!Área_de_impresión</vt:lpstr>
      <vt:lpstr>EERR!Área_de_impresión</vt:lpstr>
      <vt:lpstr>EFE!Área_de_impresión</vt:lpstr>
      <vt:lpstr>'INF GRAL'!Área_de_impresión</vt:lpstr>
      <vt:lpstr>NOTAS!Área_de_impresión</vt:lpstr>
      <vt:lpstr>PN!Área_de_impresión</vt:lpstr>
      <vt:lpstr>NOTAS!OLE_LINK1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Carlos Evaristo Leguizamón Giménez</cp:lastModifiedBy>
  <cp:lastPrinted>2025-05-09T18:35:59Z</cp:lastPrinted>
  <dcterms:created xsi:type="dcterms:W3CDTF">2011-02-24T07:16:58Z</dcterms:created>
  <dcterms:modified xsi:type="dcterms:W3CDTF">2026-03-31T20:30:12Z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ies>
</file>