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Z:\ENCARGOS ANA\2- SOCIEDADES\1- ACTIVOS\3- MILLENIA CAPITAL\5-C.N.V\INFORMES\INFORMES 2025\1.INFORME AL 31-03-2025\EEFF-8008-20250331\"/>
    </mc:Choice>
  </mc:AlternateContent>
  <xr:revisionPtr revIDLastSave="0" documentId="13_ncr:201_{D5F146F4-10A8-4757-942B-8F3688F8CEF7}" xr6:coauthVersionLast="47" xr6:coauthVersionMax="47" xr10:uidLastSave="{00000000-0000-0000-0000-000000000000}"/>
  <bookViews>
    <workbookView xWindow="-120" yWindow="-120" windowWidth="20730" windowHeight="11040" tabRatio="883" firstSheet="6" activeTab="11"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22"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7">BALANCE!$B$1:$J$92</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6">Scheduled_Payment+Extra_Payment</definedName>
    <definedName name="Total_Payment">Scheduled_Payment+Extra_Payment</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K23" i="49" l="1"/>
  <c r="F497" i="58" l="1"/>
  <c r="F496" i="58"/>
  <c r="F495" i="58"/>
  <c r="C500" i="58"/>
  <c r="D256" i="58"/>
  <c r="C256" i="58"/>
  <c r="K17" i="49"/>
  <c r="E24" i="49"/>
  <c r="K22" i="49"/>
  <c r="K21" i="49"/>
  <c r="K20" i="49"/>
  <c r="K19" i="49"/>
  <c r="K18" i="49"/>
  <c r="D24" i="49"/>
  <c r="C611" i="58"/>
  <c r="C607" i="58"/>
  <c r="E18" i="26"/>
  <c r="C567" i="58"/>
  <c r="E39" i="26" s="1"/>
  <c r="E71" i="26" l="1"/>
  <c r="E62" i="26"/>
  <c r="E48" i="26"/>
  <c r="I92" i="48"/>
  <c r="I91" i="48"/>
  <c r="D92" i="48"/>
  <c r="D91" i="48"/>
  <c r="I84" i="48"/>
  <c r="I81" i="48"/>
  <c r="I41" i="48"/>
  <c r="I43" i="48" s="1"/>
  <c r="I37" i="48"/>
  <c r="E753" i="58" l="1"/>
  <c r="C620" i="58"/>
  <c r="C524" i="58"/>
  <c r="D484" i="58"/>
  <c r="C596" i="58"/>
  <c r="C366" i="58"/>
  <c r="C248" i="58"/>
  <c r="D31" i="48" s="1"/>
  <c r="F163" i="58"/>
  <c r="F164" i="58" s="1"/>
  <c r="E164" i="58"/>
  <c r="E198" i="58"/>
  <c r="F198" i="58" s="1"/>
  <c r="F199" i="58" s="1"/>
  <c r="D209" i="58"/>
  <c r="D211" i="58"/>
  <c r="D199" i="58"/>
  <c r="D200" i="58" s="1"/>
  <c r="E177" i="58"/>
  <c r="E165" i="58"/>
  <c r="E185" i="58" s="1"/>
  <c r="D213" i="58" s="1"/>
  <c r="D148" i="58"/>
  <c r="D135" i="58"/>
  <c r="F135" i="58"/>
  <c r="D102" i="58"/>
  <c r="D109" i="58" s="1"/>
  <c r="D101" i="58"/>
  <c r="E100" i="58"/>
  <c r="D25" i="48" l="1"/>
  <c r="D27" i="48" s="1"/>
  <c r="E199" i="58"/>
  <c r="E200" i="58" s="1"/>
  <c r="F200" i="58"/>
  <c r="D596" i="58" l="1"/>
  <c r="F462" i="58"/>
  <c r="E462" i="58"/>
  <c r="G184" i="58" l="1"/>
  <c r="D143" i="58"/>
  <c r="I115" i="58"/>
  <c r="G116" i="58"/>
  <c r="D122" i="58"/>
  <c r="I113" i="58"/>
  <c r="F113" i="58"/>
  <c r="I107" i="58"/>
  <c r="I105" i="58"/>
  <c r="I104" i="58"/>
  <c r="I103" i="58"/>
  <c r="I100" i="58"/>
  <c r="I99" i="58" s="1"/>
  <c r="J84" i="48"/>
  <c r="J11" i="48"/>
  <c r="E39" i="48"/>
  <c r="E500" i="58"/>
  <c r="D500" i="58"/>
  <c r="J81" i="48"/>
  <c r="J75" i="48"/>
  <c r="I75" i="48"/>
  <c r="I85" i="48" s="1"/>
  <c r="J85" i="48" l="1"/>
  <c r="I101" i="58"/>
  <c r="I108" i="58" s="1"/>
  <c r="I102" i="58"/>
  <c r="I109" i="58" s="1"/>
  <c r="F494" i="58"/>
  <c r="H108" i="59" l="1"/>
  <c r="I108" i="59"/>
  <c r="J92" i="59" l="1"/>
  <c r="F108" i="59" l="1"/>
  <c r="I92" i="59"/>
  <c r="C319" i="58"/>
  <c r="J24" i="49"/>
  <c r="G35" i="22"/>
  <c r="F35" i="22"/>
  <c r="E55" i="48" l="1"/>
  <c r="E182" i="58"/>
  <c r="D51" i="48" s="1"/>
  <c r="C548" i="58" l="1"/>
  <c r="C549" i="58" l="1"/>
  <c r="E106" i="26"/>
  <c r="E105" i="26"/>
  <c r="E101" i="26"/>
  <c r="E100" i="26"/>
  <c r="I11" i="48"/>
  <c r="F753" i="58"/>
  <c r="E750" i="58"/>
  <c r="F748" i="58"/>
  <c r="E748" i="58"/>
  <c r="I32" i="48" l="1"/>
  <c r="D248" i="58"/>
  <c r="D567" i="58"/>
  <c r="E65" i="26"/>
  <c r="C233" i="58"/>
  <c r="D29" i="48" s="1"/>
  <c r="G416" i="58" l="1"/>
  <c r="D319" i="58"/>
  <c r="L288" i="58"/>
  <c r="G285" i="58"/>
  <c r="L284" i="58"/>
  <c r="F175" i="58"/>
  <c r="D99" i="58"/>
  <c r="D106" i="58"/>
  <c r="F105" i="58"/>
  <c r="E103" i="58"/>
  <c r="F103" i="58" s="1"/>
  <c r="F100" i="58"/>
  <c r="D20" i="48"/>
  <c r="D108" i="58" l="1"/>
  <c r="E104" i="58"/>
  <c r="E107" i="58" s="1"/>
  <c r="F107" i="58" s="1"/>
  <c r="F104" i="58" l="1"/>
  <c r="F102" i="58" l="1"/>
  <c r="F109" i="58" s="1"/>
  <c r="F101" i="58"/>
  <c r="E21" i="48"/>
  <c r="D21" i="48"/>
  <c r="H35" i="22" s="1"/>
  <c r="J23" i="48"/>
  <c r="H122" i="58"/>
  <c r="I122" i="58" s="1"/>
  <c r="I123" i="58" s="1"/>
  <c r="F99" i="58"/>
  <c r="J108" i="59"/>
  <c r="F35" i="26"/>
  <c r="E26" i="26" l="1"/>
  <c r="E24" i="26"/>
  <c r="E14" i="26"/>
  <c r="E45" i="26"/>
  <c r="I35" i="48"/>
  <c r="I33" i="48"/>
  <c r="D81" i="48"/>
  <c r="D78" i="48"/>
  <c r="D75" i="48"/>
  <c r="D53" i="48"/>
  <c r="I38" i="48" l="1"/>
  <c r="D204" i="58"/>
  <c r="D205" i="58" s="1"/>
  <c r="D212" i="58" s="1"/>
  <c r="D639" i="58" l="1"/>
  <c r="C639" i="58"/>
  <c r="D634" i="58"/>
  <c r="C634" i="58"/>
  <c r="D624" i="58"/>
  <c r="C624" i="58"/>
  <c r="D620" i="58"/>
  <c r="E99" i="26"/>
  <c r="D611" i="58"/>
  <c r="E95" i="26"/>
  <c r="D607" i="58"/>
  <c r="E94" i="26"/>
  <c r="E88" i="26"/>
  <c r="D570" i="58"/>
  <c r="C570" i="58"/>
  <c r="D548" i="58"/>
  <c r="D524" i="58"/>
  <c r="F499" i="58"/>
  <c r="F498" i="58"/>
  <c r="F493" i="58"/>
  <c r="F492" i="58"/>
  <c r="E484" i="58"/>
  <c r="E461" i="58"/>
  <c r="D33" i="48" s="1"/>
  <c r="D438" i="58"/>
  <c r="C438" i="58"/>
  <c r="H416" i="58"/>
  <c r="I20" i="48"/>
  <c r="C377" i="58"/>
  <c r="E309" i="58"/>
  <c r="D309" i="58"/>
  <c r="C309" i="58"/>
  <c r="F308" i="58"/>
  <c r="F309" i="58" s="1"/>
  <c r="F299" i="58"/>
  <c r="F300" i="58" s="1"/>
  <c r="E299" i="58"/>
  <c r="D299" i="58"/>
  <c r="K290" i="58"/>
  <c r="J290" i="58"/>
  <c r="I290" i="58"/>
  <c r="H290" i="58"/>
  <c r="F290" i="58"/>
  <c r="E290" i="58"/>
  <c r="D290" i="58"/>
  <c r="C290" i="58"/>
  <c r="L289" i="58"/>
  <c r="G289" i="58"/>
  <c r="G288" i="58"/>
  <c r="L287" i="58"/>
  <c r="G287" i="58"/>
  <c r="L286" i="58"/>
  <c r="G286" i="58"/>
  <c r="L285" i="58"/>
  <c r="G284" i="58"/>
  <c r="D58" i="48"/>
  <c r="D67" i="48" s="1"/>
  <c r="F208" i="58"/>
  <c r="E207" i="58"/>
  <c r="I184" i="58"/>
  <c r="H184" i="58"/>
  <c r="F181" i="58"/>
  <c r="F182" i="58" s="1"/>
  <c r="D52" i="48"/>
  <c r="D55" i="48" s="1"/>
  <c r="F176" i="58"/>
  <c r="F177" i="58" s="1"/>
  <c r="F169" i="58"/>
  <c r="E169" i="58"/>
  <c r="E184" i="58" s="1"/>
  <c r="F165" i="58"/>
  <c r="F185" i="58" s="1"/>
  <c r="E213" i="58" s="1"/>
  <c r="F119" i="58"/>
  <c r="F118" i="58"/>
  <c r="F117" i="58"/>
  <c r="D116" i="58"/>
  <c r="F108" i="58"/>
  <c r="F110" i="58" s="1"/>
  <c r="F184" i="58" l="1"/>
  <c r="E30" i="26"/>
  <c r="E35" i="26" s="1"/>
  <c r="D549" i="58"/>
  <c r="D39" i="48"/>
  <c r="C351" i="58"/>
  <c r="I19" i="48" s="1"/>
  <c r="I23" i="48" s="1"/>
  <c r="I46" i="48" s="1"/>
  <c r="F500" i="58"/>
  <c r="M285" i="58"/>
  <c r="M289" i="58"/>
  <c r="M287" i="58"/>
  <c r="M284" i="58"/>
  <c r="M286" i="58"/>
  <c r="L290" i="58"/>
  <c r="D71" i="48" s="1"/>
  <c r="M288" i="58"/>
  <c r="G290" i="58"/>
  <c r="F207" i="58"/>
  <c r="F209" i="58" s="1"/>
  <c r="E204" i="58"/>
  <c r="E205" i="58" s="1"/>
  <c r="E210" i="58"/>
  <c r="E211" i="58" s="1"/>
  <c r="E208" i="58"/>
  <c r="E209" i="58" s="1"/>
  <c r="F116" i="58"/>
  <c r="F115" i="58" s="1"/>
  <c r="F123" i="58" s="1"/>
  <c r="F122" i="58"/>
  <c r="E212" i="58" l="1"/>
  <c r="D70" i="48"/>
  <c r="D72" i="48" s="1"/>
  <c r="M290" i="58"/>
  <c r="F210" i="58"/>
  <c r="F211" i="58" s="1"/>
  <c r="F204" i="58"/>
  <c r="F205" i="58" s="1"/>
  <c r="F212" i="58" l="1"/>
  <c r="E67" i="48"/>
  <c r="F46" i="26" l="1"/>
  <c r="E82" i="48" l="1"/>
  <c r="E79" i="48"/>
  <c r="D79" i="48"/>
  <c r="E72" i="48"/>
  <c r="J66" i="48"/>
  <c r="J43" i="48"/>
  <c r="J38" i="48"/>
  <c r="E27" i="48"/>
  <c r="D46" i="48"/>
  <c r="E46" i="48" l="1"/>
  <c r="E84" i="48"/>
  <c r="J46" i="48"/>
  <c r="J68" i="48" s="1"/>
  <c r="J86" i="48" s="1"/>
  <c r="E86" i="48" l="1"/>
  <c r="L86" i="48" l="1"/>
  <c r="G31" i="22"/>
  <c r="C24" i="49"/>
  <c r="F24" i="49"/>
  <c r="G24" i="49"/>
  <c r="H24" i="49"/>
  <c r="I24" i="49"/>
  <c r="G25" i="22"/>
  <c r="G20" i="22"/>
  <c r="F89" i="26"/>
  <c r="K24" i="49" l="1"/>
  <c r="M24" i="49" s="1"/>
  <c r="F25" i="22"/>
  <c r="D82" i="48" l="1"/>
  <c r="F40" i="26" l="1"/>
  <c r="F90" i="26" s="1"/>
  <c r="F116" i="26" l="1"/>
  <c r="F119" i="26" s="1"/>
  <c r="E89" i="26"/>
  <c r="F31" i="22" l="1"/>
  <c r="F20" i="22"/>
  <c r="E40" i="26" l="1"/>
  <c r="I68" i="48" l="1"/>
  <c r="I86" i="48" s="1"/>
  <c r="E46" i="26"/>
  <c r="E90" i="26" s="1"/>
  <c r="E116" i="26" s="1"/>
  <c r="E119" i="26" s="1"/>
  <c r="D84" i="48" l="1"/>
  <c r="D86" i="48" s="1"/>
  <c r="K86" i="48" l="1"/>
  <c r="I31" i="29"/>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N25" i="10" l="1"/>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G7" i="2" s="1"/>
  <c r="H91" i="21"/>
  <c r="H43" i="21"/>
  <c r="H98" i="1"/>
  <c r="G43" i="17"/>
  <c r="G34" i="10"/>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G122" i="21" l="1"/>
  <c r="M27" i="10"/>
  <c r="M34" i="10" s="1"/>
  <c r="H98" i="20"/>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<sst xmlns="http://schemas.openxmlformats.org/spreadsheetml/2006/main" count="2058" uniqueCount="1446">
  <si>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</si>
  <si>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</si>
  <si>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</si>
  <si>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</si>
  <si>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</si>
  <si>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</si>
  <si>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</si>
  <si>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</si>
  <si>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</si>
  <si>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</si>
  <si>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</si>
  <si>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</si>
  <si>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</si>
  <si>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</si>
  <si>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</si>
  <si>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</si>
  <si>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</si>
  <si>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</si>
  <si>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</si>
  <si>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</si>
  <si>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</si>
  <si>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</si>
  <si>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</si>
  <si>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</si>
  <si>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</si>
  <si>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</si>
  <si>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</si>
  <si>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</si>
  <si>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</si>
  <si>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</si>
  <si>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</si>
  <si>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</si>
  <si>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</si>
  <si>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</si>
  <si>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</si>
  <si>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</si>
  <si>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</si>
  <si>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</si>
  <si>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</si>
  <si>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</si>
  <si>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</si>
  <si>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</si>
  <si>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</si>
  <si>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</si>
  <si>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</si>
  <si>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</si>
  <si>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</si>
  <si>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</si>
  <si>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</si>
  <si>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</si>
  <si>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</si>
  <si>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</si>
  <si>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</si>
  <si>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</si>
  <si>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</si>
  <si>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</si>
  <si>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</si>
  <si>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</si>
  <si>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</si>
  <si>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</si>
  <si>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</si>
  <si>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</si>
  <si>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</si>
  <si>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</si>
  <si>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</si>
  <si>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</si>
  <si>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</si>
  <si>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</si>
  <si>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</si>
  <si>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</si>
  <si>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</si>
  <si>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</si>
  <si>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</si>
  <si>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</si>
  <si>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</si>
  <si>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</si>
  <si>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</si>
  <si>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</si>
  <si>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</si>
  <si>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</si>
  <si>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</si>
  <si>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</si>
  <si>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</si>
  <si>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</si>
  <si>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</si>
  <si>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</si>
  <si>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</si>
  <si>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</si>
  <si>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</si>
  <si>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</si>
  <si>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</si>
  <si>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</si>
  <si>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</si>
  <si>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</si>
  <si>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</si>
  <si>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</si>
  <si>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</si>
  <si>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</si>
  <si>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</si>
  <si>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</si>
  <si>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</si>
  <si>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</si>
  <si>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</si>
  <si>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</si>
  <si>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</si>
  <si>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</si>
  <si>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</si>
  <si>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</si>
  <si>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</si>
  <si>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</si>
  <si>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</si>
  <si>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</si>
  <si>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</si>
  <si>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</si>
  <si>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</si>
  <si>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</si>
  <si>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</si>
  <si>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</si>
  <si>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</si>
  <si>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</si>
  <si>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</si>
  <si>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</si>
  <si>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</si>
  <si>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</si>
  <si>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</si>
  <si>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</si>
  <si>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</si>
  <si>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</si>
  <si>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</si>
  <si>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</si>
  <si>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</si>
  <si>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</si>
  <si>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</si>
  <si>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</si>
  <si>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</si>
  <si>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</si>
  <si>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</si>
  <si>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</si>
  <si>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</si>
  <si>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</si>
  <si>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</si>
  <si>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</si>
  <si>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</si>
  <si>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</si>
  <si>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</si>
  <si>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</si>
  <si>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</si>
  <si>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</si>
  <si>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</si>
  <si>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</si>
  <si>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</si>
  <si>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</si>
  <si>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</si>
  <si>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</si>
  <si>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</si>
  <si>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</si>
  <si>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</si>
  <si>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</si>
  <si>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</si>
  <si>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</si>
  <si>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</si>
  <si>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</si>
  <si>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</si>
  <si>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</si>
  <si>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</si>
  <si>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</si>
  <si>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</si>
  <si>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</si>
  <si>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</si>
  <si>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</si>
  <si>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</si>
  <si>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</si>
  <si>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</si>
  <si>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</si>
  <si>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</si>
  <si>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</si>
  <si>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</si>
  <si>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</si>
  <si>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</si>
  <si>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</si>
  <si>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</si>
  <si>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</si>
  <si>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</si>
  <si>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</si>
  <si>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</si>
  <si>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</si>
  <si>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</si>
  <si>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</si>
  <si>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</si>
  <si>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</si>
  <si>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</si>
  <si>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</si>
  <si>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</si>
  <si>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</si>
  <si>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</si>
  <si>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</si>
  <si>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</si>
  <si>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</si>
  <si>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</si>
  <si>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</si>
  <si>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</si>
  <si>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</si>
  <si>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</si>
  <si>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</si>
  <si>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</si>
  <si>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</si>
  <si>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</si>
  <si>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</si>
  <si>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</si>
  <si>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</si>
  <si>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</si>
  <si>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</si>
  <si>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</si>
  <si>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</si>
  <si>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</si>
  <si>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</si>
  <si>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</si>
  <si>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</si>
  <si>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</si>
  <si>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</si>
  <si>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</si>
  <si>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</si>
  <si>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</si>
  <si>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</si>
  <si>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</si>
  <si>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</si>
  <si>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</si>
  <si>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</si>
  <si>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</si>
  <si>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</si>
  <si>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</si>
  <si>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</si>
  <si>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</si>
  <si>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</si>
  <si>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</si>
  <si>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</si>
  <si>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</si>
  <si>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</si>
  <si>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</si>
  <si>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</si>
  <si>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</si>
  <si>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</si>
  <si>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</si>
  <si>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</si>
  <si>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</si>
  <si>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</si>
  <si>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</si>
  <si>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</si>
  <si>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</si>
  <si>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</si>
  <si>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</si>
  <si>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</si>
  <si>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</si>
  <si>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</si>
  <si>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</si>
  <si>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</si>
  <si>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</si>
  <si>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</si>
  <si>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</si>
  <si>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</si>
  <si>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</si>
  <si>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</si>
  <si>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</si>
  <si>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</si>
  <si>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</si>
  <si>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</si>
  <si>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</si>
  <si>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</si>
  <si>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</si>
  <si>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</si>
  <si>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</si>
  <si>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</si>
  <si>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</si>
  <si>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</si>
  <si>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</si>
  <si>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</si>
  <si>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</si>
  <si>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</si>
  <si>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</si>
  <si>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</si>
  <si>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</si>
  <si>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</si>
  <si>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</si>
  <si>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</si>
  <si>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</si>
  <si>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</si>
  <si>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</si>
  <si>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</si>
  <si>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</si>
  <si>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</si>
  <si>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</si>
  <si>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</si>
  <si>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</si>
  <si>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</si>
  <si>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</si>
  <si>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</si>
  <si>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</si>
  <si>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</si>
  <si>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</si>
  <si>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</si>
  <si>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</si>
  <si>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</si>
  <si>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</si>
  <si>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</si>
  <si>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</si>
  <si>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</si>
  <si>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</si>
  <si>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</si>
  <si>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</si>
  <si>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</si>
  <si>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</si>
  <si>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</si>
  <si>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</si>
  <si>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</si>
  <si>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</si>
  <si>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</si>
  <si>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</si>
  <si>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</si>
  <si>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</si>
  <si>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</si>
  <si>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</si>
  <si>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</si>
  <si>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</si>
  <si>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</si>
  <si>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</si>
  <si>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</si>
  <si>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</si>
  <si>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</si>
  <si>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</si>
  <si>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</si>
  <si>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</si>
  <si>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</si>
  <si>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</si>
  <si>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</si>
  <si>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</si>
  <si>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</si>
  <si>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</si>
  <si>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</si>
  <si>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</si>
  <si>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</si>
  <si>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</si>
  <si>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</si>
  <si>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</si>
  <si>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</si>
  <si>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</si>
  <si>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</si>
  <si>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</si>
  <si>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</si>
  <si>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</si>
  <si>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</si>
  <si>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</si>
  <si>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</si>
  <si>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</si>
  <si>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</si>
  <si>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</si>
  <si>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</si>
  <si>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</si>
  <si>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</si>
  <si>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</si>
  <si>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</si>
  <si>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</si>
  <si>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</si>
  <si>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</si>
  <si>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</si>
  <si>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</si>
  <si>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</si>
  <si>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</si>
  <si>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</si>
  <si>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</si>
  <si>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</si>
  <si>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</si>
  <si>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</si>
  <si>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</si>
  <si>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</si>
  <si>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</si>
  <si>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</si>
  <si>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</si>
  <si>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</si>
  <si>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</si>
  <si>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</si>
  <si>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</si>
  <si>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</si>
  <si>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</si>
  <si>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</si>
  <si>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</si>
  <si>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</si>
  <si>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</si>
  <si>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</si>
  <si>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</si>
  <si>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</si>
  <si>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</si>
  <si>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</si>
  <si>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</si>
  <si>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</si>
  <si>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</si>
  <si>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</si>
  <si>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</si>
  <si>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</si>
  <si>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</si>
  <si>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</si>
  <si>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</si>
  <si>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</si>
  <si>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</si>
  <si>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</si>
  <si>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</si>
  <si>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</si>
  <si>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</si>
  <si>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</si>
  <si>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</si>
  <si>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</si>
  <si>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</si>
  <si>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</si>
  <si>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</si>
  <si>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</si>
  <si>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</si>
  <si>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</si>
  <si>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</si>
  <si>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</si>
  <si>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</si>
  <si>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</si>
  <si>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</si>
  <si>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</si>
  <si>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</si>
  <si>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</si>
  <si>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</si>
  <si>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</si>
  <si>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</si>
  <si>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</si>
  <si>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</si>
  <si>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</si>
  <si>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</si>
  <si>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</si>
  <si>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</si>
  <si>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</si>
  <si>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</si>
  <si>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</si>
  <si>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</si>
  <si>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</si>
  <si>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</si>
  <si>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</si>
  <si>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</si>
  <si>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</si>
  <si>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</si>
  <si>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</si>
  <si>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</si>
  <si>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</si>
  <si>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</si>
  <si>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</si>
  <si>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</si>
  <si>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</si>
  <si>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</si>
  <si>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</si>
  <si>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</si>
  <si>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</si>
  <si>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</si>
  <si>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</si>
  <si>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</si>
  <si>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</si>
  <si>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</si>
  <si>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</si>
  <si>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</si>
  <si>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</si>
  <si>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</si>
  <si>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</si>
  <si>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</si>
  <si>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</si>
  <si>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</si>
  <si>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</si>
  <si>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</si>
  <si>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</si>
  <si>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</si>
  <si>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</si>
  <si>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</si>
  <si>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</si>
  <si>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</si>
  <si>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</si>
  <si>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</si>
  <si>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</si>
  <si>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</si>
  <si>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</si>
  <si>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</si>
  <si>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</si>
  <si>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</si>
  <si>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</si>
  <si>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</si>
  <si>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</si>
  <si>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</si>
  <si>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</si>
  <si>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</si>
  <si>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</si>
  <si>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</si>
  <si>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</si>
  <si>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</si>
  <si>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</si>
  <si>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</si>
  <si>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</si>
  <si>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</si>
  <si>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</si>
  <si>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</si>
  <si>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</si>
  <si>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</si>
  <si>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</si>
  <si>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</si>
  <si>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</si>
  <si>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</si>
  <si>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</si>
  <si>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</si>
  <si>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</si>
  <si>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</si>
  <si>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</si>
  <si>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</si>
  <si>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</si>
  <si>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</si>
  <si>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</si>
  <si>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</si>
  <si>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</si>
  <si>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</si>
  <si>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</si>
  <si>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</si>
  <si>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</si>
  <si>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</si>
  <si>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</si>
  <si>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</si>
  <si>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</si>
  <si>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</si>
  <si>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</si>
  <si>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</si>
  <si>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</si>
  <si>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</si>
  <si>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</si>
  <si>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</si>
  <si>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</si>
  <si>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</si>
  <si>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</si>
  <si>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</si>
  <si>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</si>
  <si>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</si>
  <si>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</si>
  <si>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</si>
  <si>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</si>
  <si>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</si>
  <si>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</si>
  <si>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</si>
  <si>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</si>
  <si>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</si>
  <si>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</si>
  <si>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</si>
  <si>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</si>
  <si>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</si>
  <si>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</si>
  <si>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</si>
  <si>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</si>
  <si>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</si>
  <si>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</si>
  <si>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</si>
  <si>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</si>
  <si>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</si>
  <si>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</si>
  <si>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</si>
  <si>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</si>
  <si>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</si>
  <si>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</si>
  <si>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</si>
  <si>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</si>
  <si>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</si>
  <si>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</si>
  <si>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</si>
  <si>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</si>
  <si>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</si>
  <si>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</si>
  <si>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</si>
  <si>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</si>
  <si>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</si>
  <si>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</si>
  <si>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</si>
  <si>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</si>
  <si>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</si>
  <si>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</si>
  <si>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</si>
  <si>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</si>
  <si>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</si>
  <si>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</si>
  <si>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</si>
  <si>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</si>
  <si>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</si>
  <si>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</si>
  <si>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</si>
  <si>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</si>
  <si>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</si>
  <si>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</si>
  <si>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</si>
  <si>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</si>
  <si>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</si>
  <si>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</si>
  <si>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</si>
  <si>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</si>
  <si>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</si>
  <si>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</si>
  <si>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</si>
  <si>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</si>
  <si>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</si>
  <si>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</si>
  <si>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</si>
  <si>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</si>
  <si>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</si>
  <si>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</si>
  <si>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</si>
  <si>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</si>
  <si>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</si>
  <si>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</si>
  <si>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</si>
  <si>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</si>
  <si>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</si>
  <si>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</si>
  <si>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</si>
  <si>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</si>
  <si>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</si>
  <si>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</si>
  <si>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</si>
  <si>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</si>
  <si>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</si>
  <si>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</si>
  <si>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</si>
  <si>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</si>
  <si>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</si>
  <si>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</si>
  <si>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</si>
  <si>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</si>
  <si>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</si>
  <si>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</si>
  <si>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</si>
  <si>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</si>
  <si>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</si>
  <si>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</si>
  <si>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</si>
  <si>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</si>
  <si>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</si>
  <si>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</si>
  <si>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</si>
  <si>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</si>
  <si>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</si>
  <si>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</si>
  <si>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</si>
  <si>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</si>
  <si>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</si>
  <si>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</si>
  <si>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</si>
  <si>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</si>
  <si>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</si>
  <si>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</si>
  <si>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</si>
  <si>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</si>
  <si>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</si>
  <si>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</si>
  <si>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</si>
  <si>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</si>
  <si>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</si>
  <si>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</si>
  <si>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</si>
  <si>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</si>
  <si>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</si>
  <si>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</si>
  <si>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</si>
  <si>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</si>
  <si>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</si>
  <si>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</si>
  <si>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</si>
  <si>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</si>
  <si>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</si>
  <si>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</si>
  <si>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</si>
  <si>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</si>
  <si>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</si>
  <si>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</si>
  <si>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</si>
  <si>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</si>
  <si>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</si>
  <si>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</si>
  <si>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</si>
  <si>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</si>
  <si>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</si>
  <si>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</si>
  <si>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</si>
  <si>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</si>
  <si>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</si>
  <si>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</si>
  <si>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</si>
  <si>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</si>
  <si>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</si>
  <si>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</si>
  <si>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</si>
  <si>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</si>
  <si>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</si>
  <si>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</si>
  <si>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</si>
  <si>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</si>
  <si>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</si>
  <si>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</si>
  <si>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</si>
  <si>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</si>
  <si>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</si>
  <si>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</si>
  <si>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</si>
  <si>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</si>
  <si>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</si>
  <si>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</si>
  <si>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</si>
  <si>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</si>
  <si>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</si>
  <si>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</si>
  <si>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</si>
  <si>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</si>
  <si>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</si>
  <si>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</si>
  <si>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</si>
  <si>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</si>
  <si>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</si>
  <si>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</si>
  <si>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</si>
  <si>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</si>
  <si>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</si>
  <si>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</si>
  <si>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</si>
  <si>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</si>
  <si>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</si>
  <si>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</si>
  <si>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</si>
  <si>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</si>
  <si>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</si>
  <si>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</si>
  <si>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</si>
  <si>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</si>
  <si>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</si>
  <si>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</si>
  <si>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</si>
  <si>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</si>
  <si>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</si>
  <si>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</si>
  <si>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</si>
  <si>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</si>
  <si>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</si>
  <si>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</si>
  <si>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</si>
  <si>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</si>
  <si>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</si>
  <si>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</si>
  <si>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</si>
  <si>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</si>
  <si>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</si>
  <si>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</si>
  <si>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</si>
  <si>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</si>
  <si>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</si>
  <si>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</si>
  <si>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</si>
  <si>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</si>
  <si>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</si>
  <si>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</si>
  <si>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</si>
  <si>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</si>
  <si>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</si>
  <si>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</si>
  <si>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</si>
  <si>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</si>
  <si>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</si>
  <si>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</si>
  <si>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</si>
  <si>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</si>
  <si>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</si>
  <si>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</si>
  <si>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</si>
  <si>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</si>
  <si>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</si>
  <si>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</si>
  <si>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</si>
  <si>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</si>
  <si>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</si>
  <si>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</si>
  <si>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</si>
  <si>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</si>
  <si>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</si>
  <si>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</si>
  <si>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</si>
  <si>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</si>
  <si>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</si>
  <si>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</si>
  <si>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</si>
  <si>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</si>
  <si>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</si>
  <si>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</si>
  <si>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</si>
  <si>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</si>
  <si>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</si>
  <si>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</si>
  <si>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</si>
  <si>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</si>
  <si>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</si>
  <si>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</si>
  <si>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</si>
  <si>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</si>
  <si>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</si>
  <si>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</si>
  <si>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</si>
  <si>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</si>
  <si>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</si>
  <si>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</si>
  <si>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</si>
  <si>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</si>
  <si>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</si>
  <si>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</si>
  <si>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</si>
  <si>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</si>
  <si>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</si>
  <si>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</si>
  <si>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</si>
  <si>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</si>
  <si>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</si>
  <si>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</si>
  <si>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</si>
  <si>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</si>
  <si>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</si>
  <si>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</si>
  <si>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</si>
  <si>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</si>
  <si>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</si>
  <si>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</si>
  <si>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</si>
  <si>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</si>
  <si>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</si>
  <si>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</si>
  <si>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</si>
  <si>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</si>
  <si>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</si>
  <si>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</si>
  <si>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</si>
  <si>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</si>
  <si>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</si>
  <si>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</si>
  <si>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</si>
  <si>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</si>
  <si>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</si>
  <si>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</si>
  <si>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</si>
  <si>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</si>
  <si>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</si>
  <si>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</si>
  <si>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</si>
  <si>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</si>
  <si>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</si>
  <si>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</si>
  <si>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</si>
  <si>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</si>
  <si>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</si>
  <si>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</si>
  <si>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</si>
  <si>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</si>
  <si>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</si>
  <si>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</si>
  <si>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</si>
  <si>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</si>
  <si>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</si>
  <si>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</si>
  <si>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</si>
  <si>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</si>
  <si>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</si>
  <si>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</si>
  <si>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</si>
  <si>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</si>
  <si>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</si>
  <si>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</si>
  <si>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</si>
  <si>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</si>
  <si>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</si>
  <si>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</si>
  <si>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</si>
  <si>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</si>
  <si>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</si>
  <si>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</si>
  <si>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</si>
  <si>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</si>
  <si>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</si>
  <si>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</si>
  <si>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</si>
  <si>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</si>
  <si>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</si>
  <si>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</si>
  <si>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</si>
  <si>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</si>
  <si>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</si>
  <si>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</si>
  <si>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</si>
  <si>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</si>
  <si>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</si>
  <si>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</si>
  <si>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</si>
  <si>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</si>
  <si>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</si>
  <si>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</si>
  <si>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</si>
  <si>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</si>
  <si>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</si>
  <si>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</si>
  <si>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</si>
  <si>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</si>
  <si>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</si>
  <si>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</si>
  <si>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</si>
  <si>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</si>
  <si>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</si>
  <si>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</si>
  <si>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</si>
  <si>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</si>
  <si>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</si>
  <si>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</si>
  <si>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</si>
  <si>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</si>
  <si>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</si>
  <si>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</si>
  <si>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</si>
  <si>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</si>
  <si>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</si>
  <si>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</si>
  <si>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</si>
  <si>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</si>
  <si>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</si>
  <si>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</si>
  <si>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</si>
  <si>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</si>
  <si>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</si>
  <si>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</si>
  <si>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</si>
  <si>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</si>
  <si>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</si>
  <si>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</si>
  <si>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</si>
  <si>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</si>
  <si>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</si>
  <si>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</si>
  <si>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</si>
  <si>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</si>
  <si>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</si>
  <si>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</si>
  <si>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</si>
  <si>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</si>
  <si>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</si>
  <si>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</si>
  <si>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</si>
  <si>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</si>
  <si>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MILLENIA CAPITAL CASA DE BOLSA S. 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</si>
  <si>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</si>
  <si>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</si>
  <si>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</si>
  <si>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</si>
  <si>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</si>
  <si>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</si>
  <si>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</si>
  <si>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</si>
  <si>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</si>
  <si>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</si>
  <si>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</si>
  <si>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</si>
  <si>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</si>
  <si>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</si>
  <si>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</si>
  <si>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</si>
  <si>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</si>
  <si>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</si>
  <si>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</si>
  <si>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</si>
  <si>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</si>
  <si>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</si>
  <si>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</si>
  <si>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</si>
  <si>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</si>
  <si>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</si>
  <si>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</si>
  <si>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</si>
  <si>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</si>
  <si>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</si>
  <si>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</si>
  <si>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</si>
  <si>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</si>
  <si>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</si>
  <si>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</si>
  <si>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</si>
  <si>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</si>
  <si>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</si>
  <si>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Los ingresos generados durante el periodo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</si>
  <si>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</si>
  <si>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</si>
  <si>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</si>
  <si>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</si>
  <si>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</si>
  <si>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</si>
  <si>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</si>
  <si>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</si>
  <si>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</si>
  <si>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</si>
  <si>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</si>
  <si>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</si>
  <si>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</si>
  <si>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</si>
  <si>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</si>
  <si>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</si>
  <si>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</si>
  <si>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</si>
  <si>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</si>
  <si>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</si>
  <si>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</si>
  <si>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</si>
  <si>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</si>
  <si>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</si>
  <si>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</si>
  <si>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</si>
  <si>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</si>
  <si>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</si>
  <si>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</si>
  <si>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</si>
  <si>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</si>
  <si>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</si>
  <si>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</si>
  <si>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</si>
  <si>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</si>
  <si>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</si>
  <si>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</si>
  <si>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</si>
  <si>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</si>
  <si>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</si>
  <si>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</si>
  <si>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</si>
  <si>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</si>
  <si>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</si>
  <si>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</si>
  <si>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</si>
  <si>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</si>
  <si>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</si>
  <si>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</si>
  <si>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</si>
  <si>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</si>
  <si>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</si>
  <si>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</si>
  <si>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</si>
  <si>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</si>
  <si>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Las 11 notas que se acompañan forman parte integrante de los Estados Financieros </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</si>
  <si>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</si>
  <si>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</si>
  <si>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</si>
  <si>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</si>
  <si>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</si>
  <si>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</si>
  <si>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</si>
  <si>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</si>
  <si>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</si>
  <si>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</si>
  <si>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</si>
  <si>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</si>
  <si>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</si>
  <si>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</si>
  <si>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</si>
  <si>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</si>
  <si>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</si>
  <si>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</si>
  <si>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</si>
  <si>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</si>
  <si>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</si>
  <si>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</si>
  <si>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</si>
  <si>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</si>
  <si>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</si>
  <si>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</si>
  <si>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</si>
  <si>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</si>
  <si>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</si>
  <si>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</si>
  <si>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</si>
  <si>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</si>
  <si>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</si>
  <si>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</si>
  <si>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</si>
  <si>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</si>
  <si>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</si>
  <si>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</si>
  <si>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</si>
  <si>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</si>
  <si>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Ganadera PGF S.A.</t>
  </si>
  <si>
    <t>Develop Agribusiness Paraguay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</si>
  <si>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</si>
  <si>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</si>
  <si>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</si>
  <si>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</si>
  <si>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</si>
  <si>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</si>
  <si>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</si>
  <si>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</si>
  <si>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</si>
  <si>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</si>
  <si>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</si>
  <si>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</si>
  <si>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</si>
  <si>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</si>
  <si>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</si>
  <si>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</si>
  <si>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</si>
  <si>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</si>
  <si>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</si>
  <si>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Asesoramiento</t>
  </si>
  <si>
    <t>Accionista en común</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</si>
  <si>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</si>
  <si>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</si>
  <si>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</si>
  <si>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</si>
  <si>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Deudores varios (Nota 5.f.)</t>
  </si>
  <si>
    <t>Cuentas por cobrar a personas y empresas (Nota 5.r.)</t>
  </si>
  <si>
    <t>Remuneración Personal Superior</t>
  </si>
  <si>
    <t>Saldo al Cierre Ejercicio Anterior</t>
  </si>
  <si>
    <t>CANTIDAD M/E</t>
  </si>
  <si>
    <t>COMBUSTIBLES Y LUBRICANTES</t>
  </si>
  <si>
    <t>GASTOS DE CUOTAS Y SUSCRIPCIONES</t>
  </si>
  <si>
    <t>PASAJES, PEAJES Y ESTACIONAMIENTO</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</si>
  <si>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</si>
  <si>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</si>
  <si>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</si>
  <si>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</si>
  <si>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</si>
  <si>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</si>
  <si>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</si>
  <si>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</si>
  <si>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</si>
  <si>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</si>
  <si>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</si>
  <si>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</si>
  <si>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</si>
  <si>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</si>
  <si>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Lancaster S.A.</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</si>
  <si>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</si>
  <si>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</si>
  <si>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</si>
  <si>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</si>
  <si>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</si>
  <si>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</si>
  <si>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</si>
  <si>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</si>
  <si>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</si>
  <si>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</si>
  <si>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</si>
  <si>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</si>
  <si>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</si>
  <si>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</si>
  <si>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</si>
  <si>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</si>
  <si>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</si>
  <si>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</si>
  <si>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</si>
  <si>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</si>
  <si>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</si>
  <si>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</si>
  <si>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</si>
  <si>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</si>
  <si>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</si>
  <si>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</si>
  <si>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</si>
  <si>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</si>
  <si>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</si>
  <si>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</si>
  <si>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</si>
  <si>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</si>
  <si>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</si>
  <si>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</si>
  <si>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</si>
  <si>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</si>
  <si>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</si>
  <si>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</si>
  <si>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</si>
  <si>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</si>
  <si>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</si>
  <si>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</si>
  <si>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</si>
  <si>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</si>
  <si>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</si>
  <si>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</si>
  <si>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</si>
  <si>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</si>
  <si>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</si>
  <si>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</si>
  <si>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</si>
  <si>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</si>
  <si>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</si>
  <si>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</si>
  <si>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</si>
  <si>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</si>
  <si>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</si>
  <si>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</si>
  <si>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</si>
  <si>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</si>
  <si>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</si>
  <si>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</si>
  <si>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</si>
  <si>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</si>
  <si>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</si>
  <si>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</si>
  <si>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</si>
  <si>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</si>
  <si>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</si>
  <si>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</si>
  <si>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</si>
  <si>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</si>
  <si>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</si>
  <si>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</si>
  <si>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</si>
  <si>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ACCION DE LA BOLSA</t>
  </si>
  <si>
    <t>Retención de IDU a pagar</t>
  </si>
  <si>
    <t>Intereses a Devengar - CP</t>
  </si>
  <si>
    <t>Intereses a Devengar - LP</t>
  </si>
  <si>
    <t>Comis. P/Intermediación BURSÁTIL</t>
  </si>
  <si>
    <t>Comis. P/Intermediación EXTRABURSÁTIL</t>
  </si>
  <si>
    <t>MANTENIMIENTO Y REPARACION EN GENERAL</t>
  </si>
  <si>
    <t>GASTOS DE HOSPEDAJE</t>
  </si>
  <si>
    <t>Intereses y Rendimientos Cobrados</t>
  </si>
  <si>
    <t>Intereses cobrados</t>
  </si>
  <si>
    <t>Honorarios Profesionales - Vinculados</t>
  </si>
  <si>
    <t>de Mercado de Valores y la RES CNV CG N° 35/23</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</si>
  <si>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</si>
  <si>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</si>
  <si>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</si>
  <si>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A partir del ejercicio 2023, se implementó el uso de las cuentas de orden.</t>
  </si>
  <si>
    <t>Total Títulos de Renta Fija del Exterior</t>
  </si>
  <si>
    <t>Total Títulos de Fondos Mutuos</t>
  </si>
  <si>
    <t>Escala Desarrollos</t>
  </si>
  <si>
    <t>Renovación de Firmas Digitales</t>
  </si>
  <si>
    <t>UNIFORMES</t>
  </si>
  <si>
    <t>Enseres Varios</t>
  </si>
  <si>
    <t>Capital Emitido G. 10.300.176.000.-</t>
  </si>
  <si>
    <t>Valor Nominal de las acciones: G. 422.000</t>
  </si>
  <si>
    <t>00001 al 11.481</t>
  </si>
  <si>
    <t>11.482 al 13.873</t>
  </si>
  <si>
    <t>13.874 al 16.265</t>
  </si>
  <si>
    <t>16.266 al 18.657</t>
  </si>
  <si>
    <t>Gastos de Capacitación en el Mercado de Valores</t>
  </si>
  <si>
    <t>PREAVISO</t>
  </si>
  <si>
    <t>INDEMNIZACIONES</t>
  </si>
  <si>
    <t>VACACIONES</t>
  </si>
  <si>
    <t>6. PERSONAS VINCULADAS</t>
  </si>
  <si>
    <t>VER ANEXO A</t>
  </si>
  <si>
    <t>La moneda extranjera, Dólar fue registrada de acuerdo al tipo de cambio publicado por la Dirección Nacional de Ingresos Tributarios al 31-12-2024. Tipo de cambio comprador Gs 7.812,22 - para saldos de cuentas del activo y Tipo de cambio vendedor Gs. 7.843,41  - para saldo de cuentas pasivas.</t>
  </si>
  <si>
    <t>EUR</t>
  </si>
  <si>
    <t>CREDITOS USD</t>
  </si>
  <si>
    <t>CREDITOS EUR</t>
  </si>
  <si>
    <t>TOTAL ACTIVO EUR</t>
  </si>
  <si>
    <t>Alan Brande Rozenblum</t>
  </si>
  <si>
    <t>Mariela Rozenblum</t>
  </si>
  <si>
    <t>Retencion de IDU</t>
  </si>
  <si>
    <t>Arancel de Operación -BVA</t>
  </si>
  <si>
    <t>HONORARIOS PROFESIONALES - PF</t>
  </si>
  <si>
    <t>Deudores por Serv. De Interm. USD</t>
  </si>
  <si>
    <t>Deudores por Serv. De Interm. EUR</t>
  </si>
  <si>
    <t>12. CUENTAS DE ORDENES</t>
  </si>
  <si>
    <t>La composición de las cuentas de ordenes se detalla a continuación</t>
  </si>
  <si>
    <t>Cuentas de orden deudoras</t>
  </si>
  <si>
    <t>31.12.2024</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</si>
  <si>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</si>
  <si>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</si>
  <si>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</si>
  <si>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</si>
  <si>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</si>
  <si>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</si>
  <si>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</si>
  <si>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</si>
  <si>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</si>
  <si>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</si>
  <si>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</si>
  <si>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</si>
  <si>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</si>
  <si>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</si>
  <si>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</si>
  <si>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</si>
  <si>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</si>
  <si>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</si>
  <si>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</si>
  <si>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</si>
  <si>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</si>
  <si>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</si>
  <si>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</si>
  <si>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</si>
  <si>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</si>
  <si>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</si>
  <si>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</si>
  <si>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</si>
  <si>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</si>
  <si>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</si>
  <si>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</si>
  <si>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</si>
  <si>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</si>
  <si>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</si>
  <si>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</si>
  <si>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</si>
  <si>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</si>
  <si>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</si>
  <si>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</si>
  <si>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</si>
  <si>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</si>
  <si>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</si>
  <si>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</si>
  <si>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</si>
  <si>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</si>
  <si>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</si>
  <si>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</si>
  <si>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</si>
  <si>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</si>
  <si>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</si>
  <si>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Por intermediación de Renta fija en Rueda </t>
  </si>
  <si>
    <t xml:space="preserve">Por Intermediación de acciones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</si>
  <si>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</si>
  <si>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</si>
  <si>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</si>
  <si>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</si>
  <si>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</si>
  <si>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</si>
  <si>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</si>
  <si>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</si>
  <si>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</si>
  <si>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</si>
  <si>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</si>
  <si>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</si>
  <si>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</si>
  <si>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</si>
  <si>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</si>
  <si>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</si>
  <si>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</si>
  <si>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3.1 Bases contables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</si>
  <si>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</si>
  <si>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</si>
  <si>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</si>
  <si>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</si>
  <si>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 Revelaciones generales sobre la transición a las Normas de Información Financiera (NIF) emitidas por el Consejo de Contadores Públicos del Paraguay</t>
  </si>
  <si>
    <t>7.1.1 Descripción del proceso de transición</t>
  </si>
  <si>
    <t xml:space="preserve">A partir del ejercicio 2024, la entidad ha iniciado la transición hacia la adopción completa de las Normas de Información Financiera (NIF), conforme a las disposiciones regulatorias y su plan estratégico.
</t>
  </si>
  <si>
    <t>Se prevé que la adopción total de las NIF concluya en el ejercicio 2026. Este proceso implica la evaluación de las diferencias entre las políticas contables aplicadas actualmente por la entidad</t>
  </si>
  <si>
    <t xml:space="preserve"> y las NIF, con el objetivo de ajustar las mismas junto con los procedimientos operativos necesarios.
</t>
  </si>
  <si>
    <t>7.1.2 Base de preparación de los estados financieros</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</si>
  <si>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</si>
  <si>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</si>
  <si>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7.1.3 Impacto de la transición</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</si>
  <si>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</si>
  <si>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</si>
  <si>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r>
      <t>7.1.4 Revelaciones específicas sobre las áreas de posible impacto</t>
    </r>
    <r>
      <rPr>
        <b/>
        <sz val="10"/>
        <rFont val="Calibri"/>
        <family val="2"/>
      </rPr>
      <t>acto</t>
    </r>
  </si>
  <si>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</si>
  <si>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</si>
  <si>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</si>
  <si>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</si>
  <si>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</si>
  <si>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</si>
  <si>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</si>
  <si>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</si>
  <si>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</si>
  <si>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</si>
  <si>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</si>
  <si>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</si>
  <si>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</si>
  <si>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</si>
  <si>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</si>
  <si>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</si>
  <si>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</si>
  <si>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</si>
  <si>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</si>
  <si>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</si>
  <si>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</si>
  <si>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</si>
  <si>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</si>
  <si>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</si>
  <si>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</si>
  <si>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</si>
  <si>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</si>
  <si>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</si>
  <si>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</si>
  <si>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</si>
  <si>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</si>
  <si>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</si>
  <si>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</si>
  <si>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t>o La naturaleza de las relaciones con partes relacionadas.</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</si>
  <si>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</si>
  <si>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</si>
  <si>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</si>
  <si>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Esto incluye cualquier cambio en los criterios de medición, presentación o reconocimiento de los activos, pasivos, ingresos o patrimonio.</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</si>
  <si>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</si>
  <si>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</si>
  <si>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r>
      <t xml:space="preserve">• </t>
    </r>
    <r>
      <rPr>
        <b/>
        <sz val="11"/>
        <rFont val="Calibri"/>
        <family val="2"/>
        <scheme val="minor"/>
      </rPr>
      <t>Fase de adopción completa (2026)</t>
    </r>
    <r>
      <rPr>
        <sz val="11"/>
        <rFont val="Calibri"/>
        <family val="2"/>
        <scheme val="minor"/>
      </rPr>
      <t>: La adopción completa de las NIF será reflejada en los estados financieros comparativos, asegurando que todos los estados financieros del período de transición estén preparados de acuerdo</t>
    </r>
  </si>
  <si>
    <r>
      <rPr>
        <b/>
        <sz val="11"/>
        <rFont val="Calibri"/>
        <family val="2"/>
        <scheme val="minor"/>
      </rPr>
      <t>• Políticas contables en revisión o ajuste:</t>
    </r>
    <r>
      <rPr>
        <sz val="11"/>
        <rFont val="Calibri"/>
        <family val="2"/>
        <scheme val="minor"/>
      </rPr>
      <t xml:space="preserve"> Se deberá especificar cuáles políticas contables están siendo revisadas o modificadas como parte del proceso de transición hacia las NIF. </t>
    </r>
  </si>
  <si>
    <r>
      <rPr>
        <b/>
        <sz val="11"/>
        <rFont val="Calibri"/>
        <family val="2"/>
        <scheme val="minor"/>
      </rPr>
      <t>• Cambios en el tratamiento contable o ajuste en la medición:</t>
    </r>
    <r>
      <rPr>
        <sz val="11"/>
        <rFont val="Calibri"/>
        <family val="2"/>
        <scheme val="minor"/>
      </rPr>
      <t xml:space="preserve"> se indicará cualquier cambio relevante en el tratamiento contable de ciertos elementos, como la revaluación de activos financieros, </t>
    </r>
  </si>
  <si>
    <t>00001 al 4.704</t>
  </si>
  <si>
    <t>4.705 al 5.684</t>
  </si>
  <si>
    <t>5.685 al 6.664</t>
  </si>
  <si>
    <t>6.665 al 7.644</t>
  </si>
  <si>
    <t>7.645 al 8.624</t>
  </si>
  <si>
    <t>8.625 al 9.212</t>
  </si>
  <si>
    <t>9.213 al 9800</t>
  </si>
  <si>
    <t>9801 a 10.000</t>
  </si>
  <si>
    <t>JUAN JOSÉ MORATORIO AMELOTTI</t>
  </si>
  <si>
    <t>MARIELA RAQUEL ROZENBLUM</t>
  </si>
  <si>
    <t>NICOLE BRANDE ROZENBLUM</t>
  </si>
  <si>
    <t>ALAN BRANDE ROZENBLUM</t>
  </si>
  <si>
    <t>FEDERICO DANIEL MONTOSSI</t>
  </si>
  <si>
    <t>NICOLAS BROCH DURAN</t>
  </si>
  <si>
    <t>IGNACIO AMERICO ECHENIQUE</t>
  </si>
  <si>
    <t>MARCELO ARIEL DVOJAK</t>
  </si>
  <si>
    <t>18.658 al 21.049</t>
  </si>
  <si>
    <t>23.920 al 24.408</t>
  </si>
  <si>
    <t>21.050 al 23.484</t>
  </si>
  <si>
    <t>23.485 al 23.919</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</si>
  <si>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</si>
  <si>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</si>
  <si>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</si>
  <si>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</si>
  <si>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</si>
  <si>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</si>
  <si>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</si>
  <si>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</si>
  <si>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</si>
  <si>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</si>
  <si>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 BASE DE PREPARACIÓN DE LOS ESTADOS CONTABLES</t>
  </si>
  <si>
    <t>3.2 CRITERIOS DE VALUACIÓN</t>
  </si>
  <si>
    <t>3.3 POLÍTICA DE CONSTITUCIÓN DE PREVISIONES</t>
  </si>
  <si>
    <t>3.4 POLÍTICA DE DEPRECIACIÓN</t>
  </si>
  <si>
    <t>3.5 POLÍTICA DE RECONOCIMIENTO DE INGRESO</t>
  </si>
  <si>
    <t>3.6 DEFINICIÓN DE FONDOS</t>
  </si>
  <si>
    <t>4. CAMBIOS DE POLÍTICAS Y PROCEDIMIENTOS DE CONTABILIDAD</t>
  </si>
  <si>
    <t>INFORMACION AL 31 DE MARZO 2025</t>
  </si>
  <si>
    <t>ESTADO DE RESULTADOS CORRESPONDIENTE AL 31 DE MARZO DE 2025  PRESENTADO EN FORMA COMPARATIVA CON EL 31 DE MARZO DE 2024</t>
  </si>
  <si>
    <t>CORRESPONDIENTE AL 31 DE MARZO DE 2025 PRESENTADO EN FORMA COMPARATIVA CON EL 31 DE MARZO DE 2024</t>
  </si>
  <si>
    <t>Los Estados Financieros correspondientes al 31 de marzo del 2025 han sido aprobados para la remisión a la Super Intendencia de Valores.</t>
  </si>
  <si>
    <t>Información sobre el Emisor al 31/03/2025</t>
  </si>
  <si>
    <t>Correspondiente al 31 de marzo de 2025</t>
  </si>
  <si>
    <t>7.2 Hechos posteriores relativos a los estados financieros correspondientes al ejercicio concluido al 31/03/2025.</t>
  </si>
  <si>
    <t>o de otra naturaleza que afecten la situación patrimonial o financiera o los resultados de la entidad al 31 de marzo de 2025.</t>
  </si>
  <si>
    <t>NOTAS A LOS ESTADOS CONTABLES AL 31 DE MARZO DE 2025</t>
  </si>
  <si>
    <t>La composición del rubro al 31 de marzo de 2025 comparativo con el 31 de diciembre de 2024 es como sigue:</t>
  </si>
  <si>
    <t xml:space="preserve">El saldo al 31 de marzo de 2025 de cuentas y provisiones a pagar se detalla en el siguiente cuadro: </t>
  </si>
  <si>
    <t>PERIODO ACTUAL</t>
  </si>
  <si>
    <t>PERIODO ANTERIOR</t>
  </si>
  <si>
    <t>UENO BANK 8% 09JAN2023</t>
  </si>
  <si>
    <t>Gan. por amort. de dif. de pr. neg - bonos en el e</t>
  </si>
  <si>
    <t xml:space="preserve">Dividendos a pagar </t>
  </si>
  <si>
    <t>Dividendos a pagar</t>
  </si>
  <si>
    <t xml:space="preserve">                            HONORARIOS PROF. ABOGADOS</t>
  </si>
  <si>
    <t xml:space="preserve">                            HONORARIOS PROF. AUDITORIA EXTERNA</t>
  </si>
  <si>
    <t>Ingrid Bernal</t>
  </si>
  <si>
    <t>BALANCE GENERAL AL 31 DE MARZO DE 2025 PRESENTADO EN FORMA COMPARATIVO CON EL EJERCICIO ANTERIOR CERRADO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</si>
</sst>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b/>
      <sz val="10"/>
      <name val="Calibri"/>
      <family val="2"/>
    </font>
    <font>
      <sz val="10"/>
      <name val="Calibri"/>
      <family val="2"/>
    </font>
    <font>
      <b/>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0">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medium">
        <color indexed="64"/>
      </top>
      <bottom style="medium">
        <color indexed="64"/>
      </bottom>
      <diagonal/>
    </border>
    <border>
      <left style="thin">
        <color indexed="8"/>
      </left>
      <right style="thin">
        <color indexed="64"/>
      </right>
      <top/>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bottom/>
      <diagonal/>
    </border>
  </borders>
  <cellStyleXfs count="258">
    <xf numFmtId="0" fontId="0" fillId="0" borderId="0"/>
    <xf numFmtId="4" fontId="39" fillId="0" borderId="0">
      <protection locked="0"/>
    </xf>
    <xf numFmtId="179" fontId="40" fillId="0" borderId="0">
      <protection locked="0"/>
    </xf>
    <xf numFmtId="179" fontId="40" fillId="0" borderId="0">
      <protection locked="0"/>
    </xf>
    <xf numFmtId="180" fontId="39" fillId="0" borderId="0">
      <protection locked="0"/>
    </xf>
    <xf numFmtId="181" fontId="39" fillId="0" borderId="0">
      <protection locked="0"/>
    </xf>
    <xf numFmtId="173" fontId="27" fillId="0" borderId="0" applyFill="0" applyBorder="0" applyAlignment="0" applyProtection="0"/>
    <xf numFmtId="169" fontId="27" fillId="0" borderId="0" applyFill="0" applyBorder="0" applyAlignment="0" applyProtection="0"/>
    <xf numFmtId="175" fontId="12" fillId="0" borderId="0" applyFont="0" applyFill="0" applyBorder="0" applyAlignment="0" applyProtection="0"/>
    <xf numFmtId="165" fontId="41" fillId="0" borderId="0" applyFont="0" applyFill="0" applyBorder="0" applyAlignment="0" applyProtection="0"/>
    <xf numFmtId="166" fontId="27" fillId="0" borderId="0" applyFill="0" applyBorder="0" applyAlignment="0" applyProtection="0"/>
    <xf numFmtId="182"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42" applyNumberFormat="0" applyFill="0" applyAlignment="0" applyProtection="0"/>
    <xf numFmtId="0" fontId="52" fillId="0" borderId="143" applyNumberFormat="0" applyFill="0" applyAlignment="0" applyProtection="0"/>
    <xf numFmtId="0" fontId="53" fillId="0" borderId="144"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45" applyNumberFormat="0" applyAlignment="0" applyProtection="0"/>
    <xf numFmtId="0" fontId="58" fillId="17" borderId="146" applyNumberFormat="0" applyAlignment="0" applyProtection="0"/>
    <xf numFmtId="0" fontId="59" fillId="17" borderId="145" applyNumberFormat="0" applyAlignment="0" applyProtection="0"/>
    <xf numFmtId="0" fontId="60" fillId="0" borderId="147" applyNumberFormat="0" applyFill="0" applyAlignment="0" applyProtection="0"/>
    <xf numFmtId="0" fontId="61" fillId="18" borderId="148"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50"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49" applyNumberFormat="0" applyFont="0" applyAlignment="0" applyProtection="0"/>
    <xf numFmtId="173" fontId="12" fillId="0" borderId="0" applyFill="0" applyBorder="0" applyAlignment="0" applyProtection="0"/>
    <xf numFmtId="169"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3"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49"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6" fontId="12"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173" fontId="12" fillId="0" borderId="0" applyFill="0" applyBorder="0" applyAlignment="0" applyProtection="0"/>
    <xf numFmtId="0" fontId="1" fillId="0" borderId="0"/>
    <xf numFmtId="0" fontId="1" fillId="0" borderId="0"/>
    <xf numFmtId="173"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1212">
    <xf numFmtId="0" fontId="0" fillId="0" borderId="0" xfId="0"/>
    <xf numFmtId="3" fontId="0" fillId="0" borderId="0" xfId="0" applyNumberFormat="1"/>
    <xf numFmtId="167"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7"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1" fontId="0" fillId="0" borderId="13" xfId="10" applyNumberFormat="1" applyFont="1" applyFill="1" applyBorder="1" applyAlignment="1" applyProtection="1"/>
    <xf numFmtId="37" fontId="14" fillId="0" borderId="0" xfId="24" applyFont="1"/>
    <xf numFmtId="172" fontId="14" fillId="0" borderId="5" xfId="24" applyNumberFormat="1" applyFont="1" applyBorder="1"/>
    <xf numFmtId="37" fontId="14" fillId="0" borderId="9" xfId="24" applyFont="1" applyBorder="1"/>
    <xf numFmtId="37" fontId="0" fillId="0" borderId="5" xfId="24" applyFont="1" applyBorder="1"/>
    <xf numFmtId="172" fontId="0" fillId="0" borderId="5" xfId="24" applyNumberFormat="1" applyFont="1" applyBorder="1"/>
    <xf numFmtId="168" fontId="14"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4"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4" fillId="0" borderId="5" xfId="24" applyNumberFormat="1" applyFont="1" applyBorder="1"/>
    <xf numFmtId="168" fontId="14" fillId="0" borderId="10" xfId="24" applyNumberFormat="1" applyFont="1" applyBorder="1"/>
    <xf numFmtId="168" fontId="14" fillId="0" borderId="16" xfId="24" applyNumberFormat="1" applyFont="1" applyBorder="1"/>
    <xf numFmtId="168" fontId="14" fillId="0" borderId="17" xfId="24" applyNumberFormat="1" applyFont="1" applyBorder="1"/>
    <xf numFmtId="37" fontId="14"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7" fillId="0" borderId="0" xfId="24"/>
    <xf numFmtId="168"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70" fontId="21" fillId="0" borderId="10" xfId="0" applyNumberFormat="1" applyFont="1" applyBorder="1"/>
    <xf numFmtId="170" fontId="21" fillId="0" borderId="0" xfId="0" applyNumberFormat="1" applyFont="1"/>
    <xf numFmtId="170" fontId="21" fillId="0" borderId="0" xfId="0" applyNumberFormat="1" applyFont="1" applyAlignment="1">
      <alignment horizontal="right"/>
    </xf>
    <xf numFmtId="170" fontId="21" fillId="0" borderId="10" xfId="0" applyNumberFormat="1" applyFont="1" applyBorder="1" applyAlignment="1">
      <alignment horizontal="right"/>
    </xf>
    <xf numFmtId="170" fontId="21" fillId="0" borderId="11" xfId="0" applyNumberFormat="1" applyFont="1" applyBorder="1"/>
    <xf numFmtId="170" fontId="21" fillId="0" borderId="12" xfId="0" applyNumberFormat="1" applyFont="1" applyBorder="1"/>
    <xf numFmtId="170" fontId="21" fillId="0" borderId="12" xfId="0" applyNumberFormat="1" applyFont="1" applyBorder="1" applyAlignment="1">
      <alignment horizontal="right"/>
    </xf>
    <xf numFmtId="170" fontId="21" fillId="0" borderId="11" xfId="0" applyNumberFormat="1" applyFont="1" applyBorder="1" applyAlignment="1">
      <alignment horizontal="right"/>
    </xf>
    <xf numFmtId="170" fontId="21" fillId="0" borderId="20" xfId="0" applyNumberFormat="1" applyFont="1" applyBorder="1"/>
    <xf numFmtId="170" fontId="21" fillId="0" borderId="17" xfId="0" applyNumberFormat="1" applyFont="1" applyBorder="1"/>
    <xf numFmtId="0" fontId="21" fillId="0" borderId="15" xfId="0" applyFont="1" applyBorder="1"/>
    <xf numFmtId="3" fontId="21" fillId="0" borderId="20" xfId="0" applyNumberFormat="1" applyFont="1" applyBorder="1"/>
    <xf numFmtId="170" fontId="21" fillId="0" borderId="20" xfId="0" applyNumberFormat="1" applyFont="1" applyBorder="1" applyAlignment="1">
      <alignment horizontal="right"/>
    </xf>
    <xf numFmtId="169" fontId="21" fillId="0" borderId="20" xfId="7" applyFont="1" applyFill="1" applyBorder="1" applyAlignment="1" applyProtection="1"/>
    <xf numFmtId="169"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4"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6" fontId="31" fillId="0" borderId="0" xfId="8" applyNumberFormat="1" applyFont="1" applyAlignment="1">
      <alignment horizontal="left"/>
    </xf>
    <xf numFmtId="10" fontId="30" fillId="0" borderId="0" xfId="12" applyNumberFormat="1" applyFont="1" applyAlignment="1">
      <alignment horizontal="left"/>
    </xf>
    <xf numFmtId="174"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7"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7" fontId="26" fillId="0" borderId="37" xfId="12" applyNumberFormat="1" applyFont="1" applyBorder="1" applyAlignment="1">
      <alignment horizontal="right"/>
    </xf>
    <xf numFmtId="177"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7"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7"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4"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7" fontId="26" fillId="0" borderId="52" xfId="12" applyNumberFormat="1" applyFont="1" applyBorder="1" applyAlignment="1">
      <alignment horizontal="right"/>
    </xf>
    <xf numFmtId="177"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4" fontId="26" fillId="0" borderId="56" xfId="12" applyNumberFormat="1" applyFont="1" applyBorder="1"/>
    <xf numFmtId="177"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0" fontId="26" fillId="0" borderId="56" xfId="12" applyFont="1" applyBorder="1"/>
    <xf numFmtId="177"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7" fontId="25" fillId="0" borderId="59" xfId="12" applyNumberFormat="1" applyFont="1" applyBorder="1" applyAlignment="1">
      <alignment horizontal="right"/>
    </xf>
    <xf numFmtId="177"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7" fontId="26" fillId="0" borderId="33" xfId="12" applyNumberFormat="1" applyFont="1" applyBorder="1" applyAlignment="1">
      <alignment horizontal="right"/>
    </xf>
    <xf numFmtId="3" fontId="25" fillId="0" borderId="33" xfId="12" applyNumberFormat="1" applyFont="1" applyBorder="1" applyAlignment="1">
      <alignment horizontal="right"/>
    </xf>
    <xf numFmtId="177" fontId="25" fillId="0" borderId="62" xfId="12" applyNumberFormat="1" applyFont="1" applyBorder="1" applyAlignment="1">
      <alignment horizontal="center"/>
    </xf>
    <xf numFmtId="177" fontId="25" fillId="0" borderId="63" xfId="12" applyNumberFormat="1" applyFont="1" applyBorder="1" applyAlignment="1">
      <alignment horizontal="right"/>
    </xf>
    <xf numFmtId="0" fontId="26" fillId="0" borderId="37" xfId="12" applyFont="1" applyBorder="1"/>
    <xf numFmtId="177" fontId="25" fillId="0" borderId="64" xfId="12" applyNumberFormat="1" applyFont="1" applyBorder="1" applyAlignment="1">
      <alignment horizontal="center"/>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7"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6" fontId="25" fillId="3" borderId="0" xfId="8" applyNumberFormat="1" applyFont="1" applyFill="1" applyBorder="1"/>
    <xf numFmtId="176" fontId="25" fillId="3" borderId="0" xfId="12" applyNumberFormat="1" applyFont="1" applyFill="1"/>
    <xf numFmtId="0" fontId="26" fillId="0" borderId="46" xfId="12" applyFont="1" applyBorder="1" applyAlignment="1">
      <alignment horizontal="left"/>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7"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7" fontId="25" fillId="0" borderId="40" xfId="12" applyNumberFormat="1" applyFont="1" applyBorder="1" applyAlignment="1">
      <alignment horizontal="right"/>
    </xf>
    <xf numFmtId="4" fontId="25" fillId="0" borderId="40" xfId="12" applyNumberFormat="1" applyFont="1" applyBorder="1"/>
    <xf numFmtId="177" fontId="25" fillId="0" borderId="69" xfId="12" applyNumberFormat="1" applyFont="1" applyBorder="1" applyAlignment="1">
      <alignment horizontal="right"/>
    </xf>
    <xf numFmtId="177" fontId="25" fillId="0" borderId="70" xfId="12" applyNumberFormat="1" applyFont="1" applyBorder="1" applyAlignment="1">
      <alignment horizontal="center"/>
    </xf>
    <xf numFmtId="177"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7" fontId="25" fillId="0" borderId="72" xfId="12" applyNumberFormat="1" applyFont="1" applyBorder="1" applyAlignment="1">
      <alignment horizontal="right"/>
    </xf>
    <xf numFmtId="177" fontId="25" fillId="0" borderId="73" xfId="12" applyNumberFormat="1" applyFont="1" applyBorder="1" applyAlignment="1">
      <alignment horizontal="center"/>
    </xf>
    <xf numFmtId="3" fontId="25" fillId="0" borderId="43" xfId="12" applyNumberFormat="1" applyFont="1" applyBorder="1"/>
    <xf numFmtId="177"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7" fontId="25" fillId="0" borderId="76" xfId="12" applyNumberFormat="1" applyFont="1" applyBorder="1" applyAlignment="1">
      <alignment horizontal="right"/>
    </xf>
    <xf numFmtId="178" fontId="25" fillId="0" borderId="76" xfId="8" applyNumberFormat="1" applyFont="1" applyFill="1" applyBorder="1" applyAlignment="1"/>
    <xf numFmtId="177"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7"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3"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5" fillId="0" borderId="88" xfId="0" applyFont="1" applyBorder="1" applyAlignment="1">
      <alignment wrapText="1"/>
    </xf>
    <xf numFmtId="3" fontId="45" fillId="0" borderId="88" xfId="0" applyNumberFormat="1" applyFont="1" applyBorder="1"/>
    <xf numFmtId="0" fontId="45" fillId="0" borderId="89" xfId="0" applyFont="1" applyBorder="1" applyAlignment="1">
      <alignment wrapText="1"/>
    </xf>
    <xf numFmtId="3" fontId="45" fillId="0" borderId="89" xfId="0" applyNumberFormat="1" applyFont="1" applyBorder="1"/>
    <xf numFmtId="0" fontId="45" fillId="0" borderId="89" xfId="0" applyFont="1" applyBorder="1"/>
    <xf numFmtId="0" fontId="45" fillId="0" borderId="0" xfId="0" applyFont="1" applyAlignment="1">
      <alignment horizontal="center" vertical="center"/>
    </xf>
    <xf numFmtId="3" fontId="45" fillId="0" borderId="95" xfId="0" applyNumberFormat="1" applyFont="1" applyBorder="1"/>
    <xf numFmtId="3" fontId="45" fillId="0" borderId="96"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6" fillId="9" borderId="0" xfId="19" applyFont="1" applyFill="1"/>
    <xf numFmtId="0" fontId="66" fillId="9" borderId="0" xfId="0" applyFont="1" applyFill="1"/>
    <xf numFmtId="0" fontId="68" fillId="9" borderId="133" xfId="0" applyFont="1" applyFill="1" applyBorder="1" applyAlignment="1">
      <alignment horizontal="justify" vertical="center"/>
    </xf>
    <xf numFmtId="0" fontId="68" fillId="9" borderId="106" xfId="0" applyFont="1" applyFill="1" applyBorder="1" applyAlignment="1">
      <alignment horizontal="justify" vertical="center"/>
    </xf>
    <xf numFmtId="0" fontId="66" fillId="9" borderId="133" xfId="0" applyFont="1" applyFill="1" applyBorder="1" applyAlignment="1">
      <alignment horizontal="justify" vertical="center"/>
    </xf>
    <xf numFmtId="0" fontId="66" fillId="9" borderId="106" xfId="0" applyFont="1" applyFill="1" applyBorder="1" applyAlignment="1">
      <alignment horizontal="justify" vertical="center"/>
    </xf>
    <xf numFmtId="0" fontId="68" fillId="12" borderId="133" xfId="0" applyFont="1" applyFill="1" applyBorder="1" applyAlignment="1">
      <alignment horizontal="justify" vertical="center"/>
    </xf>
    <xf numFmtId="0" fontId="68" fillId="12" borderId="106" xfId="0" applyFont="1" applyFill="1" applyBorder="1" applyAlignment="1">
      <alignment horizontal="justify" vertical="center"/>
    </xf>
    <xf numFmtId="3" fontId="66" fillId="9" borderId="106" xfId="0" applyNumberFormat="1" applyFont="1" applyFill="1" applyBorder="1" applyAlignment="1">
      <alignment horizontal="right" vertical="center"/>
    </xf>
    <xf numFmtId="169" fontId="66" fillId="9" borderId="0" xfId="7" applyFont="1" applyFill="1"/>
    <xf numFmtId="3" fontId="66" fillId="0" borderId="106" xfId="0" applyNumberFormat="1" applyFont="1" applyBorder="1" applyAlignment="1">
      <alignment horizontal="right" vertical="center"/>
    </xf>
    <xf numFmtId="3" fontId="68" fillId="12" borderId="106"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4"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09" xfId="0" applyFont="1" applyFill="1" applyBorder="1" applyAlignment="1">
      <alignment horizontal="center" wrapText="1"/>
    </xf>
    <xf numFmtId="0" fontId="66" fillId="9" borderId="114" xfId="0" applyFont="1" applyFill="1" applyBorder="1"/>
    <xf numFmtId="0" fontId="66" fillId="9" borderId="80" xfId="0" applyFont="1" applyFill="1" applyBorder="1"/>
    <xf numFmtId="0" fontId="66" fillId="9" borderId="109" xfId="0" applyFont="1" applyFill="1" applyBorder="1"/>
    <xf numFmtId="0" fontId="68" fillId="12" borderId="114" xfId="0" applyFont="1" applyFill="1" applyBorder="1"/>
    <xf numFmtId="0" fontId="66" fillId="12" borderId="80" xfId="0" applyFont="1" applyFill="1" applyBorder="1"/>
    <xf numFmtId="0" fontId="66" fillId="12" borderId="109" xfId="0" applyFont="1" applyFill="1" applyBorder="1"/>
    <xf numFmtId="0" fontId="68" fillId="12" borderId="119" xfId="0" applyFont="1" applyFill="1" applyBorder="1"/>
    <xf numFmtId="0" fontId="66" fillId="12" borderId="112" xfId="0" applyFont="1" applyFill="1" applyBorder="1"/>
    <xf numFmtId="0" fontId="66" fillId="12" borderId="127" xfId="0" applyFont="1" applyFill="1" applyBorder="1"/>
    <xf numFmtId="0" fontId="68" fillId="9" borderId="0" xfId="0" applyFont="1" applyFill="1" applyAlignment="1">
      <alignment vertical="center"/>
    </xf>
    <xf numFmtId="0" fontId="66" fillId="0" borderId="0" xfId="0"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33" xfId="0" applyFont="1" applyFill="1" applyBorder="1" applyAlignment="1">
      <alignment vertical="center" wrapText="1"/>
    </xf>
    <xf numFmtId="0" fontId="69" fillId="9" borderId="106" xfId="0" applyFont="1" applyFill="1" applyBorder="1" applyAlignment="1">
      <alignment vertical="center" wrapText="1"/>
    </xf>
    <xf numFmtId="0" fontId="69" fillId="9" borderId="105" xfId="0" applyFont="1" applyFill="1" applyBorder="1" applyAlignment="1">
      <alignment vertical="center" wrapText="1"/>
    </xf>
    <xf numFmtId="0" fontId="67" fillId="9" borderId="0" xfId="0" applyFont="1" applyFill="1"/>
    <xf numFmtId="0" fontId="68" fillId="9" borderId="0" xfId="0" applyFont="1" applyFill="1"/>
    <xf numFmtId="0" fontId="69" fillId="9" borderId="100" xfId="12" applyFont="1" applyFill="1" applyBorder="1" applyAlignment="1">
      <alignment vertical="center" wrapText="1"/>
    </xf>
    <xf numFmtId="0" fontId="69" fillId="9" borderId="107" xfId="12" applyFont="1" applyFill="1" applyBorder="1" applyAlignment="1">
      <alignment vertical="center" wrapText="1"/>
    </xf>
    <xf numFmtId="0" fontId="69" fillId="9" borderId="101" xfId="12" applyFont="1" applyFill="1" applyBorder="1" applyAlignment="1">
      <alignment vertical="center" wrapText="1"/>
    </xf>
    <xf numFmtId="0" fontId="66" fillId="9" borderId="104" xfId="0" applyFont="1" applyFill="1" applyBorder="1" applyAlignment="1">
      <alignment vertical="center" wrapText="1"/>
    </xf>
    <xf numFmtId="0" fontId="66" fillId="9" borderId="105" xfId="0" applyFont="1" applyFill="1" applyBorder="1" applyAlignment="1">
      <alignment vertical="center" wrapText="1"/>
    </xf>
    <xf numFmtId="0" fontId="66" fillId="9" borderId="106"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69" fillId="9" borderId="114" xfId="0" applyFont="1" applyFill="1" applyBorder="1" applyAlignment="1">
      <alignment horizontal="justify" vertical="center"/>
    </xf>
    <xf numFmtId="0" fontId="69" fillId="9" borderId="109" xfId="0" applyFont="1" applyFill="1" applyBorder="1" applyAlignment="1">
      <alignment horizontal="justify" vertical="center"/>
    </xf>
    <xf numFmtId="0" fontId="69" fillId="9" borderId="119" xfId="0" applyFont="1" applyFill="1" applyBorder="1" applyAlignment="1">
      <alignment horizontal="justify" vertical="center"/>
    </xf>
    <xf numFmtId="0" fontId="69" fillId="9" borderId="127" xfId="0" applyFont="1" applyFill="1" applyBorder="1" applyAlignment="1">
      <alignment horizontal="justify" vertical="center"/>
    </xf>
    <xf numFmtId="0" fontId="68" fillId="9" borderId="133" xfId="0" applyFont="1" applyFill="1" applyBorder="1"/>
    <xf numFmtId="0" fontId="71" fillId="9" borderId="133" xfId="0"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8" fillId="9" borderId="0" xfId="21" applyFont="1" applyFill="1"/>
    <xf numFmtId="0" fontId="68" fillId="11" borderId="100" xfId="21" applyFont="1" applyFill="1" applyBorder="1" applyAlignment="1">
      <alignment horizontal="center"/>
    </xf>
    <xf numFmtId="185" fontId="68" fillId="11" borderId="61" xfId="21" applyNumberFormat="1" applyFont="1" applyFill="1" applyBorder="1" applyAlignment="1">
      <alignment horizontal="center"/>
    </xf>
    <xf numFmtId="0" fontId="68" fillId="11" borderId="61" xfId="21" applyFont="1" applyFill="1" applyBorder="1" applyAlignment="1">
      <alignment horizontal="center"/>
    </xf>
    <xf numFmtId="169" fontId="68" fillId="9" borderId="137" xfId="21" applyNumberFormat="1" applyFont="1" applyFill="1" applyBorder="1"/>
    <xf numFmtId="0" fontId="68" fillId="9" borderId="107" xfId="21" applyFont="1" applyFill="1" applyBorder="1"/>
    <xf numFmtId="3" fontId="68" fillId="9" borderId="137" xfId="21" applyNumberFormat="1" applyFont="1" applyFill="1" applyBorder="1"/>
    <xf numFmtId="0" fontId="67" fillId="9" borderId="113" xfId="21" applyFont="1" applyFill="1" applyBorder="1"/>
    <xf numFmtId="3" fontId="67" fillId="9" borderId="125" xfId="21" applyNumberFormat="1" applyFont="1" applyFill="1" applyBorder="1"/>
    <xf numFmtId="0" fontId="66" fillId="9" borderId="107" xfId="21" applyFont="1" applyFill="1" applyBorder="1"/>
    <xf numFmtId="3" fontId="68" fillId="9" borderId="0" xfId="21" applyNumberFormat="1" applyFont="1" applyFill="1"/>
    <xf numFmtId="3" fontId="68" fillId="9" borderId="80" xfId="21" applyNumberFormat="1" applyFont="1" applyFill="1" applyBorder="1"/>
    <xf numFmtId="3" fontId="66" fillId="9" borderId="25" xfId="6" applyNumberFormat="1" applyFont="1" applyFill="1" applyBorder="1" applyAlignment="1">
      <alignment horizontal="right"/>
    </xf>
    <xf numFmtId="173" fontId="68" fillId="9" borderId="137" xfId="6" applyFont="1" applyFill="1" applyBorder="1"/>
    <xf numFmtId="173" fontId="66" fillId="9" borderId="151" xfId="6" applyFont="1" applyFill="1" applyBorder="1"/>
    <xf numFmtId="168" fontId="66" fillId="9" borderId="80" xfId="6" applyNumberFormat="1" applyFont="1" applyFill="1" applyBorder="1"/>
    <xf numFmtId="3" fontId="66" fillId="9" borderId="151" xfId="21" applyNumberFormat="1" applyFont="1" applyFill="1" applyBorder="1"/>
    <xf numFmtId="3" fontId="66" fillId="9" borderId="105" xfId="21" applyNumberFormat="1" applyFont="1" applyFill="1" applyBorder="1"/>
    <xf numFmtId="173" fontId="68" fillId="9" borderId="0" xfId="6" applyFont="1" applyFill="1" applyBorder="1"/>
    <xf numFmtId="3" fontId="66" fillId="9" borderId="25" xfId="21" applyNumberFormat="1" applyFont="1" applyFill="1" applyBorder="1"/>
    <xf numFmtId="0" fontId="68" fillId="9" borderId="151" xfId="21" applyFont="1" applyFill="1" applyBorder="1"/>
    <xf numFmtId="173" fontId="66" fillId="9" borderId="25" xfId="6" applyFont="1" applyFill="1" applyBorder="1"/>
    <xf numFmtId="3" fontId="66" fillId="9" borderId="125" xfId="21" applyNumberFormat="1" applyFont="1" applyFill="1" applyBorder="1"/>
    <xf numFmtId="168" fontId="68" fillId="9" borderId="80" xfId="6" applyNumberFormat="1" applyFont="1" applyFill="1" applyBorder="1"/>
    <xf numFmtId="173" fontId="66" fillId="9" borderId="80" xfId="6" applyFont="1" applyFill="1" applyBorder="1"/>
    <xf numFmtId="0" fontId="68" fillId="9" borderId="80" xfId="21" applyFont="1" applyFill="1" applyBorder="1"/>
    <xf numFmtId="3" fontId="66" fillId="9" borderId="154" xfId="21" applyNumberFormat="1" applyFont="1" applyFill="1" applyBorder="1"/>
    <xf numFmtId="0" fontId="66" fillId="9" borderId="0" xfId="21" applyFont="1" applyFill="1"/>
    <xf numFmtId="0" fontId="68" fillId="9" borderId="108" xfId="21" applyFont="1" applyFill="1" applyBorder="1"/>
    <xf numFmtId="3" fontId="68" fillId="9" borderId="22" xfId="21" applyNumberFormat="1" applyFont="1" applyFill="1" applyBorder="1"/>
    <xf numFmtId="3" fontId="68" fillId="9" borderId="126" xfId="21" applyNumberFormat="1" applyFont="1" applyFill="1" applyBorder="1"/>
    <xf numFmtId="3" fontId="66" fillId="9" borderId="22" xfId="21" applyNumberFormat="1" applyFont="1" applyFill="1" applyBorder="1"/>
    <xf numFmtId="3" fontId="68" fillId="9" borderId="82" xfId="21" applyNumberFormat="1" applyFont="1" applyFill="1" applyBorder="1"/>
    <xf numFmtId="0" fontId="68" fillId="11" borderId="28" xfId="21" applyFont="1" applyFill="1" applyBorder="1"/>
    <xf numFmtId="3" fontId="68" fillId="11" borderId="169" xfId="21" applyNumberFormat="1" applyFont="1" applyFill="1" applyBorder="1"/>
    <xf numFmtId="3" fontId="68" fillId="11" borderId="77" xfId="21" applyNumberFormat="1" applyFont="1" applyFill="1" applyBorder="1"/>
    <xf numFmtId="173" fontId="66" fillId="9" borderId="0" xfId="6" applyFont="1" applyFill="1" applyBorder="1"/>
    <xf numFmtId="168" fontId="66" fillId="9" borderId="0" xfId="6" applyNumberFormat="1" applyFont="1" applyFill="1" applyBorder="1"/>
    <xf numFmtId="3" fontId="68" fillId="9" borderId="0" xfId="21" applyNumberFormat="1" applyFont="1" applyFill="1" applyAlignment="1">
      <alignment horizontal="center"/>
    </xf>
    <xf numFmtId="170"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9"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9" fontId="66" fillId="0" borderId="0" xfId="7" applyFont="1"/>
    <xf numFmtId="0" fontId="74" fillId="0" borderId="0" xfId="22" applyFont="1"/>
    <xf numFmtId="169" fontId="66" fillId="12" borderId="131" xfId="7" applyFont="1" applyFill="1" applyBorder="1" applyAlignment="1">
      <alignment horizontal="center" vertical="center"/>
    </xf>
    <xf numFmtId="14" fontId="68" fillId="12" borderId="131" xfId="21" applyNumberFormat="1" applyFont="1" applyFill="1" applyBorder="1" applyAlignment="1">
      <alignment horizontal="center"/>
    </xf>
    <xf numFmtId="0" fontId="68" fillId="0" borderId="0" xfId="22" applyFont="1"/>
    <xf numFmtId="169" fontId="66" fillId="12" borderId="133" xfId="7" applyFont="1" applyFill="1" applyBorder="1" applyAlignment="1">
      <alignment horizontal="center" vertical="center"/>
    </xf>
    <xf numFmtId="0" fontId="67" fillId="12" borderId="133" xfId="21" applyFont="1" applyFill="1" applyBorder="1" applyAlignment="1">
      <alignment horizontal="center"/>
    </xf>
    <xf numFmtId="0" fontId="68" fillId="0" borderId="130" xfId="22" applyFont="1" applyBorder="1"/>
    <xf numFmtId="169" fontId="66" fillId="0" borderId="130" xfId="7" applyFont="1" applyBorder="1"/>
    <xf numFmtId="184" fontId="66" fillId="0" borderId="141" xfId="22" applyNumberFormat="1" applyFont="1" applyBorder="1" applyAlignment="1">
      <alignment horizontal="right"/>
    </xf>
    <xf numFmtId="184" fontId="66" fillId="0" borderId="153" xfId="22" applyNumberFormat="1" applyFont="1" applyBorder="1" applyAlignment="1">
      <alignment horizontal="right"/>
    </xf>
    <xf numFmtId="0" fontId="67" fillId="0" borderId="108" xfId="22" applyFont="1" applyBorder="1"/>
    <xf numFmtId="169" fontId="66" fillId="0" borderId="108" xfId="7" applyFont="1" applyBorder="1"/>
    <xf numFmtId="184" fontId="66" fillId="0" borderId="138" xfId="22" applyNumberFormat="1" applyFont="1" applyBorder="1" applyAlignment="1">
      <alignment horizontal="right"/>
    </xf>
    <xf numFmtId="184" fontId="66" fillId="0" borderId="126" xfId="22" applyNumberFormat="1" applyFont="1" applyBorder="1" applyAlignment="1">
      <alignment horizontal="right"/>
    </xf>
    <xf numFmtId="0" fontId="66" fillId="0" borderId="108" xfId="22" applyFont="1" applyBorder="1"/>
    <xf numFmtId="169" fontId="66" fillId="0" borderId="0" xfId="22" applyNumberFormat="1" applyFont="1"/>
    <xf numFmtId="183" fontId="66" fillId="0" borderId="138" xfId="22" applyNumberFormat="1" applyFont="1" applyBorder="1"/>
    <xf numFmtId="184" fontId="66" fillId="0" borderId="138" xfId="22" applyNumberFormat="1" applyFont="1" applyBorder="1"/>
    <xf numFmtId="0" fontId="75" fillId="0" borderId="0" xfId="22" applyFont="1"/>
    <xf numFmtId="0" fontId="76" fillId="0" borderId="0" xfId="22" applyFont="1"/>
    <xf numFmtId="184" fontId="66" fillId="9" borderId="126" xfId="22" applyNumberFormat="1" applyFont="1" applyFill="1" applyBorder="1"/>
    <xf numFmtId="168" fontId="66" fillId="0" borderId="138" xfId="119" applyNumberFormat="1" applyFont="1" applyFill="1" applyBorder="1"/>
    <xf numFmtId="0" fontId="68" fillId="0" borderId="108" xfId="22" applyFont="1" applyBorder="1"/>
    <xf numFmtId="173" fontId="66" fillId="0" borderId="138" xfId="119" applyFont="1" applyFill="1" applyBorder="1"/>
    <xf numFmtId="184" fontId="66" fillId="9" borderId="126" xfId="22" applyNumberFormat="1" applyFont="1" applyFill="1" applyBorder="1" applyAlignment="1">
      <alignment horizontal="right"/>
    </xf>
    <xf numFmtId="178" fontId="68" fillId="0" borderId="138" xfId="22" applyNumberFormat="1" applyFont="1" applyBorder="1" applyAlignment="1">
      <alignment horizontal="right"/>
    </xf>
    <xf numFmtId="169" fontId="66" fillId="0" borderId="108" xfId="7" applyFont="1" applyBorder="1" applyAlignment="1">
      <alignment horizontal="left"/>
    </xf>
    <xf numFmtId="169" fontId="66" fillId="0" borderId="163" xfId="7" applyFont="1" applyBorder="1"/>
    <xf numFmtId="184" fontId="66" fillId="0" borderId="139" xfId="22" applyNumberFormat="1" applyFont="1" applyBorder="1" applyAlignment="1">
      <alignment horizontal="right"/>
    </xf>
    <xf numFmtId="184" fontId="66" fillId="9" borderId="152" xfId="22" applyNumberFormat="1" applyFont="1" applyFill="1" applyBorder="1" applyAlignment="1">
      <alignment horizontal="right"/>
    </xf>
    <xf numFmtId="0" fontId="66" fillId="0" borderId="107" xfId="22" applyFont="1" applyBorder="1"/>
    <xf numFmtId="178" fontId="66" fillId="0" borderId="138" xfId="22" applyNumberFormat="1" applyFont="1" applyBorder="1" applyAlignment="1">
      <alignment horizontal="right"/>
    </xf>
    <xf numFmtId="0" fontId="66" fillId="0" borderId="130" xfId="22" applyFont="1" applyBorder="1"/>
    <xf numFmtId="178" fontId="66" fillId="9" borderId="153" xfId="22" applyNumberFormat="1" applyFont="1" applyFill="1" applyBorder="1" applyAlignment="1">
      <alignment horizontal="right"/>
    </xf>
    <xf numFmtId="184" fontId="66" fillId="9" borderId="153" xfId="22" applyNumberFormat="1" applyFont="1" applyFill="1" applyBorder="1" applyAlignment="1">
      <alignment horizontal="right"/>
    </xf>
    <xf numFmtId="178" fontId="66" fillId="9" borderId="126" xfId="22" applyNumberFormat="1" applyFont="1" applyFill="1" applyBorder="1" applyAlignment="1">
      <alignment horizontal="right"/>
    </xf>
    <xf numFmtId="0" fontId="66" fillId="0" borderId="138" xfId="22" applyFont="1" applyBorder="1"/>
    <xf numFmtId="169" fontId="66" fillId="0" borderId="107" xfId="7" applyFont="1" applyBorder="1"/>
    <xf numFmtId="0" fontId="68" fillId="0" borderId="163" xfId="22" applyFont="1" applyBorder="1"/>
    <xf numFmtId="0" fontId="68" fillId="11" borderId="28" xfId="22" applyFont="1" applyFill="1" applyBorder="1"/>
    <xf numFmtId="169" fontId="66" fillId="11" borderId="30" xfId="7" applyFont="1" applyFill="1" applyBorder="1"/>
    <xf numFmtId="178" fontId="68" fillId="11" borderId="29" xfId="22" applyNumberFormat="1" applyFont="1" applyFill="1" applyBorder="1" applyAlignment="1">
      <alignment horizontal="right"/>
    </xf>
    <xf numFmtId="3" fontId="68" fillId="11" borderId="50" xfId="22" applyNumberFormat="1" applyFont="1" applyFill="1" applyBorder="1"/>
    <xf numFmtId="0" fontId="73" fillId="9" borderId="0" xfId="22" applyFont="1" applyFill="1"/>
    <xf numFmtId="0" fontId="68" fillId="9" borderId="0" xfId="22" applyFont="1" applyFill="1"/>
    <xf numFmtId="169"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9" fontId="66" fillId="0" borderId="0" xfId="120" applyFont="1" applyFill="1"/>
    <xf numFmtId="3" fontId="66" fillId="0" borderId="0" xfId="22" applyNumberFormat="1" applyFont="1"/>
    <xf numFmtId="0" fontId="3" fillId="0" borderId="0" xfId="16" applyFont="1"/>
    <xf numFmtId="0" fontId="3" fillId="0" borderId="0" xfId="16" applyFont="1" applyAlignment="1">
      <alignment horizontal="left" vertical="center"/>
    </xf>
    <xf numFmtId="0" fontId="77" fillId="11" borderId="100"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99" xfId="16" applyFont="1" applyFill="1" applyBorder="1" applyAlignment="1">
      <alignment horizontal="center" vertical="center"/>
    </xf>
    <xf numFmtId="14" fontId="68" fillId="11" borderId="123" xfId="21" applyNumberFormat="1" applyFont="1" applyFill="1" applyBorder="1" applyAlignment="1">
      <alignment horizontal="center"/>
    </xf>
    <xf numFmtId="14" fontId="68" fillId="11" borderId="124" xfId="21" applyNumberFormat="1" applyFont="1" applyFill="1" applyBorder="1" applyAlignment="1">
      <alignment horizontal="center"/>
    </xf>
    <xf numFmtId="0" fontId="77" fillId="11" borderId="101"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4" xfId="16" applyFont="1" applyFill="1" applyBorder="1" applyAlignment="1">
      <alignment horizontal="center" vertical="center"/>
    </xf>
    <xf numFmtId="0" fontId="78" fillId="11" borderId="93" xfId="16" applyFont="1" applyFill="1" applyBorder="1" applyAlignment="1">
      <alignment horizontal="center" vertical="center"/>
    </xf>
    <xf numFmtId="0" fontId="78" fillId="11" borderId="102" xfId="16" applyFont="1" applyFill="1" applyBorder="1" applyAlignment="1">
      <alignment horizontal="center" vertical="center"/>
    </xf>
    <xf numFmtId="0" fontId="78" fillId="0" borderId="100" xfId="16" applyFont="1" applyBorder="1" applyAlignment="1">
      <alignment horizontal="left" vertical="center"/>
    </xf>
    <xf numFmtId="3" fontId="77" fillId="11" borderId="80" xfId="16" applyNumberFormat="1" applyFont="1" applyFill="1" applyBorder="1" applyAlignment="1">
      <alignment horizontal="right" vertical="center"/>
    </xf>
    <xf numFmtId="3" fontId="77" fillId="11" borderId="109" xfId="16" applyNumberFormat="1" applyFont="1" applyFill="1" applyBorder="1" applyAlignment="1">
      <alignment horizontal="right" vertical="center"/>
    </xf>
    <xf numFmtId="0" fontId="78" fillId="0" borderId="107" xfId="16" applyFont="1" applyBorder="1" applyAlignment="1">
      <alignment horizontal="left" vertical="center"/>
    </xf>
    <xf numFmtId="0" fontId="77" fillId="11" borderId="108" xfId="16" applyFont="1" applyFill="1" applyBorder="1" applyAlignment="1">
      <alignment horizontal="left" vertical="center"/>
    </xf>
    <xf numFmtId="0" fontId="64" fillId="11" borderId="91" xfId="16" applyFont="1" applyFill="1" applyBorder="1" applyAlignment="1">
      <alignment horizontal="left" vertical="center"/>
    </xf>
    <xf numFmtId="0" fontId="64" fillId="11" borderId="97" xfId="16" applyFont="1" applyFill="1" applyBorder="1" applyAlignment="1">
      <alignment horizontal="left" vertical="center"/>
    </xf>
    <xf numFmtId="3" fontId="64" fillId="11" borderId="80" xfId="16" applyNumberFormat="1" applyFont="1" applyFill="1" applyBorder="1" applyAlignment="1">
      <alignment horizontal="right" vertical="center"/>
    </xf>
    <xf numFmtId="0" fontId="64" fillId="0" borderId="0" xfId="16" applyFont="1"/>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8"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2" borderId="9" xfId="23" applyFont="1" applyFill="1" applyBorder="1" applyAlignment="1">
      <alignment horizontal="center"/>
    </xf>
    <xf numFmtId="0" fontId="66" fillId="9" borderId="114" xfId="23" applyFont="1" applyFill="1" applyBorder="1"/>
    <xf numFmtId="3" fontId="66" fillId="9" borderId="80"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4" xfId="23" applyFont="1" applyBorder="1"/>
    <xf numFmtId="0" fontId="68" fillId="12" borderId="114" xfId="23" applyFont="1" applyFill="1" applyBorder="1"/>
    <xf numFmtId="3" fontId="68" fillId="12" borderId="80" xfId="6" applyNumberFormat="1" applyFont="1" applyFill="1" applyBorder="1"/>
    <xf numFmtId="3" fontId="68" fillId="12" borderId="109" xfId="6" applyNumberFormat="1" applyFont="1" applyFill="1" applyBorder="1"/>
    <xf numFmtId="0" fontId="68" fillId="9" borderId="119" xfId="23" applyFont="1" applyFill="1" applyBorder="1"/>
    <xf numFmtId="3" fontId="68" fillId="9" borderId="112" xfId="6" applyNumberFormat="1" applyFont="1" applyFill="1" applyBorder="1"/>
    <xf numFmtId="3" fontId="68" fillId="0" borderId="112" xfId="6" applyNumberFormat="1" applyFont="1" applyFill="1" applyBorder="1"/>
    <xf numFmtId="3" fontId="68" fillId="9" borderId="127" xfId="6" applyNumberFormat="1" applyFont="1" applyFill="1" applyBorder="1"/>
    <xf numFmtId="14" fontId="66" fillId="9" borderId="0" xfId="0" applyNumberFormat="1" applyFont="1" applyFill="1"/>
    <xf numFmtId="170"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9"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9" borderId="0" xfId="20" applyFont="1" applyFill="1"/>
    <xf numFmtId="0" fontId="66" fillId="9" borderId="0" xfId="20" applyFont="1" applyFill="1" applyAlignment="1">
      <alignment horizontal="center"/>
    </xf>
    <xf numFmtId="0" fontId="67" fillId="9" borderId="118" xfId="20" applyFont="1" applyFill="1" applyBorder="1" applyAlignment="1">
      <alignment horizontal="center"/>
    </xf>
    <xf numFmtId="0" fontId="66" fillId="9" borderId="115" xfId="20" applyFont="1" applyFill="1" applyBorder="1"/>
    <xf numFmtId="4" fontId="66" fillId="9" borderId="115" xfId="20" applyNumberFormat="1" applyFont="1" applyFill="1" applyBorder="1"/>
    <xf numFmtId="3" fontId="66" fillId="9" borderId="115" xfId="20" applyNumberFormat="1" applyFont="1" applyFill="1" applyBorder="1"/>
    <xf numFmtId="3" fontId="66" fillId="9" borderId="129" xfId="20" applyNumberFormat="1" applyFont="1" applyFill="1" applyBorder="1"/>
    <xf numFmtId="0" fontId="67" fillId="9" borderId="114"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09" xfId="20" applyNumberFormat="1" applyFont="1" applyFill="1" applyBorder="1"/>
    <xf numFmtId="0" fontId="66" fillId="9" borderId="114"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09" xfId="20" applyNumberFormat="1" applyFont="1" applyFill="1" applyBorder="1"/>
    <xf numFmtId="0" fontId="68" fillId="9" borderId="0" xfId="20" applyFont="1" applyFill="1"/>
    <xf numFmtId="0" fontId="66" fillId="9" borderId="114" xfId="20" applyFont="1" applyFill="1" applyBorder="1"/>
    <xf numFmtId="0" fontId="67" fillId="9" borderId="114" xfId="20" applyFont="1" applyFill="1" applyBorder="1"/>
    <xf numFmtId="0" fontId="68" fillId="9" borderId="80" xfId="20" applyFont="1" applyFill="1" applyBorder="1" applyAlignment="1">
      <alignment horizontal="center"/>
    </xf>
    <xf numFmtId="40" fontId="66" fillId="9" borderId="80" xfId="0" applyNumberFormat="1" applyFont="1" applyFill="1" applyBorder="1" applyAlignment="1">
      <alignment horizontal="center"/>
    </xf>
    <xf numFmtId="0" fontId="66" fillId="9" borderId="155" xfId="20" applyFont="1" applyFill="1" applyBorder="1"/>
    <xf numFmtId="0" fontId="68" fillId="9" borderId="114"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7" fillId="9" borderId="0" xfId="20" applyFont="1" applyFill="1"/>
    <xf numFmtId="0" fontId="67" fillId="9" borderId="0" xfId="20" applyFont="1" applyFill="1" applyAlignment="1">
      <alignment horizontal="center"/>
    </xf>
    <xf numFmtId="0" fontId="66" fillId="9" borderId="80" xfId="0" applyFont="1" applyFill="1" applyBorder="1" applyAlignment="1">
      <alignment wrapText="1"/>
    </xf>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3" fontId="68" fillId="9" borderId="0" xfId="0" applyNumberFormat="1" applyFont="1" applyFill="1"/>
    <xf numFmtId="169" fontId="66" fillId="9" borderId="80" xfId="7" applyFont="1" applyFill="1" applyBorder="1"/>
    <xf numFmtId="0" fontId="66" fillId="9" borderId="107" xfId="0" applyFont="1" applyFill="1" applyBorder="1"/>
    <xf numFmtId="168" fontId="66" fillId="9" borderId="131" xfId="6" applyNumberFormat="1" applyFont="1" applyFill="1" applyBorder="1"/>
    <xf numFmtId="170" fontId="66" fillId="9" borderId="131" xfId="0" applyNumberFormat="1" applyFont="1" applyFill="1" applyBorder="1"/>
    <xf numFmtId="0" fontId="66" fillId="9" borderId="131" xfId="0" applyFont="1" applyFill="1" applyBorder="1"/>
    <xf numFmtId="3" fontId="66" fillId="9" borderId="131" xfId="0" applyNumberFormat="1" applyFont="1" applyFill="1" applyBorder="1"/>
    <xf numFmtId="168" fontId="66" fillId="9" borderId="131" xfId="6" applyNumberFormat="1" applyFont="1" applyFill="1" applyBorder="1" applyAlignment="1">
      <alignment horizontal="right"/>
    </xf>
    <xf numFmtId="168" fontId="66" fillId="9" borderId="132" xfId="6" applyNumberFormat="1" applyFont="1" applyFill="1" applyBorder="1"/>
    <xf numFmtId="170" fontId="66" fillId="9" borderId="132" xfId="0" applyNumberFormat="1" applyFont="1" applyFill="1" applyBorder="1"/>
    <xf numFmtId="0" fontId="66" fillId="9" borderId="132" xfId="0" applyFont="1" applyFill="1" applyBorder="1"/>
    <xf numFmtId="3" fontId="66" fillId="9" borderId="132" xfId="0" applyNumberFormat="1" applyFont="1" applyFill="1" applyBorder="1"/>
    <xf numFmtId="168" fontId="66" fillId="9" borderId="132" xfId="6" applyNumberFormat="1" applyFont="1" applyFill="1" applyBorder="1" applyAlignment="1">
      <alignment horizontal="right"/>
    </xf>
    <xf numFmtId="170" fontId="66" fillId="9" borderId="132" xfId="0" applyNumberFormat="1" applyFont="1" applyFill="1" applyBorder="1" applyAlignment="1">
      <alignment horizontal="right"/>
    </xf>
    <xf numFmtId="170" fontId="66" fillId="9" borderId="133" xfId="0" applyNumberFormat="1" applyFont="1" applyFill="1" applyBorder="1"/>
    <xf numFmtId="0" fontId="66" fillId="9" borderId="133" xfId="0" applyFont="1" applyFill="1" applyBorder="1"/>
    <xf numFmtId="3" fontId="66" fillId="9" borderId="133" xfId="0" applyNumberFormat="1" applyFont="1" applyFill="1" applyBorder="1"/>
    <xf numFmtId="170" fontId="66" fillId="9" borderId="133" xfId="0" applyNumberFormat="1" applyFont="1" applyFill="1" applyBorder="1" applyAlignment="1">
      <alignment horizontal="right"/>
    </xf>
    <xf numFmtId="168" fontId="66" fillId="9" borderId="133" xfId="6" applyNumberFormat="1" applyFont="1" applyFill="1" applyBorder="1" applyAlignment="1">
      <alignment horizontal="right"/>
    </xf>
    <xf numFmtId="0" fontId="68" fillId="12" borderId="28" xfId="0" applyFont="1" applyFill="1" applyBorder="1"/>
    <xf numFmtId="170" fontId="68" fillId="12" borderId="29" xfId="0" applyNumberFormat="1" applyFont="1" applyFill="1" applyBorder="1"/>
    <xf numFmtId="170" fontId="68" fillId="12" borderId="30" xfId="0" applyNumberFormat="1" applyFont="1" applyFill="1" applyBorder="1"/>
    <xf numFmtId="0" fontId="68" fillId="12" borderId="29" xfId="0" applyFont="1" applyFill="1" applyBorder="1"/>
    <xf numFmtId="0" fontId="66" fillId="9" borderId="0" xfId="0" applyFont="1" applyFill="1" applyAlignment="1">
      <alignment horizontal="center" vertical="center"/>
    </xf>
    <xf numFmtId="170" fontId="66" fillId="9" borderId="0" xfId="0" applyNumberFormat="1" applyFont="1" applyFill="1"/>
    <xf numFmtId="173" fontId="66" fillId="9" borderId="0" xfId="6" applyFont="1" applyFill="1"/>
    <xf numFmtId="0" fontId="68" fillId="12" borderId="118" xfId="0" applyFont="1" applyFill="1" applyBorder="1" applyAlignment="1">
      <alignment horizontal="center"/>
    </xf>
    <xf numFmtId="0" fontId="68" fillId="12" borderId="115" xfId="0" applyFont="1" applyFill="1" applyBorder="1" applyAlignment="1">
      <alignment horizontal="center"/>
    </xf>
    <xf numFmtId="0" fontId="68" fillId="12" borderId="129" xfId="0" applyFont="1" applyFill="1" applyBorder="1" applyAlignment="1">
      <alignment horizontal="center"/>
    </xf>
    <xf numFmtId="3" fontId="66" fillId="9" borderId="109" xfId="0" applyNumberFormat="1" applyFont="1" applyFill="1" applyBorder="1"/>
    <xf numFmtId="3" fontId="68" fillId="12" borderId="109" xfId="0" applyNumberFormat="1" applyFont="1" applyFill="1" applyBorder="1"/>
    <xf numFmtId="0" fontId="68" fillId="12" borderId="112" xfId="0" applyFont="1" applyFill="1" applyBorder="1"/>
    <xf numFmtId="3" fontId="68" fillId="12" borderId="112" xfId="0" applyNumberFormat="1" applyFont="1" applyFill="1" applyBorder="1"/>
    <xf numFmtId="3" fontId="68" fillId="12" borderId="127" xfId="0" applyNumberFormat="1" applyFont="1" applyFill="1" applyBorder="1"/>
    <xf numFmtId="0" fontId="68" fillId="12" borderId="109" xfId="0" applyFont="1" applyFill="1" applyBorder="1"/>
    <xf numFmtId="0" fontId="68" fillId="12" borderId="127" xfId="0" applyFont="1" applyFill="1" applyBorder="1"/>
    <xf numFmtId="0" fontId="66" fillId="9" borderId="114" xfId="0" applyFont="1" applyFill="1" applyBorder="1" applyAlignment="1">
      <alignment horizontal="center"/>
    </xf>
    <xf numFmtId="0" fontId="66" fillId="9" borderId="80" xfId="0" applyFont="1" applyFill="1" applyBorder="1" applyAlignment="1">
      <alignment horizontal="center"/>
    </xf>
    <xf numFmtId="0" fontId="66" fillId="9" borderId="109" xfId="0" applyFont="1" applyFill="1" applyBorder="1" applyAlignment="1">
      <alignment horizontal="center"/>
    </xf>
    <xf numFmtId="185" fontId="66" fillId="9" borderId="0" xfId="0" applyNumberFormat="1" applyFont="1" applyFill="1"/>
    <xf numFmtId="0" fontId="66" fillId="9" borderId="0" xfId="0" applyFont="1" applyFill="1" applyAlignment="1">
      <alignment wrapText="1"/>
    </xf>
    <xf numFmtId="0" fontId="68" fillId="12" borderId="118" xfId="0" applyFont="1" applyFill="1" applyBorder="1"/>
    <xf numFmtId="0" fontId="68" fillId="12" borderId="115" xfId="0" applyFont="1" applyFill="1" applyBorder="1"/>
    <xf numFmtId="0" fontId="68" fillId="12" borderId="129" xfId="0" applyFont="1" applyFill="1" applyBorder="1"/>
    <xf numFmtId="169" fontId="66" fillId="9" borderId="0" xfId="0" applyNumberFormat="1" applyFont="1" applyFill="1"/>
    <xf numFmtId="0" fontId="68" fillId="12" borderId="118" xfId="0" applyFont="1" applyFill="1" applyBorder="1" applyAlignment="1">
      <alignment horizontal="center" vertical="center" wrapText="1"/>
    </xf>
    <xf numFmtId="0" fontId="68" fillId="12" borderId="115" xfId="0" applyFont="1" applyFill="1" applyBorder="1" applyAlignment="1">
      <alignment horizontal="center" vertical="center" wrapText="1"/>
    </xf>
    <xf numFmtId="0" fontId="68" fillId="12" borderId="129" xfId="0" applyFont="1" applyFill="1" applyBorder="1" applyAlignment="1">
      <alignment horizontal="center" vertical="center" wrapText="1"/>
    </xf>
    <xf numFmtId="0" fontId="66" fillId="9" borderId="114" xfId="0" applyFont="1" applyFill="1" applyBorder="1" applyAlignment="1">
      <alignment horizontal="left" vertical="center"/>
    </xf>
    <xf numFmtId="0" fontId="66" fillId="9" borderId="80" xfId="0" applyFont="1" applyFill="1" applyBorder="1" applyAlignment="1">
      <alignment horizontal="center" vertical="center"/>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09" xfId="0" applyNumberFormat="1" applyFont="1" applyFill="1" applyBorder="1" applyAlignment="1">
      <alignment vertical="center"/>
    </xf>
    <xf numFmtId="16" fontId="66" fillId="9" borderId="0" xfId="0" applyNumberFormat="1" applyFont="1" applyFill="1"/>
    <xf numFmtId="0" fontId="66" fillId="9" borderId="155" xfId="0" applyFont="1" applyFill="1" applyBorder="1" applyAlignment="1">
      <alignment horizontal="left" vertical="center"/>
    </xf>
    <xf numFmtId="3" fontId="66" fillId="9" borderId="151" xfId="0" applyNumberFormat="1" applyFont="1" applyFill="1" applyBorder="1" applyAlignment="1">
      <alignment vertical="center"/>
    </xf>
    <xf numFmtId="0" fontId="66" fillId="9" borderId="114" xfId="0" applyFont="1" applyFill="1" applyBorder="1" applyAlignment="1">
      <alignment vertical="center"/>
    </xf>
    <xf numFmtId="0" fontId="66" fillId="0" borderId="151" xfId="0" applyFont="1" applyBorder="1" applyAlignment="1">
      <alignment horizontal="center" vertical="center"/>
    </xf>
    <xf numFmtId="0" fontId="66" fillId="9" borderId="151"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2" borderId="118" xfId="0" applyFont="1" applyFill="1" applyBorder="1" applyAlignment="1">
      <alignment horizontal="center" vertical="center"/>
    </xf>
    <xf numFmtId="0" fontId="66" fillId="9" borderId="109" xfId="0" applyFont="1" applyFill="1" applyBorder="1" applyAlignment="1">
      <alignment wrapText="1"/>
    </xf>
    <xf numFmtId="0" fontId="66" fillId="12" borderId="80" xfId="0" applyFont="1" applyFill="1" applyBorder="1" applyAlignment="1">
      <alignment wrapText="1"/>
    </xf>
    <xf numFmtId="0" fontId="66" fillId="12" borderId="109" xfId="0" applyFont="1" applyFill="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15" xfId="0" applyFont="1" applyFill="1" applyBorder="1" applyAlignment="1">
      <alignment horizontal="center" vertical="center"/>
    </xf>
    <xf numFmtId="0" fontId="68" fillId="12" borderId="129"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9" borderId="109" xfId="0" applyNumberFormat="1" applyFont="1" applyFill="1" applyBorder="1" applyAlignment="1">
      <alignment horizontal="right" vertical="center"/>
    </xf>
    <xf numFmtId="0" fontId="66" fillId="9" borderId="158" xfId="0" applyFont="1" applyFill="1" applyBorder="1" applyAlignment="1">
      <alignment horizontal="left" vertical="center"/>
    </xf>
    <xf numFmtId="169" fontId="66" fillId="9" borderId="117" xfId="7" applyFont="1" applyFill="1" applyBorder="1" applyAlignment="1">
      <alignment horizontal="center" vertical="center" wrapText="1"/>
    </xf>
    <xf numFmtId="169" fontId="68" fillId="12" borderId="112" xfId="0" applyNumberFormat="1" applyFont="1" applyFill="1" applyBorder="1"/>
    <xf numFmtId="169" fontId="68" fillId="12" borderId="127" xfId="0" applyNumberFormat="1" applyFont="1" applyFill="1" applyBorder="1"/>
    <xf numFmtId="0" fontId="62" fillId="9" borderId="0" xfId="0" applyFont="1" applyFill="1"/>
    <xf numFmtId="0" fontId="66" fillId="9" borderId="114" xfId="0" applyFont="1" applyFill="1" applyBorder="1" applyAlignment="1">
      <alignment horizontal="left" vertical="center" wrapText="1"/>
    </xf>
    <xf numFmtId="3" fontId="68" fillId="12" borderId="127" xfId="0" applyNumberFormat="1" applyFont="1" applyFill="1" applyBorder="1" applyAlignment="1">
      <alignment horizontal="right"/>
    </xf>
    <xf numFmtId="0" fontId="68" fillId="12" borderId="29" xfId="0" applyFont="1" applyFill="1" applyBorder="1" applyAlignment="1">
      <alignment horizontal="center" vertical="center" wrapText="1"/>
    </xf>
    <xf numFmtId="0" fontId="67" fillId="12" borderId="138" xfId="0" applyFont="1" applyFill="1" applyBorder="1"/>
    <xf numFmtId="0" fontId="66" fillId="9" borderId="138" xfId="0" applyFont="1" applyFill="1" applyBorder="1"/>
    <xf numFmtId="0" fontId="66" fillId="9" borderId="141" xfId="0" applyFont="1" applyFill="1" applyBorder="1"/>
    <xf numFmtId="3" fontId="66" fillId="0" borderId="138" xfId="0" applyNumberFormat="1" applyFont="1" applyBorder="1"/>
    <xf numFmtId="3" fontId="66" fillId="9" borderId="138" xfId="0" applyNumberFormat="1" applyFont="1" applyFill="1" applyBorder="1"/>
    <xf numFmtId="0" fontId="66" fillId="9" borderId="138" xfId="0" applyFont="1" applyFill="1" applyBorder="1" applyAlignment="1">
      <alignment wrapText="1"/>
    </xf>
    <xf numFmtId="0" fontId="67" fillId="12" borderId="138" xfId="0" applyFont="1" applyFill="1" applyBorder="1" applyAlignment="1">
      <alignment horizontal="left" vertical="center"/>
    </xf>
    <xf numFmtId="169" fontId="68" fillId="12" borderId="138" xfId="7" applyFont="1" applyFill="1" applyBorder="1" applyAlignment="1">
      <alignment horizontal="left" vertical="center"/>
    </xf>
    <xf numFmtId="3" fontId="68" fillId="0" borderId="138" xfId="0" applyNumberFormat="1" applyFont="1" applyBorder="1" applyAlignment="1">
      <alignment horizontal="right" vertical="center"/>
    </xf>
    <xf numFmtId="3" fontId="66" fillId="9" borderId="138" xfId="0" applyNumberFormat="1" applyFont="1" applyFill="1" applyBorder="1" applyAlignment="1">
      <alignment horizontal="right" vertical="center"/>
    </xf>
    <xf numFmtId="3" fontId="66" fillId="0" borderId="139" xfId="0" applyNumberFormat="1" applyFont="1" applyBorder="1"/>
    <xf numFmtId="3" fontId="68" fillId="12" borderId="140" xfId="0" applyNumberFormat="1" applyFont="1" applyFill="1" applyBorder="1"/>
    <xf numFmtId="0" fontId="66" fillId="9" borderId="155" xfId="0" applyFont="1" applyFill="1" applyBorder="1"/>
    <xf numFmtId="3" fontId="66" fillId="9" borderId="154" xfId="0" applyNumberFormat="1" applyFont="1" applyFill="1" applyBorder="1"/>
    <xf numFmtId="3" fontId="66" fillId="9" borderId="116" xfId="0" applyNumberFormat="1" applyFont="1" applyFill="1" applyBorder="1"/>
    <xf numFmtId="169" fontId="66" fillId="9" borderId="80" xfId="120" applyFont="1" applyFill="1" applyBorder="1"/>
    <xf numFmtId="169" fontId="68" fillId="12" borderId="115" xfId="7" applyFont="1" applyFill="1" applyBorder="1" applyAlignment="1">
      <alignment horizontal="center" vertical="center" wrapText="1"/>
    </xf>
    <xf numFmtId="0" fontId="68" fillId="11" borderId="118" xfId="0" applyFont="1" applyFill="1" applyBorder="1" applyAlignment="1">
      <alignment horizontal="center"/>
    </xf>
    <xf numFmtId="0" fontId="68" fillId="11" borderId="115" xfId="0" applyFont="1" applyFill="1" applyBorder="1" applyAlignment="1">
      <alignment horizontal="center"/>
    </xf>
    <xf numFmtId="0" fontId="68" fillId="11" borderId="129" xfId="0" applyFont="1" applyFill="1" applyBorder="1" applyAlignment="1">
      <alignment horizontal="center"/>
    </xf>
    <xf numFmtId="14" fontId="66" fillId="9" borderId="114"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19" xfId="0" applyNumberFormat="1" applyFont="1" applyFill="1" applyBorder="1" applyAlignment="1">
      <alignment horizontal="center"/>
    </xf>
    <xf numFmtId="4" fontId="66" fillId="9" borderId="112" xfId="0" applyNumberFormat="1" applyFont="1" applyFill="1" applyBorder="1" applyAlignment="1">
      <alignment horizontal="center"/>
    </xf>
    <xf numFmtId="0" fontId="66" fillId="9" borderId="112" xfId="0" applyFont="1" applyFill="1" applyBorder="1" applyAlignment="1">
      <alignment horizontal="center"/>
    </xf>
    <xf numFmtId="0" fontId="66" fillId="9" borderId="127" xfId="0" applyFont="1" applyFill="1" applyBorder="1" applyAlignment="1">
      <alignment horizontal="center"/>
    </xf>
    <xf numFmtId="0" fontId="66" fillId="9" borderId="155" xfId="0" applyFont="1" applyFill="1" applyBorder="1" applyAlignment="1">
      <alignment wrapText="1"/>
    </xf>
    <xf numFmtId="3" fontId="66" fillId="9" borderId="151" xfId="0" applyNumberFormat="1" applyFont="1" applyFill="1" applyBorder="1"/>
    <xf numFmtId="169" fontId="68" fillId="12" borderId="109" xfId="0" applyNumberFormat="1" applyFont="1" applyFill="1" applyBorder="1"/>
    <xf numFmtId="3" fontId="66" fillId="12" borderId="109" xfId="0" applyNumberFormat="1" applyFont="1" applyFill="1" applyBorder="1"/>
    <xf numFmtId="3" fontId="66" fillId="0" borderId="109" xfId="0" applyNumberFormat="1" applyFont="1" applyBorder="1" applyAlignment="1">
      <alignment horizontal="right" vertical="center"/>
    </xf>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0" fontId="68" fillId="0" borderId="28" xfId="0" applyFont="1" applyBorder="1"/>
    <xf numFmtId="170" fontId="68" fillId="0" borderId="29" xfId="0" applyNumberFormat="1" applyFont="1" applyBorder="1"/>
    <xf numFmtId="170" fontId="68" fillId="0" borderId="30" xfId="0" applyNumberFormat="1" applyFont="1" applyBorder="1"/>
    <xf numFmtId="0" fontId="68" fillId="0" borderId="29" xfId="0" applyFont="1" applyBorder="1"/>
    <xf numFmtId="170" fontId="68" fillId="0" borderId="30" xfId="0" applyNumberFormat="1" applyFont="1" applyBorder="1" applyAlignment="1">
      <alignment horizontal="right"/>
    </xf>
    <xf numFmtId="0" fontId="68" fillId="0" borderId="119" xfId="0" applyFont="1" applyBorder="1"/>
    <xf numFmtId="3" fontId="68" fillId="0" borderId="112" xfId="0" applyNumberFormat="1" applyFont="1" applyBorder="1"/>
    <xf numFmtId="3" fontId="68" fillId="0" borderId="127" xfId="0" applyNumberFormat="1" applyFont="1" applyBorder="1"/>
    <xf numFmtId="0" fontId="68" fillId="0" borderId="112" xfId="0" applyFont="1" applyBorder="1"/>
    <xf numFmtId="0" fontId="68" fillId="0" borderId="127" xfId="0" applyFont="1" applyBorder="1"/>
    <xf numFmtId="0" fontId="66" fillId="0" borderId="127" xfId="0" applyFont="1" applyBorder="1"/>
    <xf numFmtId="0" fontId="66" fillId="0" borderId="112" xfId="0" applyFont="1" applyBorder="1" applyAlignment="1">
      <alignment wrapText="1"/>
    </xf>
    <xf numFmtId="0" fontId="66" fillId="0" borderId="127" xfId="0" applyFont="1" applyBorder="1" applyAlignment="1">
      <alignment wrapText="1"/>
    </xf>
    <xf numFmtId="169" fontId="68" fillId="9" borderId="80" xfId="7" applyFont="1" applyFill="1" applyBorder="1"/>
    <xf numFmtId="169" fontId="80" fillId="9" borderId="109" xfId="7" applyFont="1" applyFill="1" applyBorder="1"/>
    <xf numFmtId="169" fontId="68" fillId="0" borderId="127" xfId="7" applyFont="1" applyFill="1" applyBorder="1"/>
    <xf numFmtId="0" fontId="81" fillId="0" borderId="0" xfId="22" applyFont="1"/>
    <xf numFmtId="0" fontId="82" fillId="0" borderId="108" xfId="22" applyFont="1" applyBorder="1"/>
    <xf numFmtId="169" fontId="82" fillId="0" borderId="108" xfId="7" applyFont="1" applyBorder="1" applyAlignment="1">
      <alignment horizontal="left"/>
    </xf>
    <xf numFmtId="184" fontId="82" fillId="0" borderId="126" xfId="22" applyNumberFormat="1" applyFont="1" applyBorder="1" applyAlignment="1">
      <alignment horizontal="right"/>
    </xf>
    <xf numFmtId="0" fontId="82" fillId="0" borderId="0" xfId="22" applyFont="1"/>
    <xf numFmtId="169" fontId="82" fillId="0" borderId="108" xfId="7" applyFont="1" applyBorder="1"/>
    <xf numFmtId="0" fontId="82" fillId="0" borderId="108" xfId="22" applyFont="1" applyBorder="1" applyAlignment="1">
      <alignment horizontal="left"/>
    </xf>
    <xf numFmtId="184" fontId="68" fillId="0" borderId="126" xfId="22" applyNumberFormat="1" applyFont="1" applyBorder="1" applyAlignment="1">
      <alignment horizontal="right"/>
    </xf>
    <xf numFmtId="3" fontId="83" fillId="9" borderId="109" xfId="0" applyNumberFormat="1" applyFont="1" applyFill="1" applyBorder="1"/>
    <xf numFmtId="0" fontId="2" fillId="0" borderId="61" xfId="16" applyFont="1" applyBorder="1" applyAlignment="1">
      <alignment horizontal="left" vertical="center"/>
    </xf>
    <xf numFmtId="3" fontId="2" fillId="0" borderId="121" xfId="16" applyNumberFormat="1" applyFont="1" applyBorder="1" applyAlignment="1">
      <alignment horizontal="left" vertical="center"/>
    </xf>
    <xf numFmtId="0" fontId="2" fillId="0" borderId="107" xfId="16" applyFont="1" applyBorder="1" applyAlignment="1">
      <alignment horizontal="left" vertical="center"/>
    </xf>
    <xf numFmtId="0" fontId="2" fillId="0" borderId="0" xfId="16" applyFont="1" applyAlignment="1">
      <alignment horizontal="left" vertical="center"/>
    </xf>
    <xf numFmtId="3" fontId="2" fillId="0" borderId="168" xfId="16" applyNumberFormat="1" applyFont="1" applyBorder="1" applyAlignment="1">
      <alignment horizontal="right" vertical="center"/>
    </xf>
    <xf numFmtId="0" fontId="2" fillId="0" borderId="105" xfId="16" applyFont="1" applyBorder="1"/>
    <xf numFmtId="0" fontId="2" fillId="11" borderId="91" xfId="16" applyFont="1" applyFill="1" applyBorder="1" applyAlignment="1">
      <alignment horizontal="left" vertical="center"/>
    </xf>
    <xf numFmtId="0" fontId="2" fillId="11" borderId="97" xfId="16" applyFont="1" applyFill="1" applyBorder="1" applyAlignment="1">
      <alignment horizontal="left" vertical="center"/>
    </xf>
    <xf numFmtId="3" fontId="2" fillId="0" borderId="170" xfId="16" applyNumberFormat="1" applyFont="1" applyBorder="1" applyAlignment="1">
      <alignment horizontal="right" vertical="center"/>
    </xf>
    <xf numFmtId="0" fontId="2" fillId="11" borderId="30" xfId="16" applyFont="1" applyFill="1" applyBorder="1" applyAlignment="1">
      <alignment horizontal="left" vertical="center"/>
    </xf>
    <xf numFmtId="3" fontId="2" fillId="0" borderId="171" xfId="16" applyNumberFormat="1" applyFont="1" applyBorder="1" applyAlignment="1">
      <alignment horizontal="left" vertical="center"/>
    </xf>
    <xf numFmtId="3" fontId="77" fillId="11" borderId="29" xfId="16" applyNumberFormat="1" applyFont="1" applyFill="1" applyBorder="1" applyAlignment="1">
      <alignment horizontal="right" vertical="center"/>
    </xf>
    <xf numFmtId="0" fontId="68" fillId="9" borderId="0" xfId="21" applyFont="1" applyFill="1" applyAlignment="1">
      <alignment horizontal="center"/>
    </xf>
    <xf numFmtId="0" fontId="72" fillId="9" borderId="0" xfId="21" applyFont="1" applyFill="1" applyAlignment="1">
      <alignment horizontal="center"/>
    </xf>
    <xf numFmtId="0" fontId="68" fillId="12" borderId="115" xfId="0" applyFont="1" applyFill="1" applyBorder="1" applyAlignment="1">
      <alignment horizontal="center" wrapText="1"/>
    </xf>
    <xf numFmtId="0" fontId="68" fillId="12" borderId="129" xfId="0" applyFont="1" applyFill="1" applyBorder="1" applyAlignment="1">
      <alignment horizontal="center" wrapText="1"/>
    </xf>
    <xf numFmtId="0" fontId="68" fillId="12" borderId="158" xfId="0" applyFont="1" applyFill="1" applyBorder="1" applyAlignment="1">
      <alignment horizontal="center"/>
    </xf>
    <xf numFmtId="178" fontId="66" fillId="0" borderId="126" xfId="22" applyNumberFormat="1" applyFont="1" applyBorder="1" applyAlignment="1">
      <alignment horizontal="right"/>
    </xf>
    <xf numFmtId="0" fontId="68" fillId="12" borderId="118" xfId="0" applyFont="1" applyFill="1" applyBorder="1" applyAlignment="1">
      <alignment horizontal="left"/>
    </xf>
    <xf numFmtId="3" fontId="66" fillId="9" borderId="109" xfId="0" applyNumberFormat="1" applyFont="1" applyFill="1" applyBorder="1" applyAlignment="1">
      <alignment wrapText="1"/>
    </xf>
    <xf numFmtId="3" fontId="68" fillId="12" borderId="109" xfId="0" applyNumberFormat="1" applyFont="1" applyFill="1" applyBorder="1" applyAlignment="1">
      <alignment wrapText="1"/>
    </xf>
    <xf numFmtId="3" fontId="68" fillId="0" borderId="112" xfId="0" applyNumberFormat="1" applyFont="1" applyBorder="1" applyAlignment="1">
      <alignment wrapText="1"/>
    </xf>
    <xf numFmtId="3" fontId="68" fillId="0" borderId="127"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3" fontId="68" fillId="12" borderId="169" xfId="0" applyNumberFormat="1" applyFont="1" applyFill="1" applyBorder="1"/>
    <xf numFmtId="189" fontId="66" fillId="9" borderId="80" xfId="7" applyNumberFormat="1" applyFont="1" applyFill="1" applyBorder="1"/>
    <xf numFmtId="3" fontId="66" fillId="9" borderId="126" xfId="0" applyNumberFormat="1" applyFont="1" applyFill="1" applyBorder="1"/>
    <xf numFmtId="0" fontId="66" fillId="9" borderId="126" xfId="0" applyFont="1" applyFill="1" applyBorder="1"/>
    <xf numFmtId="3" fontId="68" fillId="12" borderId="172" xfId="0" applyNumberFormat="1" applyFont="1" applyFill="1" applyBorder="1"/>
    <xf numFmtId="0" fontId="67" fillId="12" borderId="141" xfId="0" applyFont="1" applyFill="1" applyBorder="1"/>
    <xf numFmtId="0" fontId="68" fillId="12" borderId="29" xfId="0" applyFont="1" applyFill="1" applyBorder="1" applyAlignment="1">
      <alignment horizontal="center" vertical="center"/>
    </xf>
    <xf numFmtId="169" fontId="27" fillId="9" borderId="0" xfId="7" applyFill="1"/>
    <xf numFmtId="170" fontId="68" fillId="0" borderId="112" xfId="21" applyNumberFormat="1" applyFont="1" applyBorder="1"/>
    <xf numFmtId="0" fontId="66" fillId="0" borderId="112" xfId="21" applyFont="1" applyBorder="1"/>
    <xf numFmtId="0" fontId="85" fillId="0" borderId="0" xfId="0" applyFont="1"/>
    <xf numFmtId="3" fontId="66" fillId="0" borderId="127" xfId="21" applyNumberFormat="1" applyFont="1" applyBorder="1"/>
    <xf numFmtId="3" fontId="66" fillId="0" borderId="112" xfId="21" applyNumberFormat="1" applyFont="1" applyBorder="1"/>
    <xf numFmtId="0" fontId="68" fillId="9" borderId="101" xfId="0" applyFont="1" applyFill="1" applyBorder="1"/>
    <xf numFmtId="3" fontId="71" fillId="9" borderId="133" xfId="0" applyNumberFormat="1" applyFont="1" applyFill="1" applyBorder="1" applyAlignment="1">
      <alignment horizontal="center" vertical="center"/>
    </xf>
    <xf numFmtId="9" fontId="14" fillId="9" borderId="133" xfId="25" applyFont="1" applyFill="1" applyBorder="1" applyAlignment="1">
      <alignment horizontal="center" vertical="center"/>
    </xf>
    <xf numFmtId="0" fontId="69" fillId="9" borderId="108" xfId="0" applyFont="1" applyFill="1" applyBorder="1" applyAlignment="1">
      <alignment horizontal="justify" vertical="center"/>
    </xf>
    <xf numFmtId="0" fontId="69" fillId="9" borderId="108" xfId="0" applyFont="1" applyFill="1" applyBorder="1" applyAlignment="1">
      <alignment horizontal="left" vertical="center" wrapText="1"/>
    </xf>
    <xf numFmtId="0" fontId="69" fillId="9" borderId="138" xfId="0" applyFont="1" applyFill="1" applyBorder="1" applyAlignment="1">
      <alignment horizontal="center" vertical="center"/>
    </xf>
    <xf numFmtId="3" fontId="69" fillId="9" borderId="138" xfId="0" applyNumberFormat="1" applyFont="1" applyFill="1" applyBorder="1" applyAlignment="1">
      <alignment horizontal="center" vertical="center"/>
    </xf>
    <xf numFmtId="0" fontId="69" fillId="9" borderId="130" xfId="0" applyFont="1" applyFill="1" applyBorder="1" applyAlignment="1">
      <alignment horizontal="justify" vertical="center"/>
    </xf>
    <xf numFmtId="0" fontId="69" fillId="9" borderId="130" xfId="0" applyFont="1" applyFill="1" applyBorder="1" applyAlignment="1">
      <alignment horizontal="left" vertical="center" wrapText="1"/>
    </xf>
    <xf numFmtId="0" fontId="69" fillId="9" borderId="141" xfId="0" applyFont="1" applyFill="1" applyBorder="1" applyAlignment="1">
      <alignment horizontal="center" vertical="center"/>
    </xf>
    <xf numFmtId="3" fontId="69" fillId="9" borderId="141" xfId="0" applyNumberFormat="1" applyFont="1" applyFill="1" applyBorder="1" applyAlignment="1">
      <alignment horizontal="center" vertical="center"/>
    </xf>
    <xf numFmtId="14" fontId="66" fillId="0" borderId="0" xfId="22" applyNumberFormat="1" applyFont="1" applyAlignment="1">
      <alignment horizontal="center"/>
    </xf>
    <xf numFmtId="0" fontId="66" fillId="0" borderId="141" xfId="0" applyFont="1" applyBorder="1"/>
    <xf numFmtId="0" fontId="66" fillId="9" borderId="139" xfId="0" applyFont="1" applyFill="1" applyBorder="1"/>
    <xf numFmtId="0" fontId="66" fillId="9" borderId="139" xfId="0" applyFont="1" applyFill="1" applyBorder="1" applyAlignment="1">
      <alignment wrapText="1"/>
    </xf>
    <xf numFmtId="0" fontId="67" fillId="12" borderId="140" xfId="0" applyFont="1" applyFill="1" applyBorder="1"/>
    <xf numFmtId="0" fontId="66" fillId="9" borderId="0" xfId="0" applyFont="1" applyFill="1" applyAlignment="1">
      <alignment horizontal="left" vertical="center" wrapText="1"/>
    </xf>
    <xf numFmtId="0" fontId="66" fillId="9" borderId="0" xfId="18" applyFont="1" applyFill="1"/>
    <xf numFmtId="0" fontId="68" fillId="9" borderId="0" xfId="18" applyFont="1" applyFill="1"/>
    <xf numFmtId="0" fontId="66" fillId="9" borderId="0" xfId="18" applyFont="1" applyFill="1" applyAlignment="1">
      <alignment horizontal="center"/>
    </xf>
    <xf numFmtId="0" fontId="68" fillId="9" borderId="0" xfId="18" applyFont="1" applyFill="1" applyAlignment="1">
      <alignment horizontal="center"/>
    </xf>
    <xf numFmtId="0" fontId="71" fillId="9" borderId="50" xfId="0" applyFont="1" applyFill="1" applyBorder="1" applyAlignment="1">
      <alignment horizontal="center" vertical="center" wrapText="1"/>
    </xf>
    <xf numFmtId="14" fontId="66" fillId="9" borderId="0" xfId="18" applyNumberFormat="1" applyFont="1" applyFill="1"/>
    <xf numFmtId="167" fontId="66" fillId="9" borderId="0" xfId="19" applyNumberFormat="1" applyFont="1" applyFill="1"/>
    <xf numFmtId="0" fontId="68" fillId="9" borderId="114" xfId="19" applyFont="1" applyFill="1" applyBorder="1"/>
    <xf numFmtId="37" fontId="66" fillId="9" borderId="80" xfId="19" applyNumberFormat="1" applyFont="1" applyFill="1" applyBorder="1"/>
    <xf numFmtId="37" fontId="66" fillId="9" borderId="109" xfId="19" applyNumberFormat="1" applyFont="1" applyFill="1" applyBorder="1"/>
    <xf numFmtId="0" fontId="66" fillId="9" borderId="114" xfId="19" applyFont="1" applyFill="1" applyBorder="1"/>
    <xf numFmtId="14" fontId="66" fillId="9" borderId="0" xfId="19" applyNumberFormat="1" applyFont="1" applyFill="1"/>
    <xf numFmtId="37" fontId="68" fillId="9" borderId="80" xfId="19" applyNumberFormat="1" applyFont="1" applyFill="1" applyBorder="1"/>
    <xf numFmtId="37" fontId="66" fillId="9" borderId="109" xfId="19" applyNumberFormat="1" applyFont="1" applyFill="1" applyBorder="1" applyAlignment="1">
      <alignment vertical="center"/>
    </xf>
    <xf numFmtId="37" fontId="68" fillId="9" borderId="109" xfId="19" applyNumberFormat="1" applyFont="1" applyFill="1" applyBorder="1"/>
    <xf numFmtId="0" fontId="66" fillId="9" borderId="114" xfId="18" applyFont="1" applyFill="1" applyBorder="1"/>
    <xf numFmtId="0" fontId="66" fillId="9" borderId="108" xfId="18" applyFont="1" applyFill="1" applyBorder="1"/>
    <xf numFmtId="0" fontId="68" fillId="9" borderId="119" xfId="19" applyFont="1" applyFill="1" applyBorder="1"/>
    <xf numFmtId="37" fontId="68" fillId="9" borderId="112" xfId="19" applyNumberFormat="1" applyFont="1" applyFill="1" applyBorder="1"/>
    <xf numFmtId="37" fontId="66" fillId="9" borderId="127" xfId="19" applyNumberFormat="1" applyFont="1" applyFill="1" applyBorder="1"/>
    <xf numFmtId="0" fontId="68" fillId="9" borderId="118" xfId="19" applyFont="1" applyFill="1" applyBorder="1" applyAlignment="1">
      <alignment horizontal="center" vertical="center"/>
    </xf>
    <xf numFmtId="0" fontId="68" fillId="9" borderId="115" xfId="19" applyFont="1" applyFill="1" applyBorder="1" applyAlignment="1">
      <alignment horizontal="center" vertical="center"/>
    </xf>
    <xf numFmtId="0" fontId="68" fillId="9" borderId="115" xfId="19" applyFont="1" applyFill="1" applyBorder="1" applyAlignment="1">
      <alignment horizontal="center" vertical="center" wrapText="1"/>
    </xf>
    <xf numFmtId="0" fontId="68" fillId="9" borderId="129" xfId="19" applyFont="1" applyFill="1" applyBorder="1" applyAlignment="1">
      <alignment horizontal="center" vertical="center" wrapText="1"/>
    </xf>
    <xf numFmtId="169" fontId="66" fillId="9" borderId="109" xfId="120" applyFont="1" applyFill="1" applyBorder="1"/>
    <xf numFmtId="169" fontId="66" fillId="9" borderId="112" xfId="120" applyFont="1" applyFill="1" applyBorder="1"/>
    <xf numFmtId="169" fontId="66" fillId="9" borderId="127" xfId="120" applyFont="1" applyFill="1" applyBorder="1"/>
    <xf numFmtId="0" fontId="71" fillId="9" borderId="118" xfId="0" applyFont="1" applyFill="1" applyBorder="1" applyAlignment="1">
      <alignment horizontal="justify" vertical="center"/>
    </xf>
    <xf numFmtId="0" fontId="71" fillId="9" borderId="129" xfId="0" applyFont="1" applyFill="1" applyBorder="1" applyAlignment="1">
      <alignment horizontal="justify" vertical="center"/>
    </xf>
    <xf numFmtId="0" fontId="71" fillId="9" borderId="28" xfId="0" applyFont="1" applyFill="1" applyBorder="1" applyAlignment="1">
      <alignment horizontal="center" vertical="center"/>
    </xf>
    <xf numFmtId="0" fontId="71" fillId="9" borderId="29" xfId="0" applyFont="1" applyFill="1" applyBorder="1" applyAlignment="1">
      <alignment horizontal="center" vertical="center"/>
    </xf>
    <xf numFmtId="0" fontId="71" fillId="9" borderId="50" xfId="0" applyFont="1" applyFill="1" applyBorder="1" applyAlignment="1">
      <alignment horizontal="center" vertical="center"/>
    </xf>
    <xf numFmtId="0" fontId="66" fillId="9" borderId="29" xfId="0" applyFont="1" applyFill="1" applyBorder="1" applyAlignment="1">
      <alignment horizontal="justify" vertical="center"/>
    </xf>
    <xf numFmtId="0" fontId="68" fillId="9" borderId="115" xfId="20" applyFont="1" applyFill="1" applyBorder="1" applyAlignment="1">
      <alignment horizontal="center" wrapText="1"/>
    </xf>
    <xf numFmtId="3" fontId="68" fillId="9" borderId="164" xfId="20" applyNumberFormat="1" applyFont="1" applyFill="1" applyBorder="1" applyAlignment="1">
      <alignment horizontal="center" vertical="center" wrapText="1"/>
    </xf>
    <xf numFmtId="3" fontId="68" fillId="9" borderId="115" xfId="20" applyNumberFormat="1" applyFont="1" applyFill="1" applyBorder="1" applyAlignment="1">
      <alignment horizontal="center" wrapText="1"/>
    </xf>
    <xf numFmtId="3" fontId="68" fillId="9" borderId="129" xfId="20" applyNumberFormat="1" applyFont="1" applyFill="1" applyBorder="1" applyAlignment="1">
      <alignment horizontal="center" wrapText="1"/>
    </xf>
    <xf numFmtId="14" fontId="68" fillId="9" borderId="93" xfId="20" applyNumberFormat="1" applyFont="1" applyFill="1" applyBorder="1" applyAlignment="1">
      <alignment horizontal="center"/>
    </xf>
    <xf numFmtId="0" fontId="68" fillId="9" borderId="75" xfId="20" applyFont="1" applyFill="1" applyBorder="1"/>
    <xf numFmtId="0" fontId="68" fillId="9" borderId="76" xfId="20" applyFont="1" applyFill="1" applyBorder="1"/>
    <xf numFmtId="4" fontId="68" fillId="9" borderId="76" xfId="20" applyNumberFormat="1" applyFont="1" applyFill="1" applyBorder="1"/>
    <xf numFmtId="3" fontId="68" fillId="9" borderId="76" xfId="20" applyNumberFormat="1" applyFont="1" applyFill="1" applyBorder="1"/>
    <xf numFmtId="3" fontId="68" fillId="9" borderId="77" xfId="20" applyNumberFormat="1" applyFont="1" applyFill="1" applyBorder="1"/>
    <xf numFmtId="0" fontId="68" fillId="9" borderId="80" xfId="0" applyFont="1" applyFill="1" applyBorder="1" applyAlignment="1">
      <alignment horizontal="center" vertical="center"/>
    </xf>
    <xf numFmtId="0" fontId="68" fillId="9" borderId="80" xfId="0" applyFont="1" applyFill="1" applyBorder="1" applyAlignment="1">
      <alignment horizontal="center" vertical="center" wrapText="1"/>
    </xf>
    <xf numFmtId="0" fontId="68" fillId="9" borderId="80" xfId="0" applyFont="1" applyFill="1" applyBorder="1"/>
    <xf numFmtId="0" fontId="68" fillId="9" borderId="80" xfId="0" applyFont="1" applyFill="1" applyBorder="1" applyAlignment="1">
      <alignment horizontal="center"/>
    </xf>
    <xf numFmtId="187" fontId="68" fillId="9" borderId="80" xfId="0" applyNumberFormat="1" applyFont="1" applyFill="1" applyBorder="1"/>
    <xf numFmtId="42" fontId="68" fillId="9" borderId="80" xfId="0" applyNumberFormat="1" applyFont="1" applyFill="1" applyBorder="1"/>
    <xf numFmtId="4" fontId="68" fillId="9" borderId="80" xfId="0" applyNumberFormat="1" applyFont="1" applyFill="1" applyBorder="1"/>
    <xf numFmtId="188" fontId="68" fillId="9" borderId="80" xfId="0" applyNumberFormat="1" applyFont="1" applyFill="1" applyBorder="1"/>
    <xf numFmtId="0" fontId="67" fillId="9" borderId="107" xfId="18" applyFont="1" applyFill="1" applyBorder="1"/>
    <xf numFmtId="173" fontId="66" fillId="9" borderId="25" xfId="119" applyFont="1" applyFill="1" applyBorder="1"/>
    <xf numFmtId="173" fontId="66" fillId="9" borderId="117" xfId="119" applyFont="1" applyFill="1" applyBorder="1"/>
    <xf numFmtId="173" fontId="66" fillId="9" borderId="80" xfId="119" applyFont="1" applyFill="1" applyBorder="1"/>
    <xf numFmtId="168" fontId="66" fillId="9" borderId="80" xfId="119" applyNumberFormat="1" applyFont="1" applyFill="1" applyBorder="1"/>
    <xf numFmtId="173" fontId="66" fillId="9" borderId="80" xfId="119" applyFont="1" applyFill="1" applyBorder="1" applyAlignment="1">
      <alignment horizontal="center"/>
    </xf>
    <xf numFmtId="173" fontId="66" fillId="9" borderId="109" xfId="119" applyFont="1" applyFill="1" applyBorder="1" applyAlignment="1">
      <alignment horizontal="center"/>
    </xf>
    <xf numFmtId="0" fontId="67" fillId="9" borderId="114" xfId="18" applyFont="1" applyFill="1" applyBorder="1"/>
    <xf numFmtId="173" fontId="68" fillId="9" borderId="80" xfId="119" applyFont="1" applyFill="1" applyBorder="1"/>
    <xf numFmtId="168" fontId="68" fillId="9" borderId="80" xfId="119" applyNumberFormat="1" applyFont="1" applyFill="1" applyBorder="1"/>
    <xf numFmtId="173" fontId="68" fillId="9" borderId="109" xfId="119" applyFont="1" applyFill="1" applyBorder="1"/>
    <xf numFmtId="0" fontId="68" fillId="9" borderId="114" xfId="18" applyFont="1" applyFill="1" applyBorder="1"/>
    <xf numFmtId="173" fontId="66" fillId="9" borderId="109" xfId="119" applyFont="1" applyFill="1" applyBorder="1"/>
    <xf numFmtId="168" fontId="66" fillId="9" borderId="109" xfId="119" applyNumberFormat="1" applyFont="1" applyFill="1" applyBorder="1"/>
    <xf numFmtId="168" fontId="68" fillId="9" borderId="109" xfId="119" applyNumberFormat="1" applyFont="1" applyFill="1" applyBorder="1"/>
    <xf numFmtId="0" fontId="66" fillId="9" borderId="114" xfId="18" applyFont="1" applyFill="1" applyBorder="1" applyAlignment="1">
      <alignment horizontal="left"/>
    </xf>
    <xf numFmtId="0" fontId="68" fillId="9" borderId="119" xfId="18" applyFont="1" applyFill="1" applyBorder="1"/>
    <xf numFmtId="173" fontId="68" fillId="9" borderId="112" xfId="119" applyFont="1" applyFill="1" applyBorder="1"/>
    <xf numFmtId="168" fontId="68" fillId="9" borderId="112" xfId="119" applyNumberFormat="1" applyFont="1" applyFill="1" applyBorder="1"/>
    <xf numFmtId="168" fontId="68" fillId="9" borderId="127" xfId="119" applyNumberFormat="1" applyFont="1" applyFill="1" applyBorder="1"/>
    <xf numFmtId="0" fontId="66" fillId="0" borderId="0" xfId="0" applyFont="1" applyAlignment="1">
      <alignment vertical="center"/>
    </xf>
    <xf numFmtId="3" fontId="68" fillId="9" borderId="128" xfId="20" applyNumberFormat="1" applyFont="1" applyFill="1" applyBorder="1" applyAlignment="1">
      <alignment horizontal="center"/>
    </xf>
    <xf numFmtId="3" fontId="68" fillId="9" borderId="173" xfId="20" applyNumberFormat="1" applyFont="1" applyFill="1" applyBorder="1" applyAlignment="1">
      <alignment horizontal="center"/>
    </xf>
    <xf numFmtId="0" fontId="66" fillId="0" borderId="0" xfId="18" applyFont="1"/>
    <xf numFmtId="0" fontId="68" fillId="0" borderId="114" xfId="18" applyFont="1" applyBorder="1"/>
    <xf numFmtId="173" fontId="68" fillId="0" borderId="80" xfId="119" applyFont="1" applyFill="1" applyBorder="1"/>
    <xf numFmtId="168" fontId="68" fillId="0" borderId="80" xfId="119" applyNumberFormat="1" applyFont="1" applyFill="1" applyBorder="1"/>
    <xf numFmtId="168" fontId="68" fillId="0" borderId="109" xfId="119" applyNumberFormat="1" applyFont="1" applyFill="1" applyBorder="1"/>
    <xf numFmtId="173" fontId="68" fillId="0" borderId="109" xfId="119" applyFont="1" applyFill="1" applyBorder="1"/>
    <xf numFmtId="0" fontId="66" fillId="9" borderId="114" xfId="19" applyFont="1" applyFill="1" applyBorder="1" applyAlignment="1">
      <alignment wrapText="1"/>
    </xf>
    <xf numFmtId="0" fontId="68" fillId="9" borderId="108" xfId="19" applyFont="1" applyFill="1" applyBorder="1" applyAlignment="1">
      <alignment wrapText="1"/>
    </xf>
    <xf numFmtId="37" fontId="66" fillId="9" borderId="0" xfId="19" applyNumberFormat="1" applyFont="1" applyFill="1"/>
    <xf numFmtId="37" fontId="68" fillId="0" borderId="80" xfId="19" applyNumberFormat="1" applyFont="1" applyBorder="1"/>
    <xf numFmtId="3" fontId="66" fillId="0" borderId="80" xfId="0" applyNumberFormat="1" applyFont="1" applyBorder="1" applyAlignment="1">
      <alignment horizontal="right" vertical="center"/>
    </xf>
    <xf numFmtId="0" fontId="66" fillId="9" borderId="151" xfId="0" applyFont="1" applyFill="1" applyBorder="1" applyAlignment="1">
      <alignment horizontal="left" vertical="center" wrapText="1"/>
    </xf>
    <xf numFmtId="0" fontId="66" fillId="9" borderId="80" xfId="0" applyFont="1" applyFill="1" applyBorder="1" applyAlignment="1">
      <alignment horizontal="left" vertical="center" wrapText="1"/>
    </xf>
    <xf numFmtId="3" fontId="68" fillId="12" borderId="106" xfId="0" applyNumberFormat="1" applyFont="1" applyFill="1" applyBorder="1" applyAlignment="1">
      <alignment horizontal="right" vertical="center"/>
    </xf>
    <xf numFmtId="0" fontId="68" fillId="9" borderId="79" xfId="0" applyFont="1" applyFill="1" applyBorder="1" applyAlignment="1">
      <alignment horizontal="center"/>
    </xf>
    <xf numFmtId="169" fontId="66" fillId="9" borderId="0" xfId="120" applyFont="1" applyFill="1" applyBorder="1" applyAlignment="1">
      <alignment horizontal="center"/>
    </xf>
    <xf numFmtId="3" fontId="66" fillId="9" borderId="0" xfId="0" applyNumberFormat="1" applyFont="1" applyFill="1" applyAlignment="1">
      <alignment horizontal="center"/>
    </xf>
    <xf numFmtId="169" fontId="66" fillId="9" borderId="79" xfId="120" applyFont="1" applyFill="1" applyBorder="1" applyAlignment="1">
      <alignment horizontal="center"/>
    </xf>
    <xf numFmtId="3" fontId="66" fillId="9" borderId="79" xfId="0" applyNumberFormat="1" applyFont="1" applyFill="1" applyBorder="1" applyAlignment="1">
      <alignment horizontal="center"/>
    </xf>
    <xf numFmtId="169" fontId="68" fillId="9" borderId="174" xfId="0" applyNumberFormat="1" applyFont="1" applyFill="1" applyBorder="1" applyAlignment="1">
      <alignment horizontal="center"/>
    </xf>
    <xf numFmtId="0" fontId="66" fillId="9" borderId="0" xfId="0" applyFont="1" applyFill="1" applyAlignment="1">
      <alignment horizontal="center"/>
    </xf>
    <xf numFmtId="0" fontId="68" fillId="11" borderId="30" xfId="21" applyFont="1" applyFill="1" applyBorder="1"/>
    <xf numFmtId="3" fontId="68" fillId="9" borderId="86" xfId="21" applyNumberFormat="1" applyFont="1" applyFill="1" applyBorder="1"/>
    <xf numFmtId="0" fontId="68" fillId="9" borderId="130" xfId="21" applyFont="1" applyFill="1" applyBorder="1"/>
    <xf numFmtId="3" fontId="68" fillId="9" borderId="108" xfId="21" applyNumberFormat="1" applyFont="1" applyFill="1" applyBorder="1"/>
    <xf numFmtId="168" fontId="66" fillId="9" borderId="137" xfId="6" applyNumberFormat="1" applyFont="1" applyFill="1" applyBorder="1"/>
    <xf numFmtId="0" fontId="66" fillId="0" borderId="25" xfId="21" applyFont="1" applyBorder="1"/>
    <xf numFmtId="0" fontId="66" fillId="0" borderId="93" xfId="21" applyFont="1" applyBorder="1"/>
    <xf numFmtId="3" fontId="66" fillId="0" borderId="159" xfId="21" applyNumberFormat="1" applyFont="1" applyBorder="1"/>
    <xf numFmtId="3" fontId="66" fillId="0" borderId="25" xfId="21" applyNumberFormat="1" applyFont="1" applyBorder="1"/>
    <xf numFmtId="170" fontId="68" fillId="0" borderId="25" xfId="21" applyNumberFormat="1" applyFont="1" applyBorder="1"/>
    <xf numFmtId="3" fontId="66" fillId="0" borderId="117" xfId="21" applyNumberFormat="1" applyFont="1" applyBorder="1"/>
    <xf numFmtId="0" fontId="68" fillId="11" borderId="175" xfId="21" applyFont="1" applyFill="1" applyBorder="1"/>
    <xf numFmtId="14" fontId="68" fillId="11" borderId="76" xfId="21" applyNumberFormat="1" applyFont="1" applyFill="1" applyBorder="1" applyAlignment="1">
      <alignment horizontal="center"/>
    </xf>
    <xf numFmtId="170" fontId="68" fillId="11" borderId="76" xfId="21" applyNumberFormat="1" applyFont="1" applyFill="1" applyBorder="1"/>
    <xf numFmtId="0" fontId="68" fillId="11" borderId="76" xfId="21" applyFont="1" applyFill="1" applyBorder="1"/>
    <xf numFmtId="14" fontId="68" fillId="11" borderId="77" xfId="21" applyNumberFormat="1" applyFont="1" applyFill="1" applyBorder="1" applyAlignment="1">
      <alignment horizontal="center"/>
    </xf>
    <xf numFmtId="168" fontId="66" fillId="9" borderId="176" xfId="6" applyNumberFormat="1" applyFont="1" applyFill="1" applyBorder="1"/>
    <xf numFmtId="0" fontId="68" fillId="11" borderId="164" xfId="21" applyFont="1" applyFill="1" applyBorder="1" applyAlignment="1">
      <alignment horizontal="center"/>
    </xf>
    <xf numFmtId="0" fontId="68" fillId="11" borderId="93" xfId="21" applyFont="1" applyFill="1" applyBorder="1" applyAlignment="1">
      <alignment horizontal="center" vertical="center"/>
    </xf>
    <xf numFmtId="3" fontId="68" fillId="9" borderId="128" xfId="21" applyNumberFormat="1" applyFont="1" applyFill="1" applyBorder="1" applyAlignment="1">
      <alignment horizontal="center"/>
    </xf>
    <xf numFmtId="0" fontId="68" fillId="9" borderId="159" xfId="21" applyFont="1" applyFill="1" applyBorder="1" applyAlignment="1">
      <alignment horizontal="center"/>
    </xf>
    <xf numFmtId="0" fontId="68" fillId="11" borderId="29" xfId="21" applyFont="1" applyFill="1" applyBorder="1"/>
    <xf numFmtId="0" fontId="66" fillId="0" borderId="94" xfId="21" applyFont="1" applyBorder="1"/>
    <xf numFmtId="0" fontId="66" fillId="0" borderId="162" xfId="21" applyFont="1" applyBorder="1"/>
    <xf numFmtId="0" fontId="66" fillId="0" borderId="140" xfId="21" applyFont="1" applyBorder="1"/>
    <xf numFmtId="0" fontId="67" fillId="11" borderId="27" xfId="21" applyFont="1" applyFill="1" applyBorder="1" applyAlignment="1">
      <alignment horizontal="center"/>
    </xf>
    <xf numFmtId="0" fontId="67" fillId="11" borderId="93" xfId="21" applyFont="1" applyFill="1" applyBorder="1" applyAlignment="1">
      <alignment horizontal="center"/>
    </xf>
    <xf numFmtId="0" fontId="67" fillId="11" borderId="102" xfId="21" applyFont="1" applyFill="1" applyBorder="1" applyAlignment="1">
      <alignment horizontal="center"/>
    </xf>
    <xf numFmtId="169" fontId="68" fillId="0" borderId="108" xfId="120" applyFont="1" applyBorder="1"/>
    <xf numFmtId="169" fontId="68" fillId="0" borderId="163" xfId="120" applyFont="1" applyFill="1" applyBorder="1"/>
    <xf numFmtId="178" fontId="66" fillId="0" borderId="153" xfId="22" applyNumberFormat="1" applyFont="1" applyBorder="1" applyAlignment="1">
      <alignment horizontal="right"/>
    </xf>
    <xf numFmtId="168" fontId="66" fillId="9" borderId="0" xfId="0" applyNumberFormat="1" applyFont="1" applyFill="1"/>
    <xf numFmtId="0" fontId="66" fillId="9" borderId="0" xfId="0" applyFont="1" applyFill="1" applyAlignment="1">
      <alignment horizontal="left"/>
    </xf>
    <xf numFmtId="0" fontId="69" fillId="0" borderId="114" xfId="0" applyFont="1" applyBorder="1" applyAlignment="1">
      <alignment horizontal="justify" vertical="center"/>
    </xf>
    <xf numFmtId="0" fontId="69" fillId="0" borderId="109" xfId="0" applyFont="1" applyBorder="1" applyAlignment="1">
      <alignment horizontal="justify" vertical="center"/>
    </xf>
    <xf numFmtId="0" fontId="87" fillId="9" borderId="0" xfId="0" applyFont="1" applyFill="1"/>
    <xf numFmtId="169" fontId="27" fillId="0" borderId="0" xfId="7"/>
    <xf numFmtId="10" fontId="12" fillId="9" borderId="153" xfId="25" applyNumberFormat="1" applyFill="1" applyBorder="1" applyAlignment="1">
      <alignment horizontal="center" vertical="center"/>
    </xf>
    <xf numFmtId="10" fontId="12" fillId="9" borderId="126" xfId="25" applyNumberFormat="1" applyFill="1" applyBorder="1" applyAlignment="1">
      <alignment horizontal="center" vertical="center"/>
    </xf>
    <xf numFmtId="0" fontId="69" fillId="0" borderId="141" xfId="0" applyFont="1" applyBorder="1" applyAlignment="1">
      <alignment horizontal="center" vertical="center"/>
    </xf>
    <xf numFmtId="0" fontId="69" fillId="0" borderId="138" xfId="0" applyFont="1" applyBorder="1" applyAlignment="1">
      <alignment horizontal="center" vertical="center"/>
    </xf>
    <xf numFmtId="3" fontId="69" fillId="0" borderId="141" xfId="0" applyNumberFormat="1" applyFont="1" applyBorder="1" applyAlignment="1">
      <alignment horizontal="center" vertical="center"/>
    </xf>
    <xf numFmtId="3" fontId="69" fillId="0" borderId="138" xfId="0" applyNumberFormat="1" applyFont="1" applyBorder="1" applyAlignment="1">
      <alignment horizontal="center" vertical="center"/>
    </xf>
    <xf numFmtId="3" fontId="68" fillId="9" borderId="105" xfId="21" applyNumberFormat="1" applyFont="1" applyFill="1" applyBorder="1"/>
    <xf numFmtId="0" fontId="68" fillId="9" borderId="105" xfId="21" applyFont="1" applyFill="1" applyBorder="1"/>
    <xf numFmtId="0" fontId="68" fillId="9" borderId="22" xfId="21" applyFont="1" applyFill="1" applyBorder="1"/>
    <xf numFmtId="3" fontId="68" fillId="9" borderId="154" xfId="21" applyNumberFormat="1" applyFont="1" applyFill="1" applyBorder="1"/>
    <xf numFmtId="0" fontId="68" fillId="9" borderId="151" xfId="21" applyFont="1" applyFill="1" applyBorder="1" applyAlignment="1">
      <alignment wrapText="1"/>
    </xf>
    <xf numFmtId="3" fontId="66" fillId="9" borderId="40" xfId="21" applyNumberFormat="1" applyFont="1" applyFill="1" applyBorder="1"/>
    <xf numFmtId="3" fontId="66" fillId="9" borderId="69" xfId="21" applyNumberFormat="1" applyFont="1" applyFill="1" applyBorder="1"/>
    <xf numFmtId="3" fontId="66" fillId="0" borderId="69" xfId="21" applyNumberFormat="1" applyFont="1" applyBorder="1"/>
    <xf numFmtId="3" fontId="66" fillId="9" borderId="71" xfId="21" applyNumberFormat="1" applyFont="1" applyFill="1" applyBorder="1"/>
    <xf numFmtId="3" fontId="66" fillId="0" borderId="40" xfId="21" applyNumberFormat="1" applyFont="1" applyBorder="1"/>
    <xf numFmtId="3" fontId="68" fillId="9" borderId="25" xfId="21" applyNumberFormat="1" applyFont="1" applyFill="1" applyBorder="1"/>
    <xf numFmtId="173" fontId="66" fillId="9" borderId="82" xfId="6" applyFont="1" applyFill="1" applyBorder="1"/>
    <xf numFmtId="173" fontId="66" fillId="9" borderId="154" xfId="6" applyFont="1" applyFill="1" applyBorder="1"/>
    <xf numFmtId="3" fontId="66" fillId="9" borderId="177" xfId="21" applyNumberFormat="1" applyFont="1" applyFill="1" applyBorder="1"/>
    <xf numFmtId="169" fontId="68" fillId="9" borderId="105" xfId="21" applyNumberFormat="1" applyFont="1" applyFill="1" applyBorder="1"/>
    <xf numFmtId="3" fontId="66" fillId="9" borderId="178" xfId="21" applyNumberFormat="1" applyFont="1" applyFill="1" applyBorder="1"/>
    <xf numFmtId="168" fontId="66" fillId="9" borderId="126" xfId="6" applyNumberFormat="1" applyFont="1" applyFill="1" applyBorder="1"/>
    <xf numFmtId="3" fontId="66" fillId="9" borderId="153" xfId="21" applyNumberFormat="1" applyFont="1" applyFill="1" applyBorder="1"/>
    <xf numFmtId="168" fontId="68" fillId="9" borderId="126" xfId="6" applyNumberFormat="1" applyFont="1" applyFill="1" applyBorder="1"/>
    <xf numFmtId="168" fontId="66" fillId="9" borderId="105" xfId="6" applyNumberFormat="1" applyFont="1" applyFill="1" applyBorder="1"/>
    <xf numFmtId="173" fontId="66" fillId="9" borderId="105" xfId="6" applyFont="1" applyFill="1" applyBorder="1"/>
    <xf numFmtId="0" fontId="68" fillId="9" borderId="126" xfId="21" applyFont="1" applyFill="1" applyBorder="1"/>
    <xf numFmtId="168" fontId="66" fillId="9" borderId="152" xfId="6" applyNumberFormat="1" applyFont="1" applyFill="1" applyBorder="1" applyAlignment="1">
      <alignment horizontal="right"/>
    </xf>
    <xf numFmtId="0" fontId="68" fillId="9" borderId="152" xfId="21" applyFont="1" applyFill="1" applyBorder="1"/>
    <xf numFmtId="3" fontId="68" fillId="9" borderId="153" xfId="21" applyNumberFormat="1" applyFont="1" applyFill="1" applyBorder="1"/>
    <xf numFmtId="0" fontId="67" fillId="9" borderId="118" xfId="20" applyFont="1" applyFill="1" applyBorder="1" applyAlignment="1">
      <alignment horizontal="center" vertical="center"/>
    </xf>
    <xf numFmtId="0" fontId="67" fillId="9" borderId="114" xfId="20" applyFont="1" applyFill="1" applyBorder="1" applyAlignment="1">
      <alignment vertical="center"/>
    </xf>
    <xf numFmtId="0" fontId="66" fillId="9" borderId="114" xfId="20" applyFont="1" applyFill="1" applyBorder="1" applyAlignment="1">
      <alignment vertical="center"/>
    </xf>
    <xf numFmtId="0" fontId="68" fillId="9" borderId="114" xfId="20" applyFont="1" applyFill="1" applyBorder="1" applyAlignment="1">
      <alignment vertical="center"/>
    </xf>
    <xf numFmtId="178" fontId="66" fillId="0" borderId="0" xfId="22" applyNumberFormat="1" applyFont="1"/>
    <xf numFmtId="14" fontId="66" fillId="0" borderId="0" xfId="0" applyNumberFormat="1" applyFont="1" applyAlignment="1">
      <alignment horizontal="center"/>
    </xf>
    <xf numFmtId="185" fontId="68" fillId="11" borderId="104" xfId="21" applyNumberFormat="1" applyFont="1" applyFill="1" applyBorder="1" applyAlignment="1">
      <alignment horizontal="center"/>
    </xf>
    <xf numFmtId="0" fontId="68" fillId="11" borderId="168" xfId="21" applyFont="1" applyFill="1" applyBorder="1" applyAlignment="1">
      <alignment horizontal="center" vertical="center"/>
    </xf>
    <xf numFmtId="14" fontId="68" fillId="11" borderId="0" xfId="21" applyNumberFormat="1" applyFont="1" applyFill="1" applyAlignment="1">
      <alignment horizontal="center"/>
    </xf>
    <xf numFmtId="14" fontId="68" fillId="11" borderId="168" xfId="21" applyNumberFormat="1" applyFont="1" applyFill="1" applyBorder="1" applyAlignment="1">
      <alignment horizontal="center"/>
    </xf>
    <xf numFmtId="14" fontId="68" fillId="11" borderId="170" xfId="21" applyNumberFormat="1" applyFont="1" applyFill="1" applyBorder="1" applyAlignment="1">
      <alignment horizontal="center"/>
    </xf>
    <xf numFmtId="1" fontId="68" fillId="0" borderId="80" xfId="119" applyNumberFormat="1" applyFont="1" applyFill="1" applyBorder="1"/>
    <xf numFmtId="1" fontId="68" fillId="9" borderId="80" xfId="119" applyNumberFormat="1" applyFont="1" applyFill="1" applyBorder="1"/>
    <xf numFmtId="173" fontId="68" fillId="9" borderId="80" xfId="119" applyFont="1" applyFill="1" applyBorder="1" applyAlignment="1">
      <alignment horizontal="center"/>
    </xf>
    <xf numFmtId="173" fontId="68" fillId="9" borderId="109" xfId="119" applyFont="1" applyFill="1" applyBorder="1" applyAlignment="1">
      <alignment horizontal="center"/>
    </xf>
    <xf numFmtId="0" fontId="68" fillId="9" borderId="114" xfId="19" applyFont="1" applyFill="1" applyBorder="1" applyAlignment="1">
      <alignment wrapText="1"/>
    </xf>
    <xf numFmtId="169" fontId="66" fillId="0" borderId="25" xfId="7" applyFont="1" applyFill="1" applyBorder="1" applyAlignment="1">
      <alignment horizontal="center" vertical="center" wrapText="1"/>
    </xf>
    <xf numFmtId="3" fontId="66" fillId="0" borderId="94" xfId="21" applyNumberFormat="1" applyFont="1" applyBorder="1"/>
    <xf numFmtId="3" fontId="66" fillId="0" borderId="93" xfId="21" applyNumberFormat="1" applyFont="1" applyBorder="1"/>
    <xf numFmtId="0" fontId="68" fillId="9" borderId="179" xfId="21" applyFont="1" applyFill="1" applyBorder="1"/>
    <xf numFmtId="169" fontId="68" fillId="9" borderId="179" xfId="21" applyNumberFormat="1" applyFont="1" applyFill="1" applyBorder="1"/>
    <xf numFmtId="169" fontId="68" fillId="9" borderId="168" xfId="21" applyNumberFormat="1" applyFont="1" applyFill="1" applyBorder="1"/>
    <xf numFmtId="0" fontId="68" fillId="9" borderId="168" xfId="21" applyFont="1" applyFill="1" applyBorder="1"/>
    <xf numFmtId="3" fontId="68" fillId="9" borderId="179" xfId="21" applyNumberFormat="1" applyFont="1" applyFill="1" applyBorder="1"/>
    <xf numFmtId="3" fontId="68" fillId="9" borderId="168" xfId="21" applyNumberFormat="1" applyFont="1" applyFill="1" applyBorder="1"/>
    <xf numFmtId="0" fontId="68" fillId="9" borderId="179" xfId="21" applyFont="1" applyFill="1" applyBorder="1" applyAlignment="1">
      <alignment horizontal="center"/>
    </xf>
    <xf numFmtId="3" fontId="66" fillId="9" borderId="179" xfId="21" applyNumberFormat="1" applyFont="1" applyFill="1" applyBorder="1"/>
    <xf numFmtId="3" fontId="66" fillId="9" borderId="168" xfId="21" applyNumberFormat="1" applyFont="1" applyFill="1" applyBorder="1"/>
    <xf numFmtId="3" fontId="66" fillId="9" borderId="0" xfId="21" applyNumberFormat="1" applyFont="1" applyFill="1"/>
    <xf numFmtId="0" fontId="68" fillId="9" borderId="168" xfId="21" applyFont="1" applyFill="1" applyBorder="1" applyAlignment="1">
      <alignment horizontal="center"/>
    </xf>
    <xf numFmtId="3" fontId="68" fillId="9" borderId="168" xfId="21" applyNumberFormat="1" applyFont="1" applyFill="1" applyBorder="1" applyAlignment="1">
      <alignment horizontal="center"/>
    </xf>
    <xf numFmtId="3" fontId="66" fillId="0" borderId="179" xfId="21" applyNumberFormat="1" applyFont="1" applyBorder="1"/>
    <xf numFmtId="3" fontId="66" fillId="0" borderId="168" xfId="21" applyNumberFormat="1" applyFont="1" applyBorder="1"/>
    <xf numFmtId="3" fontId="66" fillId="9" borderId="0" xfId="21" applyNumberFormat="1" applyFont="1" applyFill="1" applyAlignment="1">
      <alignment wrapText="1"/>
    </xf>
    <xf numFmtId="0" fontId="66" fillId="9" borderId="179" xfId="21" applyFont="1" applyFill="1" applyBorder="1"/>
    <xf numFmtId="0" fontId="67" fillId="9" borderId="179" xfId="21" applyFont="1" applyFill="1" applyBorder="1"/>
    <xf numFmtId="0" fontId="67" fillId="9" borderId="168" xfId="21" applyFont="1" applyFill="1" applyBorder="1"/>
    <xf numFmtId="0" fontId="66" fillId="9" borderId="168" xfId="21" applyFont="1" applyFill="1" applyBorder="1"/>
    <xf numFmtId="3" fontId="66" fillId="9" borderId="179" xfId="6" applyNumberFormat="1" applyFont="1" applyFill="1" applyBorder="1" applyAlignment="1">
      <alignment horizontal="right"/>
    </xf>
    <xf numFmtId="168" fontId="66" fillId="9" borderId="168" xfId="6" applyNumberFormat="1" applyFont="1" applyFill="1" applyBorder="1"/>
    <xf numFmtId="173" fontId="66" fillId="9" borderId="168" xfId="6" applyFont="1" applyFill="1" applyBorder="1"/>
    <xf numFmtId="173" fontId="66" fillId="9" borderId="179" xfId="6" applyFont="1" applyFill="1" applyBorder="1"/>
    <xf numFmtId="0" fontId="68" fillId="0" borderId="179" xfId="21" applyFont="1" applyBorder="1" applyAlignment="1">
      <alignment horizontal="center"/>
    </xf>
    <xf numFmtId="9" fontId="68" fillId="9" borderId="168" xfId="25" applyFont="1" applyFill="1" applyBorder="1"/>
    <xf numFmtId="3" fontId="68" fillId="9" borderId="109" xfId="21" applyNumberFormat="1" applyFont="1" applyFill="1" applyBorder="1"/>
    <xf numFmtId="3" fontId="67" fillId="9" borderId="168" xfId="21" applyNumberFormat="1" applyFont="1" applyFill="1" applyBorder="1"/>
    <xf numFmtId="184" fontId="68" fillId="0" borderId="138" xfId="22" applyNumberFormat="1" applyFont="1" applyBorder="1"/>
    <xf numFmtId="184" fontId="68" fillId="0" borderId="138" xfId="22" applyNumberFormat="1" applyFont="1" applyBorder="1" applyAlignment="1">
      <alignment horizontal="right"/>
    </xf>
    <xf numFmtId="0" fontId="68" fillId="0" borderId="138" xfId="22" applyFont="1" applyBorder="1"/>
    <xf numFmtId="184" fontId="82" fillId="0" borderId="138" xfId="22" applyNumberFormat="1" applyFont="1" applyBorder="1" applyAlignment="1">
      <alignment horizontal="right"/>
    </xf>
    <xf numFmtId="0" fontId="66" fillId="0" borderId="139" xfId="22" applyFont="1" applyBorder="1"/>
    <xf numFmtId="178" fontId="66" fillId="0" borderId="141" xfId="22" applyNumberFormat="1" applyFont="1" applyBorder="1" applyAlignment="1">
      <alignment horizontal="right"/>
    </xf>
    <xf numFmtId="0" fontId="66" fillId="0" borderId="141" xfId="22" applyFont="1" applyBorder="1"/>
    <xf numFmtId="0" fontId="68" fillId="12" borderId="166" xfId="23" applyFont="1" applyFill="1" applyBorder="1" applyAlignment="1">
      <alignment horizontal="center"/>
    </xf>
    <xf numFmtId="0" fontId="68" fillId="12" borderId="167" xfId="23" applyFont="1" applyFill="1" applyBorder="1" applyAlignment="1">
      <alignment horizontal="center"/>
    </xf>
    <xf numFmtId="14" fontId="66" fillId="9" borderId="0" xfId="0" applyNumberFormat="1" applyFont="1" applyFill="1" applyAlignment="1">
      <alignment horizontal="center"/>
    </xf>
    <xf numFmtId="0" fontId="68" fillId="9" borderId="50" xfId="0" applyFont="1" applyFill="1" applyBorder="1" applyAlignment="1">
      <alignment horizontal="center" vertical="center" wrapText="1"/>
    </xf>
    <xf numFmtId="4" fontId="66" fillId="9" borderId="106" xfId="0" applyNumberFormat="1" applyFont="1" applyFill="1" applyBorder="1" applyAlignment="1">
      <alignment horizontal="center" vertical="center"/>
    </xf>
    <xf numFmtId="3" fontId="66" fillId="9" borderId="80" xfId="0" applyNumberFormat="1" applyFont="1" applyFill="1" applyBorder="1" applyAlignment="1">
      <alignment horizontal="center"/>
    </xf>
    <xf numFmtId="4" fontId="83" fillId="9" borderId="80" xfId="0" applyNumberFormat="1" applyFont="1" applyFill="1" applyBorder="1" applyAlignment="1">
      <alignment horizontal="center"/>
    </xf>
    <xf numFmtId="3" fontId="83" fillId="9" borderId="80" xfId="0" applyNumberFormat="1" applyFont="1" applyFill="1" applyBorder="1" applyAlignment="1">
      <alignment horizontal="center"/>
    </xf>
    <xf numFmtId="3" fontId="68" fillId="9" borderId="80" xfId="0" applyNumberFormat="1" applyFont="1" applyFill="1" applyBorder="1" applyAlignment="1">
      <alignment horizontal="center"/>
    </xf>
    <xf numFmtId="0" fontId="84" fillId="9" borderId="80" xfId="0" applyFont="1" applyFill="1" applyBorder="1" applyAlignment="1">
      <alignment horizontal="center"/>
    </xf>
    <xf numFmtId="1" fontId="68" fillId="9" borderId="126" xfId="6" applyNumberFormat="1" applyFont="1" applyFill="1" applyBorder="1"/>
    <xf numFmtId="1" fontId="68" fillId="12" borderId="126" xfId="7" applyNumberFormat="1" applyFont="1" applyFill="1" applyBorder="1" applyAlignment="1">
      <alignment horizontal="right" vertical="center"/>
    </xf>
    <xf numFmtId="1" fontId="66" fillId="0" borderId="108" xfId="7" applyNumberFormat="1" applyFont="1" applyFill="1" applyBorder="1"/>
    <xf numFmtId="1" fontId="66" fillId="0" borderId="138" xfId="22" applyNumberFormat="1" applyFont="1" applyBorder="1" applyAlignment="1">
      <alignment horizontal="right"/>
    </xf>
    <xf numFmtId="14" fontId="68" fillId="9" borderId="0" xfId="0" applyNumberFormat="1" applyFont="1" applyFill="1" applyAlignment="1">
      <alignment horizontal="center"/>
    </xf>
    <xf numFmtId="0" fontId="67" fillId="0" borderId="0" xfId="0" applyFont="1"/>
    <xf numFmtId="0" fontId="68" fillId="0" borderId="0" xfId="0" applyFont="1"/>
    <xf numFmtId="0" fontId="67" fillId="0" borderId="0" xfId="18" applyFont="1" applyAlignment="1">
      <alignment horizontal="center"/>
    </xf>
    <xf numFmtId="0" fontId="68" fillId="0" borderId="0" xfId="19" applyFont="1"/>
    <xf numFmtId="0" fontId="67" fillId="0" borderId="0" xfId="19" applyFont="1"/>
    <xf numFmtId="0" fontId="68" fillId="9" borderId="79" xfId="0" applyFont="1" applyFill="1" applyBorder="1" applyAlignment="1">
      <alignment horizontal="right"/>
    </xf>
    <xf numFmtId="169" fontId="66" fillId="9" borderId="0" xfId="120" applyFont="1" applyFill="1" applyBorder="1" applyAlignment="1">
      <alignment horizontal="right"/>
    </xf>
    <xf numFmtId="169" fontId="66" fillId="9" borderId="79" xfId="120" applyFont="1" applyFill="1" applyBorder="1" applyAlignment="1">
      <alignment horizontal="right"/>
    </xf>
    <xf numFmtId="169" fontId="68" fillId="9" borderId="174" xfId="0" applyNumberFormat="1" applyFont="1" applyFill="1" applyBorder="1" applyAlignment="1">
      <alignment horizontal="right"/>
    </xf>
    <xf numFmtId="0" fontId="66" fillId="9" borderId="0" xfId="0" applyFont="1" applyFill="1" applyAlignment="1">
      <alignment horizontal="right"/>
    </xf>
    <xf numFmtId="1" fontId="66" fillId="0" borderId="138" xfId="22" applyNumberFormat="1" applyFont="1" applyBorder="1"/>
    <xf numFmtId="0" fontId="25" fillId="0" borderId="0" xfId="12" applyFont="1" applyAlignment="1">
      <alignment horizontal="center"/>
    </xf>
    <xf numFmtId="0" fontId="14" fillId="0" borderId="0" xfId="0" applyFont="1" applyAlignment="1">
      <alignment horizontal="center"/>
    </xf>
    <xf numFmtId="0" fontId="69" fillId="9" borderId="100" xfId="12" applyFont="1" applyFill="1" applyBorder="1" applyAlignment="1">
      <alignment horizontal="left" vertical="center" wrapText="1"/>
    </xf>
    <xf numFmtId="0" fontId="69" fillId="9" borderId="104" xfId="12" applyFont="1" applyFill="1" applyBorder="1" applyAlignment="1">
      <alignment horizontal="left" vertical="center" wrapText="1"/>
    </xf>
    <xf numFmtId="0" fontId="67" fillId="9" borderId="0" xfId="0" applyFont="1" applyFill="1" applyAlignment="1">
      <alignment horizontal="center"/>
    </xf>
    <xf numFmtId="0" fontId="69" fillId="9" borderId="131" xfId="0" applyFont="1" applyFill="1" applyBorder="1" applyAlignment="1">
      <alignment vertical="center" wrapText="1"/>
    </xf>
    <xf numFmtId="0" fontId="69" fillId="9" borderId="133" xfId="0" applyFont="1" applyFill="1" applyBorder="1" applyAlignment="1">
      <alignment vertical="center" wrapText="1"/>
    </xf>
    <xf numFmtId="0" fontId="67" fillId="9" borderId="0" xfId="0" applyFont="1" applyFill="1" applyAlignment="1">
      <alignment horizontal="center" vertical="center"/>
    </xf>
    <xf numFmtId="0" fontId="68" fillId="9" borderId="0" xfId="0" applyFont="1" applyFill="1" applyAlignment="1">
      <alignment horizontal="center" vertic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07"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68" xfId="21" applyFont="1" applyFill="1" applyBorder="1" applyAlignment="1">
      <alignment horizontal="center" vertical="center"/>
    </xf>
    <xf numFmtId="0" fontId="68" fillId="11" borderId="93" xfId="21" applyFont="1" applyFill="1" applyBorder="1" applyAlignment="1">
      <alignment horizontal="center" vertical="center"/>
    </xf>
    <xf numFmtId="0" fontId="72" fillId="0" borderId="0" xfId="21" applyFont="1" applyAlignment="1">
      <alignment horizontal="center"/>
    </xf>
    <xf numFmtId="0" fontId="68" fillId="12" borderId="131" xfId="21" applyFont="1" applyFill="1" applyBorder="1" applyAlignment="1">
      <alignment horizontal="center" vertical="center"/>
    </xf>
    <xf numFmtId="0" fontId="68" fillId="12" borderId="133"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169" fontId="68" fillId="12" borderId="131" xfId="120" applyFont="1" applyFill="1" applyBorder="1" applyAlignment="1">
      <alignment horizontal="center" vertical="center"/>
    </xf>
    <xf numFmtId="169" fontId="68" fillId="12" borderId="133" xfId="120" applyFont="1" applyFill="1" applyBorder="1" applyAlignment="1">
      <alignment horizontal="center" vertical="center"/>
    </xf>
    <xf numFmtId="0" fontId="64" fillId="0" borderId="0" xfId="16" applyFont="1" applyAlignment="1">
      <alignment horizontal="center" vertical="center"/>
    </xf>
    <xf numFmtId="0" fontId="77" fillId="11" borderId="108" xfId="16" applyFont="1" applyFill="1" applyBorder="1" applyAlignment="1">
      <alignment horizontal="left" vertical="center" wrapText="1"/>
    </xf>
    <xf numFmtId="0" fontId="77" fillId="11" borderId="91" xfId="16" applyFont="1" applyFill="1" applyBorder="1" applyAlignment="1">
      <alignment horizontal="left" vertical="center" wrapText="1"/>
    </xf>
    <xf numFmtId="0" fontId="77" fillId="11" borderId="97" xfId="16" applyFont="1" applyFill="1" applyBorder="1" applyAlignment="1">
      <alignment horizontal="left" vertical="center" wrapText="1"/>
    </xf>
    <xf numFmtId="0" fontId="67" fillId="0" borderId="0" xfId="23" applyFont="1" applyAlignment="1">
      <alignment horizontal="center" vertical="center"/>
    </xf>
    <xf numFmtId="0" fontId="68" fillId="9" borderId="0" xfId="23" applyFont="1" applyFill="1" applyAlignment="1">
      <alignment horizontal="center"/>
    </xf>
    <xf numFmtId="0" fontId="68" fillId="12" borderId="100" xfId="23" applyFont="1" applyFill="1" applyBorder="1" applyAlignment="1">
      <alignment horizontal="center" vertical="center"/>
    </xf>
    <xf numFmtId="0" fontId="68" fillId="12" borderId="107" xfId="23" applyFont="1" applyFill="1" applyBorder="1" applyAlignment="1">
      <alignment horizontal="center" vertical="center"/>
    </xf>
    <xf numFmtId="0" fontId="68" fillId="12" borderId="120"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9" xfId="23" applyFont="1" applyFill="1" applyBorder="1" applyAlignment="1">
      <alignment horizontal="center" vertical="center"/>
    </xf>
    <xf numFmtId="0" fontId="68" fillId="12" borderId="128" xfId="23" applyFont="1" applyFill="1" applyBorder="1" applyAlignment="1">
      <alignment horizontal="center" vertical="center"/>
    </xf>
    <xf numFmtId="0" fontId="68" fillId="12" borderId="136" xfId="23" applyFont="1" applyFill="1" applyBorder="1" applyAlignment="1">
      <alignment horizontal="center" vertical="center"/>
    </xf>
    <xf numFmtId="0" fontId="68" fillId="12" borderId="166" xfId="23" applyFont="1" applyFill="1" applyBorder="1" applyAlignment="1">
      <alignment horizontal="center" vertical="center" wrapText="1"/>
    </xf>
    <xf numFmtId="0" fontId="68" fillId="12" borderId="160" xfId="23" applyFont="1" applyFill="1" applyBorder="1" applyAlignment="1">
      <alignment horizontal="center" vertical="center"/>
    </xf>
    <xf numFmtId="0" fontId="68" fillId="12" borderId="61" xfId="23" applyFont="1" applyFill="1" applyBorder="1" applyAlignment="1">
      <alignment horizontal="center" vertical="center"/>
    </xf>
    <xf numFmtId="0" fontId="68" fillId="12" borderId="99"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59" xfId="23" applyFont="1" applyFill="1" applyBorder="1" applyAlignment="1">
      <alignment horizontal="center" vertical="center"/>
    </xf>
    <xf numFmtId="0" fontId="68" fillId="12" borderId="134" xfId="23" applyFont="1" applyFill="1" applyBorder="1" applyAlignment="1">
      <alignment horizontal="center" vertical="center"/>
    </xf>
    <xf numFmtId="0" fontId="68" fillId="12" borderId="166" xfId="23" applyFont="1" applyFill="1" applyBorder="1" applyAlignment="1">
      <alignment horizontal="center" vertical="center"/>
    </xf>
    <xf numFmtId="3" fontId="66" fillId="9" borderId="116" xfId="6" applyNumberFormat="1" applyFont="1" applyFill="1" applyBorder="1" applyAlignment="1">
      <alignment horizontal="center"/>
    </xf>
    <xf numFmtId="3" fontId="66" fillId="9" borderId="173" xfId="6" applyNumberFormat="1" applyFont="1" applyFill="1" applyBorder="1" applyAlignment="1">
      <alignment horizontal="center"/>
    </xf>
    <xf numFmtId="3" fontId="66" fillId="9" borderId="117" xfId="6" applyNumberFormat="1" applyFont="1" applyFill="1" applyBorder="1" applyAlignment="1">
      <alignment horizontal="center"/>
    </xf>
    <xf numFmtId="0" fontId="68" fillId="12" borderId="104" xfId="23" applyFont="1" applyFill="1" applyBorder="1" applyAlignment="1">
      <alignment horizontal="center" vertical="center"/>
    </xf>
    <xf numFmtId="0" fontId="68" fillId="12" borderId="153" xfId="23" applyFont="1" applyFill="1" applyBorder="1" applyAlignment="1">
      <alignment horizontal="center" vertical="center"/>
    </xf>
    <xf numFmtId="0" fontId="66" fillId="9" borderId="0" xfId="0" applyFont="1" applyFill="1" applyAlignment="1">
      <alignment horizontal="left" vertical="center" wrapText="1"/>
    </xf>
    <xf numFmtId="0" fontId="68" fillId="12" borderId="157" xfId="0" applyFont="1" applyFill="1" applyBorder="1" applyAlignment="1">
      <alignment horizontal="center"/>
    </xf>
    <xf numFmtId="0" fontId="68" fillId="12" borderId="158" xfId="0" applyFont="1" applyFill="1" applyBorder="1" applyAlignment="1">
      <alignment horizontal="center"/>
    </xf>
    <xf numFmtId="0" fontId="68" fillId="12" borderId="164" xfId="0" applyFont="1" applyFill="1" applyBorder="1" applyAlignment="1">
      <alignment horizontal="center"/>
    </xf>
    <xf numFmtId="0" fontId="68" fillId="12" borderId="25" xfId="0" applyFont="1" applyFill="1" applyBorder="1" applyAlignment="1">
      <alignment horizontal="center"/>
    </xf>
    <xf numFmtId="0" fontId="68" fillId="12" borderId="115" xfId="0" applyFont="1" applyFill="1" applyBorder="1" applyAlignment="1">
      <alignment horizontal="center" wrapText="1"/>
    </xf>
    <xf numFmtId="0" fontId="68" fillId="12" borderId="129" xfId="0" applyFont="1" applyFill="1" applyBorder="1" applyAlignment="1">
      <alignment horizontal="center" wrapText="1"/>
    </xf>
    <xf numFmtId="0" fontId="66" fillId="9" borderId="82" xfId="0" applyFont="1" applyFill="1" applyBorder="1" applyAlignment="1">
      <alignment horizontal="center"/>
    </xf>
    <xf numFmtId="0" fontId="66" fillId="9" borderId="91" xfId="0" applyFont="1" applyFill="1" applyBorder="1" applyAlignment="1">
      <alignment horizontal="center"/>
    </xf>
    <xf numFmtId="0" fontId="66" fillId="9" borderId="126" xfId="0" applyFont="1" applyFill="1" applyBorder="1" applyAlignment="1">
      <alignment horizontal="center"/>
    </xf>
    <xf numFmtId="0" fontId="88" fillId="0" borderId="0" xfId="0" applyFont="1" applyAlignment="1">
      <alignment horizontal="left" vertical="center"/>
    </xf>
    <xf numFmtId="0" fontId="68" fillId="12" borderId="100" xfId="0" applyFont="1" applyFill="1" applyBorder="1" applyAlignment="1">
      <alignment horizontal="center" vertical="center"/>
    </xf>
    <xf numFmtId="0" fontId="68" fillId="12" borderId="107" xfId="0" applyFont="1" applyFill="1" applyBorder="1" applyAlignment="1">
      <alignment horizontal="center" vertical="center"/>
    </xf>
    <xf numFmtId="0" fontId="68" fillId="12" borderId="101" xfId="0" applyFont="1" applyFill="1" applyBorder="1" applyAlignment="1">
      <alignment horizontal="center" vertical="center"/>
    </xf>
    <xf numFmtId="0" fontId="68" fillId="12" borderId="98" xfId="0" applyFont="1" applyFill="1" applyBorder="1" applyAlignment="1">
      <alignment horizontal="center"/>
    </xf>
    <xf numFmtId="0" fontId="68" fillId="12" borderId="103" xfId="0" applyFont="1" applyFill="1" applyBorder="1" applyAlignment="1">
      <alignment horizontal="center"/>
    </xf>
    <xf numFmtId="0" fontId="68" fillId="12" borderId="61" xfId="0" applyFont="1" applyFill="1" applyBorder="1" applyAlignment="1">
      <alignment horizontal="center"/>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61" xfId="0" applyFont="1" applyFill="1" applyBorder="1" applyAlignment="1">
      <alignment horizontal="center" vertical="center" wrapText="1"/>
    </xf>
    <xf numFmtId="0" fontId="68" fillId="12" borderId="110" xfId="0" applyFont="1" applyFill="1" applyBorder="1" applyAlignment="1">
      <alignment horizontal="center" vertical="center" wrapText="1"/>
    </xf>
    <xf numFmtId="0" fontId="68" fillId="12" borderId="162" xfId="0" applyFont="1" applyFill="1" applyBorder="1" applyAlignment="1">
      <alignment horizontal="center" vertical="center"/>
    </xf>
    <xf numFmtId="0" fontId="68" fillId="12" borderId="140" xfId="0" applyFont="1" applyFill="1" applyBorder="1" applyAlignment="1">
      <alignment horizontal="center" vertical="center"/>
    </xf>
    <xf numFmtId="0" fontId="68" fillId="12" borderId="156" xfId="0" applyFont="1" applyFill="1" applyBorder="1" applyAlignment="1">
      <alignment horizontal="center" vertical="center"/>
    </xf>
    <xf numFmtId="0" fontId="68" fillId="12" borderId="111" xfId="0" applyFont="1" applyFill="1" applyBorder="1" applyAlignment="1">
      <alignment horizontal="center" vertical="center"/>
    </xf>
    <xf numFmtId="0" fontId="68" fillId="12" borderId="162" xfId="0" applyFont="1" applyFill="1" applyBorder="1" applyAlignment="1">
      <alignment horizontal="center" vertical="center" wrapText="1"/>
    </xf>
    <xf numFmtId="0" fontId="68" fillId="12" borderId="140" xfId="0" applyFont="1" applyFill="1" applyBorder="1" applyAlignment="1">
      <alignment horizontal="center" vertical="center" wrapText="1"/>
    </xf>
    <xf numFmtId="0" fontId="68" fillId="12" borderId="156" xfId="0" applyFont="1" applyFill="1" applyBorder="1" applyAlignment="1">
      <alignment horizontal="center" vertical="center" wrapText="1"/>
    </xf>
    <xf numFmtId="0" fontId="68" fillId="12" borderId="111" xfId="0" applyFont="1" applyFill="1" applyBorder="1" applyAlignment="1">
      <alignment horizontal="center" vertical="center" wrapText="1"/>
    </xf>
    <xf numFmtId="0" fontId="68" fillId="12" borderId="131" xfId="0" applyFont="1" applyFill="1" applyBorder="1" applyAlignment="1">
      <alignment horizontal="center" vertical="center" wrapText="1"/>
    </xf>
    <xf numFmtId="0" fontId="68" fillId="12" borderId="133" xfId="0" applyFont="1" applyFill="1" applyBorder="1" applyAlignment="1">
      <alignment horizontal="center" vertical="center" wrapText="1"/>
    </xf>
    <xf numFmtId="0" fontId="66" fillId="9" borderId="108" xfId="0" applyFont="1" applyFill="1" applyBorder="1" applyAlignment="1">
      <alignment horizontal="center"/>
    </xf>
    <xf numFmtId="0" fontId="66" fillId="9" borderId="0" xfId="0" applyFont="1" applyFill="1" applyAlignment="1">
      <alignment horizontal="center" vertical="center"/>
    </xf>
    <xf numFmtId="0" fontId="66" fillId="0" borderId="0" xfId="0" applyFont="1" applyAlignment="1">
      <alignment horizontal="left" vertical="center"/>
    </xf>
    <xf numFmtId="0" fontId="68" fillId="9" borderId="0" xfId="19" applyFont="1" applyFill="1" applyAlignment="1">
      <alignment horizontal="center"/>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35" xfId="0" applyFont="1" applyFill="1" applyBorder="1" applyAlignment="1">
      <alignment horizontal="center" vertical="center"/>
    </xf>
    <xf numFmtId="0" fontId="68" fillId="12" borderId="118" xfId="0" applyFont="1" applyFill="1" applyBorder="1" applyAlignment="1">
      <alignment horizontal="center"/>
    </xf>
    <xf numFmtId="0" fontId="68" fillId="12" borderId="115" xfId="0" applyFont="1" applyFill="1" applyBorder="1" applyAlignment="1">
      <alignment horizontal="center"/>
    </xf>
    <xf numFmtId="0" fontId="68" fillId="12" borderId="129" xfId="0" applyFont="1" applyFill="1" applyBorder="1" applyAlignment="1">
      <alignment horizontal="center"/>
    </xf>
    <xf numFmtId="0" fontId="67" fillId="9" borderId="0" xfId="19" applyFont="1" applyFill="1" applyAlignment="1">
      <alignment horizontal="center"/>
    </xf>
    <xf numFmtId="0" fontId="68" fillId="9" borderId="100" xfId="19" applyFont="1" applyFill="1" applyBorder="1" applyAlignment="1">
      <alignment horizontal="center" vertical="center" wrapText="1"/>
    </xf>
    <xf numFmtId="0" fontId="68" fillId="9" borderId="107" xfId="19" applyFont="1" applyFill="1" applyBorder="1" applyAlignment="1">
      <alignment horizontal="center" vertical="center" wrapText="1"/>
    </xf>
    <xf numFmtId="0" fontId="68" fillId="9" borderId="123" xfId="19" applyFont="1" applyFill="1" applyBorder="1" applyAlignment="1">
      <alignment horizontal="center" vertical="center" wrapText="1"/>
    </xf>
    <xf numFmtId="0" fontId="68" fillId="9" borderId="166" xfId="19" applyFont="1" applyFill="1" applyBorder="1" applyAlignment="1">
      <alignment horizontal="center" vertical="center" wrapText="1"/>
    </xf>
    <xf numFmtId="0" fontId="68" fillId="9" borderId="124" xfId="19" applyFont="1" applyFill="1" applyBorder="1" applyAlignment="1">
      <alignment horizontal="center" vertical="center" wrapText="1"/>
    </xf>
    <xf numFmtId="0" fontId="68" fillId="9" borderId="167" xfId="19" applyFont="1" applyFill="1" applyBorder="1" applyAlignment="1">
      <alignment horizontal="center" vertical="center" wrapText="1"/>
    </xf>
    <xf numFmtId="0" fontId="67" fillId="0" borderId="0" xfId="18" applyFont="1" applyAlignment="1">
      <alignment horizontal="center"/>
    </xf>
    <xf numFmtId="0" fontId="68" fillId="9" borderId="28" xfId="18" applyFont="1" applyFill="1" applyBorder="1" applyAlignment="1">
      <alignment horizontal="center"/>
    </xf>
    <xf numFmtId="0" fontId="68" fillId="9" borderId="30" xfId="18" applyFont="1" applyFill="1" applyBorder="1" applyAlignment="1">
      <alignment horizontal="center"/>
    </xf>
    <xf numFmtId="0" fontId="68" fillId="9" borderId="50" xfId="18" applyFont="1" applyFill="1" applyBorder="1" applyAlignment="1">
      <alignment horizontal="center"/>
    </xf>
    <xf numFmtId="0" fontId="68" fillId="9" borderId="61" xfId="18" applyFont="1" applyFill="1" applyBorder="1" applyAlignment="1">
      <alignment horizontal="center"/>
    </xf>
    <xf numFmtId="0" fontId="68" fillId="9" borderId="104" xfId="18" applyFont="1" applyFill="1" applyBorder="1" applyAlignment="1">
      <alignment horizontal="center"/>
    </xf>
    <xf numFmtId="0" fontId="68" fillId="9" borderId="131" xfId="18" applyFont="1" applyFill="1" applyBorder="1" applyAlignment="1">
      <alignment horizontal="center" vertical="center" wrapText="1"/>
    </xf>
    <xf numFmtId="0" fontId="68" fillId="9" borderId="132" xfId="18" applyFont="1" applyFill="1" applyBorder="1" applyAlignment="1">
      <alignment horizontal="center" vertical="center" wrapText="1"/>
    </xf>
    <xf numFmtId="0" fontId="68" fillId="9" borderId="133" xfId="18" applyFont="1" applyFill="1" applyBorder="1" applyAlignment="1">
      <alignment horizontal="center" vertical="center" wrapText="1"/>
    </xf>
    <xf numFmtId="0" fontId="68" fillId="9" borderId="131" xfId="18" applyFont="1" applyFill="1" applyBorder="1" applyAlignment="1">
      <alignment horizontal="center" vertical="center"/>
    </xf>
    <xf numFmtId="0" fontId="68" fillId="9" borderId="132" xfId="18" applyFont="1" applyFill="1" applyBorder="1" applyAlignment="1">
      <alignment horizontal="center" vertical="center"/>
    </xf>
    <xf numFmtId="0" fontId="68" fillId="9" borderId="133" xfId="18" applyFont="1" applyFill="1" applyBorder="1" applyAlignment="1">
      <alignment horizontal="center" vertical="center"/>
    </xf>
    <xf numFmtId="0" fontId="68" fillId="9" borderId="104" xfId="18" applyFont="1" applyFill="1" applyBorder="1" applyAlignment="1">
      <alignment horizontal="center" vertical="center"/>
    </xf>
    <xf numFmtId="0" fontId="68" fillId="9" borderId="105" xfId="18" applyFont="1" applyFill="1" applyBorder="1" applyAlignment="1">
      <alignment horizontal="center" vertical="center"/>
    </xf>
    <xf numFmtId="0" fontId="68" fillId="9" borderId="106" xfId="18" applyFont="1" applyFill="1" applyBorder="1" applyAlignment="1">
      <alignment horizontal="center" vertical="center"/>
    </xf>
    <xf numFmtId="0" fontId="68" fillId="0" borderId="0" xfId="19" applyFont="1" applyAlignment="1">
      <alignment horizontal="center"/>
    </xf>
    <xf numFmtId="0" fontId="67" fillId="9" borderId="0" xfId="20" applyFont="1" applyFill="1" applyAlignment="1">
      <alignment horizontal="center"/>
    </xf>
    <xf numFmtId="0" fontId="66" fillId="9" borderId="0" xfId="0" applyFont="1" applyFill="1" applyAlignment="1">
      <alignment horizontal="left" vertical="center"/>
    </xf>
    <xf numFmtId="0" fontId="68" fillId="9" borderId="151" xfId="0" applyFont="1" applyFill="1" applyBorder="1" applyAlignment="1">
      <alignment horizontal="center"/>
    </xf>
    <xf numFmtId="0" fontId="68" fillId="9" borderId="25" xfId="0" applyFont="1" applyFill="1" applyBorder="1" applyAlignment="1">
      <alignment horizontal="center"/>
    </xf>
    <xf numFmtId="0" fontId="68" fillId="9" borderId="80" xfId="0" applyFont="1" applyFill="1" applyBorder="1" applyAlignment="1">
      <alignment horizontal="center"/>
    </xf>
    <xf numFmtId="0" fontId="68" fillId="9" borderId="80" xfId="20" applyFont="1" applyFill="1" applyBorder="1" applyAlignment="1">
      <alignment horizontal="center" vertical="center"/>
    </xf>
    <xf numFmtId="0" fontId="68" fillId="9" borderId="112" xfId="20" applyFont="1" applyFill="1" applyBorder="1" applyAlignment="1">
      <alignment horizontal="center" vertical="center"/>
    </xf>
    <xf numFmtId="3" fontId="68" fillId="9" borderId="151" xfId="20" applyNumberFormat="1" applyFont="1" applyFill="1" applyBorder="1" applyAlignment="1">
      <alignment horizontal="center"/>
    </xf>
    <xf numFmtId="3" fontId="68" fillId="9" borderId="93" xfId="20" applyNumberFormat="1" applyFont="1" applyFill="1" applyBorder="1" applyAlignment="1">
      <alignment horizontal="center"/>
    </xf>
    <xf numFmtId="0" fontId="68" fillId="9" borderId="157" xfId="20" applyFont="1" applyFill="1" applyBorder="1" applyAlignment="1">
      <alignment horizontal="center" vertical="center"/>
    </xf>
    <xf numFmtId="0" fontId="68" fillId="9" borderId="122" xfId="20" applyFont="1" applyFill="1" applyBorder="1" applyAlignment="1">
      <alignment horizontal="center" vertical="center"/>
    </xf>
    <xf numFmtId="0" fontId="68" fillId="9" borderId="165" xfId="20" applyFont="1" applyFill="1" applyBorder="1" applyAlignment="1">
      <alignment horizontal="center" vertical="center"/>
    </xf>
    <xf numFmtId="0" fontId="68" fillId="9" borderId="115" xfId="20" applyFont="1" applyFill="1" applyBorder="1" applyAlignment="1">
      <alignment horizontal="center" vertical="center" wrapText="1"/>
    </xf>
    <xf numFmtId="0" fontId="68" fillId="9" borderId="80" xfId="20" applyFont="1" applyFill="1" applyBorder="1" applyAlignment="1">
      <alignment horizontal="center" vertical="center" wrapText="1"/>
    </xf>
    <xf numFmtId="0" fontId="68" fillId="9" borderId="112" xfId="20" applyFont="1" applyFill="1" applyBorder="1" applyAlignment="1">
      <alignment horizontal="center" vertical="center" wrapText="1"/>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0" fontId="66" fillId="9" borderId="0" xfId="20" applyFont="1" applyFill="1" applyAlignment="1">
      <alignment horizontal="center"/>
    </xf>
    <xf numFmtId="3" fontId="66" fillId="9" borderId="0" xfId="20" applyNumberFormat="1" applyFont="1" applyFill="1" applyAlignment="1">
      <alignment horizontal="center"/>
    </xf>
    <xf numFmtId="37" fontId="18"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37" fontId="0" fillId="0" borderId="0" xfId="24" applyFont="1" applyAlignment="1">
      <alignment horizontal="center"/>
    </xf>
    <xf numFmtId="37" fontId="12" fillId="0" borderId="0" xfId="24" applyFont="1" applyAlignment="1">
      <alignment horizontal="center"/>
    </xf>
    <xf numFmtId="0" fontId="21" fillId="0" borderId="0" xfId="0"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0"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2"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2" xfId="0" applyNumberFormat="1" applyFont="1" applyFill="1" applyBorder="1" applyAlignment="1">
      <alignment horizontal="center" vertical="center" wrapText="1"/>
    </xf>
    <xf numFmtId="3" fontId="47" fillId="10" borderId="84"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6"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7"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71717</xdr:colOff>
      <xdr:row>0</xdr:row>
      <xdr:rowOff>27455</xdr:rowOff>
    </xdr:from>
    <xdr:to>
      <xdr:col>3</xdr:col>
      <xdr:colOff>1054703</xdr:colOff>
      <xdr:row>5</xdr:row>
      <xdr:rowOff>86986</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71717" y="27455"/>
          <a:ext cx="6497961"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2842079</xdr:colOff>
      <xdr:row>0</xdr:row>
      <xdr:rowOff>45357</xdr:rowOff>
    </xdr:from>
    <xdr:to>
      <xdr:col>8</xdr:col>
      <xdr:colOff>167972</xdr:colOff>
      <xdr:row>5</xdr:row>
      <xdr:rowOff>148167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990246" y="4535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466724</xdr:colOff>
      <xdr:row>0</xdr:row>
      <xdr:rowOff>0</xdr:rowOff>
    </xdr:from>
    <xdr:to>
      <xdr:col>4</xdr:col>
      <xdr:colOff>862013</xdr:colOff>
      <xdr:row>4</xdr:row>
      <xdr:rowOff>126206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771524" y="0"/>
          <a:ext cx="5862639"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1016795</xdr:colOff>
      <xdr:row>0</xdr:row>
      <xdr:rowOff>4762</xdr:rowOff>
    </xdr:from>
    <xdr:to>
      <xdr:col>5</xdr:col>
      <xdr:colOff>1047750</xdr:colOff>
      <xdr:row>5</xdr:row>
      <xdr:rowOff>64293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064545" y="4762"/>
          <a:ext cx="5650705"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333375</xdr:colOff>
      <xdr:row>0</xdr:row>
      <xdr:rowOff>111125</xdr:rowOff>
    </xdr:from>
    <xdr:to>
      <xdr:col>9</xdr:col>
      <xdr:colOff>206375</xdr:colOff>
      <xdr:row>5</xdr:row>
      <xdr:rowOff>184263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4699000" y="111125"/>
          <a:ext cx="9112250"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44200</xdr:colOff>
      <xdr:row>0</xdr:row>
      <xdr:rowOff>66613</xdr:rowOff>
    </xdr:from>
    <xdr:to>
      <xdr:col>5</xdr:col>
      <xdr:colOff>84666</xdr:colOff>
      <xdr:row>5</xdr:row>
      <xdr:rowOff>126144</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44200" y="66613"/>
          <a:ext cx="7618133"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43"/>
      <c r="E114" s="1043"/>
      <c r="F114" s="1043"/>
      <c r="G114" s="1043"/>
      <c r="H114" s="1043"/>
      <c r="I114" s="1043"/>
      <c r="J114" s="1043"/>
      <c r="K114" s="1043"/>
      <c r="L114" s="1043"/>
      <c r="M114" s="1043"/>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44" t="s">
        <v>0</v>
      </c>
      <c r="B1" s="1044"/>
      <c r="C1" s="1044"/>
      <c r="D1" s="1044"/>
      <c r="E1" s="1044"/>
      <c r="F1" s="1044"/>
      <c r="G1" s="1044"/>
      <c r="H1" s="3"/>
    </row>
    <row r="2" spans="1:8">
      <c r="A2" s="1044" t="s">
        <v>1</v>
      </c>
      <c r="B2" s="1044"/>
      <c r="C2" s="1044"/>
      <c r="D2" s="1044"/>
      <c r="E2" s="1044"/>
      <c r="F2" s="1044"/>
      <c r="G2" s="1044"/>
      <c r="H2" s="3"/>
    </row>
    <row r="3" spans="1:8">
      <c r="A3" s="1044" t="s">
        <v>2</v>
      </c>
      <c r="B3" s="1044"/>
      <c r="C3" s="1044"/>
      <c r="D3" s="1044"/>
      <c r="E3" s="1044"/>
      <c r="F3" s="1044"/>
      <c r="G3" s="1044"/>
      <c r="H3" s="3"/>
    </row>
    <row r="4" spans="1:8">
      <c r="A4" s="1044" t="s">
        <v>3</v>
      </c>
      <c r="B4" s="1044"/>
      <c r="C4" s="1044"/>
      <c r="D4" s="1044"/>
      <c r="E4" s="1044"/>
      <c r="F4" s="1044"/>
      <c r="G4" s="1044"/>
      <c r="H4" s="3"/>
    </row>
    <row r="5" spans="1:8">
      <c r="A5" s="1044" t="s">
        <v>375</v>
      </c>
      <c r="B5" s="1044"/>
      <c r="C5" s="1044"/>
      <c r="D5" s="1044"/>
      <c r="E5" s="1044"/>
      <c r="F5" s="1044"/>
      <c r="G5" s="1044"/>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ACTIVO!A5</f>
        <v>01/01/11 AL 31/12/11</v>
      </c>
      <c r="B5" s="1044"/>
      <c r="C5" s="1044"/>
      <c r="D5" s="1044"/>
      <c r="E5" s="1044"/>
      <c r="F5" s="1044"/>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PASIVO!A5</f>
        <v>01/01/11 AL 31/12/11</v>
      </c>
      <c r="B5" s="1044"/>
      <c r="C5" s="1044"/>
      <c r="D5" s="1044"/>
      <c r="E5" s="1044"/>
      <c r="F5" s="1044"/>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EGRESOS!A5</f>
        <v>01/01/11 AL 31/12/11</v>
      </c>
      <c r="B5" s="1044"/>
      <c r="C5" s="1044"/>
      <c r="D5" s="1044"/>
      <c r="E5" s="1044"/>
      <c r="F5" s="1044"/>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8"/>
  <sheetViews>
    <sheetView topLeftCell="A40" zoomScale="70" zoomScaleNormal="70" workbookViewId="0">
      <selection activeCell="D24" sqref="D24:D25"/>
    </sheetView>
  </sheetViews>
  <sheetFormatPr baseColWidth="10" defaultColWidth="11.42578125" defaultRowHeight="15"/>
  <cols>
    <col min="1" max="1" width="1.28515625" style="370" customWidth="1"/>
    <col min="2" max="2" width="47.7109375" style="370" customWidth="1"/>
    <col min="3" max="3" width="33.7109375" style="370" customWidth="1"/>
    <col min="4" max="4" width="26.140625" style="370" customWidth="1"/>
    <col min="5" max="5" width="28.5703125" style="370" customWidth="1"/>
    <col min="6" max="6" width="27.140625" style="370" bestFit="1" customWidth="1"/>
    <col min="7" max="7" width="21.42578125"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9" spans="2:3">
      <c r="B9" s="1047" t="s">
        <v>930</v>
      </c>
      <c r="C9" s="1047"/>
    </row>
    <row r="11" spans="2:3">
      <c r="B11" s="1047" t="s">
        <v>1425</v>
      </c>
      <c r="C11" s="1047"/>
    </row>
    <row r="13" spans="2:3">
      <c r="B13" s="404" t="s">
        <v>931</v>
      </c>
    </row>
    <row r="14" spans="2:3" ht="15.75" thickBot="1">
      <c r="B14" s="405"/>
    </row>
    <row r="15" spans="2:3" ht="30" customHeight="1" thickBot="1">
      <c r="B15" s="399" t="s">
        <v>844</v>
      </c>
      <c r="C15" s="400" t="s">
        <v>845</v>
      </c>
    </row>
    <row r="16" spans="2:3" ht="30" customHeight="1" thickBot="1">
      <c r="B16" s="401" t="s">
        <v>1015</v>
      </c>
      <c r="C16" s="402" t="s">
        <v>846</v>
      </c>
    </row>
    <row r="17" spans="2:3" ht="30" customHeight="1" thickBot="1">
      <c r="B17" s="401" t="s">
        <v>1016</v>
      </c>
      <c r="C17" s="402" t="s">
        <v>847</v>
      </c>
    </row>
    <row r="18" spans="2:3" ht="30" customHeight="1">
      <c r="B18" s="1048" t="s">
        <v>1017</v>
      </c>
      <c r="C18" s="403" t="s">
        <v>848</v>
      </c>
    </row>
    <row r="19" spans="2:3" ht="30" customHeight="1" thickBot="1">
      <c r="B19" s="1049"/>
      <c r="C19" s="402" t="s">
        <v>849</v>
      </c>
    </row>
    <row r="20" spans="2:3" ht="30" customHeight="1" thickBot="1">
      <c r="B20" s="401" t="s">
        <v>1037</v>
      </c>
      <c r="C20" s="402" t="s">
        <v>850</v>
      </c>
    </row>
    <row r="21" spans="2:3" ht="30" customHeight="1" thickBot="1">
      <c r="B21" s="401" t="s">
        <v>851</v>
      </c>
      <c r="C21" s="402" t="s">
        <v>852</v>
      </c>
    </row>
    <row r="22" spans="2:3" ht="30" customHeight="1" thickBot="1">
      <c r="B22" s="401" t="s">
        <v>1018</v>
      </c>
      <c r="C22" s="402" t="s">
        <v>853</v>
      </c>
    </row>
    <row r="23" spans="2:3" ht="30" customHeight="1">
      <c r="B23" s="1048" t="s">
        <v>1019</v>
      </c>
      <c r="C23" s="403" t="s">
        <v>848</v>
      </c>
    </row>
    <row r="24" spans="2:3" ht="30" customHeight="1" thickBot="1">
      <c r="B24" s="1049"/>
      <c r="C24" s="402" t="s">
        <v>849</v>
      </c>
    </row>
    <row r="28" spans="2:3">
      <c r="B28" s="404" t="s">
        <v>932</v>
      </c>
      <c r="C28" s="405"/>
    </row>
    <row r="29" spans="2:3" ht="15.75" thickBot="1">
      <c r="B29" s="405"/>
      <c r="C29" s="405"/>
    </row>
    <row r="30" spans="2:3">
      <c r="B30" s="406" t="s">
        <v>1020</v>
      </c>
      <c r="C30" s="409" t="s">
        <v>1086</v>
      </c>
    </row>
    <row r="31" spans="2:3">
      <c r="B31" s="407" t="s">
        <v>925</v>
      </c>
      <c r="C31" s="410" t="s">
        <v>926</v>
      </c>
    </row>
    <row r="32" spans="2:3" ht="15.75" thickBot="1">
      <c r="B32" s="408" t="s">
        <v>1087</v>
      </c>
      <c r="C32" s="411" t="s">
        <v>1088</v>
      </c>
    </row>
    <row r="33" spans="2:6" ht="15.75" thickBot="1">
      <c r="B33" s="412"/>
      <c r="C33" s="412"/>
    </row>
    <row r="34" spans="2:6" ht="28.5" customHeight="1">
      <c r="B34" s="1045" t="s">
        <v>1089</v>
      </c>
      <c r="C34" s="1046"/>
    </row>
    <row r="35" spans="2:6">
      <c r="B35" s="407" t="s">
        <v>1020</v>
      </c>
      <c r="C35" s="410" t="s">
        <v>1090</v>
      </c>
    </row>
    <row r="36" spans="2:6">
      <c r="B36" s="407" t="s">
        <v>925</v>
      </c>
      <c r="C36" s="410" t="s">
        <v>927</v>
      </c>
      <c r="F36" s="413"/>
    </row>
    <row r="37" spans="2:6" ht="15.75" thickBot="1">
      <c r="B37" s="408" t="s">
        <v>1087</v>
      </c>
      <c r="C37" s="411" t="s">
        <v>1088</v>
      </c>
    </row>
    <row r="38" spans="2:6" ht="15.75" thickBot="1">
      <c r="B38" s="412"/>
      <c r="C38" s="412"/>
    </row>
    <row r="39" spans="2:6" ht="28.5" customHeight="1">
      <c r="B39" s="1045" t="s">
        <v>1089</v>
      </c>
      <c r="C39" s="1046"/>
    </row>
    <row r="40" spans="2:6">
      <c r="B40" s="407" t="s">
        <v>1020</v>
      </c>
      <c r="C40" s="410" t="s">
        <v>964</v>
      </c>
    </row>
    <row r="41" spans="2:6">
      <c r="B41" s="407" t="s">
        <v>925</v>
      </c>
      <c r="C41" s="410" t="s">
        <v>1091</v>
      </c>
    </row>
    <row r="42" spans="2:6" ht="15.75" thickBot="1">
      <c r="B42" s="408" t="s">
        <v>1087</v>
      </c>
      <c r="C42" s="411" t="s">
        <v>1092</v>
      </c>
    </row>
    <row r="43" spans="2:6" ht="15.75" thickBot="1">
      <c r="B43" s="412"/>
      <c r="C43" s="412"/>
    </row>
    <row r="44" spans="2:6" ht="28.5" customHeight="1">
      <c r="B44" s="1045" t="s">
        <v>1089</v>
      </c>
      <c r="C44" s="1046"/>
    </row>
    <row r="45" spans="2:6">
      <c r="B45" s="407" t="s">
        <v>1020</v>
      </c>
      <c r="C45" s="410" t="s">
        <v>1093</v>
      </c>
    </row>
    <row r="46" spans="2:6">
      <c r="B46" s="407" t="s">
        <v>925</v>
      </c>
      <c r="C46" s="410" t="s">
        <v>1094</v>
      </c>
    </row>
    <row r="47" spans="2:6" ht="15.75" thickBot="1">
      <c r="B47" s="408" t="s">
        <v>1087</v>
      </c>
      <c r="C47" s="411" t="s">
        <v>1095</v>
      </c>
    </row>
    <row r="48" spans="2:6" ht="15.75" thickBot="1">
      <c r="B48" s="412"/>
      <c r="C48" s="412"/>
    </row>
    <row r="49" spans="2:3" ht="28.5" customHeight="1">
      <c r="B49" s="1045" t="s">
        <v>1089</v>
      </c>
      <c r="C49" s="1046"/>
    </row>
    <row r="50" spans="2:3">
      <c r="B50" s="407" t="s">
        <v>1020</v>
      </c>
      <c r="C50" s="410" t="s">
        <v>1096</v>
      </c>
    </row>
    <row r="51" spans="2:3">
      <c r="B51" s="407" t="s">
        <v>925</v>
      </c>
      <c r="C51" s="410" t="s">
        <v>1097</v>
      </c>
    </row>
    <row r="52" spans="2:3" ht="15.75" thickBot="1">
      <c r="B52" s="408" t="s">
        <v>1087</v>
      </c>
      <c r="C52" s="411" t="s">
        <v>1098</v>
      </c>
    </row>
    <row r="55" spans="2:3" s="405" customFormat="1">
      <c r="B55" s="404" t="s">
        <v>933</v>
      </c>
    </row>
    <row r="56" spans="2:3" ht="15.75" thickBot="1"/>
    <row r="57" spans="2:3" ht="30" customHeight="1">
      <c r="B57" s="828" t="s">
        <v>918</v>
      </c>
      <c r="C57" s="829" t="s">
        <v>919</v>
      </c>
    </row>
    <row r="58" spans="2:3" ht="30" customHeight="1">
      <c r="B58" s="414" t="s">
        <v>924</v>
      </c>
      <c r="C58" s="415" t="s">
        <v>922</v>
      </c>
    </row>
    <row r="59" spans="2:3" ht="30" customHeight="1">
      <c r="B59" s="414" t="s">
        <v>920</v>
      </c>
      <c r="C59" s="415" t="s">
        <v>835</v>
      </c>
    </row>
    <row r="60" spans="2:3" ht="30" customHeight="1">
      <c r="B60" s="414" t="s">
        <v>921</v>
      </c>
      <c r="C60" s="415" t="s">
        <v>922</v>
      </c>
    </row>
    <row r="61" spans="2:3" ht="30" customHeight="1">
      <c r="B61" s="929" t="s">
        <v>923</v>
      </c>
      <c r="C61" s="930" t="s">
        <v>1444</v>
      </c>
    </row>
    <row r="62" spans="2:3" ht="30" customHeight="1" thickBot="1">
      <c r="B62" s="416" t="s">
        <v>1053</v>
      </c>
      <c r="C62" s="417" t="s">
        <v>922</v>
      </c>
    </row>
    <row r="66" spans="2:11" s="405" customFormat="1">
      <c r="B66" s="404" t="s">
        <v>934</v>
      </c>
      <c r="C66" s="404"/>
    </row>
    <row r="68" spans="2:11">
      <c r="B68" s="368" t="s">
        <v>1044</v>
      </c>
      <c r="D68" s="368"/>
      <c r="E68" s="368"/>
      <c r="F68" s="368"/>
      <c r="G68" s="368"/>
      <c r="H68" s="368"/>
    </row>
    <row r="69" spans="2:11">
      <c r="B69" s="368" t="s">
        <v>1222</v>
      </c>
      <c r="C69" s="368"/>
      <c r="D69" s="368"/>
      <c r="E69" s="368"/>
      <c r="F69" s="368"/>
      <c r="G69" s="368"/>
      <c r="H69" s="368"/>
    </row>
    <row r="70" spans="2:11">
      <c r="B70" s="368" t="s">
        <v>1223</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1231</v>
      </c>
    </row>
    <row r="75" spans="2:11">
      <c r="B75" s="368" t="s">
        <v>1221</v>
      </c>
      <c r="C75" s="368"/>
      <c r="D75" s="368"/>
      <c r="E75" s="368"/>
      <c r="F75" s="368"/>
      <c r="G75" s="368"/>
      <c r="H75" s="368"/>
      <c r="I75" s="368"/>
      <c r="J75" s="368"/>
      <c r="K75" s="368"/>
    </row>
    <row r="76" spans="2:11">
      <c r="B76" s="368" t="s">
        <v>1232</v>
      </c>
      <c r="C76" s="368"/>
      <c r="D76" s="368"/>
      <c r="E76" s="368"/>
      <c r="F76" s="368"/>
      <c r="G76" s="368"/>
      <c r="H76" s="368"/>
      <c r="I76" s="368"/>
      <c r="J76" s="368"/>
    </row>
    <row r="80" spans="2:11">
      <c r="B80" s="1051" t="s">
        <v>935</v>
      </c>
      <c r="C80" s="1051"/>
      <c r="D80" s="1051"/>
      <c r="E80" s="1051"/>
      <c r="F80" s="1051"/>
      <c r="G80" s="1051"/>
      <c r="H80" s="1051"/>
      <c r="I80" s="1051"/>
      <c r="J80" s="1051"/>
      <c r="K80" s="1051"/>
    </row>
    <row r="82" spans="2:11" ht="15.75" thickBot="1"/>
    <row r="83" spans="2:11" ht="107.25" customHeight="1" thickBot="1">
      <c r="B83" s="830" t="s">
        <v>836</v>
      </c>
      <c r="C83" s="831" t="s">
        <v>837</v>
      </c>
      <c r="D83" s="832" t="s">
        <v>838</v>
      </c>
      <c r="E83" s="805" t="s">
        <v>1155</v>
      </c>
      <c r="F83" s="805" t="s">
        <v>839</v>
      </c>
      <c r="G83" s="832" t="s">
        <v>840</v>
      </c>
      <c r="H83" s="832" t="s">
        <v>841</v>
      </c>
      <c r="I83" s="832" t="s">
        <v>832</v>
      </c>
      <c r="J83" s="805" t="s">
        <v>842</v>
      </c>
    </row>
    <row r="84" spans="2:11" ht="21" customHeight="1">
      <c r="B84" s="791">
        <v>1</v>
      </c>
      <c r="C84" s="792" t="s">
        <v>1396</v>
      </c>
      <c r="D84" s="793" t="s">
        <v>833</v>
      </c>
      <c r="E84" s="793" t="s">
        <v>1388</v>
      </c>
      <c r="F84" s="793">
        <v>4704</v>
      </c>
      <c r="G84" s="793" t="s">
        <v>834</v>
      </c>
      <c r="H84" s="793">
        <v>4704</v>
      </c>
      <c r="I84" s="794">
        <v>1985088000</v>
      </c>
      <c r="J84" s="933">
        <v>0.47039999999999998</v>
      </c>
    </row>
    <row r="85" spans="2:11" ht="21" customHeight="1">
      <c r="B85" s="787">
        <v>2</v>
      </c>
      <c r="C85" s="788" t="s">
        <v>1397</v>
      </c>
      <c r="D85" s="793" t="s">
        <v>833</v>
      </c>
      <c r="E85" s="789" t="s">
        <v>1389</v>
      </c>
      <c r="F85" s="789">
        <v>980</v>
      </c>
      <c r="G85" s="789" t="s">
        <v>834</v>
      </c>
      <c r="H85" s="789">
        <v>980</v>
      </c>
      <c r="I85" s="790">
        <v>413560000</v>
      </c>
      <c r="J85" s="934">
        <v>9.8000000000000004E-2</v>
      </c>
    </row>
    <row r="86" spans="2:11" ht="21.75" customHeight="1">
      <c r="B86" s="791">
        <v>3</v>
      </c>
      <c r="C86" s="787" t="s">
        <v>1398</v>
      </c>
      <c r="D86" s="793" t="s">
        <v>833</v>
      </c>
      <c r="E86" s="789" t="s">
        <v>1390</v>
      </c>
      <c r="F86" s="789">
        <v>980</v>
      </c>
      <c r="G86" s="789" t="s">
        <v>834</v>
      </c>
      <c r="H86" s="789">
        <v>980</v>
      </c>
      <c r="I86" s="790">
        <v>413560000</v>
      </c>
      <c r="J86" s="934">
        <v>9.8000000000000004E-2</v>
      </c>
    </row>
    <row r="87" spans="2:11" ht="21.75" customHeight="1">
      <c r="B87" s="787">
        <v>4</v>
      </c>
      <c r="C87" s="787" t="s">
        <v>1399</v>
      </c>
      <c r="D87" s="793" t="s">
        <v>833</v>
      </c>
      <c r="E87" s="789" t="s">
        <v>1391</v>
      </c>
      <c r="F87" s="789">
        <v>980</v>
      </c>
      <c r="G87" s="789" t="s">
        <v>834</v>
      </c>
      <c r="H87" s="789">
        <v>980</v>
      </c>
      <c r="I87" s="790">
        <v>413560000</v>
      </c>
      <c r="J87" s="934">
        <v>9.8000000000000004E-2</v>
      </c>
    </row>
    <row r="88" spans="2:11" ht="21.75" customHeight="1">
      <c r="B88" s="791">
        <v>5</v>
      </c>
      <c r="C88" s="787" t="s">
        <v>1400</v>
      </c>
      <c r="D88" s="793" t="s">
        <v>833</v>
      </c>
      <c r="E88" s="789" t="s">
        <v>1392</v>
      </c>
      <c r="F88" s="789">
        <v>980</v>
      </c>
      <c r="G88" s="789" t="s">
        <v>834</v>
      </c>
      <c r="H88" s="789">
        <v>980</v>
      </c>
      <c r="I88" s="790">
        <v>413560000</v>
      </c>
      <c r="J88" s="934">
        <v>9.8000000000000004E-2</v>
      </c>
    </row>
    <row r="89" spans="2:11" ht="21.75" customHeight="1">
      <c r="B89" s="787">
        <v>6</v>
      </c>
      <c r="C89" s="787" t="s">
        <v>1401</v>
      </c>
      <c r="D89" s="793" t="s">
        <v>833</v>
      </c>
      <c r="E89" s="789" t="s">
        <v>1393</v>
      </c>
      <c r="F89" s="789">
        <v>588</v>
      </c>
      <c r="G89" s="789" t="s">
        <v>834</v>
      </c>
      <c r="H89" s="789">
        <v>588</v>
      </c>
      <c r="I89" s="790">
        <v>248136000</v>
      </c>
      <c r="J89" s="934">
        <v>5.8799999999999998E-2</v>
      </c>
    </row>
    <row r="90" spans="2:11" ht="21.75" customHeight="1">
      <c r="B90" s="791">
        <v>7</v>
      </c>
      <c r="C90" s="787" t="s">
        <v>1402</v>
      </c>
      <c r="D90" s="793" t="s">
        <v>833</v>
      </c>
      <c r="E90" s="789" t="s">
        <v>1394</v>
      </c>
      <c r="F90" s="789">
        <v>588</v>
      </c>
      <c r="G90" s="789" t="s">
        <v>834</v>
      </c>
      <c r="H90" s="789">
        <v>588</v>
      </c>
      <c r="I90" s="790">
        <v>248136000</v>
      </c>
      <c r="J90" s="934">
        <v>5.8799999999999998E-2</v>
      </c>
    </row>
    <row r="91" spans="2:11" ht="21.75" customHeight="1">
      <c r="B91" s="787">
        <v>8</v>
      </c>
      <c r="C91" s="787" t="s">
        <v>1403</v>
      </c>
      <c r="D91" s="793" t="s">
        <v>833</v>
      </c>
      <c r="E91" s="789" t="s">
        <v>1395</v>
      </c>
      <c r="F91" s="789">
        <v>200</v>
      </c>
      <c r="G91" s="789" t="s">
        <v>834</v>
      </c>
      <c r="H91" s="789">
        <v>200</v>
      </c>
      <c r="I91" s="790">
        <v>84400000</v>
      </c>
      <c r="J91" s="934">
        <v>0.02</v>
      </c>
    </row>
    <row r="92" spans="2:11" ht="15.75" thickBot="1">
      <c r="C92" s="784" t="s">
        <v>738</v>
      </c>
      <c r="D92" s="418"/>
      <c r="E92" s="418"/>
      <c r="F92" s="419">
        <v>10000</v>
      </c>
      <c r="G92" s="418"/>
      <c r="H92" s="419">
        <v>10000</v>
      </c>
      <c r="I92" s="785">
        <f>SUM(I84:I91)</f>
        <v>4220000000</v>
      </c>
      <c r="J92" s="786">
        <f>SUM(J84:J91)</f>
        <v>0.99999999999999989</v>
      </c>
    </row>
    <row r="94" spans="2:11">
      <c r="I94" s="554"/>
    </row>
    <row r="96" spans="2:11">
      <c r="B96" s="1051" t="s">
        <v>936</v>
      </c>
      <c r="C96" s="1051"/>
      <c r="D96" s="1051"/>
      <c r="E96" s="1051"/>
      <c r="F96" s="1051"/>
      <c r="G96" s="1051"/>
      <c r="H96" s="1051"/>
      <c r="I96" s="1051"/>
      <c r="J96" s="1051"/>
      <c r="K96" s="1051"/>
    </row>
    <row r="98" spans="2:10" ht="13.5" customHeight="1" thickBot="1"/>
    <row r="99" spans="2:10" ht="101.25" customHeight="1" thickBot="1">
      <c r="B99" s="830" t="s">
        <v>836</v>
      </c>
      <c r="C99" s="831" t="s">
        <v>837</v>
      </c>
      <c r="D99" s="832" t="s">
        <v>838</v>
      </c>
      <c r="E99" s="805" t="s">
        <v>1155</v>
      </c>
      <c r="F99" s="805" t="s">
        <v>839</v>
      </c>
      <c r="G99" s="832" t="s">
        <v>840</v>
      </c>
      <c r="H99" s="832" t="s">
        <v>841</v>
      </c>
      <c r="I99" s="832" t="s">
        <v>832</v>
      </c>
      <c r="J99" s="805" t="s">
        <v>842</v>
      </c>
    </row>
    <row r="100" spans="2:10" ht="21" customHeight="1">
      <c r="B100" s="791">
        <v>1</v>
      </c>
      <c r="C100" s="792" t="s">
        <v>1396</v>
      </c>
      <c r="D100" s="793" t="s">
        <v>833</v>
      </c>
      <c r="E100" s="935" t="s">
        <v>1233</v>
      </c>
      <c r="F100" s="935">
        <v>11481</v>
      </c>
      <c r="G100" s="793" t="s">
        <v>834</v>
      </c>
      <c r="H100" s="793">
        <v>11481</v>
      </c>
      <c r="I100" s="937">
        <v>4844982000</v>
      </c>
      <c r="J100" s="933">
        <v>0.47039999999999998</v>
      </c>
    </row>
    <row r="101" spans="2:10" ht="21" customHeight="1">
      <c r="B101" s="787">
        <v>2</v>
      </c>
      <c r="C101" s="788" t="s">
        <v>1397</v>
      </c>
      <c r="D101" s="793" t="s">
        <v>833</v>
      </c>
      <c r="E101" s="936" t="s">
        <v>1234</v>
      </c>
      <c r="F101" s="936">
        <v>2392</v>
      </c>
      <c r="G101" s="789" t="s">
        <v>834</v>
      </c>
      <c r="H101" s="789">
        <v>2392</v>
      </c>
      <c r="I101" s="938">
        <v>1009424000</v>
      </c>
      <c r="J101" s="934">
        <v>9.8000000000000004E-2</v>
      </c>
    </row>
    <row r="102" spans="2:10" ht="21.75" customHeight="1">
      <c r="B102" s="791">
        <v>3</v>
      </c>
      <c r="C102" s="787" t="s">
        <v>1398</v>
      </c>
      <c r="D102" s="793" t="s">
        <v>833</v>
      </c>
      <c r="E102" s="936" t="s">
        <v>1235</v>
      </c>
      <c r="F102" s="936">
        <v>2392</v>
      </c>
      <c r="G102" s="789" t="s">
        <v>834</v>
      </c>
      <c r="H102" s="789">
        <v>2392</v>
      </c>
      <c r="I102" s="938">
        <v>1009424000</v>
      </c>
      <c r="J102" s="934">
        <v>9.8000000000000004E-2</v>
      </c>
    </row>
    <row r="103" spans="2:10" ht="21.75" customHeight="1">
      <c r="B103" s="787">
        <v>4</v>
      </c>
      <c r="C103" s="787" t="s">
        <v>1399</v>
      </c>
      <c r="D103" s="793" t="s">
        <v>833</v>
      </c>
      <c r="E103" s="936" t="s">
        <v>1236</v>
      </c>
      <c r="F103" s="936">
        <v>2392</v>
      </c>
      <c r="G103" s="789" t="s">
        <v>834</v>
      </c>
      <c r="H103" s="789">
        <v>2392</v>
      </c>
      <c r="I103" s="938">
        <v>1009424000</v>
      </c>
      <c r="J103" s="934">
        <v>9.8000000000000004E-2</v>
      </c>
    </row>
    <row r="104" spans="2:10" ht="21.75" customHeight="1">
      <c r="B104" s="791">
        <v>5</v>
      </c>
      <c r="C104" s="787" t="s">
        <v>1400</v>
      </c>
      <c r="D104" s="793" t="s">
        <v>833</v>
      </c>
      <c r="E104" s="936" t="s">
        <v>1404</v>
      </c>
      <c r="F104" s="936">
        <v>2392</v>
      </c>
      <c r="G104" s="789" t="s">
        <v>834</v>
      </c>
      <c r="H104" s="789">
        <v>2392</v>
      </c>
      <c r="I104" s="938">
        <v>1009424000</v>
      </c>
      <c r="J104" s="934">
        <v>9.8000000000000004E-2</v>
      </c>
    </row>
    <row r="105" spans="2:10" ht="21.75" customHeight="1">
      <c r="B105" s="787">
        <v>6</v>
      </c>
      <c r="C105" s="787" t="s">
        <v>1401</v>
      </c>
      <c r="D105" s="793" t="s">
        <v>833</v>
      </c>
      <c r="E105" s="936" t="s">
        <v>1406</v>
      </c>
      <c r="F105" s="936">
        <v>1435</v>
      </c>
      <c r="G105" s="789" t="s">
        <v>834</v>
      </c>
      <c r="H105" s="789">
        <v>1435</v>
      </c>
      <c r="I105" s="938">
        <v>605570000</v>
      </c>
      <c r="J105" s="934">
        <v>5.8799999999999998E-2</v>
      </c>
    </row>
    <row r="106" spans="2:10" ht="21.75" customHeight="1">
      <c r="B106" s="791">
        <v>7</v>
      </c>
      <c r="C106" s="787" t="s">
        <v>1402</v>
      </c>
      <c r="D106" s="793" t="s">
        <v>833</v>
      </c>
      <c r="E106" s="936" t="s">
        <v>1407</v>
      </c>
      <c r="F106" s="936">
        <v>1435</v>
      </c>
      <c r="G106" s="789" t="s">
        <v>834</v>
      </c>
      <c r="H106" s="789">
        <v>1435</v>
      </c>
      <c r="I106" s="790">
        <v>605570000</v>
      </c>
      <c r="J106" s="934">
        <v>5.8799999999999998E-2</v>
      </c>
    </row>
    <row r="107" spans="2:10" ht="21.75" customHeight="1">
      <c r="B107" s="787">
        <v>8</v>
      </c>
      <c r="C107" s="787" t="s">
        <v>1403</v>
      </c>
      <c r="D107" s="793" t="s">
        <v>833</v>
      </c>
      <c r="E107" s="936" t="s">
        <v>1405</v>
      </c>
      <c r="F107" s="936">
        <v>489</v>
      </c>
      <c r="G107" s="789" t="s">
        <v>834</v>
      </c>
      <c r="H107" s="789">
        <v>489</v>
      </c>
      <c r="I107" s="790">
        <v>206358000</v>
      </c>
      <c r="J107" s="934">
        <v>0.02</v>
      </c>
    </row>
    <row r="108" spans="2:10" ht="15.75" thickBot="1">
      <c r="C108" s="784" t="s">
        <v>738</v>
      </c>
      <c r="D108" s="418"/>
      <c r="E108" s="418"/>
      <c r="F108" s="419">
        <f>SUM(F100:F107)</f>
        <v>24408</v>
      </c>
      <c r="G108" s="418"/>
      <c r="H108" s="419">
        <f>SUM(H100:H107)</f>
        <v>24408</v>
      </c>
      <c r="I108" s="785">
        <f>SUM(I100:I107)</f>
        <v>10300176000</v>
      </c>
      <c r="J108" s="786">
        <f>SUM(J100:J107)</f>
        <v>0.99999999999999989</v>
      </c>
    </row>
    <row r="116" spans="2:5">
      <c r="B116" s="1050" t="s">
        <v>937</v>
      </c>
      <c r="C116" s="1050"/>
      <c r="D116" s="1050"/>
      <c r="E116" s="1050"/>
    </row>
    <row r="117" spans="2:5">
      <c r="B117" s="420"/>
    </row>
    <row r="118" spans="2:5">
      <c r="B118" s="397" t="s">
        <v>938</v>
      </c>
    </row>
    <row r="119" spans="2:5">
      <c r="B119" s="421" t="s">
        <v>1022</v>
      </c>
    </row>
    <row r="120" spans="2:5">
      <c r="B120" s="422"/>
    </row>
    <row r="121" spans="2:5">
      <c r="B121" s="397" t="s">
        <v>939</v>
      </c>
    </row>
    <row r="122" spans="2:5">
      <c r="B122" s="370" t="s">
        <v>1166</v>
      </c>
    </row>
    <row r="125" spans="2:5">
      <c r="B125" s="1050" t="s">
        <v>1241</v>
      </c>
      <c r="C125" s="1050"/>
      <c r="D125" s="1050"/>
      <c r="E125" s="1050"/>
    </row>
    <row r="126" spans="2:5">
      <c r="B126" s="872" t="s">
        <v>1242</v>
      </c>
    </row>
    <row r="128" spans="2:5">
      <c r="B128" s="872"/>
    </row>
  </sheetData>
  <mergeCells count="12">
    <mergeCell ref="B125:E125"/>
    <mergeCell ref="B44:C44"/>
    <mergeCell ref="B49:C49"/>
    <mergeCell ref="B80:K80"/>
    <mergeCell ref="B96:K96"/>
    <mergeCell ref="B116:E116"/>
    <mergeCell ref="B39:C39"/>
    <mergeCell ref="B9:C9"/>
    <mergeCell ref="B11:C11"/>
    <mergeCell ref="B18:B19"/>
    <mergeCell ref="B23:B24"/>
    <mergeCell ref="B34:C3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M228"/>
  <sheetViews>
    <sheetView showGridLines="0" zoomScale="90" zoomScaleNormal="90" workbookViewId="0">
      <selection activeCell="B15" sqref="B15"/>
    </sheetView>
  </sheetViews>
  <sheetFormatPr baseColWidth="10" defaultColWidth="11.42578125" defaultRowHeight="15"/>
  <cols>
    <col min="1" max="1" width="2.28515625" style="423" customWidth="1"/>
    <col min="2" max="2" width="47.42578125" style="423" customWidth="1"/>
    <col min="3" max="3" width="6.140625" style="423" bestFit="1" customWidth="1"/>
    <col min="4" max="4" width="23" style="423" bestFit="1" customWidth="1"/>
    <col min="5" max="5" width="23.42578125" style="423" bestFit="1" customWidth="1"/>
    <col min="6" max="6" width="1.5703125" style="423" customWidth="1"/>
    <col min="7" max="7" width="42" style="423" customWidth="1"/>
    <col min="8" max="8" width="6.140625" style="423" bestFit="1" customWidth="1"/>
    <col min="9" max="9" width="17" style="423" customWidth="1"/>
    <col min="10" max="10" width="19.5703125" style="423" customWidth="1"/>
    <col min="11" max="11" width="3.42578125" style="423" bestFit="1" customWidth="1"/>
    <col min="12" max="12" width="3" style="423" bestFit="1" customWidth="1"/>
    <col min="13" max="13" width="13.5703125" style="423" bestFit="1" customWidth="1"/>
    <col min="14" max="16384" width="11.42578125" style="423"/>
  </cols>
  <sheetData>
    <row r="6" spans="2:10">
      <c r="B6" s="1054"/>
      <c r="C6" s="1054"/>
      <c r="D6" s="1054"/>
      <c r="E6" s="1054"/>
      <c r="F6" s="1054"/>
      <c r="G6" s="1054"/>
      <c r="H6" s="1054"/>
      <c r="I6" s="1054"/>
      <c r="J6" s="1054"/>
    </row>
    <row r="7" spans="2:10">
      <c r="B7" s="759"/>
      <c r="C7" s="759"/>
      <c r="D7" s="759"/>
      <c r="E7" s="759"/>
      <c r="F7" s="759"/>
      <c r="G7" s="759"/>
      <c r="H7" s="759"/>
      <c r="I7" s="759"/>
      <c r="J7" s="759"/>
    </row>
    <row r="8" spans="2:10">
      <c r="B8" s="759"/>
      <c r="C8" s="759"/>
      <c r="D8" s="759"/>
      <c r="E8" s="759"/>
      <c r="F8" s="759"/>
      <c r="G8" s="759"/>
      <c r="H8" s="759"/>
      <c r="I8" s="759"/>
      <c r="J8" s="759"/>
    </row>
    <row r="9" spans="2:10">
      <c r="B9" s="1055" t="s">
        <v>1445</v>
      </c>
      <c r="C9" s="1055"/>
      <c r="D9" s="1055"/>
      <c r="E9" s="1055"/>
      <c r="F9" s="1055"/>
      <c r="G9" s="1055"/>
      <c r="H9" s="1055"/>
      <c r="I9" s="1055"/>
      <c r="J9" s="1055"/>
    </row>
    <row r="10" spans="2:10" ht="15.75" thickBot="1">
      <c r="B10" s="1053" t="s">
        <v>950</v>
      </c>
      <c r="C10" s="1053"/>
      <c r="D10" s="1053"/>
      <c r="E10" s="1053"/>
      <c r="F10" s="1053"/>
      <c r="G10" s="1053"/>
      <c r="H10" s="1053"/>
      <c r="I10" s="1053"/>
      <c r="J10" s="1053"/>
    </row>
    <row r="11" spans="2:10">
      <c r="B11" s="424"/>
      <c r="C11" s="913"/>
      <c r="D11" s="425">
        <v>45747</v>
      </c>
      <c r="E11" s="425">
        <v>45657</v>
      </c>
      <c r="F11" s="426"/>
      <c r="G11" s="913"/>
      <c r="H11" s="913"/>
      <c r="I11" s="425">
        <f>+D11</f>
        <v>45747</v>
      </c>
      <c r="J11" s="970">
        <f>+E11</f>
        <v>45657</v>
      </c>
    </row>
    <row r="12" spans="2:10" ht="15" customHeight="1">
      <c r="B12" s="1056" t="s">
        <v>4</v>
      </c>
      <c r="C12" s="971" t="s">
        <v>1267</v>
      </c>
      <c r="D12" s="972" t="s">
        <v>340</v>
      </c>
      <c r="E12" s="973" t="s">
        <v>669</v>
      </c>
      <c r="F12" s="972"/>
      <c r="G12" s="1058" t="s">
        <v>241</v>
      </c>
      <c r="H12" s="971" t="s">
        <v>1267</v>
      </c>
      <c r="I12" s="972" t="s">
        <v>340</v>
      </c>
      <c r="J12" s="974" t="s">
        <v>669</v>
      </c>
    </row>
    <row r="13" spans="2:10" ht="15.75" thickBot="1">
      <c r="B13" s="1057"/>
      <c r="C13" s="914"/>
      <c r="D13" s="921" t="s">
        <v>189</v>
      </c>
      <c r="E13" s="922" t="s">
        <v>347</v>
      </c>
      <c r="F13" s="921"/>
      <c r="G13" s="1059"/>
      <c r="H13" s="914"/>
      <c r="I13" s="921" t="s">
        <v>189</v>
      </c>
      <c r="J13" s="923" t="s">
        <v>347</v>
      </c>
    </row>
    <row r="14" spans="2:10">
      <c r="B14" s="428"/>
      <c r="C14" s="983"/>
      <c r="D14" s="984"/>
      <c r="E14" s="985"/>
      <c r="F14" s="427"/>
      <c r="H14" s="986"/>
      <c r="I14" s="985"/>
      <c r="J14" s="953"/>
    </row>
    <row r="15" spans="2:10">
      <c r="B15" s="898" t="s">
        <v>5</v>
      </c>
      <c r="C15" s="983"/>
      <c r="D15" s="984"/>
      <c r="E15" s="985"/>
      <c r="F15" s="427"/>
      <c r="G15" s="941" t="s">
        <v>94</v>
      </c>
      <c r="H15" s="986"/>
      <c r="I15" s="985"/>
      <c r="J15" s="953"/>
    </row>
    <row r="16" spans="2:10">
      <c r="B16" s="428"/>
      <c r="C16" s="983"/>
      <c r="D16" s="987"/>
      <c r="E16" s="988"/>
      <c r="F16" s="429"/>
      <c r="H16" s="986"/>
      <c r="I16" s="985"/>
      <c r="J16" s="953"/>
    </row>
    <row r="17" spans="2:12">
      <c r="B17" s="430" t="s">
        <v>1269</v>
      </c>
      <c r="C17" s="983"/>
      <c r="D17" s="445"/>
      <c r="E17" s="952"/>
      <c r="F17" s="429"/>
      <c r="G17" s="431" t="s">
        <v>685</v>
      </c>
      <c r="H17" s="986"/>
      <c r="I17" s="952"/>
      <c r="J17" s="954"/>
    </row>
    <row r="18" spans="2:12">
      <c r="B18" s="432" t="s">
        <v>674</v>
      </c>
      <c r="C18" s="989" t="s">
        <v>1268</v>
      </c>
      <c r="D18" s="990">
        <v>0</v>
      </c>
      <c r="E18" s="991">
        <v>0</v>
      </c>
      <c r="F18" s="429"/>
      <c r="G18" s="992" t="s">
        <v>1292</v>
      </c>
      <c r="H18" s="993" t="s">
        <v>1287</v>
      </c>
      <c r="I18" s="991">
        <v>0</v>
      </c>
      <c r="J18" s="440">
        <v>0</v>
      </c>
      <c r="L18" s="378"/>
    </row>
    <row r="19" spans="2:12">
      <c r="B19" s="432" t="s">
        <v>675</v>
      </c>
      <c r="C19" s="989" t="s">
        <v>1268</v>
      </c>
      <c r="D19" s="990">
        <v>0</v>
      </c>
      <c r="E19" s="991">
        <v>0</v>
      </c>
      <c r="F19" s="429"/>
      <c r="G19" s="992" t="s">
        <v>1291</v>
      </c>
      <c r="H19" s="994" t="s">
        <v>1288</v>
      </c>
      <c r="I19" s="991">
        <f>+NOTAS!C351</f>
        <v>2530000</v>
      </c>
      <c r="J19" s="440">
        <v>2745600</v>
      </c>
    </row>
    <row r="20" spans="2:12" ht="30">
      <c r="B20" s="432" t="s">
        <v>676</v>
      </c>
      <c r="C20" s="989" t="s">
        <v>1268</v>
      </c>
      <c r="D20" s="995">
        <f>+NOTAS!D148</f>
        <v>7307806760.1480007</v>
      </c>
      <c r="E20" s="996">
        <v>805264087</v>
      </c>
      <c r="F20" s="429"/>
      <c r="G20" s="997" t="s">
        <v>1290</v>
      </c>
      <c r="H20" s="994" t="s">
        <v>1289</v>
      </c>
      <c r="I20" s="991">
        <f>+NOTAS!G416</f>
        <v>0</v>
      </c>
      <c r="J20" s="440">
        <v>12254482</v>
      </c>
      <c r="K20" s="433"/>
      <c r="L20" s="433"/>
    </row>
    <row r="21" spans="2:12">
      <c r="B21" s="432"/>
      <c r="C21" s="998"/>
      <c r="D21" s="455">
        <f>SUM(D18:D20)</f>
        <v>7307806760.1480007</v>
      </c>
      <c r="E21" s="434">
        <f>SUM(E18:E20)</f>
        <v>805264087</v>
      </c>
      <c r="F21" s="429"/>
      <c r="G21" s="992" t="s">
        <v>1295</v>
      </c>
      <c r="H21" s="994" t="s">
        <v>1293</v>
      </c>
      <c r="I21" s="991">
        <v>0</v>
      </c>
      <c r="J21" s="440">
        <v>0</v>
      </c>
    </row>
    <row r="22" spans="2:12">
      <c r="B22" s="432"/>
      <c r="C22" s="998"/>
      <c r="D22" s="990"/>
      <c r="E22" s="991"/>
      <c r="F22" s="429"/>
      <c r="G22" s="992" t="s">
        <v>1296</v>
      </c>
      <c r="H22" s="994" t="s">
        <v>1294</v>
      </c>
      <c r="I22" s="991">
        <v>0</v>
      </c>
      <c r="J22" s="440">
        <v>0</v>
      </c>
    </row>
    <row r="23" spans="2:12">
      <c r="B23" s="430" t="s">
        <v>1271</v>
      </c>
      <c r="C23" s="999"/>
      <c r="D23" s="990"/>
      <c r="E23" s="991"/>
      <c r="F23" s="429"/>
      <c r="H23" s="1000"/>
      <c r="I23" s="434">
        <f>SUM(I18:I22)</f>
        <v>2530000</v>
      </c>
      <c r="J23" s="453">
        <f>SUM(J18:J22)</f>
        <v>15000082</v>
      </c>
    </row>
    <row r="24" spans="2:12">
      <c r="B24" s="432" t="s">
        <v>670</v>
      </c>
      <c r="C24" s="989" t="s">
        <v>1270</v>
      </c>
      <c r="D24" s="990">
        <v>0</v>
      </c>
      <c r="E24" s="991">
        <v>0</v>
      </c>
      <c r="F24" s="429"/>
      <c r="G24" s="992"/>
      <c r="H24" s="1001"/>
      <c r="I24" s="991"/>
      <c r="J24" s="440"/>
    </row>
    <row r="25" spans="2:12">
      <c r="B25" s="432" t="s">
        <v>671</v>
      </c>
      <c r="C25" s="989" t="s">
        <v>1270</v>
      </c>
      <c r="D25" s="990">
        <f>+NOTAS!E164</f>
        <v>1064897045</v>
      </c>
      <c r="E25" s="991">
        <v>0</v>
      </c>
      <c r="F25" s="429"/>
      <c r="G25" s="992"/>
      <c r="H25" s="1001"/>
      <c r="I25" s="991"/>
      <c r="J25" s="440"/>
    </row>
    <row r="26" spans="2:12">
      <c r="B26" s="432" t="s">
        <v>672</v>
      </c>
      <c r="C26" s="998"/>
      <c r="D26" s="1002"/>
      <c r="E26" s="435"/>
      <c r="F26" s="436"/>
      <c r="G26" s="431" t="s">
        <v>1298</v>
      </c>
      <c r="H26" s="1001"/>
      <c r="I26" s="952"/>
      <c r="J26" s="954"/>
    </row>
    <row r="27" spans="2:12">
      <c r="B27" s="432"/>
      <c r="C27" s="998"/>
      <c r="D27" s="455">
        <f>+D25</f>
        <v>1064897045</v>
      </c>
      <c r="E27" s="434">
        <f>+E25</f>
        <v>0</v>
      </c>
      <c r="F27" s="436"/>
      <c r="G27" s="992" t="s">
        <v>492</v>
      </c>
      <c r="H27" s="994" t="s">
        <v>1297</v>
      </c>
      <c r="I27" s="991">
        <v>0</v>
      </c>
      <c r="J27" s="440">
        <v>0</v>
      </c>
    </row>
    <row r="28" spans="2:12">
      <c r="B28" s="430" t="s">
        <v>729</v>
      </c>
      <c r="C28" s="999"/>
      <c r="D28" s="990"/>
      <c r="E28" s="437"/>
      <c r="F28" s="436"/>
      <c r="G28" s="992" t="s">
        <v>1167</v>
      </c>
      <c r="H28" s="994" t="s">
        <v>1297</v>
      </c>
      <c r="I28" s="991">
        <v>0</v>
      </c>
      <c r="J28" s="440">
        <v>0</v>
      </c>
    </row>
    <row r="29" spans="2:12">
      <c r="B29" s="432" t="s">
        <v>673</v>
      </c>
      <c r="C29" s="989" t="s">
        <v>1272</v>
      </c>
      <c r="D29" s="945">
        <f>+NOTAS!C233</f>
        <v>48563142</v>
      </c>
      <c r="E29" s="944">
        <v>7849957</v>
      </c>
      <c r="F29" s="436"/>
      <c r="G29" s="992" t="s">
        <v>480</v>
      </c>
      <c r="H29" s="994" t="s">
        <v>1297</v>
      </c>
      <c r="I29" s="991">
        <v>0</v>
      </c>
      <c r="J29" s="440">
        <v>0</v>
      </c>
    </row>
    <row r="30" spans="2:12">
      <c r="B30" s="432" t="s">
        <v>677</v>
      </c>
      <c r="C30" s="998"/>
      <c r="D30" s="990">
        <v>0</v>
      </c>
      <c r="E30" s="991">
        <v>0</v>
      </c>
      <c r="F30" s="436"/>
      <c r="G30" s="992"/>
      <c r="H30" s="1001"/>
      <c r="I30" s="438"/>
      <c r="J30" s="955"/>
    </row>
    <row r="31" spans="2:12">
      <c r="B31" s="432" t="s">
        <v>1111</v>
      </c>
      <c r="C31" s="989" t="s">
        <v>1272</v>
      </c>
      <c r="D31" s="990">
        <f>+NOTAS!C248</f>
        <v>34974206</v>
      </c>
      <c r="E31" s="991">
        <v>46552471</v>
      </c>
      <c r="F31" s="436"/>
      <c r="G31" s="431" t="s">
        <v>1300</v>
      </c>
      <c r="H31" s="1001"/>
      <c r="I31" s="439"/>
      <c r="J31" s="440"/>
    </row>
    <row r="32" spans="2:12">
      <c r="B32" s="432" t="s">
        <v>679</v>
      </c>
      <c r="C32" s="998"/>
      <c r="D32" s="990">
        <v>0</v>
      </c>
      <c r="E32" s="991">
        <v>0</v>
      </c>
      <c r="F32" s="436"/>
      <c r="G32" s="992" t="s">
        <v>910</v>
      </c>
      <c r="H32" s="994" t="s">
        <v>1299</v>
      </c>
      <c r="I32" s="944">
        <f>+NOTAS!C363</f>
        <v>273306368</v>
      </c>
      <c r="J32" s="947">
        <v>273306368</v>
      </c>
    </row>
    <row r="33" spans="2:12">
      <c r="B33" s="432" t="s">
        <v>1112</v>
      </c>
      <c r="C33" s="989" t="s">
        <v>1273</v>
      </c>
      <c r="D33" s="990">
        <f>+NOTAS!E461</f>
        <v>0</v>
      </c>
      <c r="E33" s="991">
        <v>0</v>
      </c>
      <c r="F33" s="436"/>
      <c r="G33" s="992" t="s">
        <v>500</v>
      </c>
      <c r="H33" s="994" t="s">
        <v>1299</v>
      </c>
      <c r="I33" s="991">
        <f>+NOTAS!C364</f>
        <v>37260413</v>
      </c>
      <c r="J33" s="440">
        <v>29987845</v>
      </c>
    </row>
    <row r="34" spans="2:12">
      <c r="B34" s="432" t="s">
        <v>681</v>
      </c>
      <c r="C34" s="998"/>
      <c r="D34" s="990">
        <v>0</v>
      </c>
      <c r="E34" s="991">
        <v>0</v>
      </c>
      <c r="F34" s="436"/>
      <c r="G34" s="992" t="s">
        <v>946</v>
      </c>
      <c r="H34" s="994" t="s">
        <v>1299</v>
      </c>
      <c r="I34" s="991">
        <v>0</v>
      </c>
      <c r="J34" s="440">
        <v>0</v>
      </c>
    </row>
    <row r="35" spans="2:12">
      <c r="B35" s="432" t="s">
        <v>682</v>
      </c>
      <c r="C35" s="998"/>
      <c r="D35" s="990">
        <v>0</v>
      </c>
      <c r="E35" s="991">
        <v>0</v>
      </c>
      <c r="F35" s="436"/>
      <c r="G35" s="992" t="s">
        <v>906</v>
      </c>
      <c r="H35" s="994" t="s">
        <v>1299</v>
      </c>
      <c r="I35" s="991">
        <f>+NOTAS!C362</f>
        <v>0</v>
      </c>
      <c r="J35" s="440">
        <v>0</v>
      </c>
    </row>
    <row r="36" spans="2:12">
      <c r="B36" s="432" t="s">
        <v>683</v>
      </c>
      <c r="C36" s="998"/>
      <c r="D36" s="990">
        <v>0</v>
      </c>
      <c r="E36" s="991">
        <v>0</v>
      </c>
      <c r="F36" s="436"/>
      <c r="G36" s="990" t="s">
        <v>911</v>
      </c>
      <c r="H36" s="994" t="s">
        <v>1299</v>
      </c>
      <c r="I36" s="991">
        <v>0</v>
      </c>
      <c r="J36" s="440">
        <v>0</v>
      </c>
    </row>
    <row r="37" spans="2:12">
      <c r="B37" s="432" t="s">
        <v>684</v>
      </c>
      <c r="C37" s="998"/>
      <c r="D37" s="990"/>
      <c r="E37" s="991"/>
      <c r="F37" s="441"/>
      <c r="G37" s="990" t="s">
        <v>1210</v>
      </c>
      <c r="H37" s="1001"/>
      <c r="I37" s="442">
        <f>+NOTAS!C365</f>
        <v>300190493</v>
      </c>
      <c r="J37" s="956">
        <v>0</v>
      </c>
    </row>
    <row r="38" spans="2:12">
      <c r="B38" s="432"/>
      <c r="C38" s="998"/>
      <c r="D38" s="990"/>
      <c r="E38" s="442"/>
      <c r="F38" s="441"/>
      <c r="G38" s="990"/>
      <c r="H38" s="1001"/>
      <c r="I38" s="434">
        <f>SUM(I32:I37)</f>
        <v>610757274</v>
      </c>
      <c r="J38" s="957">
        <f>SUM(J32:J37)</f>
        <v>303294213</v>
      </c>
    </row>
    <row r="39" spans="2:12">
      <c r="B39" s="428"/>
      <c r="C39" s="983"/>
      <c r="D39" s="455">
        <f>SUM(D29:D38)</f>
        <v>83537348</v>
      </c>
      <c r="E39" s="434">
        <f>SUM(E29:E38)</f>
        <v>54402428</v>
      </c>
      <c r="F39" s="441"/>
      <c r="G39" s="431" t="s">
        <v>687</v>
      </c>
      <c r="H39" s="986"/>
      <c r="I39" s="991"/>
      <c r="J39" s="958"/>
    </row>
    <row r="40" spans="2:12">
      <c r="B40" s="432"/>
      <c r="C40" s="998"/>
      <c r="D40" s="990"/>
      <c r="E40" s="443"/>
      <c r="F40" s="441"/>
      <c r="G40" s="990" t="s">
        <v>688</v>
      </c>
      <c r="H40" s="1001"/>
      <c r="I40" s="944">
        <v>0</v>
      </c>
      <c r="J40" s="947">
        <v>0</v>
      </c>
    </row>
    <row r="41" spans="2:12">
      <c r="B41" s="432"/>
      <c r="C41" s="998"/>
      <c r="D41" s="990"/>
      <c r="E41" s="991"/>
      <c r="F41" s="441"/>
      <c r="G41" s="990" t="s">
        <v>1440</v>
      </c>
      <c r="H41" s="994" t="s">
        <v>1301</v>
      </c>
      <c r="I41" s="991">
        <f>+NOTAS!C437</f>
        <v>3452190667</v>
      </c>
      <c r="J41" s="440">
        <v>0</v>
      </c>
    </row>
    <row r="42" spans="2:12">
      <c r="B42" s="432"/>
      <c r="C42" s="998"/>
      <c r="D42" s="990"/>
      <c r="E42" s="991"/>
      <c r="F42" s="441"/>
      <c r="G42" s="990" t="s">
        <v>1302</v>
      </c>
      <c r="H42" s="994" t="s">
        <v>1301</v>
      </c>
      <c r="I42" s="991">
        <v>0</v>
      </c>
      <c r="J42" s="440">
        <v>0</v>
      </c>
    </row>
    <row r="43" spans="2:12">
      <c r="B43" s="430" t="s">
        <v>1274</v>
      </c>
      <c r="C43" s="999"/>
      <c r="D43" s="990"/>
      <c r="E43" s="1003"/>
      <c r="F43" s="441"/>
      <c r="G43" s="990"/>
      <c r="H43" s="1000"/>
      <c r="I43" s="434">
        <f>+I41</f>
        <v>3452190667</v>
      </c>
      <c r="J43" s="1027">
        <f>+J42</f>
        <v>0</v>
      </c>
    </row>
    <row r="44" spans="2:12">
      <c r="B44" s="432" t="s">
        <v>1276</v>
      </c>
      <c r="C44" s="989" t="s">
        <v>1275</v>
      </c>
      <c r="D44" s="945">
        <v>0</v>
      </c>
      <c r="E44" s="944">
        <v>0</v>
      </c>
      <c r="F44" s="441"/>
      <c r="G44" s="990"/>
      <c r="H44" s="1001"/>
      <c r="I44" s="1004"/>
      <c r="J44" s="959"/>
    </row>
    <row r="45" spans="2:12">
      <c r="B45" s="432"/>
      <c r="C45" s="998"/>
      <c r="D45" s="990"/>
      <c r="E45" s="444"/>
      <c r="F45" s="441"/>
      <c r="G45" s="445"/>
      <c r="H45" s="1001"/>
      <c r="I45" s="991">
        <v>0</v>
      </c>
      <c r="J45" s="440">
        <v>0</v>
      </c>
    </row>
    <row r="46" spans="2:12">
      <c r="B46" s="899" t="s">
        <v>629</v>
      </c>
      <c r="C46" s="987"/>
      <c r="D46" s="455">
        <f>+D21+D27+D39</f>
        <v>8456241153.1480007</v>
      </c>
      <c r="E46" s="446">
        <f>+E21+E27+E39</f>
        <v>859666515</v>
      </c>
      <c r="F46" s="441"/>
      <c r="G46" s="942" t="s">
        <v>630</v>
      </c>
      <c r="H46" s="988"/>
      <c r="I46" s="434">
        <f>+I23+I38+I43</f>
        <v>4065477941</v>
      </c>
      <c r="J46" s="957">
        <f>+J23+J38+J43</f>
        <v>318294295</v>
      </c>
      <c r="K46" s="378"/>
      <c r="L46" s="433"/>
    </row>
    <row r="47" spans="2:12">
      <c r="B47" s="428"/>
      <c r="C47" s="983"/>
      <c r="D47" s="1005"/>
      <c r="E47" s="1004"/>
      <c r="F47" s="441"/>
      <c r="G47" s="455"/>
      <c r="H47" s="986"/>
      <c r="I47" s="986"/>
      <c r="J47" s="940"/>
      <c r="L47" s="378"/>
    </row>
    <row r="48" spans="2:12">
      <c r="B48" s="899" t="s">
        <v>46</v>
      </c>
      <c r="C48" s="987"/>
      <c r="D48" s="950"/>
      <c r="E48" s="447"/>
      <c r="F48" s="436"/>
      <c r="G48" s="455" t="s">
        <v>114</v>
      </c>
      <c r="H48" s="988"/>
      <c r="I48" s="448"/>
      <c r="J48" s="960"/>
      <c r="L48" s="433"/>
    </row>
    <row r="49" spans="2:13">
      <c r="B49" s="428"/>
      <c r="C49" s="983"/>
      <c r="D49" s="449"/>
      <c r="E49" s="439"/>
      <c r="F49" s="436"/>
      <c r="G49" s="987"/>
      <c r="H49" s="986"/>
      <c r="I49" s="439"/>
      <c r="J49" s="961"/>
    </row>
    <row r="50" spans="2:13">
      <c r="B50" s="430" t="s">
        <v>321</v>
      </c>
      <c r="C50" s="999"/>
      <c r="D50" s="995"/>
      <c r="E50" s="996"/>
      <c r="F50" s="436"/>
      <c r="G50" s="431" t="s">
        <v>693</v>
      </c>
      <c r="H50" s="1000"/>
      <c r="I50" s="991"/>
      <c r="J50" s="958"/>
    </row>
    <row r="51" spans="2:13">
      <c r="B51" s="432" t="s">
        <v>670</v>
      </c>
      <c r="C51" s="1006" t="s">
        <v>1270</v>
      </c>
      <c r="D51" s="946">
        <f>+NOTAS!E182</f>
        <v>98924521</v>
      </c>
      <c r="E51" s="948">
        <v>96923089</v>
      </c>
      <c r="F51" s="429"/>
      <c r="G51" s="990" t="s">
        <v>1168</v>
      </c>
      <c r="H51" s="1001"/>
      <c r="I51" s="944">
        <v>0</v>
      </c>
      <c r="J51" s="947">
        <v>0</v>
      </c>
    </row>
    <row r="52" spans="2:13">
      <c r="B52" s="432" t="s">
        <v>1277</v>
      </c>
      <c r="C52" s="1006" t="s">
        <v>1270</v>
      </c>
      <c r="D52" s="995">
        <f>+NOTAS!E171+NOTAS!E173+NOTAS!E177+NOTAS!E179</f>
        <v>891149143</v>
      </c>
      <c r="E52" s="996">
        <v>7744150131</v>
      </c>
      <c r="F52" s="429"/>
      <c r="G52" s="990" t="s">
        <v>694</v>
      </c>
      <c r="H52" s="1001"/>
      <c r="I52" s="991">
        <v>0</v>
      </c>
      <c r="J52" s="440">
        <v>0</v>
      </c>
      <c r="M52" s="433"/>
    </row>
    <row r="53" spans="2:13">
      <c r="B53" s="432" t="s">
        <v>1278</v>
      </c>
      <c r="C53" s="1006" t="s">
        <v>1270</v>
      </c>
      <c r="D53" s="995">
        <f>+NOTAS!E168</f>
        <v>1003000000</v>
      </c>
      <c r="E53" s="996">
        <v>1003000000</v>
      </c>
      <c r="F53" s="429"/>
      <c r="G53" s="990" t="s">
        <v>1169</v>
      </c>
      <c r="H53" s="1001"/>
      <c r="I53" s="991">
        <v>0</v>
      </c>
      <c r="J53" s="440">
        <v>0</v>
      </c>
    </row>
    <row r="54" spans="2:13">
      <c r="B54" s="432" t="s">
        <v>672</v>
      </c>
      <c r="C54" s="998"/>
      <c r="D54" s="987"/>
      <c r="E54" s="988"/>
      <c r="F54" s="429"/>
      <c r="G54" s="990" t="s">
        <v>686</v>
      </c>
      <c r="H54" s="1001"/>
      <c r="I54" s="991">
        <v>0</v>
      </c>
      <c r="J54" s="440">
        <v>0</v>
      </c>
    </row>
    <row r="55" spans="2:13">
      <c r="B55" s="432"/>
      <c r="C55" s="998"/>
      <c r="D55" s="455">
        <f>+D52+D53+D51</f>
        <v>1993073664</v>
      </c>
      <c r="E55" s="434">
        <f>+E52+E53+E51</f>
        <v>8844073220</v>
      </c>
      <c r="F55" s="429"/>
      <c r="G55" s="990" t="s">
        <v>1303</v>
      </c>
      <c r="H55" s="994" t="s">
        <v>1289</v>
      </c>
      <c r="I55" s="991">
        <v>0</v>
      </c>
      <c r="J55" s="440">
        <v>0</v>
      </c>
    </row>
    <row r="56" spans="2:13">
      <c r="B56" s="430" t="s">
        <v>729</v>
      </c>
      <c r="C56" s="999"/>
      <c r="D56" s="987"/>
      <c r="E56" s="988"/>
      <c r="F56" s="429"/>
      <c r="G56" s="992" t="s">
        <v>1291</v>
      </c>
      <c r="H56" s="994" t="s">
        <v>1288</v>
      </c>
      <c r="I56" s="991">
        <v>0</v>
      </c>
      <c r="J56" s="440">
        <v>0</v>
      </c>
    </row>
    <row r="57" spans="2:13">
      <c r="B57" s="432" t="s">
        <v>673</v>
      </c>
      <c r="C57" s="998"/>
      <c r="D57" s="945">
        <v>0</v>
      </c>
      <c r="E57" s="944">
        <v>0</v>
      </c>
      <c r="F57" s="429"/>
      <c r="G57" s="992"/>
      <c r="H57" s="1001"/>
      <c r="I57" s="438"/>
      <c r="J57" s="955"/>
    </row>
    <row r="58" spans="2:13">
      <c r="B58" s="432" t="s">
        <v>678</v>
      </c>
      <c r="C58" s="989" t="s">
        <v>1272</v>
      </c>
      <c r="D58" s="990">
        <f>+NOTAS!C256</f>
        <v>7728020</v>
      </c>
      <c r="E58" s="991">
        <v>18665286</v>
      </c>
      <c r="F58" s="429"/>
      <c r="G58" s="431" t="s">
        <v>695</v>
      </c>
      <c r="H58" s="1001"/>
      <c r="I58" s="1003"/>
      <c r="J58" s="958"/>
    </row>
    <row r="59" spans="2:13">
      <c r="B59" s="432" t="s">
        <v>689</v>
      </c>
      <c r="C59" s="998"/>
      <c r="D59" s="990">
        <v>0</v>
      </c>
      <c r="E59" s="991">
        <v>0</v>
      </c>
      <c r="F59" s="429"/>
      <c r="G59" s="992" t="s">
        <v>696</v>
      </c>
      <c r="H59" s="1001"/>
      <c r="I59" s="944"/>
      <c r="J59" s="947"/>
    </row>
    <row r="60" spans="2:13">
      <c r="B60" s="432" t="s">
        <v>679</v>
      </c>
      <c r="C60" s="998"/>
      <c r="D60" s="990">
        <v>0</v>
      </c>
      <c r="E60" s="991">
        <v>0</v>
      </c>
      <c r="F60" s="429"/>
      <c r="G60" s="992" t="s">
        <v>480</v>
      </c>
      <c r="H60" s="1001"/>
      <c r="I60" s="991"/>
      <c r="J60" s="440"/>
    </row>
    <row r="61" spans="2:13">
      <c r="B61" s="432" t="s">
        <v>680</v>
      </c>
      <c r="C61" s="998"/>
      <c r="D61" s="990">
        <v>0</v>
      </c>
      <c r="E61" s="991">
        <v>0</v>
      </c>
      <c r="F61" s="429"/>
      <c r="G61" s="987"/>
      <c r="H61" s="1001"/>
      <c r="I61" s="446"/>
      <c r="J61" s="957"/>
    </row>
    <row r="62" spans="2:13">
      <c r="B62" s="432" t="s">
        <v>681</v>
      </c>
      <c r="C62" s="998"/>
      <c r="D62" s="990">
        <v>0</v>
      </c>
      <c r="E62" s="991">
        <v>0</v>
      </c>
      <c r="F62" s="429"/>
      <c r="G62" s="431" t="s">
        <v>184</v>
      </c>
      <c r="H62" s="1001"/>
      <c r="I62" s="1007"/>
      <c r="J62" s="939"/>
    </row>
    <row r="63" spans="2:13">
      <c r="B63" s="432" t="s">
        <v>682</v>
      </c>
      <c r="C63" s="998"/>
      <c r="D63" s="990">
        <v>0</v>
      </c>
      <c r="E63" s="991">
        <v>0</v>
      </c>
      <c r="F63" s="429"/>
      <c r="G63" s="990" t="s">
        <v>697</v>
      </c>
      <c r="H63" s="1001"/>
      <c r="I63" s="944"/>
      <c r="J63" s="947"/>
    </row>
    <row r="64" spans="2:13">
      <c r="B64" s="432" t="s">
        <v>683</v>
      </c>
      <c r="C64" s="998"/>
      <c r="D64" s="990">
        <v>0</v>
      </c>
      <c r="E64" s="991">
        <v>0</v>
      </c>
      <c r="F64" s="429"/>
      <c r="G64" s="450" t="s">
        <v>698</v>
      </c>
      <c r="H64" s="1001"/>
      <c r="I64" s="988"/>
      <c r="J64" s="939"/>
    </row>
    <row r="65" spans="2:12">
      <c r="B65" s="432" t="s">
        <v>690</v>
      </c>
      <c r="C65" s="998"/>
      <c r="D65" s="990">
        <v>0</v>
      </c>
      <c r="E65" s="991">
        <v>0</v>
      </c>
      <c r="F65" s="429"/>
      <c r="G65" s="990" t="s">
        <v>1304</v>
      </c>
      <c r="H65" s="994" t="s">
        <v>1301</v>
      </c>
      <c r="I65" s="991">
        <v>0</v>
      </c>
      <c r="J65" s="440">
        <v>0</v>
      </c>
    </row>
    <row r="66" spans="2:12">
      <c r="B66" s="432" t="s">
        <v>684</v>
      </c>
      <c r="C66" s="998"/>
      <c r="D66" s="990">
        <v>0</v>
      </c>
      <c r="E66" s="991">
        <v>0</v>
      </c>
      <c r="F66" s="429"/>
      <c r="G66" s="448" t="s">
        <v>631</v>
      </c>
      <c r="H66" s="1001"/>
      <c r="I66" s="438"/>
      <c r="J66" s="453">
        <f>+J65</f>
        <v>0</v>
      </c>
    </row>
    <row r="67" spans="2:12">
      <c r="B67" s="432"/>
      <c r="C67" s="998"/>
      <c r="D67" s="455">
        <f>SUM(D57:D66)</f>
        <v>7728020</v>
      </c>
      <c r="E67" s="434">
        <f>SUM(E57:E66)</f>
        <v>18665286</v>
      </c>
      <c r="F67" s="433"/>
      <c r="G67" s="448"/>
      <c r="H67" s="1001"/>
      <c r="I67" s="434"/>
      <c r="J67" s="453"/>
      <c r="K67" s="378"/>
      <c r="L67" s="378"/>
    </row>
    <row r="68" spans="2:12">
      <c r="B68" s="432"/>
      <c r="C68" s="998"/>
      <c r="D68" s="990"/>
      <c r="E68" s="991"/>
      <c r="F68" s="433"/>
      <c r="G68" s="448" t="s">
        <v>632</v>
      </c>
      <c r="H68" s="1001"/>
      <c r="I68" s="434">
        <f>+I46+I66</f>
        <v>4065477941</v>
      </c>
      <c r="J68" s="1008">
        <f>+J46+J66</f>
        <v>318294295</v>
      </c>
    </row>
    <row r="69" spans="2:12">
      <c r="B69" s="430" t="s">
        <v>1280</v>
      </c>
      <c r="C69" s="999"/>
      <c r="D69" s="990"/>
      <c r="E69" s="991"/>
      <c r="F69" s="433"/>
      <c r="G69" s="443"/>
      <c r="H69" s="986"/>
      <c r="I69" s="443"/>
      <c r="J69" s="962"/>
    </row>
    <row r="70" spans="2:12">
      <c r="B70" s="432" t="s">
        <v>459</v>
      </c>
      <c r="C70" s="989" t="s">
        <v>1279</v>
      </c>
      <c r="D70" s="945">
        <f>+NOTAS!G290</f>
        <v>465693748</v>
      </c>
      <c r="E70" s="944">
        <v>465693748</v>
      </c>
      <c r="F70" s="433"/>
      <c r="G70" s="1009" t="s">
        <v>1306</v>
      </c>
      <c r="H70" s="986"/>
      <c r="I70" s="986"/>
      <c r="J70" s="940"/>
    </row>
    <row r="71" spans="2:12">
      <c r="B71" s="432" t="s">
        <v>691</v>
      </c>
      <c r="C71" s="989" t="s">
        <v>1279</v>
      </c>
      <c r="D71" s="990">
        <f>-NOTAS!L290</f>
        <v>-317484341</v>
      </c>
      <c r="E71" s="991">
        <v>-317484341</v>
      </c>
      <c r="F71" s="441"/>
      <c r="G71" s="431" t="s">
        <v>519</v>
      </c>
      <c r="H71" s="1001"/>
      <c r="I71" s="988"/>
      <c r="J71" s="939"/>
    </row>
    <row r="72" spans="2:12">
      <c r="B72" s="432"/>
      <c r="C72" s="998"/>
      <c r="D72" s="455">
        <f>+D70+D71</f>
        <v>148209407</v>
      </c>
      <c r="E72" s="446">
        <f>+E70+E71</f>
        <v>148209407</v>
      </c>
      <c r="F72" s="441"/>
      <c r="G72" s="991" t="s">
        <v>1408</v>
      </c>
      <c r="H72" s="1000"/>
      <c r="I72" s="944">
        <v>10300176000</v>
      </c>
      <c r="J72" s="947">
        <v>10300176000</v>
      </c>
    </row>
    <row r="73" spans="2:12">
      <c r="B73" s="428"/>
      <c r="C73" s="983"/>
      <c r="D73" s="951"/>
      <c r="E73" s="1004"/>
      <c r="F73" s="441"/>
      <c r="G73" s="991" t="s">
        <v>1409</v>
      </c>
      <c r="H73" s="1001"/>
      <c r="I73" s="991">
        <v>-6080176000</v>
      </c>
      <c r="J73" s="440">
        <v>-6080176000</v>
      </c>
    </row>
    <row r="74" spans="2:12">
      <c r="B74" s="430" t="s">
        <v>1282</v>
      </c>
      <c r="C74" s="999"/>
      <c r="D74" s="1005"/>
      <c r="E74" s="1004"/>
      <c r="F74" s="433"/>
      <c r="G74" s="991" t="s">
        <v>1410</v>
      </c>
      <c r="H74" s="1001"/>
      <c r="I74" s="991">
        <v>196357669</v>
      </c>
      <c r="J74" s="440">
        <v>196357669</v>
      </c>
    </row>
    <row r="75" spans="2:12">
      <c r="B75" s="432" t="s">
        <v>1283</v>
      </c>
      <c r="C75" s="989" t="s">
        <v>1281</v>
      </c>
      <c r="D75" s="945">
        <f>+NOTAS!C308</f>
        <v>41367931</v>
      </c>
      <c r="E75" s="944">
        <v>41367931</v>
      </c>
      <c r="F75" s="433"/>
      <c r="G75" s="1001"/>
      <c r="H75" s="1001"/>
      <c r="I75" s="434">
        <f>SUM(I72:I74)</f>
        <v>4416357669</v>
      </c>
      <c r="J75" s="453">
        <f>SUM(J72:J74)</f>
        <v>4416357669</v>
      </c>
    </row>
    <row r="76" spans="2:12">
      <c r="B76" s="432" t="s">
        <v>692</v>
      </c>
      <c r="C76" s="998"/>
      <c r="D76" s="990">
        <v>0</v>
      </c>
      <c r="E76" s="991">
        <v>0</v>
      </c>
      <c r="F76" s="433"/>
      <c r="G76" s="431" t="s">
        <v>248</v>
      </c>
      <c r="H76" s="986"/>
      <c r="I76" s="986"/>
      <c r="J76" s="940"/>
    </row>
    <row r="77" spans="2:12">
      <c r="B77" s="432" t="s">
        <v>915</v>
      </c>
      <c r="C77" s="998"/>
      <c r="D77" s="990">
        <v>0</v>
      </c>
      <c r="E77" s="991">
        <v>0</v>
      </c>
      <c r="F77" s="433"/>
      <c r="G77" s="1001" t="s">
        <v>612</v>
      </c>
      <c r="H77" s="1001"/>
      <c r="I77" s="944">
        <v>518324142</v>
      </c>
      <c r="J77" s="947">
        <v>518324142</v>
      </c>
    </row>
    <row r="78" spans="2:12">
      <c r="B78" s="432" t="s">
        <v>1284</v>
      </c>
      <c r="C78" s="989" t="s">
        <v>1281</v>
      </c>
      <c r="D78" s="454">
        <f>+NOTAS!E308</f>
        <v>-41367931</v>
      </c>
      <c r="E78" s="442">
        <v>-41367931</v>
      </c>
      <c r="F78" s="433"/>
      <c r="G78" s="1001" t="s">
        <v>1412</v>
      </c>
      <c r="H78" s="1001"/>
      <c r="I78" s="991">
        <v>0</v>
      </c>
      <c r="J78" s="440">
        <v>15028121</v>
      </c>
    </row>
    <row r="79" spans="2:12">
      <c r="B79" s="428"/>
      <c r="C79" s="983"/>
      <c r="D79" s="455">
        <f>SUM(D75:D78)</f>
        <v>0</v>
      </c>
      <c r="E79" s="446">
        <f>+E75+E78</f>
        <v>0</v>
      </c>
      <c r="F79" s="433"/>
      <c r="G79" s="1001" t="s">
        <v>1413</v>
      </c>
      <c r="H79" s="986"/>
      <c r="I79" s="991">
        <v>868431553</v>
      </c>
      <c r="J79" s="440">
        <v>868431553</v>
      </c>
    </row>
    <row r="80" spans="2:12">
      <c r="B80" s="430" t="s">
        <v>1285</v>
      </c>
      <c r="C80" s="983"/>
      <c r="D80" s="987"/>
      <c r="E80" s="991"/>
      <c r="F80" s="433"/>
      <c r="G80" s="1001" t="s">
        <v>1411</v>
      </c>
      <c r="H80" s="986"/>
      <c r="I80" s="991">
        <v>21824713</v>
      </c>
      <c r="J80" s="440">
        <v>21824713</v>
      </c>
    </row>
    <row r="81" spans="2:12">
      <c r="B81" s="432" t="s">
        <v>1286</v>
      </c>
      <c r="C81" s="989" t="s">
        <v>1275</v>
      </c>
      <c r="D81" s="945">
        <f>+NOTAS!D318</f>
        <v>25515328</v>
      </c>
      <c r="E81" s="944">
        <v>24999104</v>
      </c>
      <c r="F81" s="433"/>
      <c r="G81" s="986"/>
      <c r="H81" s="986"/>
      <c r="I81" s="434">
        <f>SUM(I77:I80)</f>
        <v>1408580408</v>
      </c>
      <c r="J81" s="453">
        <f>SUM(J77:J80)</f>
        <v>1423608529</v>
      </c>
    </row>
    <row r="82" spans="2:12">
      <c r="B82" s="432"/>
      <c r="C82" s="998"/>
      <c r="D82" s="452">
        <f>+D81</f>
        <v>25515328</v>
      </c>
      <c r="E82" s="949">
        <f>+E81</f>
        <v>24999104</v>
      </c>
      <c r="F82" s="433"/>
      <c r="G82" s="431" t="s">
        <v>806</v>
      </c>
      <c r="H82" s="986"/>
      <c r="I82" s="986"/>
      <c r="J82" s="940"/>
    </row>
    <row r="83" spans="2:12">
      <c r="B83" s="428"/>
      <c r="C83" s="983"/>
      <c r="D83" s="1005"/>
      <c r="E83" s="1003"/>
      <c r="F83" s="433"/>
      <c r="G83" s="1001" t="s">
        <v>806</v>
      </c>
      <c r="H83" s="986"/>
      <c r="I83" s="944">
        <v>740351554</v>
      </c>
      <c r="J83" s="947">
        <v>3737353039</v>
      </c>
    </row>
    <row r="84" spans="2:12">
      <c r="B84" s="451" t="s">
        <v>634</v>
      </c>
      <c r="C84" s="983"/>
      <c r="D84" s="455">
        <f>+D55+D67+D72+D79+D82</f>
        <v>2174526419</v>
      </c>
      <c r="E84" s="434">
        <f>+E55+E67+E72+E79+E82</f>
        <v>9035947017</v>
      </c>
      <c r="F84" s="433"/>
      <c r="G84" s="986"/>
      <c r="H84" s="994"/>
      <c r="I84" s="949">
        <f>+I83</f>
        <v>740351554</v>
      </c>
      <c r="J84" s="963">
        <f>+J83</f>
        <v>3737353039</v>
      </c>
    </row>
    <row r="85" spans="2:12" ht="15.75" thickBot="1">
      <c r="B85" s="428"/>
      <c r="C85" s="986"/>
      <c r="D85" s="900"/>
      <c r="E85" s="912"/>
      <c r="F85" s="897"/>
      <c r="G85" s="943" t="s">
        <v>1414</v>
      </c>
      <c r="H85" s="915" t="s">
        <v>1305</v>
      </c>
      <c r="I85" s="900">
        <f>+I75+I81+I84</f>
        <v>6565289631</v>
      </c>
      <c r="J85" s="912">
        <f>+J75+J81+J84</f>
        <v>9577319237</v>
      </c>
    </row>
    <row r="86" spans="2:12" ht="15.75" thickBot="1">
      <c r="B86" s="456" t="s">
        <v>635</v>
      </c>
      <c r="C86" s="896"/>
      <c r="D86" s="457">
        <f>+D46+D84</f>
        <v>10630767572.148001</v>
      </c>
      <c r="E86" s="457">
        <f>+E46+E84</f>
        <v>9895613532</v>
      </c>
      <c r="F86" s="457"/>
      <c r="G86" s="456" t="s">
        <v>699</v>
      </c>
      <c r="H86" s="896"/>
      <c r="I86" s="458">
        <f>+I68+I85</f>
        <v>10630767572</v>
      </c>
      <c r="J86" s="458">
        <f>+J68+J85</f>
        <v>9895613532</v>
      </c>
      <c r="K86" s="778">
        <f>+D86-I86</f>
        <v>0.14800071716308594</v>
      </c>
      <c r="L86" s="778">
        <f>+E86-J86</f>
        <v>0</v>
      </c>
    </row>
    <row r="87" spans="2:12">
      <c r="D87" s="433"/>
      <c r="E87" s="433"/>
      <c r="F87" s="433"/>
      <c r="I87" s="433"/>
      <c r="J87" s="433"/>
    </row>
    <row r="88" spans="2:12">
      <c r="B88" s="450" t="s">
        <v>1266</v>
      </c>
      <c r="C88" s="450"/>
      <c r="D88" s="459"/>
      <c r="E88" s="460"/>
      <c r="F88" s="433"/>
      <c r="G88" s="433"/>
      <c r="H88" s="433"/>
      <c r="I88" s="460"/>
      <c r="J88" s="460"/>
    </row>
    <row r="89" spans="2:12" ht="15.75" thickBot="1">
      <c r="B89" s="461"/>
      <c r="C89" s="461"/>
      <c r="E89" s="462"/>
      <c r="F89" s="462"/>
      <c r="G89" s="758"/>
      <c r="H89" s="758"/>
      <c r="I89" s="1053"/>
      <c r="J89" s="1053"/>
    </row>
    <row r="90" spans="2:12" ht="15.75" thickBot="1">
      <c r="B90" s="917" t="s">
        <v>1184</v>
      </c>
      <c r="C90" s="907"/>
      <c r="D90" s="908" t="s">
        <v>628</v>
      </c>
      <c r="E90" s="908" t="s">
        <v>1131</v>
      </c>
      <c r="F90" s="909"/>
      <c r="G90" s="910" t="s">
        <v>1184</v>
      </c>
      <c r="H90" s="910"/>
      <c r="I90" s="908" t="s">
        <v>628</v>
      </c>
      <c r="J90" s="911" t="s">
        <v>1131</v>
      </c>
    </row>
    <row r="91" spans="2:12">
      <c r="B91" s="919" t="s">
        <v>1185</v>
      </c>
      <c r="C91" s="916">
        <v>12</v>
      </c>
      <c r="D91" s="903">
        <f>+NOTAS!E746</f>
        <v>57585135221</v>
      </c>
      <c r="E91" s="904">
        <v>83690848278</v>
      </c>
      <c r="F91" s="905"/>
      <c r="G91" s="901" t="s">
        <v>1186</v>
      </c>
      <c r="H91" s="916">
        <v>12</v>
      </c>
      <c r="I91" s="904">
        <f>+NOTAS!E751</f>
        <v>57585135221</v>
      </c>
      <c r="J91" s="906">
        <v>83690848278</v>
      </c>
    </row>
    <row r="92" spans="2:12" ht="15.75" thickBot="1">
      <c r="B92" s="920" t="s">
        <v>1185</v>
      </c>
      <c r="C92" s="918"/>
      <c r="D92" s="981">
        <f>+NOTAS!E747</f>
        <v>320612168101</v>
      </c>
      <c r="E92" s="783">
        <v>208485620448</v>
      </c>
      <c r="F92" s="779"/>
      <c r="G92" s="780" t="s">
        <v>1186</v>
      </c>
      <c r="H92" s="902"/>
      <c r="I92" s="982">
        <f>+NOTAS!E752</f>
        <v>320612168101</v>
      </c>
      <c r="J92" s="782">
        <v>208485620448</v>
      </c>
    </row>
    <row r="93" spans="2:12">
      <c r="B93" s="433"/>
      <c r="C93" s="433"/>
      <c r="E93" s="462"/>
      <c r="F93" s="461"/>
      <c r="J93" s="463"/>
    </row>
    <row r="94" spans="2:12">
      <c r="B94" s="433"/>
      <c r="C94" s="433"/>
      <c r="E94" s="462"/>
      <c r="F94" s="461"/>
      <c r="J94" s="463"/>
    </row>
    <row r="95" spans="2:12">
      <c r="B95" s="433"/>
      <c r="C95" s="433"/>
      <c r="E95" s="462"/>
      <c r="F95" s="461"/>
      <c r="G95" s="461"/>
      <c r="H95" s="461"/>
      <c r="I95" s="461"/>
      <c r="J95" s="461"/>
    </row>
    <row r="96" spans="2:12">
      <c r="B96" s="433"/>
      <c r="C96" s="433"/>
      <c r="E96" s="462"/>
      <c r="F96" s="461"/>
      <c r="G96" s="461"/>
      <c r="H96" s="461"/>
      <c r="I96" s="461"/>
      <c r="J96" s="461"/>
    </row>
    <row r="97" spans="1:10">
      <c r="A97" s="1052" t="s">
        <v>972</v>
      </c>
      <c r="B97" s="1052"/>
      <c r="C97" s="1052"/>
      <c r="D97" s="1052"/>
      <c r="E97" s="1052"/>
      <c r="F97" s="1052"/>
      <c r="G97" s="1052"/>
      <c r="H97" s="1052"/>
      <c r="I97" s="1052"/>
      <c r="J97" s="1052"/>
    </row>
    <row r="98" spans="1:10">
      <c r="A98" s="1052" t="s">
        <v>1021</v>
      </c>
      <c r="B98" s="1052"/>
      <c r="C98" s="1052"/>
      <c r="D98" s="1052"/>
      <c r="E98" s="1052"/>
      <c r="F98" s="1052"/>
      <c r="G98" s="1052"/>
      <c r="H98" s="1052"/>
      <c r="I98" s="1052"/>
      <c r="J98" s="1052"/>
    </row>
    <row r="99" spans="1:10">
      <c r="A99" s="1052" t="s">
        <v>948</v>
      </c>
      <c r="B99" s="1052"/>
      <c r="C99" s="1052"/>
      <c r="D99" s="1052"/>
      <c r="E99" s="1052"/>
      <c r="F99" s="1052"/>
      <c r="G99" s="1052"/>
      <c r="H99" s="1052"/>
      <c r="I99" s="1052"/>
      <c r="J99" s="1052"/>
    </row>
    <row r="100" spans="1:10">
      <c r="B100" s="433"/>
      <c r="C100" s="433"/>
      <c r="D100" s="461"/>
      <c r="E100" s="461"/>
      <c r="F100" s="433"/>
      <c r="G100" s="433"/>
      <c r="H100" s="433"/>
      <c r="I100" s="433"/>
      <c r="J100" s="433"/>
    </row>
    <row r="101" spans="1:10">
      <c r="B101" s="433"/>
      <c r="C101" s="433"/>
      <c r="D101" s="461"/>
      <c r="E101" s="461"/>
      <c r="F101" s="433"/>
      <c r="G101" s="433"/>
      <c r="H101" s="433"/>
      <c r="I101" s="433"/>
      <c r="J101" s="433"/>
    </row>
    <row r="102" spans="1:10" ht="25.5" customHeight="1">
      <c r="B102" s="433"/>
      <c r="C102" s="433"/>
      <c r="D102" s="433"/>
      <c r="E102" s="433"/>
      <c r="F102" s="433"/>
      <c r="G102" s="433"/>
      <c r="H102" s="433"/>
      <c r="I102" s="433"/>
      <c r="J102" s="433"/>
    </row>
    <row r="103" spans="1:10" ht="18.75" customHeight="1">
      <c r="B103" s="433"/>
      <c r="C103" s="433"/>
      <c r="D103" s="433"/>
      <c r="E103" s="433"/>
      <c r="F103" s="433"/>
      <c r="G103" s="433"/>
      <c r="H103" s="433"/>
      <c r="I103" s="433"/>
      <c r="J103" s="433"/>
    </row>
    <row r="104" spans="1:10" ht="18.75" customHeight="1">
      <c r="B104" s="433"/>
      <c r="C104" s="433"/>
      <c r="D104" s="433"/>
      <c r="E104" s="433"/>
      <c r="F104" s="433"/>
      <c r="G104" s="433"/>
      <c r="H104" s="433"/>
      <c r="I104" s="433"/>
      <c r="J104" s="433"/>
    </row>
    <row r="105" spans="1:10">
      <c r="B105" s="433"/>
      <c r="C105" s="433"/>
      <c r="D105" s="433"/>
      <c r="E105" s="433"/>
      <c r="F105" s="433"/>
      <c r="G105" s="433"/>
      <c r="H105" s="433"/>
      <c r="I105" s="433"/>
      <c r="J105" s="433"/>
    </row>
    <row r="106" spans="1:10">
      <c r="B106" s="433"/>
      <c r="C106" s="433"/>
      <c r="D106" s="433"/>
      <c r="E106" s="433"/>
      <c r="F106" s="433"/>
      <c r="G106" s="433"/>
      <c r="H106" s="433"/>
      <c r="I106" s="433"/>
      <c r="J106" s="433"/>
    </row>
    <row r="107" spans="1:10">
      <c r="B107" s="433"/>
      <c r="C107" s="433"/>
      <c r="D107" s="433"/>
      <c r="E107" s="433"/>
      <c r="F107" s="433"/>
      <c r="G107" s="433"/>
      <c r="H107" s="433"/>
      <c r="I107" s="433"/>
      <c r="J107" s="433"/>
    </row>
    <row r="108" spans="1:10">
      <c r="B108" s="433"/>
      <c r="C108" s="433"/>
      <c r="D108" s="433"/>
      <c r="E108" s="433"/>
      <c r="F108" s="433"/>
      <c r="G108" s="433"/>
      <c r="H108" s="433"/>
      <c r="I108" s="433"/>
      <c r="J108" s="433"/>
    </row>
    <row r="109" spans="1:10">
      <c r="B109" s="433"/>
      <c r="C109" s="433"/>
      <c r="D109" s="433"/>
      <c r="E109" s="433"/>
      <c r="F109" s="433"/>
      <c r="G109" s="433"/>
      <c r="H109" s="433"/>
      <c r="I109" s="433"/>
      <c r="J109" s="433"/>
    </row>
    <row r="110" spans="1:10">
      <c r="B110" s="433"/>
      <c r="C110" s="433"/>
      <c r="D110" s="433"/>
      <c r="E110" s="433"/>
      <c r="F110" s="433"/>
      <c r="G110" s="433"/>
      <c r="H110" s="433"/>
      <c r="I110" s="433"/>
      <c r="J110" s="433"/>
    </row>
    <row r="111" spans="1:10">
      <c r="B111" s="433"/>
      <c r="C111" s="433"/>
      <c r="D111" s="433"/>
      <c r="E111" s="433"/>
      <c r="F111" s="433"/>
      <c r="G111" s="433"/>
      <c r="H111" s="433"/>
      <c r="I111" s="433"/>
      <c r="J111" s="433"/>
    </row>
    <row r="112" spans="1:10">
      <c r="B112" s="433"/>
      <c r="C112" s="433"/>
      <c r="D112" s="433"/>
      <c r="E112" s="433"/>
      <c r="F112" s="433"/>
      <c r="G112" s="433"/>
      <c r="H112" s="433"/>
      <c r="I112" s="433"/>
      <c r="J112" s="433"/>
    </row>
    <row r="113" spans="2:10">
      <c r="B113" s="433"/>
      <c r="C113" s="433"/>
      <c r="D113" s="433"/>
      <c r="E113" s="433"/>
      <c r="F113" s="433"/>
      <c r="G113" s="433"/>
      <c r="H113" s="433"/>
      <c r="I113" s="433"/>
      <c r="J113" s="433"/>
    </row>
    <row r="114" spans="2:10">
      <c r="B114" s="433"/>
      <c r="C114" s="433"/>
      <c r="D114" s="433"/>
      <c r="E114" s="433"/>
      <c r="F114" s="433"/>
      <c r="G114" s="433"/>
      <c r="H114" s="433"/>
      <c r="I114" s="433"/>
      <c r="J114" s="433"/>
    </row>
    <row r="115" spans="2:10">
      <c r="B115" s="433"/>
      <c r="C115" s="433"/>
      <c r="D115" s="433"/>
      <c r="E115" s="433"/>
      <c r="F115" s="433"/>
      <c r="G115" s="433"/>
      <c r="H115" s="433"/>
      <c r="I115" s="433"/>
      <c r="J115" s="433"/>
    </row>
    <row r="116" spans="2:10">
      <c r="B116" s="433"/>
      <c r="C116" s="433"/>
      <c r="D116" s="433"/>
      <c r="E116" s="433"/>
      <c r="F116" s="433"/>
      <c r="G116" s="433"/>
      <c r="H116" s="433"/>
      <c r="I116" s="433"/>
      <c r="J116" s="433"/>
    </row>
    <row r="117" spans="2:10">
      <c r="B117" s="433"/>
      <c r="C117" s="433"/>
      <c r="D117" s="433"/>
      <c r="E117" s="433"/>
      <c r="F117" s="433"/>
      <c r="G117" s="433"/>
      <c r="H117" s="433"/>
      <c r="I117" s="433"/>
      <c r="J117" s="433"/>
    </row>
    <row r="118" spans="2:10">
      <c r="B118" s="433"/>
      <c r="C118" s="433"/>
      <c r="D118" s="433"/>
      <c r="E118" s="433"/>
      <c r="F118" s="433"/>
      <c r="G118" s="433"/>
      <c r="H118" s="433"/>
      <c r="I118" s="433"/>
      <c r="J118" s="433"/>
    </row>
    <row r="119" spans="2:10">
      <c r="B119" s="433"/>
      <c r="C119" s="433"/>
      <c r="D119" s="433"/>
      <c r="E119" s="433"/>
      <c r="F119" s="433"/>
      <c r="G119" s="433"/>
      <c r="H119" s="433"/>
      <c r="I119" s="433"/>
      <c r="J119" s="433"/>
    </row>
    <row r="120" spans="2:10">
      <c r="B120" s="433"/>
      <c r="C120" s="433"/>
      <c r="D120" s="433"/>
      <c r="E120" s="433"/>
      <c r="F120" s="433"/>
      <c r="G120" s="433"/>
      <c r="H120" s="433"/>
      <c r="I120" s="433"/>
      <c r="J120" s="433"/>
    </row>
    <row r="121" spans="2:10">
      <c r="B121" s="433"/>
      <c r="C121" s="433"/>
      <c r="D121" s="433"/>
      <c r="E121" s="433"/>
      <c r="F121" s="433"/>
      <c r="G121" s="433"/>
      <c r="H121" s="433"/>
      <c r="I121" s="433"/>
      <c r="J121" s="433"/>
    </row>
    <row r="122" spans="2:10">
      <c r="B122" s="433"/>
      <c r="C122" s="433"/>
      <c r="D122" s="433"/>
      <c r="E122" s="433"/>
      <c r="F122" s="433"/>
      <c r="G122" s="433"/>
      <c r="H122" s="433"/>
      <c r="I122" s="433"/>
      <c r="J122" s="433"/>
    </row>
    <row r="123" spans="2:10">
      <c r="B123" s="433"/>
      <c r="C123" s="433"/>
      <c r="D123" s="433"/>
      <c r="E123" s="433"/>
      <c r="F123" s="433"/>
      <c r="G123" s="433"/>
      <c r="H123" s="433"/>
      <c r="I123" s="433"/>
      <c r="J123" s="433"/>
    </row>
    <row r="124" spans="2:10">
      <c r="B124" s="433"/>
      <c r="C124" s="433"/>
      <c r="D124" s="433"/>
      <c r="E124" s="433"/>
      <c r="F124" s="433"/>
      <c r="G124" s="433"/>
      <c r="H124" s="433"/>
      <c r="I124" s="433"/>
      <c r="J124" s="433"/>
    </row>
    <row r="125" spans="2:10">
      <c r="B125" s="433"/>
      <c r="C125" s="433"/>
      <c r="D125" s="433"/>
      <c r="E125" s="433"/>
      <c r="F125" s="433"/>
      <c r="G125" s="433"/>
      <c r="H125" s="433"/>
      <c r="I125" s="433"/>
      <c r="J125" s="433"/>
    </row>
    <row r="126" spans="2:10">
      <c r="B126" s="433"/>
      <c r="C126" s="433"/>
      <c r="D126" s="433"/>
      <c r="E126" s="433"/>
      <c r="F126" s="433"/>
      <c r="G126" s="433"/>
      <c r="H126" s="433"/>
      <c r="I126" s="433"/>
      <c r="J126" s="433"/>
    </row>
    <row r="127" spans="2:10">
      <c r="B127" s="433"/>
      <c r="C127" s="433"/>
      <c r="D127" s="433"/>
      <c r="E127" s="433"/>
      <c r="F127" s="433"/>
      <c r="G127" s="433"/>
      <c r="H127" s="433"/>
      <c r="I127" s="433"/>
      <c r="J127" s="433"/>
    </row>
    <row r="128" spans="2:10">
      <c r="B128" s="433"/>
      <c r="C128" s="433"/>
      <c r="D128" s="433"/>
      <c r="E128" s="433"/>
      <c r="F128" s="433"/>
      <c r="G128" s="433"/>
      <c r="H128" s="433"/>
      <c r="I128" s="433"/>
      <c r="J128" s="433"/>
    </row>
    <row r="129" spans="2:10">
      <c r="B129" s="433"/>
      <c r="C129" s="433"/>
      <c r="D129" s="433"/>
      <c r="E129" s="433"/>
      <c r="F129" s="433"/>
      <c r="G129" s="433"/>
      <c r="H129" s="433"/>
      <c r="I129" s="433"/>
      <c r="J129" s="433"/>
    </row>
    <row r="130" spans="2:10">
      <c r="B130" s="433"/>
      <c r="C130" s="433"/>
      <c r="D130" s="433"/>
      <c r="E130" s="433"/>
      <c r="F130" s="433"/>
      <c r="G130" s="433"/>
      <c r="H130" s="433"/>
      <c r="I130" s="433"/>
      <c r="J130" s="433"/>
    </row>
    <row r="131" spans="2:10">
      <c r="B131" s="433"/>
      <c r="C131" s="433"/>
      <c r="D131" s="433"/>
      <c r="E131" s="433"/>
      <c r="F131" s="433"/>
      <c r="G131" s="433"/>
      <c r="H131" s="433"/>
      <c r="I131" s="433"/>
      <c r="J131" s="433"/>
    </row>
    <row r="132" spans="2:10">
      <c r="B132" s="433"/>
      <c r="C132" s="433"/>
      <c r="D132" s="433"/>
      <c r="E132" s="433"/>
      <c r="F132" s="433"/>
      <c r="G132" s="433"/>
      <c r="H132" s="433"/>
      <c r="I132" s="433"/>
      <c r="J132" s="433"/>
    </row>
    <row r="133" spans="2:10">
      <c r="B133" s="433"/>
      <c r="C133" s="433"/>
      <c r="D133" s="433"/>
      <c r="E133" s="433"/>
      <c r="F133" s="433"/>
      <c r="G133" s="433"/>
      <c r="H133" s="433"/>
      <c r="I133" s="433"/>
      <c r="J133" s="433"/>
    </row>
    <row r="134" spans="2:10">
      <c r="B134" s="433"/>
      <c r="C134" s="433"/>
      <c r="D134" s="433"/>
      <c r="E134" s="433"/>
      <c r="F134" s="433"/>
      <c r="G134" s="433"/>
      <c r="H134" s="433"/>
      <c r="I134" s="433"/>
      <c r="J134" s="433"/>
    </row>
    <row r="135" spans="2:10">
      <c r="B135" s="433"/>
      <c r="C135" s="433"/>
      <c r="D135" s="433"/>
      <c r="E135" s="433"/>
      <c r="F135" s="433"/>
      <c r="G135" s="433"/>
      <c r="H135" s="433"/>
      <c r="I135" s="433"/>
      <c r="J135" s="433"/>
    </row>
    <row r="136" spans="2:10">
      <c r="B136" s="433"/>
      <c r="C136" s="433"/>
      <c r="D136" s="433"/>
      <c r="E136" s="433"/>
      <c r="F136" s="433"/>
      <c r="G136" s="433"/>
      <c r="H136" s="433"/>
      <c r="I136" s="433"/>
      <c r="J136" s="433"/>
    </row>
    <row r="137" spans="2:10">
      <c r="B137" s="433"/>
      <c r="C137" s="433"/>
      <c r="D137" s="433"/>
      <c r="E137" s="433"/>
      <c r="F137" s="433"/>
      <c r="G137" s="433"/>
      <c r="H137" s="433"/>
      <c r="I137" s="433"/>
      <c r="J137" s="433"/>
    </row>
    <row r="138" spans="2:10">
      <c r="B138" s="433"/>
      <c r="C138" s="433"/>
      <c r="D138" s="433"/>
      <c r="E138" s="433"/>
      <c r="F138" s="433"/>
      <c r="G138" s="433"/>
      <c r="H138" s="433"/>
      <c r="I138" s="433"/>
      <c r="J138" s="433"/>
    </row>
    <row r="139" spans="2:10">
      <c r="B139" s="433"/>
      <c r="C139" s="433"/>
      <c r="D139" s="433"/>
      <c r="E139" s="433"/>
      <c r="F139" s="433"/>
      <c r="G139" s="433"/>
      <c r="H139" s="433"/>
      <c r="I139" s="433"/>
      <c r="J139" s="433"/>
    </row>
    <row r="140" spans="2:10">
      <c r="B140" s="433"/>
      <c r="C140" s="433"/>
      <c r="D140" s="433"/>
      <c r="E140" s="433"/>
      <c r="F140" s="433"/>
      <c r="G140" s="433"/>
      <c r="H140" s="433"/>
      <c r="I140" s="433"/>
      <c r="J140" s="433"/>
    </row>
    <row r="141" spans="2:10">
      <c r="B141" s="433"/>
      <c r="C141" s="433"/>
      <c r="D141" s="433"/>
      <c r="E141" s="433"/>
      <c r="F141" s="433"/>
      <c r="G141" s="433"/>
      <c r="H141" s="433"/>
      <c r="I141" s="433"/>
      <c r="J141" s="433"/>
    </row>
    <row r="142" spans="2:10">
      <c r="B142" s="433"/>
      <c r="C142" s="433"/>
      <c r="D142" s="433"/>
      <c r="E142" s="433"/>
      <c r="F142" s="433"/>
      <c r="G142" s="433"/>
      <c r="H142" s="433"/>
      <c r="I142" s="433"/>
      <c r="J142" s="433"/>
    </row>
    <row r="143" spans="2:10">
      <c r="B143" s="433"/>
      <c r="C143" s="433"/>
      <c r="D143" s="433"/>
      <c r="E143" s="433"/>
      <c r="F143" s="433"/>
      <c r="G143" s="433"/>
      <c r="H143" s="433"/>
      <c r="I143" s="433"/>
      <c r="J143" s="433"/>
    </row>
    <row r="144" spans="2:10">
      <c r="B144" s="433"/>
      <c r="C144" s="433"/>
      <c r="D144" s="433"/>
      <c r="E144" s="433"/>
      <c r="F144" s="433"/>
      <c r="G144" s="433"/>
      <c r="H144" s="433"/>
      <c r="I144" s="433"/>
      <c r="J144" s="433"/>
    </row>
    <row r="145" spans="2:10">
      <c r="B145" s="433"/>
      <c r="C145" s="433"/>
      <c r="D145" s="433"/>
      <c r="E145" s="433"/>
      <c r="F145" s="433"/>
      <c r="G145" s="433"/>
      <c r="H145" s="433"/>
      <c r="I145" s="433"/>
      <c r="J145" s="433"/>
    </row>
    <row r="146" spans="2:10">
      <c r="B146" s="433"/>
      <c r="C146" s="433"/>
      <c r="D146" s="433"/>
      <c r="E146" s="433"/>
      <c r="F146" s="433"/>
      <c r="G146" s="433"/>
      <c r="H146" s="433"/>
      <c r="I146" s="433"/>
      <c r="J146" s="433"/>
    </row>
    <row r="147" spans="2:10">
      <c r="B147" s="433"/>
      <c r="C147" s="433"/>
      <c r="D147" s="433"/>
      <c r="E147" s="433"/>
      <c r="F147" s="433"/>
      <c r="G147" s="433"/>
      <c r="H147" s="433"/>
      <c r="I147" s="433"/>
      <c r="J147" s="433"/>
    </row>
    <row r="148" spans="2:10">
      <c r="B148" s="433"/>
      <c r="C148" s="433"/>
      <c r="D148" s="433"/>
      <c r="E148" s="433"/>
      <c r="F148" s="433"/>
      <c r="G148" s="433"/>
      <c r="H148" s="433"/>
      <c r="I148" s="433"/>
      <c r="J148" s="433"/>
    </row>
    <row r="149" spans="2:10">
      <c r="B149" s="433"/>
      <c r="C149" s="433"/>
      <c r="D149" s="433"/>
      <c r="E149" s="433"/>
      <c r="F149" s="433"/>
      <c r="G149" s="433"/>
      <c r="H149" s="433"/>
      <c r="I149" s="433"/>
      <c r="J149" s="433"/>
    </row>
    <row r="150" spans="2:10">
      <c r="B150" s="433"/>
      <c r="C150" s="433"/>
      <c r="D150" s="433"/>
      <c r="E150" s="433"/>
      <c r="F150" s="433"/>
      <c r="G150" s="433"/>
      <c r="H150" s="433"/>
      <c r="I150" s="433"/>
      <c r="J150" s="433"/>
    </row>
    <row r="151" spans="2:10">
      <c r="B151" s="433"/>
      <c r="C151" s="433"/>
      <c r="D151" s="433"/>
      <c r="E151" s="433"/>
      <c r="F151" s="433"/>
      <c r="G151" s="433"/>
      <c r="H151" s="433"/>
      <c r="I151" s="433"/>
      <c r="J151" s="433"/>
    </row>
    <row r="152" spans="2:10">
      <c r="B152" s="433"/>
      <c r="C152" s="433"/>
      <c r="D152" s="433"/>
      <c r="E152" s="433"/>
      <c r="F152" s="433"/>
      <c r="G152" s="433"/>
      <c r="H152" s="433"/>
      <c r="I152" s="433"/>
      <c r="J152" s="433"/>
    </row>
    <row r="153" spans="2:10">
      <c r="B153" s="433"/>
      <c r="C153" s="433"/>
      <c r="D153" s="433"/>
      <c r="E153" s="433"/>
      <c r="F153" s="433"/>
      <c r="G153" s="433"/>
      <c r="H153" s="433"/>
      <c r="I153" s="433"/>
      <c r="J153" s="433"/>
    </row>
    <row r="154" spans="2:10">
      <c r="B154" s="433"/>
      <c r="C154" s="433"/>
      <c r="D154" s="433"/>
      <c r="E154" s="433"/>
      <c r="F154" s="433"/>
      <c r="G154" s="433"/>
      <c r="H154" s="433"/>
      <c r="I154" s="433"/>
      <c r="J154" s="433"/>
    </row>
    <row r="155" spans="2:10">
      <c r="B155" s="433"/>
      <c r="C155" s="433"/>
      <c r="D155" s="433"/>
      <c r="E155" s="433"/>
      <c r="F155" s="433"/>
      <c r="G155" s="433"/>
      <c r="H155" s="433"/>
      <c r="I155" s="433"/>
      <c r="J155" s="433"/>
    </row>
    <row r="156" spans="2:10">
      <c r="B156" s="433"/>
      <c r="C156" s="433"/>
      <c r="D156" s="433"/>
      <c r="E156" s="433"/>
      <c r="F156" s="433"/>
      <c r="G156" s="433"/>
      <c r="H156" s="433"/>
      <c r="I156" s="433"/>
      <c r="J156" s="433"/>
    </row>
    <row r="157" spans="2:10">
      <c r="B157" s="433"/>
      <c r="C157" s="433"/>
      <c r="D157" s="433"/>
      <c r="E157" s="433"/>
      <c r="F157" s="433"/>
      <c r="G157" s="433"/>
      <c r="H157" s="433"/>
      <c r="I157" s="433"/>
      <c r="J157" s="433"/>
    </row>
    <row r="158" spans="2:10">
      <c r="B158" s="433"/>
      <c r="C158" s="433"/>
      <c r="D158" s="433"/>
      <c r="E158" s="433"/>
      <c r="F158" s="433"/>
      <c r="G158" s="433"/>
      <c r="H158" s="433"/>
      <c r="I158" s="433"/>
      <c r="J158" s="433"/>
    </row>
    <row r="159" spans="2:10">
      <c r="B159" s="433"/>
      <c r="C159" s="433"/>
      <c r="D159" s="433"/>
      <c r="E159" s="433"/>
      <c r="F159" s="433"/>
      <c r="G159" s="433"/>
      <c r="H159" s="433"/>
      <c r="I159" s="433"/>
      <c r="J159" s="433"/>
    </row>
    <row r="160" spans="2:10">
      <c r="B160" s="433"/>
      <c r="C160" s="433"/>
      <c r="D160" s="433"/>
      <c r="E160" s="433"/>
      <c r="F160" s="433"/>
      <c r="G160" s="433"/>
      <c r="H160" s="433"/>
      <c r="I160" s="433"/>
      <c r="J160" s="433"/>
    </row>
    <row r="161" spans="2:10">
      <c r="B161" s="433"/>
      <c r="C161" s="433"/>
      <c r="D161" s="433"/>
      <c r="E161" s="433"/>
      <c r="F161" s="433"/>
      <c r="G161" s="433"/>
      <c r="H161" s="433"/>
      <c r="I161" s="433"/>
      <c r="J161" s="433"/>
    </row>
    <row r="162" spans="2:10">
      <c r="B162" s="433"/>
      <c r="C162" s="433"/>
      <c r="D162" s="433"/>
      <c r="E162" s="433"/>
      <c r="F162" s="433"/>
      <c r="G162" s="433"/>
      <c r="H162" s="433"/>
      <c r="I162" s="433"/>
      <c r="J162" s="433"/>
    </row>
    <row r="163" spans="2:10">
      <c r="B163" s="433"/>
      <c r="C163" s="433"/>
      <c r="D163" s="433"/>
      <c r="E163" s="433"/>
      <c r="F163" s="433"/>
      <c r="G163" s="433"/>
      <c r="H163" s="433"/>
      <c r="I163" s="433"/>
      <c r="J163" s="433"/>
    </row>
    <row r="164" spans="2:10">
      <c r="B164" s="433"/>
      <c r="C164" s="433"/>
      <c r="D164" s="433"/>
      <c r="E164" s="433"/>
      <c r="F164" s="433"/>
      <c r="G164" s="433"/>
      <c r="H164" s="433"/>
      <c r="I164" s="433"/>
      <c r="J164" s="433"/>
    </row>
    <row r="165" spans="2:10">
      <c r="B165" s="433"/>
      <c r="C165" s="433"/>
      <c r="D165" s="433"/>
      <c r="E165" s="433"/>
      <c r="F165" s="433"/>
      <c r="G165" s="433"/>
      <c r="H165" s="433"/>
      <c r="I165" s="433"/>
      <c r="J165" s="433"/>
    </row>
    <row r="166" spans="2:10">
      <c r="B166" s="433"/>
      <c r="C166" s="433"/>
      <c r="D166" s="433"/>
      <c r="E166" s="433"/>
      <c r="F166" s="433"/>
      <c r="G166" s="433"/>
      <c r="H166" s="433"/>
      <c r="I166" s="433"/>
      <c r="J166" s="433"/>
    </row>
    <row r="167" spans="2:10">
      <c r="B167" s="433"/>
      <c r="C167" s="433"/>
      <c r="D167" s="433"/>
      <c r="E167" s="433"/>
      <c r="F167" s="433"/>
      <c r="G167" s="433"/>
      <c r="H167" s="433"/>
      <c r="I167" s="433"/>
      <c r="J167" s="433"/>
    </row>
    <row r="168" spans="2:10">
      <c r="B168" s="433"/>
      <c r="C168" s="433"/>
      <c r="D168" s="433"/>
      <c r="E168" s="433"/>
      <c r="F168" s="433"/>
      <c r="G168" s="433"/>
      <c r="H168" s="433"/>
      <c r="I168" s="433"/>
      <c r="J168" s="433"/>
    </row>
    <row r="169" spans="2:10">
      <c r="B169" s="433"/>
      <c r="C169" s="433"/>
      <c r="D169" s="433"/>
      <c r="E169" s="433"/>
      <c r="F169" s="433"/>
      <c r="G169" s="433"/>
      <c r="H169" s="433"/>
      <c r="I169" s="433"/>
      <c r="J169" s="433"/>
    </row>
    <row r="170" spans="2:10">
      <c r="B170" s="433"/>
      <c r="C170" s="433"/>
      <c r="D170" s="433"/>
      <c r="E170" s="433"/>
      <c r="F170" s="433"/>
      <c r="G170" s="433"/>
      <c r="H170" s="433"/>
      <c r="I170" s="433"/>
      <c r="J170" s="433"/>
    </row>
    <row r="171" spans="2:10">
      <c r="B171" s="433"/>
      <c r="C171" s="433"/>
      <c r="D171" s="433"/>
      <c r="E171" s="433"/>
      <c r="F171" s="433"/>
      <c r="G171" s="433"/>
      <c r="H171" s="433"/>
      <c r="I171" s="433"/>
      <c r="J171" s="433"/>
    </row>
    <row r="172" spans="2:10">
      <c r="B172" s="433"/>
      <c r="C172" s="433"/>
      <c r="D172" s="433"/>
      <c r="E172" s="433"/>
      <c r="F172" s="433"/>
      <c r="G172" s="433"/>
      <c r="H172" s="433"/>
      <c r="I172" s="433"/>
      <c r="J172" s="433"/>
    </row>
    <row r="173" spans="2:10">
      <c r="B173" s="433"/>
      <c r="C173" s="433"/>
      <c r="D173" s="433"/>
      <c r="E173" s="433"/>
      <c r="F173" s="433"/>
      <c r="G173" s="433"/>
      <c r="H173" s="433"/>
      <c r="I173" s="433"/>
      <c r="J173" s="433"/>
    </row>
    <row r="174" spans="2:10">
      <c r="B174" s="433"/>
      <c r="C174" s="433"/>
      <c r="D174" s="433"/>
      <c r="E174" s="433"/>
      <c r="F174" s="433"/>
      <c r="G174" s="433"/>
      <c r="H174" s="433"/>
      <c r="I174" s="433"/>
      <c r="J174" s="433"/>
    </row>
    <row r="175" spans="2:10">
      <c r="B175" s="433"/>
      <c r="C175" s="433"/>
      <c r="D175" s="433"/>
      <c r="E175" s="433"/>
      <c r="F175" s="433"/>
      <c r="G175" s="433"/>
      <c r="H175" s="433"/>
      <c r="I175" s="433"/>
      <c r="J175" s="433"/>
    </row>
    <row r="176" spans="2:10">
      <c r="B176" s="433"/>
      <c r="C176" s="433"/>
      <c r="D176" s="433"/>
      <c r="E176" s="433"/>
      <c r="F176" s="433"/>
      <c r="G176" s="433"/>
      <c r="H176" s="433"/>
      <c r="I176" s="433"/>
      <c r="J176" s="433"/>
    </row>
    <row r="177" spans="2:10">
      <c r="B177" s="433"/>
      <c r="C177" s="433"/>
      <c r="D177" s="433"/>
      <c r="E177" s="433"/>
      <c r="F177" s="433"/>
      <c r="G177" s="433"/>
      <c r="H177" s="433"/>
      <c r="I177" s="433"/>
      <c r="J177" s="433"/>
    </row>
    <row r="178" spans="2:10">
      <c r="B178" s="433"/>
      <c r="C178" s="433"/>
      <c r="D178" s="433"/>
      <c r="E178" s="433"/>
      <c r="F178" s="433"/>
      <c r="G178" s="433"/>
      <c r="H178" s="433"/>
      <c r="I178" s="433"/>
      <c r="J178" s="433"/>
    </row>
    <row r="179" spans="2:10">
      <c r="B179" s="433"/>
      <c r="C179" s="433"/>
      <c r="D179" s="433"/>
      <c r="E179" s="433"/>
      <c r="F179" s="433"/>
      <c r="G179" s="433"/>
      <c r="H179" s="433"/>
      <c r="I179" s="433"/>
      <c r="J179" s="433"/>
    </row>
    <row r="180" spans="2:10">
      <c r="B180" s="433"/>
      <c r="C180" s="433"/>
      <c r="D180" s="433"/>
      <c r="E180" s="433"/>
      <c r="F180" s="433"/>
      <c r="G180" s="433"/>
      <c r="H180" s="433"/>
      <c r="I180" s="433"/>
      <c r="J180" s="433"/>
    </row>
    <row r="181" spans="2:10">
      <c r="B181" s="433"/>
      <c r="C181" s="433"/>
      <c r="D181" s="433"/>
      <c r="E181" s="433"/>
      <c r="F181" s="433"/>
      <c r="G181" s="433"/>
      <c r="H181" s="433"/>
      <c r="I181" s="433"/>
      <c r="J181" s="433"/>
    </row>
    <row r="182" spans="2:10">
      <c r="B182" s="433"/>
      <c r="C182" s="433"/>
      <c r="D182" s="433"/>
      <c r="E182" s="433"/>
      <c r="F182" s="433"/>
      <c r="G182" s="433"/>
      <c r="H182" s="433"/>
      <c r="I182" s="433"/>
      <c r="J182" s="433"/>
    </row>
    <row r="183" spans="2:10">
      <c r="B183" s="433"/>
      <c r="C183" s="433"/>
      <c r="D183" s="433"/>
      <c r="E183" s="433"/>
      <c r="F183" s="433"/>
      <c r="G183" s="433"/>
      <c r="H183" s="433"/>
      <c r="I183" s="433"/>
      <c r="J183" s="433"/>
    </row>
    <row r="184" spans="2:10">
      <c r="B184" s="433"/>
      <c r="C184" s="433"/>
      <c r="D184" s="433"/>
      <c r="E184" s="433"/>
      <c r="F184" s="433"/>
      <c r="G184" s="433"/>
      <c r="H184" s="433"/>
      <c r="I184" s="433"/>
      <c r="J184" s="433"/>
    </row>
    <row r="185" spans="2:10">
      <c r="B185" s="433"/>
      <c r="C185" s="433"/>
      <c r="D185" s="433"/>
      <c r="E185" s="433"/>
      <c r="F185" s="433"/>
      <c r="G185" s="433"/>
      <c r="H185" s="433"/>
      <c r="I185" s="433"/>
      <c r="J185" s="433"/>
    </row>
    <row r="186" spans="2:10">
      <c r="B186" s="433"/>
      <c r="C186" s="433"/>
      <c r="D186" s="433"/>
      <c r="E186" s="433"/>
      <c r="F186" s="433"/>
      <c r="G186" s="433"/>
      <c r="H186" s="433"/>
      <c r="I186" s="433"/>
      <c r="J186" s="433"/>
    </row>
    <row r="187" spans="2:10">
      <c r="B187" s="433"/>
      <c r="C187" s="433"/>
      <c r="D187" s="433"/>
      <c r="E187" s="433"/>
      <c r="F187" s="433"/>
      <c r="G187" s="433"/>
      <c r="H187" s="433"/>
      <c r="I187" s="433"/>
      <c r="J187" s="433"/>
    </row>
    <row r="188" spans="2:10">
      <c r="B188" s="433"/>
      <c r="C188" s="433"/>
      <c r="D188" s="433"/>
      <c r="E188" s="433"/>
      <c r="F188" s="433"/>
      <c r="G188" s="433"/>
      <c r="H188" s="433"/>
      <c r="I188" s="433"/>
      <c r="J188" s="433"/>
    </row>
    <row r="189" spans="2:10">
      <c r="B189" s="433"/>
      <c r="C189" s="433"/>
      <c r="D189" s="433"/>
      <c r="E189" s="433"/>
      <c r="F189" s="433"/>
      <c r="G189" s="433"/>
      <c r="H189" s="433"/>
      <c r="I189" s="433"/>
      <c r="J189" s="433"/>
    </row>
    <row r="190" spans="2:10">
      <c r="B190" s="433"/>
      <c r="C190" s="433"/>
      <c r="D190" s="433"/>
      <c r="E190" s="433"/>
      <c r="F190" s="433"/>
      <c r="G190" s="433"/>
      <c r="H190" s="433"/>
      <c r="I190" s="433"/>
      <c r="J190" s="433"/>
    </row>
    <row r="191" spans="2:10">
      <c r="B191" s="433"/>
      <c r="C191" s="433"/>
      <c r="D191" s="433"/>
      <c r="E191" s="433"/>
      <c r="F191" s="433"/>
      <c r="G191" s="433"/>
      <c r="H191" s="433"/>
      <c r="I191" s="433"/>
      <c r="J191" s="433"/>
    </row>
    <row r="192" spans="2:10">
      <c r="B192" s="433"/>
      <c r="C192" s="433"/>
      <c r="D192" s="433"/>
      <c r="E192" s="433"/>
      <c r="F192" s="433"/>
      <c r="G192" s="433"/>
      <c r="H192" s="433"/>
      <c r="I192" s="433"/>
      <c r="J192" s="433"/>
    </row>
    <row r="193" spans="2:10">
      <c r="B193" s="433"/>
      <c r="C193" s="433"/>
      <c r="D193" s="433"/>
      <c r="E193" s="433"/>
      <c r="F193" s="433"/>
      <c r="G193" s="433"/>
      <c r="H193" s="433"/>
      <c r="I193" s="433"/>
      <c r="J193" s="433"/>
    </row>
    <row r="194" spans="2:10">
      <c r="B194" s="433"/>
      <c r="C194" s="433"/>
      <c r="D194" s="433"/>
      <c r="E194" s="433"/>
      <c r="F194" s="433"/>
      <c r="G194" s="433"/>
      <c r="H194" s="433"/>
      <c r="I194" s="433"/>
      <c r="J194" s="433"/>
    </row>
    <row r="195" spans="2:10">
      <c r="B195" s="433"/>
      <c r="C195" s="433"/>
      <c r="D195" s="433"/>
      <c r="E195" s="433"/>
      <c r="F195" s="433"/>
      <c r="G195" s="433"/>
      <c r="H195" s="433"/>
      <c r="I195" s="433"/>
      <c r="J195" s="433"/>
    </row>
    <row r="196" spans="2:10">
      <c r="B196" s="433"/>
      <c r="C196" s="433"/>
      <c r="D196" s="433"/>
      <c r="E196" s="433"/>
      <c r="F196" s="433"/>
      <c r="G196" s="433"/>
      <c r="H196" s="433"/>
      <c r="I196" s="433"/>
      <c r="J196" s="433"/>
    </row>
    <row r="197" spans="2:10">
      <c r="B197" s="433"/>
      <c r="C197" s="433"/>
      <c r="D197" s="433"/>
      <c r="E197" s="433"/>
      <c r="F197" s="433"/>
      <c r="G197" s="433"/>
      <c r="H197" s="433"/>
      <c r="I197" s="433"/>
      <c r="J197" s="433"/>
    </row>
    <row r="198" spans="2:10">
      <c r="B198" s="433"/>
      <c r="C198" s="433"/>
      <c r="D198" s="433"/>
      <c r="E198" s="433"/>
      <c r="F198" s="433"/>
      <c r="G198" s="433"/>
      <c r="H198" s="433"/>
      <c r="I198" s="433"/>
      <c r="J198" s="433"/>
    </row>
    <row r="199" spans="2:10">
      <c r="B199" s="433"/>
      <c r="C199" s="433"/>
      <c r="D199" s="433"/>
      <c r="E199" s="433"/>
      <c r="F199" s="433"/>
      <c r="G199" s="433"/>
      <c r="H199" s="433"/>
      <c r="I199" s="433"/>
      <c r="J199" s="433"/>
    </row>
    <row r="200" spans="2:10">
      <c r="B200" s="433"/>
      <c r="C200" s="433"/>
      <c r="D200" s="433"/>
      <c r="E200" s="433"/>
      <c r="F200" s="433"/>
      <c r="G200" s="433"/>
      <c r="H200" s="433"/>
      <c r="I200" s="433"/>
      <c r="J200" s="433"/>
    </row>
    <row r="201" spans="2:10">
      <c r="B201" s="433"/>
      <c r="C201" s="433"/>
      <c r="D201" s="433"/>
      <c r="E201" s="433"/>
      <c r="F201" s="433"/>
      <c r="G201" s="433"/>
      <c r="H201" s="433"/>
      <c r="I201" s="433"/>
      <c r="J201" s="433"/>
    </row>
    <row r="202" spans="2:10">
      <c r="B202" s="433"/>
      <c r="C202" s="433"/>
      <c r="D202" s="433"/>
      <c r="E202" s="433"/>
      <c r="F202" s="433"/>
      <c r="G202" s="433"/>
      <c r="H202" s="433"/>
      <c r="I202" s="433"/>
      <c r="J202" s="433"/>
    </row>
    <row r="203" spans="2:10">
      <c r="B203" s="433"/>
      <c r="C203" s="433"/>
      <c r="D203" s="433"/>
      <c r="E203" s="433"/>
      <c r="F203" s="433"/>
      <c r="G203" s="433"/>
      <c r="H203" s="433"/>
      <c r="I203" s="433"/>
      <c r="J203" s="433"/>
    </row>
    <row r="204" spans="2:10">
      <c r="B204" s="433"/>
      <c r="C204" s="433"/>
      <c r="D204" s="433"/>
      <c r="E204" s="433"/>
      <c r="F204" s="433"/>
      <c r="G204" s="433"/>
      <c r="H204" s="433"/>
      <c r="I204" s="433"/>
      <c r="J204" s="433"/>
    </row>
    <row r="205" spans="2:10">
      <c r="B205" s="433"/>
      <c r="C205" s="433"/>
      <c r="D205" s="433"/>
      <c r="E205" s="433"/>
      <c r="F205" s="433"/>
      <c r="G205" s="433"/>
      <c r="H205" s="433"/>
      <c r="I205" s="433"/>
      <c r="J205" s="433"/>
    </row>
    <row r="206" spans="2:10">
      <c r="B206" s="433"/>
      <c r="C206" s="433"/>
      <c r="D206" s="433"/>
      <c r="E206" s="433"/>
      <c r="F206" s="433"/>
      <c r="G206" s="433"/>
      <c r="H206" s="433"/>
      <c r="I206" s="433"/>
      <c r="J206" s="433"/>
    </row>
    <row r="207" spans="2:10">
      <c r="B207" s="433"/>
      <c r="C207" s="433"/>
      <c r="D207" s="433"/>
      <c r="E207" s="433"/>
      <c r="F207" s="433"/>
      <c r="G207" s="433"/>
      <c r="H207" s="433"/>
      <c r="I207" s="433"/>
      <c r="J207" s="433"/>
    </row>
    <row r="208" spans="2:10">
      <c r="B208" s="433"/>
      <c r="C208" s="433"/>
      <c r="D208" s="433"/>
      <c r="E208" s="433"/>
      <c r="F208" s="433"/>
      <c r="G208" s="433"/>
      <c r="H208" s="433"/>
      <c r="I208" s="433"/>
      <c r="J208" s="433"/>
    </row>
    <row r="209" spans="2:10">
      <c r="B209" s="433"/>
      <c r="C209" s="433"/>
      <c r="D209" s="433"/>
      <c r="E209" s="433"/>
      <c r="F209" s="433"/>
      <c r="G209" s="433"/>
      <c r="H209" s="433"/>
      <c r="I209" s="433"/>
      <c r="J209" s="433"/>
    </row>
    <row r="210" spans="2:10">
      <c r="B210" s="433"/>
      <c r="C210" s="433"/>
      <c r="D210" s="433"/>
      <c r="E210" s="433"/>
      <c r="F210" s="433"/>
      <c r="G210" s="433"/>
      <c r="H210" s="433"/>
      <c r="I210" s="433"/>
      <c r="J210" s="433"/>
    </row>
    <row r="211" spans="2:10">
      <c r="B211" s="433"/>
      <c r="C211" s="433"/>
      <c r="D211" s="433"/>
      <c r="E211" s="433"/>
      <c r="F211" s="433"/>
      <c r="G211" s="433"/>
      <c r="H211" s="433"/>
      <c r="I211" s="433"/>
      <c r="J211" s="433"/>
    </row>
    <row r="212" spans="2:10">
      <c r="B212" s="433"/>
      <c r="C212" s="433"/>
      <c r="D212" s="433"/>
      <c r="E212" s="433"/>
      <c r="F212" s="433"/>
      <c r="G212" s="433"/>
      <c r="H212" s="433"/>
      <c r="I212" s="433"/>
      <c r="J212" s="433"/>
    </row>
    <row r="213" spans="2:10">
      <c r="B213" s="433"/>
      <c r="C213" s="433"/>
      <c r="D213" s="433"/>
      <c r="E213" s="433"/>
      <c r="F213" s="433"/>
      <c r="G213" s="433"/>
      <c r="H213" s="433"/>
      <c r="I213" s="433"/>
      <c r="J213" s="433"/>
    </row>
    <row r="214" spans="2:10">
      <c r="B214" s="433"/>
      <c r="C214" s="433"/>
      <c r="D214" s="433"/>
      <c r="E214" s="433"/>
      <c r="F214" s="433"/>
      <c r="G214" s="433"/>
      <c r="H214" s="433"/>
      <c r="I214" s="433"/>
      <c r="J214" s="433"/>
    </row>
    <row r="215" spans="2:10">
      <c r="B215" s="433"/>
      <c r="C215" s="433"/>
      <c r="D215" s="433"/>
      <c r="E215" s="433"/>
      <c r="F215" s="433"/>
      <c r="G215" s="433"/>
      <c r="H215" s="433"/>
      <c r="I215" s="433"/>
      <c r="J215" s="433"/>
    </row>
    <row r="216" spans="2:10">
      <c r="B216" s="433"/>
      <c r="C216" s="433"/>
      <c r="D216" s="433"/>
      <c r="E216" s="433"/>
      <c r="F216" s="433"/>
      <c r="G216" s="433"/>
      <c r="H216" s="433"/>
      <c r="I216" s="433"/>
      <c r="J216" s="433"/>
    </row>
    <row r="217" spans="2:10">
      <c r="B217" s="433"/>
      <c r="C217" s="433"/>
      <c r="D217" s="433"/>
      <c r="E217" s="433"/>
      <c r="F217" s="433"/>
      <c r="G217" s="433"/>
      <c r="H217" s="433"/>
      <c r="I217" s="433"/>
      <c r="J217" s="433"/>
    </row>
    <row r="218" spans="2:10">
      <c r="B218" s="433"/>
      <c r="C218" s="433"/>
      <c r="D218" s="433"/>
      <c r="E218" s="433"/>
      <c r="F218" s="433"/>
      <c r="G218" s="433"/>
      <c r="H218" s="433"/>
      <c r="I218" s="433"/>
      <c r="J218" s="433"/>
    </row>
    <row r="219" spans="2:10">
      <c r="D219" s="433"/>
      <c r="E219" s="433"/>
      <c r="F219" s="433"/>
      <c r="G219" s="433"/>
      <c r="H219" s="433"/>
      <c r="I219" s="433"/>
      <c r="J219" s="433"/>
    </row>
    <row r="220" spans="2:10">
      <c r="D220" s="433"/>
      <c r="E220" s="433"/>
      <c r="F220" s="433"/>
      <c r="G220" s="433"/>
      <c r="H220" s="433"/>
      <c r="I220" s="433"/>
      <c r="J220" s="433"/>
    </row>
    <row r="221" spans="2:10">
      <c r="D221" s="433"/>
      <c r="E221" s="433"/>
      <c r="F221" s="433"/>
      <c r="G221" s="433"/>
      <c r="H221" s="433"/>
      <c r="I221" s="433"/>
      <c r="J221" s="433"/>
    </row>
    <row r="222" spans="2:10">
      <c r="D222" s="433"/>
      <c r="E222" s="433"/>
      <c r="F222" s="433"/>
      <c r="G222" s="433"/>
      <c r="H222" s="433"/>
      <c r="I222" s="433"/>
      <c r="J222" s="433"/>
    </row>
    <row r="223" spans="2:10">
      <c r="D223" s="433"/>
      <c r="E223" s="433"/>
      <c r="F223" s="433"/>
      <c r="G223" s="433"/>
      <c r="H223" s="433"/>
      <c r="I223" s="433"/>
      <c r="J223" s="433"/>
    </row>
    <row r="224" spans="2:10">
      <c r="D224" s="433"/>
      <c r="E224" s="433"/>
      <c r="G224" s="433"/>
      <c r="H224" s="433"/>
      <c r="I224" s="433"/>
      <c r="J224" s="433"/>
    </row>
    <row r="225" spans="4:10">
      <c r="D225" s="433"/>
      <c r="E225" s="433"/>
      <c r="G225" s="433"/>
      <c r="H225" s="433"/>
      <c r="I225" s="433"/>
      <c r="J225" s="433"/>
    </row>
    <row r="226" spans="4:10">
      <c r="D226" s="433"/>
      <c r="E226" s="433"/>
    </row>
    <row r="227" spans="4:10">
      <c r="D227" s="433"/>
      <c r="E227" s="433"/>
    </row>
    <row r="228" spans="4:10">
      <c r="D228" s="433"/>
      <c r="E228" s="433"/>
    </row>
  </sheetData>
  <mergeCells count="9">
    <mergeCell ref="A97:J97"/>
    <mergeCell ref="A98:J98"/>
    <mergeCell ref="A99:J99"/>
    <mergeCell ref="I89:J89"/>
    <mergeCell ref="B6:J6"/>
    <mergeCell ref="B9:J9"/>
    <mergeCell ref="B10:J10"/>
    <mergeCell ref="B12:B13"/>
    <mergeCell ref="G12:G13"/>
  </mergeCells>
  <pageMargins left="0.7" right="0.7" top="0.75" bottom="0.75" header="0.3" footer="0.3"/>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H130"/>
  <sheetViews>
    <sheetView showGridLines="0" zoomScaleNormal="100" workbookViewId="0">
      <selection activeCell="G20" sqref="G20"/>
    </sheetView>
  </sheetViews>
  <sheetFormatPr baseColWidth="10" defaultColWidth="11.42578125" defaultRowHeight="15"/>
  <cols>
    <col min="1" max="1" width="4.5703125" style="464" customWidth="1"/>
    <col min="2" max="2" width="75.5703125" style="465" bestFit="1" customWidth="1"/>
    <col min="3" max="3" width="13.140625" style="470" hidden="1" customWidth="1"/>
    <col min="4" max="4" width="6.42578125" style="470" customWidth="1"/>
    <col min="5" max="6" width="13.140625" style="465" bestFit="1" customWidth="1"/>
    <col min="7" max="7" width="13.42578125" style="465" bestFit="1" customWidth="1"/>
    <col min="8" max="8" width="12.85546875" style="465" bestFit="1" customWidth="1"/>
    <col min="9" max="16384" width="11.42578125" style="465"/>
  </cols>
  <sheetData>
    <row r="3" spans="1:7">
      <c r="B3" s="1060"/>
      <c r="C3" s="1060"/>
      <c r="D3" s="1060"/>
      <c r="E3" s="1060"/>
      <c r="F3" s="1060"/>
    </row>
    <row r="4" spans="1:7">
      <c r="B4" s="466"/>
      <c r="C4" s="467"/>
      <c r="D4" s="467"/>
      <c r="E4" s="468"/>
      <c r="F4" s="468"/>
    </row>
    <row r="5" spans="1:7">
      <c r="B5" s="466"/>
      <c r="C5" s="467"/>
      <c r="D5" s="467"/>
      <c r="E5" s="468"/>
      <c r="F5" s="468"/>
    </row>
    <row r="6" spans="1:7" ht="34.5" customHeight="1">
      <c r="A6" s="469"/>
      <c r="B6" s="1063" t="s">
        <v>1426</v>
      </c>
      <c r="C6" s="1063"/>
      <c r="D6" s="1063"/>
      <c r="E6" s="1063"/>
      <c r="F6" s="1063"/>
    </row>
    <row r="7" spans="1:7">
      <c r="B7" s="1064" t="s">
        <v>950</v>
      </c>
      <c r="C7" s="1064"/>
      <c r="D7" s="1064"/>
      <c r="E7" s="1064"/>
      <c r="F7" s="1064"/>
    </row>
    <row r="8" spans="1:7" ht="15.75" thickBot="1">
      <c r="E8" s="795">
        <v>45747</v>
      </c>
      <c r="F8" s="795">
        <v>45382</v>
      </c>
    </row>
    <row r="9" spans="1:7" s="474" customFormat="1">
      <c r="A9" s="471"/>
      <c r="B9" s="1061"/>
      <c r="C9" s="472"/>
      <c r="D9" s="1065" t="s">
        <v>1267</v>
      </c>
      <c r="E9" s="473" t="s">
        <v>533</v>
      </c>
      <c r="F9" s="473" t="s">
        <v>533</v>
      </c>
    </row>
    <row r="10" spans="1:7" ht="15.75" thickBot="1">
      <c r="B10" s="1062"/>
      <c r="C10" s="475"/>
      <c r="D10" s="1066"/>
      <c r="E10" s="476" t="s">
        <v>700</v>
      </c>
      <c r="F10" s="476" t="s">
        <v>701</v>
      </c>
    </row>
    <row r="11" spans="1:7">
      <c r="B11" s="477" t="s">
        <v>702</v>
      </c>
      <c r="C11" s="478"/>
      <c r="D11" s="478"/>
      <c r="E11" s="479"/>
      <c r="F11" s="480"/>
    </row>
    <row r="12" spans="1:7">
      <c r="B12" s="481" t="s">
        <v>703</v>
      </c>
      <c r="C12" s="482"/>
      <c r="D12" s="482"/>
      <c r="E12" s="483"/>
      <c r="F12" s="484"/>
    </row>
    <row r="13" spans="1:7">
      <c r="B13" s="485" t="s">
        <v>1025</v>
      </c>
      <c r="C13" s="482"/>
      <c r="D13" s="482"/>
      <c r="E13" s="1030">
        <v>0</v>
      </c>
      <c r="F13" s="484">
        <v>0</v>
      </c>
      <c r="G13" s="470"/>
    </row>
    <row r="14" spans="1:7" ht="15" customHeight="1">
      <c r="B14" s="485" t="s">
        <v>1308</v>
      </c>
      <c r="C14" s="482"/>
      <c r="D14" s="924" t="s">
        <v>1307</v>
      </c>
      <c r="E14" s="1029">
        <f>+NOTAS!C543</f>
        <v>0</v>
      </c>
      <c r="F14" s="483">
        <v>1751651</v>
      </c>
      <c r="G14" s="470"/>
    </row>
    <row r="15" spans="1:7" ht="15" customHeight="1">
      <c r="B15" s="485"/>
      <c r="C15" s="482"/>
      <c r="D15" s="482"/>
      <c r="E15" s="483"/>
      <c r="F15" s="483"/>
      <c r="G15" s="486"/>
    </row>
    <row r="16" spans="1:7" ht="15" customHeight="1">
      <c r="B16" s="481" t="s">
        <v>704</v>
      </c>
      <c r="C16" s="482"/>
      <c r="D16" s="482"/>
      <c r="E16" s="487"/>
      <c r="F16" s="487"/>
    </row>
    <row r="17" spans="1:8">
      <c r="B17" s="485" t="s">
        <v>1310</v>
      </c>
      <c r="C17" s="482"/>
      <c r="D17" s="482"/>
      <c r="E17" s="488"/>
      <c r="F17" s="488">
        <v>0</v>
      </c>
    </row>
    <row r="18" spans="1:8">
      <c r="B18" s="485" t="s">
        <v>1309</v>
      </c>
      <c r="C18" s="482"/>
      <c r="D18" s="924" t="s">
        <v>1307</v>
      </c>
      <c r="E18" s="488">
        <f>+NOTAS!C544</f>
        <v>982350793</v>
      </c>
      <c r="F18" s="488">
        <v>1050909566</v>
      </c>
    </row>
    <row r="19" spans="1:8">
      <c r="B19" s="485"/>
      <c r="C19" s="482"/>
      <c r="D19" s="482"/>
      <c r="E19" s="488"/>
      <c r="F19" s="488"/>
    </row>
    <row r="20" spans="1:8">
      <c r="B20" s="481" t="s">
        <v>1026</v>
      </c>
      <c r="C20" s="482"/>
      <c r="D20" s="482"/>
      <c r="E20" s="488"/>
      <c r="F20" s="488"/>
    </row>
    <row r="21" spans="1:8">
      <c r="B21" s="485" t="s">
        <v>1027</v>
      </c>
      <c r="C21" s="482"/>
      <c r="D21" s="482"/>
      <c r="E21" s="488">
        <v>0</v>
      </c>
      <c r="F21" s="488">
        <v>0</v>
      </c>
    </row>
    <row r="22" spans="1:8">
      <c r="B22" s="485" t="s">
        <v>1028</v>
      </c>
      <c r="C22" s="482"/>
      <c r="D22" s="482"/>
      <c r="E22" s="488">
        <v>0</v>
      </c>
      <c r="F22" s="488">
        <v>0</v>
      </c>
    </row>
    <row r="23" spans="1:8">
      <c r="B23" s="485"/>
      <c r="C23" s="482"/>
      <c r="D23" s="482"/>
      <c r="E23" s="487"/>
      <c r="F23" s="487"/>
    </row>
    <row r="24" spans="1:8" s="490" customFormat="1">
      <c r="A24" s="489"/>
      <c r="B24" s="485" t="s">
        <v>1311</v>
      </c>
      <c r="C24" s="482"/>
      <c r="D24" s="924" t="s">
        <v>1307</v>
      </c>
      <c r="E24" s="488">
        <f>+NOTAS!C545</f>
        <v>0</v>
      </c>
      <c r="F24" s="488">
        <v>36376492</v>
      </c>
      <c r="H24" s="470"/>
    </row>
    <row r="25" spans="1:8">
      <c r="B25" s="485" t="s">
        <v>1312</v>
      </c>
      <c r="C25" s="482"/>
      <c r="D25" s="924" t="s">
        <v>1307</v>
      </c>
      <c r="E25" s="488"/>
      <c r="F25" s="488">
        <v>0</v>
      </c>
      <c r="H25" s="470"/>
    </row>
    <row r="26" spans="1:8">
      <c r="B26" s="485" t="s">
        <v>1313</v>
      </c>
      <c r="C26" s="482"/>
      <c r="D26" s="924" t="s">
        <v>1307</v>
      </c>
      <c r="E26" s="488">
        <f>+NOTAS!C547</f>
        <v>148678844</v>
      </c>
      <c r="F26" s="488">
        <v>355884556</v>
      </c>
      <c r="H26" s="470"/>
    </row>
    <row r="27" spans="1:8">
      <c r="B27" s="485" t="s">
        <v>913</v>
      </c>
      <c r="C27" s="482"/>
      <c r="D27" s="482"/>
      <c r="E27" s="1042">
        <v>0</v>
      </c>
      <c r="F27" s="491">
        <v>0</v>
      </c>
      <c r="H27" s="470"/>
    </row>
    <row r="28" spans="1:8">
      <c r="B28" s="485" t="s">
        <v>1029</v>
      </c>
      <c r="C28" s="482"/>
      <c r="D28" s="482"/>
      <c r="E28" s="1042">
        <v>0</v>
      </c>
      <c r="F28" s="491">
        <v>0</v>
      </c>
      <c r="H28" s="470"/>
    </row>
    <row r="29" spans="1:8">
      <c r="B29" s="485" t="s">
        <v>1030</v>
      </c>
      <c r="C29" s="482"/>
      <c r="D29" s="482"/>
      <c r="E29" s="1042">
        <v>0</v>
      </c>
      <c r="F29" s="491">
        <v>0</v>
      </c>
      <c r="H29" s="470"/>
    </row>
    <row r="30" spans="1:8">
      <c r="B30" s="485" t="s">
        <v>1314</v>
      </c>
      <c r="C30" s="482"/>
      <c r="D30" s="924" t="s">
        <v>1307</v>
      </c>
      <c r="E30" s="488">
        <f>+NOTAS!C524</f>
        <v>1392387796</v>
      </c>
      <c r="F30" s="491">
        <v>425284764</v>
      </c>
      <c r="H30" s="470"/>
    </row>
    <row r="31" spans="1:8">
      <c r="B31" s="485" t="s">
        <v>1315</v>
      </c>
      <c r="C31" s="482"/>
      <c r="D31" s="924" t="s">
        <v>1307</v>
      </c>
      <c r="E31" s="488">
        <v>0</v>
      </c>
      <c r="F31" s="491">
        <v>0</v>
      </c>
    </row>
    <row r="32" spans="1:8">
      <c r="B32" s="485"/>
      <c r="C32" s="482"/>
      <c r="D32" s="482"/>
      <c r="E32" s="492"/>
      <c r="F32" s="491"/>
    </row>
    <row r="33" spans="1:6">
      <c r="B33" s="485" t="s">
        <v>1316</v>
      </c>
      <c r="C33" s="482"/>
      <c r="D33" s="924" t="s">
        <v>1307</v>
      </c>
      <c r="E33" s="488">
        <v>0</v>
      </c>
      <c r="F33" s="484">
        <v>0</v>
      </c>
    </row>
    <row r="34" spans="1:6">
      <c r="B34" s="485"/>
      <c r="C34" s="482"/>
      <c r="D34" s="482"/>
      <c r="E34" s="487"/>
      <c r="F34" s="484"/>
    </row>
    <row r="35" spans="1:6" s="474" customFormat="1">
      <c r="A35" s="471"/>
      <c r="B35" s="493" t="s">
        <v>1031</v>
      </c>
      <c r="C35" s="482"/>
      <c r="D35" s="482"/>
      <c r="E35" s="1010">
        <f>SUM(E11:E33)</f>
        <v>2523417433</v>
      </c>
      <c r="F35" s="744">
        <f>SUM(F11:F33)</f>
        <v>1870207029</v>
      </c>
    </row>
    <row r="36" spans="1:6">
      <c r="B36" s="493" t="s">
        <v>705</v>
      </c>
      <c r="C36" s="482"/>
      <c r="D36" s="482"/>
      <c r="E36" s="494"/>
      <c r="F36" s="484"/>
    </row>
    <row r="37" spans="1:6">
      <c r="A37" s="471"/>
      <c r="B37" s="485" t="s">
        <v>707</v>
      </c>
      <c r="C37" s="482"/>
      <c r="D37" s="482"/>
      <c r="E37" s="483">
        <v>1545167464</v>
      </c>
      <c r="F37" s="483">
        <v>166963580</v>
      </c>
    </row>
    <row r="38" spans="1:6">
      <c r="A38" s="471"/>
      <c r="B38" s="485" t="s">
        <v>1032</v>
      </c>
      <c r="C38" s="482"/>
      <c r="D38" s="482"/>
      <c r="E38" s="483">
        <v>3228810</v>
      </c>
      <c r="F38" s="483">
        <v>3092730</v>
      </c>
    </row>
    <row r="39" spans="1:6">
      <c r="B39" s="485" t="s">
        <v>1318</v>
      </c>
      <c r="C39" s="482"/>
      <c r="D39" s="924" t="s">
        <v>1317</v>
      </c>
      <c r="E39" s="483">
        <f>+NOTAS!C567</f>
        <v>99222814</v>
      </c>
      <c r="F39" s="483">
        <v>91346206</v>
      </c>
    </row>
    <row r="40" spans="1:6" s="474" customFormat="1">
      <c r="A40" s="471"/>
      <c r="B40" s="493" t="s">
        <v>708</v>
      </c>
      <c r="C40" s="482"/>
      <c r="D40" s="482"/>
      <c r="E40" s="496">
        <f>+E35-E36-E37-E38-E39</f>
        <v>875798345</v>
      </c>
      <c r="F40" s="744">
        <f>+F35-F36-F37-F38-F39</f>
        <v>1608804513</v>
      </c>
    </row>
    <row r="41" spans="1:6" s="474" customFormat="1">
      <c r="A41" s="471"/>
      <c r="B41" s="493"/>
      <c r="C41" s="482"/>
      <c r="D41" s="482"/>
      <c r="E41" s="1010"/>
      <c r="F41" s="484"/>
    </row>
    <row r="42" spans="1:6" s="474" customFormat="1">
      <c r="A42" s="471"/>
      <c r="B42" s="493" t="s">
        <v>1033</v>
      </c>
      <c r="C42" s="482"/>
      <c r="D42" s="482"/>
      <c r="E42" s="1011"/>
      <c r="F42" s="484"/>
    </row>
    <row r="43" spans="1:6">
      <c r="B43" s="485" t="s">
        <v>709</v>
      </c>
      <c r="C43" s="482"/>
      <c r="D43" s="482"/>
      <c r="E43" s="483">
        <v>0</v>
      </c>
      <c r="F43" s="484">
        <v>0</v>
      </c>
    </row>
    <row r="44" spans="1:6">
      <c r="B44" s="485" t="s">
        <v>710</v>
      </c>
      <c r="C44" s="482"/>
      <c r="D44" s="482"/>
      <c r="E44" s="483">
        <v>0</v>
      </c>
      <c r="F44" s="484">
        <v>0</v>
      </c>
    </row>
    <row r="45" spans="1:6">
      <c r="B45" s="485" t="s">
        <v>1319</v>
      </c>
      <c r="C45" s="482"/>
      <c r="D45" s="924" t="s">
        <v>1317</v>
      </c>
      <c r="E45" s="483">
        <f>+NOTAS!C569</f>
        <v>2653086</v>
      </c>
      <c r="F45" s="484">
        <v>0</v>
      </c>
    </row>
    <row r="46" spans="1:6">
      <c r="B46" s="485"/>
      <c r="C46" s="482"/>
      <c r="D46" s="482"/>
      <c r="E46" s="1011">
        <f>+E43+E45</f>
        <v>2653086</v>
      </c>
      <c r="F46" s="744">
        <f>SUM(F43:F45)</f>
        <v>0</v>
      </c>
    </row>
    <row r="47" spans="1:6" s="474" customFormat="1" ht="15" customHeight="1">
      <c r="A47" s="471"/>
      <c r="B47" s="493" t="s">
        <v>1034</v>
      </c>
      <c r="C47" s="482"/>
      <c r="D47" s="482"/>
      <c r="E47" s="1012"/>
      <c r="F47" s="484"/>
    </row>
    <row r="48" spans="1:6" ht="15.75" customHeight="1">
      <c r="B48" s="485" t="s">
        <v>854</v>
      </c>
      <c r="C48" s="482"/>
      <c r="D48" s="482"/>
      <c r="E48" s="483">
        <f>SUM(C49:C61)</f>
        <v>234615212</v>
      </c>
      <c r="F48" s="484">
        <v>184634974</v>
      </c>
    </row>
    <row r="49" spans="1:6" s="741" customFormat="1" ht="15.75" hidden="1" customHeight="1">
      <c r="A49" s="737"/>
      <c r="B49" s="738" t="s">
        <v>1119</v>
      </c>
      <c r="C49" s="739">
        <v>1373627</v>
      </c>
      <c r="D49" s="739"/>
      <c r="E49" s="1013"/>
      <c r="F49" s="740"/>
    </row>
    <row r="50" spans="1:6" s="741" customFormat="1" ht="15.75" hidden="1" customHeight="1">
      <c r="A50" s="737"/>
      <c r="B50" s="738" t="s">
        <v>1120</v>
      </c>
      <c r="C50" s="739">
        <v>26220000</v>
      </c>
      <c r="D50" s="739"/>
      <c r="E50" s="1013"/>
      <c r="F50" s="740"/>
    </row>
    <row r="51" spans="1:6" s="741" customFormat="1" ht="15.75" hidden="1" customHeight="1">
      <c r="A51" s="737"/>
      <c r="B51" s="738" t="s">
        <v>1151</v>
      </c>
      <c r="C51" s="739">
        <v>1678980</v>
      </c>
      <c r="D51" s="739"/>
      <c r="E51" s="1013"/>
      <c r="F51" s="740"/>
    </row>
    <row r="52" spans="1:6" s="741" customFormat="1" ht="15.75" hidden="1" customHeight="1">
      <c r="A52" s="737"/>
      <c r="B52" s="738" t="s">
        <v>1442</v>
      </c>
      <c r="C52" s="739">
        <v>466668</v>
      </c>
      <c r="D52" s="739"/>
      <c r="E52" s="1013"/>
      <c r="F52" s="740"/>
    </row>
    <row r="53" spans="1:6" s="741" customFormat="1" ht="15.75" hidden="1" customHeight="1">
      <c r="A53" s="737"/>
      <c r="B53" s="738" t="s">
        <v>1443</v>
      </c>
      <c r="C53" s="739">
        <v>4500000</v>
      </c>
      <c r="D53" s="739"/>
      <c r="E53" s="1013"/>
      <c r="F53" s="740"/>
    </row>
    <row r="54" spans="1:6" s="741" customFormat="1" ht="15.75" hidden="1" customHeight="1">
      <c r="A54" s="737"/>
      <c r="B54" s="738" t="s">
        <v>1252</v>
      </c>
      <c r="C54" s="739">
        <v>32466845</v>
      </c>
      <c r="D54" s="739"/>
      <c r="E54" s="1013"/>
      <c r="F54" s="740"/>
    </row>
    <row r="55" spans="1:6" s="741" customFormat="1" ht="15.75" hidden="1" customHeight="1">
      <c r="A55" s="737"/>
      <c r="B55" s="738" t="s">
        <v>1121</v>
      </c>
      <c r="C55" s="739">
        <v>9000000</v>
      </c>
      <c r="D55" s="739"/>
      <c r="E55" s="1013"/>
      <c r="F55" s="740"/>
    </row>
    <row r="56" spans="1:6" s="741" customFormat="1" ht="15.75" hidden="1" customHeight="1">
      <c r="A56" s="737"/>
      <c r="B56" s="738" t="s">
        <v>1138</v>
      </c>
      <c r="C56" s="739"/>
      <c r="D56" s="739"/>
      <c r="E56" s="1013"/>
      <c r="F56" s="740"/>
    </row>
    <row r="57" spans="1:6" s="741" customFormat="1" ht="15.75" hidden="1" customHeight="1">
      <c r="A57" s="737"/>
      <c r="B57" s="738" t="s">
        <v>1122</v>
      </c>
      <c r="C57" s="739">
        <v>154513487</v>
      </c>
      <c r="D57" s="739"/>
      <c r="E57" s="1013"/>
      <c r="F57" s="484"/>
    </row>
    <row r="58" spans="1:6" s="741" customFormat="1" ht="15.75" hidden="1" customHeight="1">
      <c r="A58" s="737"/>
      <c r="B58" s="738" t="s">
        <v>1238</v>
      </c>
      <c r="C58" s="739">
        <v>2417583</v>
      </c>
      <c r="D58" s="739"/>
      <c r="E58" s="1013"/>
      <c r="F58" s="484"/>
    </row>
    <row r="59" spans="1:6" s="741" customFormat="1" ht="15.75" hidden="1" customHeight="1">
      <c r="A59" s="737"/>
      <c r="B59" s="738" t="s">
        <v>1239</v>
      </c>
      <c r="C59" s="739"/>
      <c r="D59" s="739"/>
      <c r="E59" s="1013"/>
      <c r="F59" s="484"/>
    </row>
    <row r="60" spans="1:6" s="741" customFormat="1" ht="15.75" hidden="1" customHeight="1">
      <c r="A60" s="737"/>
      <c r="B60" s="738" t="s">
        <v>1229</v>
      </c>
      <c r="C60" s="739"/>
      <c r="D60" s="739"/>
      <c r="E60" s="1013"/>
      <c r="F60" s="484"/>
    </row>
    <row r="61" spans="1:6" s="741" customFormat="1" ht="15.75" hidden="1" customHeight="1">
      <c r="A61" s="737"/>
      <c r="B61" s="738" t="s">
        <v>1240</v>
      </c>
      <c r="C61" s="739">
        <v>1978022</v>
      </c>
      <c r="D61" s="739"/>
      <c r="E61" s="1013"/>
      <c r="F61" s="484"/>
    </row>
    <row r="62" spans="1:6" ht="15" customHeight="1">
      <c r="B62" s="485" t="s">
        <v>1035</v>
      </c>
      <c r="C62" s="482"/>
      <c r="D62" s="482"/>
      <c r="E62" s="483">
        <f>+C63+C64</f>
        <v>0</v>
      </c>
      <c r="F62" s="484">
        <v>0</v>
      </c>
    </row>
    <row r="63" spans="1:6" s="741" customFormat="1" ht="15" hidden="1" customHeight="1">
      <c r="A63" s="737"/>
      <c r="B63" s="738" t="s">
        <v>1149</v>
      </c>
      <c r="C63" s="742"/>
      <c r="D63" s="742"/>
      <c r="E63" s="1013"/>
      <c r="F63" s="484"/>
    </row>
    <row r="64" spans="1:6" s="741" customFormat="1" ht="15" hidden="1" customHeight="1">
      <c r="A64" s="737"/>
      <c r="B64" s="738" t="s">
        <v>1150</v>
      </c>
      <c r="C64" s="742">
        <v>0</v>
      </c>
      <c r="D64" s="742"/>
      <c r="E64" s="1013"/>
      <c r="F64" s="484"/>
    </row>
    <row r="65" spans="1:6" ht="15.75" customHeight="1">
      <c r="B65" s="485" t="s">
        <v>1036</v>
      </c>
      <c r="C65" s="482"/>
      <c r="D65" s="482"/>
      <c r="E65" s="483">
        <f>SUM(C66:C69)</f>
        <v>7041818</v>
      </c>
      <c r="F65" s="484">
        <v>7480544</v>
      </c>
    </row>
    <row r="66" spans="1:6" s="741" customFormat="1" ht="15.75" hidden="1" customHeight="1">
      <c r="A66" s="737"/>
      <c r="B66" s="738" t="s">
        <v>1139</v>
      </c>
      <c r="C66" s="739">
        <v>6269091</v>
      </c>
      <c r="D66" s="739"/>
      <c r="E66" s="1013"/>
      <c r="F66" s="484"/>
    </row>
    <row r="67" spans="1:6" s="741" customFormat="1" ht="15.75" hidden="1" customHeight="1">
      <c r="A67" s="737"/>
      <c r="B67" s="738" t="s">
        <v>1178</v>
      </c>
      <c r="C67" s="739">
        <v>0</v>
      </c>
      <c r="D67" s="739"/>
      <c r="E67" s="1013"/>
      <c r="F67" s="484"/>
    </row>
    <row r="68" spans="1:6" s="741" customFormat="1" ht="15.75" hidden="1" customHeight="1">
      <c r="A68" s="737"/>
      <c r="B68" s="738" t="s">
        <v>1215</v>
      </c>
      <c r="C68" s="739">
        <v>772727</v>
      </c>
      <c r="D68" s="739"/>
      <c r="E68" s="1013"/>
      <c r="F68" s="484"/>
    </row>
    <row r="69" spans="1:6" s="741" customFormat="1" ht="15.75" hidden="1" customHeight="1">
      <c r="A69" s="737"/>
      <c r="B69" s="738" t="s">
        <v>1187</v>
      </c>
      <c r="C69" s="739">
        <v>0</v>
      </c>
      <c r="D69" s="739"/>
      <c r="E69" s="1013"/>
      <c r="F69" s="484"/>
    </row>
    <row r="70" spans="1:6" ht="15" customHeight="1">
      <c r="B70" s="485" t="s">
        <v>855</v>
      </c>
      <c r="C70" s="482"/>
      <c r="D70" s="482"/>
      <c r="E70" s="483">
        <v>46813933</v>
      </c>
      <c r="F70" s="484">
        <v>39332520</v>
      </c>
    </row>
    <row r="71" spans="1:6" ht="15.75" customHeight="1">
      <c r="B71" s="485" t="s">
        <v>613</v>
      </c>
      <c r="C71" s="497"/>
      <c r="D71" s="497"/>
      <c r="E71" s="483">
        <f>SUM(C72:C84)</f>
        <v>6979361</v>
      </c>
      <c r="F71" s="484">
        <v>6602416</v>
      </c>
    </row>
    <row r="72" spans="1:6" s="741" customFormat="1" ht="15.75" hidden="1" customHeight="1">
      <c r="A72" s="737"/>
      <c r="B72" s="743" t="s">
        <v>1116</v>
      </c>
      <c r="C72" s="739">
        <v>36364</v>
      </c>
      <c r="D72" s="739"/>
      <c r="E72" s="1013"/>
      <c r="F72" s="484"/>
    </row>
    <row r="73" spans="1:6" s="741" customFormat="1" ht="15.75" hidden="1" customHeight="1">
      <c r="A73" s="737"/>
      <c r="B73" s="743" t="s">
        <v>1177</v>
      </c>
      <c r="C73" s="739">
        <v>0</v>
      </c>
      <c r="D73" s="739"/>
      <c r="E73" s="1013"/>
      <c r="F73" s="484"/>
    </row>
    <row r="74" spans="1:6" s="741" customFormat="1" ht="15.75" hidden="1" customHeight="1">
      <c r="A74" s="737"/>
      <c r="B74" s="743" t="s">
        <v>1176</v>
      </c>
      <c r="C74" s="739">
        <v>0</v>
      </c>
      <c r="D74" s="739"/>
      <c r="E74" s="1013"/>
      <c r="F74" s="484"/>
    </row>
    <row r="75" spans="1:6" s="741" customFormat="1" ht="15.75" hidden="1" customHeight="1">
      <c r="A75" s="737"/>
      <c r="B75" s="743" t="s">
        <v>1117</v>
      </c>
      <c r="C75" s="739">
        <v>390000</v>
      </c>
      <c r="D75" s="739"/>
      <c r="E75" s="1013"/>
      <c r="F75" s="484"/>
    </row>
    <row r="76" spans="1:6" s="741" customFormat="1" ht="15.75" hidden="1" customHeight="1">
      <c r="A76" s="737"/>
      <c r="B76" s="743" t="s">
        <v>1140</v>
      </c>
      <c r="C76" s="739">
        <v>0</v>
      </c>
      <c r="D76" s="739"/>
      <c r="E76" s="1013"/>
      <c r="F76" s="484"/>
    </row>
    <row r="77" spans="1:6" s="741" customFormat="1" ht="15.75" hidden="1" customHeight="1">
      <c r="A77" s="737"/>
      <c r="B77" s="743" t="s">
        <v>1152</v>
      </c>
      <c r="C77" s="739">
        <v>0</v>
      </c>
      <c r="D77" s="739"/>
      <c r="E77" s="1013"/>
      <c r="F77" s="484"/>
    </row>
    <row r="78" spans="1:6" s="741" customFormat="1" ht="15.75" hidden="1" customHeight="1">
      <c r="A78" s="737"/>
      <c r="B78" s="743" t="s">
        <v>1189</v>
      </c>
      <c r="C78" s="739">
        <v>0</v>
      </c>
      <c r="D78" s="739"/>
      <c r="E78" s="1013"/>
      <c r="F78" s="484"/>
    </row>
    <row r="79" spans="1:6" s="741" customFormat="1" ht="15.75" hidden="1" customHeight="1">
      <c r="A79" s="737"/>
      <c r="B79" s="743" t="s">
        <v>1141</v>
      </c>
      <c r="C79" s="739">
        <v>2605792</v>
      </c>
      <c r="D79" s="739"/>
      <c r="E79" s="1013"/>
      <c r="F79" s="484"/>
    </row>
    <row r="80" spans="1:6" s="741" customFormat="1" ht="15.75" hidden="1" customHeight="1">
      <c r="A80" s="737"/>
      <c r="B80" s="743" t="s">
        <v>1216</v>
      </c>
      <c r="C80" s="739">
        <v>2001750</v>
      </c>
      <c r="D80" s="739"/>
      <c r="E80" s="1013"/>
      <c r="F80" s="484"/>
    </row>
    <row r="81" spans="1:6" s="741" customFormat="1" ht="15.75" hidden="1" customHeight="1">
      <c r="A81" s="737"/>
      <c r="B81" s="743" t="s">
        <v>1142</v>
      </c>
      <c r="C81" s="739">
        <v>0</v>
      </c>
      <c r="D81" s="739"/>
      <c r="E81" s="1013"/>
      <c r="F81" s="484"/>
    </row>
    <row r="82" spans="1:6" s="741" customFormat="1" ht="15.75" hidden="1" customHeight="1">
      <c r="A82" s="737"/>
      <c r="B82" s="743" t="s">
        <v>1188</v>
      </c>
      <c r="C82" s="739"/>
      <c r="D82" s="739"/>
      <c r="E82" s="1013"/>
      <c r="F82" s="484"/>
    </row>
    <row r="83" spans="1:6" s="741" customFormat="1" ht="15.75" hidden="1" customHeight="1">
      <c r="A83" s="737"/>
      <c r="B83" s="743" t="s">
        <v>1143</v>
      </c>
      <c r="C83" s="739">
        <v>0</v>
      </c>
      <c r="D83" s="739"/>
      <c r="E83" s="1013"/>
      <c r="F83" s="484"/>
    </row>
    <row r="84" spans="1:6" s="741" customFormat="1" ht="15.75" hidden="1" customHeight="1">
      <c r="A84" s="737"/>
      <c r="B84" s="743" t="s">
        <v>1118</v>
      </c>
      <c r="C84" s="739">
        <v>1945455</v>
      </c>
      <c r="D84" s="739"/>
      <c r="E84" s="1013"/>
      <c r="F84" s="484"/>
    </row>
    <row r="85" spans="1:6">
      <c r="B85" s="485" t="s">
        <v>595</v>
      </c>
      <c r="C85" s="482"/>
      <c r="D85" s="482"/>
      <c r="E85" s="483">
        <v>694894</v>
      </c>
      <c r="F85" s="484">
        <v>678093</v>
      </c>
    </row>
    <row r="86" spans="1:6">
      <c r="B86" s="485" t="s">
        <v>856</v>
      </c>
      <c r="C86" s="482"/>
      <c r="D86" s="482"/>
      <c r="E86" s="483">
        <v>0</v>
      </c>
      <c r="F86" s="484">
        <v>0</v>
      </c>
    </row>
    <row r="87" spans="1:6">
      <c r="B87" s="485" t="s">
        <v>652</v>
      </c>
      <c r="C87" s="482"/>
      <c r="D87" s="482"/>
      <c r="E87" s="483">
        <v>6280600</v>
      </c>
      <c r="F87" s="484">
        <v>32599400</v>
      </c>
    </row>
    <row r="88" spans="1:6">
      <c r="B88" s="485" t="s">
        <v>1320</v>
      </c>
      <c r="C88" s="482"/>
      <c r="D88" s="924" t="s">
        <v>1317</v>
      </c>
      <c r="E88" s="483">
        <f>+NOTAS!C596</f>
        <v>167051196</v>
      </c>
      <c r="F88" s="484">
        <v>99089440</v>
      </c>
    </row>
    <row r="89" spans="1:6">
      <c r="B89" s="485"/>
      <c r="C89" s="482"/>
      <c r="D89" s="482"/>
      <c r="E89" s="1011">
        <f>SUM(E48:E88)</f>
        <v>469477014</v>
      </c>
      <c r="F89" s="744">
        <f>SUM(F48:F88)</f>
        <v>370417387</v>
      </c>
    </row>
    <row r="90" spans="1:6" s="474" customFormat="1">
      <c r="A90" s="471"/>
      <c r="B90" s="493" t="s">
        <v>711</v>
      </c>
      <c r="C90" s="482"/>
      <c r="D90" s="482"/>
      <c r="E90" s="496">
        <f>+E40-E46-E89</f>
        <v>403668245</v>
      </c>
      <c r="F90" s="744">
        <f>+F40-F46-F89</f>
        <v>1238387126</v>
      </c>
    </row>
    <row r="91" spans="1:6" s="474" customFormat="1">
      <c r="A91" s="471"/>
      <c r="B91" s="493"/>
      <c r="C91" s="482"/>
      <c r="D91" s="482"/>
      <c r="E91" s="1011"/>
      <c r="F91" s="484"/>
    </row>
    <row r="92" spans="1:6" s="474" customFormat="1">
      <c r="A92" s="471"/>
      <c r="B92" s="493" t="s">
        <v>1322</v>
      </c>
      <c r="C92" s="482"/>
      <c r="D92" s="924" t="s">
        <v>1321</v>
      </c>
      <c r="E92" s="1012"/>
      <c r="F92" s="484"/>
    </row>
    <row r="93" spans="1:6" s="474" customFormat="1">
      <c r="A93" s="471"/>
      <c r="B93" s="493"/>
      <c r="C93" s="482"/>
      <c r="D93" s="482"/>
      <c r="E93" s="1012"/>
      <c r="F93" s="484"/>
    </row>
    <row r="94" spans="1:6">
      <c r="B94" s="485" t="s">
        <v>551</v>
      </c>
      <c r="C94" s="482"/>
      <c r="D94" s="482"/>
      <c r="E94" s="483">
        <f>+NOTAS!C607</f>
        <v>1947780</v>
      </c>
      <c r="F94" s="484">
        <v>5111141</v>
      </c>
    </row>
    <row r="95" spans="1:6">
      <c r="B95" s="485" t="s">
        <v>828</v>
      </c>
      <c r="C95" s="498"/>
      <c r="D95" s="498"/>
      <c r="E95" s="499">
        <f>+NOTAS!C611</f>
        <v>1441600</v>
      </c>
      <c r="F95" s="484">
        <v>3094180</v>
      </c>
    </row>
    <row r="96" spans="1:6">
      <c r="B96" s="485"/>
      <c r="C96" s="498"/>
      <c r="D96" s="498"/>
      <c r="E96" s="499"/>
      <c r="F96" s="484"/>
    </row>
    <row r="97" spans="2:7">
      <c r="B97" s="493" t="s">
        <v>890</v>
      </c>
      <c r="C97" s="498"/>
      <c r="D97" s="498"/>
      <c r="E97" s="1014"/>
      <c r="F97" s="484"/>
    </row>
    <row r="98" spans="2:7">
      <c r="B98" s="477" t="s">
        <v>889</v>
      </c>
      <c r="C98" s="498"/>
      <c r="D98" s="498"/>
      <c r="E98" s="1014"/>
      <c r="F98" s="484"/>
    </row>
    <row r="99" spans="2:7">
      <c r="B99" s="501" t="s">
        <v>1324</v>
      </c>
      <c r="C99" s="498"/>
      <c r="D99" s="925" t="s">
        <v>1323</v>
      </c>
      <c r="E99" s="483">
        <f>+NOTAS!C620</f>
        <v>192057560</v>
      </c>
      <c r="F99" s="484">
        <v>391125084</v>
      </c>
    </row>
    <row r="100" spans="2:7">
      <c r="B100" s="485" t="s">
        <v>1325</v>
      </c>
      <c r="C100" s="482"/>
      <c r="D100" s="924" t="s">
        <v>1327</v>
      </c>
      <c r="E100" s="502">
        <f>+NOTAS!D131</f>
        <v>193030938</v>
      </c>
      <c r="F100" s="763">
        <v>151570526</v>
      </c>
      <c r="G100" s="968"/>
    </row>
    <row r="101" spans="2:7">
      <c r="B101" s="485" t="s">
        <v>1326</v>
      </c>
      <c r="C101" s="478"/>
      <c r="D101" s="924" t="s">
        <v>1327</v>
      </c>
      <c r="E101" s="1015">
        <f>+NOTAS!D133</f>
        <v>33919160</v>
      </c>
      <c r="F101" s="926">
        <v>4871202</v>
      </c>
    </row>
    <row r="102" spans="2:7">
      <c r="B102" s="503"/>
      <c r="C102" s="478"/>
      <c r="D102" s="478"/>
      <c r="E102" s="1015"/>
      <c r="F102" s="504"/>
    </row>
    <row r="103" spans="2:7">
      <c r="B103" s="477" t="s">
        <v>706</v>
      </c>
      <c r="C103" s="478"/>
      <c r="D103" s="478"/>
      <c r="E103" s="1016"/>
      <c r="F103" s="505"/>
    </row>
    <row r="104" spans="2:7">
      <c r="B104" s="485" t="s">
        <v>600</v>
      </c>
      <c r="C104" s="482"/>
      <c r="D104" s="925" t="s">
        <v>1323</v>
      </c>
      <c r="E104" s="502">
        <v>0</v>
      </c>
      <c r="F104" s="506">
        <v>0</v>
      </c>
    </row>
    <row r="105" spans="2:7">
      <c r="B105" s="485" t="s">
        <v>1325</v>
      </c>
      <c r="C105" s="482"/>
      <c r="D105" s="924" t="s">
        <v>1327</v>
      </c>
      <c r="E105" s="502">
        <f>+NOTAS!D132</f>
        <v>653787</v>
      </c>
      <c r="F105" s="506">
        <v>118132</v>
      </c>
      <c r="G105" s="968"/>
    </row>
    <row r="106" spans="2:7">
      <c r="B106" s="485" t="s">
        <v>1326</v>
      </c>
      <c r="C106" s="482"/>
      <c r="D106" s="924" t="s">
        <v>1327</v>
      </c>
      <c r="E106" s="502">
        <f>+NOTAS!D134</f>
        <v>15645996</v>
      </c>
      <c r="F106" s="506">
        <v>13808037</v>
      </c>
    </row>
    <row r="107" spans="2:7">
      <c r="B107" s="485"/>
      <c r="C107" s="482"/>
      <c r="D107" s="924"/>
      <c r="E107" s="502"/>
      <c r="F107" s="506"/>
    </row>
    <row r="108" spans="2:7">
      <c r="B108" s="493" t="s">
        <v>712</v>
      </c>
      <c r="C108" s="482"/>
      <c r="D108" s="482"/>
      <c r="E108" s="502">
        <v>0</v>
      </c>
      <c r="F108" s="495">
        <v>0</v>
      </c>
    </row>
    <row r="109" spans="2:7">
      <c r="B109" s="485" t="s">
        <v>900</v>
      </c>
      <c r="C109" s="482"/>
      <c r="D109" s="482"/>
      <c r="E109" s="502">
        <v>0</v>
      </c>
      <c r="F109" s="495">
        <v>0</v>
      </c>
    </row>
    <row r="110" spans="2:7">
      <c r="B110" s="485" t="s">
        <v>713</v>
      </c>
      <c r="C110" s="482"/>
      <c r="D110" s="482"/>
      <c r="E110" s="502">
        <v>0</v>
      </c>
      <c r="F110" s="495">
        <v>0</v>
      </c>
    </row>
    <row r="111" spans="2:7">
      <c r="B111" s="485"/>
      <c r="C111" s="482"/>
      <c r="D111" s="482"/>
      <c r="E111" s="507"/>
      <c r="F111" s="495"/>
    </row>
    <row r="112" spans="2:7">
      <c r="B112" s="493" t="s">
        <v>714</v>
      </c>
      <c r="C112" s="482"/>
      <c r="D112" s="482"/>
      <c r="E112" s="507"/>
      <c r="F112" s="495"/>
    </row>
    <row r="113" spans="1:6">
      <c r="B113" s="485" t="s">
        <v>668</v>
      </c>
      <c r="C113" s="482"/>
      <c r="D113" s="482"/>
      <c r="E113" s="502">
        <v>0</v>
      </c>
      <c r="F113" s="495">
        <v>0</v>
      </c>
    </row>
    <row r="114" spans="1:6">
      <c r="B114" s="485" t="s">
        <v>346</v>
      </c>
      <c r="C114" s="482"/>
      <c r="D114" s="482"/>
      <c r="E114" s="502">
        <v>0</v>
      </c>
      <c r="F114" s="495">
        <v>0</v>
      </c>
    </row>
    <row r="115" spans="1:6">
      <c r="B115" s="485"/>
      <c r="C115" s="482"/>
      <c r="D115" s="482"/>
      <c r="E115" s="507"/>
      <c r="F115" s="495"/>
    </row>
    <row r="116" spans="1:6" s="474" customFormat="1">
      <c r="A116" s="471"/>
      <c r="B116" s="493" t="s">
        <v>901</v>
      </c>
      <c r="C116" s="508"/>
      <c r="D116" s="508"/>
      <c r="E116" s="496">
        <f>+E90+E94-E95+E99+E100-E101-E104+E105-E106+E109-E110</f>
        <v>740351554</v>
      </c>
      <c r="F116" s="496">
        <f>+F90+F94-F95+F99+F100-F101-F104+F105-F106+F109-F110</f>
        <v>1764538590</v>
      </c>
    </row>
    <row r="117" spans="1:6">
      <c r="B117" s="493" t="s">
        <v>244</v>
      </c>
      <c r="C117" s="482"/>
      <c r="D117" s="482"/>
      <c r="E117" s="483">
        <v>0</v>
      </c>
      <c r="F117" s="495">
        <v>0</v>
      </c>
    </row>
    <row r="118" spans="1:6" ht="15.75" thickBot="1">
      <c r="B118" s="509" t="s">
        <v>612</v>
      </c>
      <c r="C118" s="498"/>
      <c r="D118" s="498"/>
      <c r="E118" s="499">
        <v>0</v>
      </c>
      <c r="F118" s="500">
        <v>0</v>
      </c>
    </row>
    <row r="119" spans="1:6" ht="15.75" thickBot="1">
      <c r="B119" s="510" t="s">
        <v>633</v>
      </c>
      <c r="C119" s="511"/>
      <c r="D119" s="511"/>
      <c r="E119" s="512">
        <f>+E116-E117-E118</f>
        <v>740351554</v>
      </c>
      <c r="F119" s="513">
        <f>+F116-F117-F118</f>
        <v>1764538590</v>
      </c>
    </row>
    <row r="120" spans="1:6" s="519" customFormat="1">
      <c r="A120" s="514"/>
      <c r="B120" s="515"/>
      <c r="C120" s="516"/>
      <c r="D120" s="516"/>
      <c r="E120" s="517"/>
      <c r="F120" s="518"/>
    </row>
    <row r="121" spans="1:6">
      <c r="B121" s="450" t="s">
        <v>1043</v>
      </c>
      <c r="C121" s="516"/>
      <c r="D121" s="516"/>
      <c r="E121" s="520"/>
    </row>
    <row r="122" spans="1:6">
      <c r="E122" s="520"/>
    </row>
    <row r="123" spans="1:6">
      <c r="E123" s="486"/>
    </row>
    <row r="124" spans="1:6">
      <c r="E124" s="521"/>
    </row>
    <row r="128" spans="1:6">
      <c r="B128" s="1052" t="s">
        <v>972</v>
      </c>
      <c r="C128" s="1052"/>
      <c r="D128" s="1052"/>
      <c r="E128" s="1052"/>
      <c r="F128" s="1052"/>
    </row>
    <row r="129" spans="2:6">
      <c r="B129" s="1052" t="s">
        <v>1021</v>
      </c>
      <c r="C129" s="1052"/>
      <c r="D129" s="1052"/>
      <c r="E129" s="1052"/>
      <c r="F129" s="1052"/>
    </row>
    <row r="130" spans="2:6">
      <c r="B130" s="1052" t="s">
        <v>948</v>
      </c>
      <c r="C130" s="1052"/>
      <c r="D130" s="1052"/>
      <c r="E130" s="1052"/>
      <c r="F130" s="1052"/>
    </row>
  </sheetData>
  <sortState xmlns:xlrd2="http://schemas.microsoft.com/office/spreadsheetml/2017/richdata2" ref="B49:C60">
    <sortCondition ref="B49:B60"/>
  </sortState>
  <mergeCells count="8">
    <mergeCell ref="B128:F128"/>
    <mergeCell ref="B129:F129"/>
    <mergeCell ref="B130:F130"/>
    <mergeCell ref="B3:F3"/>
    <mergeCell ref="B9:B10"/>
    <mergeCell ref="B6:F6"/>
    <mergeCell ref="B7:F7"/>
    <mergeCell ref="D9:D10"/>
  </mergeCells>
  <phoneticPr fontId="44" type="noConversion"/>
  <pageMargins left="0.70866141732283472" right="0.39370078740157483" top="1.0236220472440944" bottom="0.59055118110236227" header="0.51181102362204722" footer="0.51181102362204722"/>
  <pageSetup paperSize="9" scale="49" firstPageNumber="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I46"/>
  <sheetViews>
    <sheetView showGridLines="0" zoomScaleNormal="100" workbookViewId="0">
      <selection activeCell="J11" sqref="J11"/>
    </sheetView>
  </sheetViews>
  <sheetFormatPr baseColWidth="10" defaultColWidth="11.42578125" defaultRowHeight="15"/>
  <cols>
    <col min="1" max="1" width="4.28515625" style="522" customWidth="1"/>
    <col min="2" max="2" width="11.42578125" style="522"/>
    <col min="3" max="3" width="17.5703125" style="522" customWidth="1"/>
    <col min="4" max="4" width="15.7109375" style="522" customWidth="1"/>
    <col min="5" max="5" width="51" style="522" customWidth="1"/>
    <col min="6" max="6" width="17.28515625" style="398" bestFit="1" customWidth="1"/>
    <col min="7" max="7" width="19.28515625" style="522" bestFit="1" customWidth="1"/>
    <col min="8" max="8" width="3.7109375" style="522" bestFit="1" customWidth="1"/>
    <col min="9" max="9" width="12.85546875" style="522" bestFit="1" customWidth="1"/>
    <col min="10" max="16384" width="11.42578125" style="522"/>
  </cols>
  <sheetData>
    <row r="7" spans="2:7" ht="24" customHeight="1">
      <c r="B7" s="1071" t="s">
        <v>894</v>
      </c>
      <c r="C7" s="1071"/>
      <c r="D7" s="1071"/>
      <c r="E7" s="1071"/>
      <c r="F7" s="1071"/>
      <c r="G7" s="1071"/>
    </row>
    <row r="8" spans="2:7" ht="24" customHeight="1">
      <c r="B8" s="1071" t="s">
        <v>1427</v>
      </c>
      <c r="C8" s="1071"/>
      <c r="D8" s="1071"/>
      <c r="E8" s="1071"/>
      <c r="F8" s="1071"/>
      <c r="G8" s="1071"/>
    </row>
    <row r="9" spans="2:7">
      <c r="B9" s="1067" t="s">
        <v>950</v>
      </c>
      <c r="C9" s="1067"/>
      <c r="D9" s="1067"/>
      <c r="E9" s="1067"/>
      <c r="F9" s="1067"/>
      <c r="G9" s="1067"/>
    </row>
    <row r="10" spans="2:7" ht="15.75" thickBot="1">
      <c r="B10" s="523"/>
      <c r="C10" s="523"/>
      <c r="D10" s="523"/>
      <c r="E10" s="523"/>
      <c r="F10" s="969">
        <v>45747</v>
      </c>
      <c r="G10" s="969">
        <v>45382</v>
      </c>
    </row>
    <row r="11" spans="2:7">
      <c r="B11" s="524"/>
      <c r="C11" s="525"/>
      <c r="D11" s="525"/>
      <c r="E11" s="526"/>
      <c r="F11" s="527" t="s">
        <v>1436</v>
      </c>
      <c r="G11" s="528" t="s">
        <v>1437</v>
      </c>
    </row>
    <row r="12" spans="2:7" ht="15.75" thickBot="1">
      <c r="B12" s="529"/>
      <c r="C12" s="530"/>
      <c r="D12" s="530"/>
      <c r="E12" s="531"/>
      <c r="F12" s="532">
        <v>2025</v>
      </c>
      <c r="G12" s="533">
        <v>2024</v>
      </c>
    </row>
    <row r="13" spans="2:7" ht="21.95" customHeight="1">
      <c r="B13" s="534" t="s">
        <v>877</v>
      </c>
      <c r="C13" s="746"/>
      <c r="D13" s="746"/>
      <c r="E13" s="746"/>
      <c r="F13" s="747"/>
      <c r="G13" s="756"/>
    </row>
    <row r="14" spans="2:7" ht="21.95" customHeight="1">
      <c r="B14" s="748" t="s">
        <v>862</v>
      </c>
      <c r="C14" s="749"/>
      <c r="D14" s="749"/>
      <c r="E14" s="749"/>
      <c r="F14" s="750">
        <v>2715675237</v>
      </c>
      <c r="G14" s="754">
        <v>2278787172</v>
      </c>
    </row>
    <row r="15" spans="2:7" ht="21.95" customHeight="1">
      <c r="B15" s="748" t="s">
        <v>863</v>
      </c>
      <c r="C15" s="749"/>
      <c r="D15" s="749"/>
      <c r="E15" s="749"/>
      <c r="F15" s="750">
        <v>-1945479171</v>
      </c>
      <c r="G15" s="754">
        <v>-167123580</v>
      </c>
    </row>
    <row r="16" spans="2:7" ht="21.95" customHeight="1">
      <c r="B16" s="748" t="s">
        <v>864</v>
      </c>
      <c r="C16" s="749"/>
      <c r="D16" s="749"/>
      <c r="E16" s="749"/>
      <c r="F16" s="750">
        <v>0</v>
      </c>
      <c r="G16" s="754">
        <v>0</v>
      </c>
    </row>
    <row r="17" spans="2:7" ht="21.95" customHeight="1">
      <c r="B17" s="748" t="s">
        <v>865</v>
      </c>
      <c r="C17" s="749"/>
      <c r="D17" s="749"/>
      <c r="E17" s="749"/>
      <c r="F17" s="750">
        <v>-188181699</v>
      </c>
      <c r="G17" s="754">
        <v>-132985145</v>
      </c>
    </row>
    <row r="18" spans="2:7" ht="21.95" customHeight="1">
      <c r="B18" s="748" t="s">
        <v>866</v>
      </c>
      <c r="C18" s="749"/>
      <c r="D18" s="749"/>
      <c r="E18" s="749"/>
      <c r="F18" s="750">
        <v>9196195</v>
      </c>
      <c r="G18" s="754">
        <v>-308291657</v>
      </c>
    </row>
    <row r="19" spans="2:7" ht="21.95" customHeight="1">
      <c r="B19" s="748" t="s">
        <v>867</v>
      </c>
      <c r="C19" s="749"/>
      <c r="D19" s="749"/>
      <c r="E19" s="749"/>
      <c r="F19" s="750">
        <v>300190493</v>
      </c>
      <c r="G19" s="754">
        <v>160397319</v>
      </c>
    </row>
    <row r="20" spans="2:7" ht="35.25" customHeight="1">
      <c r="B20" s="1068" t="s">
        <v>878</v>
      </c>
      <c r="C20" s="1069"/>
      <c r="D20" s="1069"/>
      <c r="E20" s="1070"/>
      <c r="F20" s="535">
        <f>SUM(F14:F19)</f>
        <v>891401055</v>
      </c>
      <c r="G20" s="536">
        <f>SUM(G14:G19)</f>
        <v>1830784109</v>
      </c>
    </row>
    <row r="21" spans="2:7">
      <c r="B21" s="537" t="s">
        <v>879</v>
      </c>
      <c r="C21" s="749"/>
      <c r="D21" s="749"/>
      <c r="E21" s="749"/>
      <c r="F21" s="750"/>
      <c r="G21" s="751"/>
    </row>
    <row r="22" spans="2:7" ht="21.6" customHeight="1">
      <c r="B22" s="748" t="s">
        <v>868</v>
      </c>
      <c r="C22" s="749"/>
      <c r="D22" s="749"/>
      <c r="E22" s="749"/>
      <c r="F22" s="750">
        <v>-1054013674</v>
      </c>
      <c r="G22" s="754">
        <v>-38605374</v>
      </c>
    </row>
    <row r="23" spans="2:7" ht="21.6" customHeight="1">
      <c r="B23" s="748" t="s">
        <v>869</v>
      </c>
      <c r="C23" s="749"/>
      <c r="D23" s="749"/>
      <c r="E23" s="749"/>
      <c r="F23" s="750">
        <v>6521035723</v>
      </c>
      <c r="G23" s="754">
        <v>536806498</v>
      </c>
    </row>
    <row r="24" spans="2:7" ht="21.6" customHeight="1">
      <c r="B24" s="748" t="s">
        <v>870</v>
      </c>
      <c r="C24" s="749"/>
      <c r="D24" s="749"/>
      <c r="E24" s="749"/>
      <c r="F24" s="750">
        <v>0</v>
      </c>
      <c r="G24" s="754">
        <v>0</v>
      </c>
    </row>
    <row r="25" spans="2:7" ht="21.95" customHeight="1">
      <c r="B25" s="538" t="s">
        <v>880</v>
      </c>
      <c r="C25" s="752"/>
      <c r="D25" s="752"/>
      <c r="E25" s="753"/>
      <c r="F25" s="535">
        <f>SUM(F22:F24)</f>
        <v>5467022049</v>
      </c>
      <c r="G25" s="536">
        <f>SUM(G22:G24)</f>
        <v>498201124</v>
      </c>
    </row>
    <row r="26" spans="2:7" ht="21.95" customHeight="1">
      <c r="B26" s="537" t="s">
        <v>881</v>
      </c>
      <c r="C26" s="749"/>
      <c r="D26" s="749"/>
      <c r="E26" s="749"/>
      <c r="F26" s="750"/>
      <c r="G26" s="754"/>
    </row>
    <row r="27" spans="2:7" ht="21.95" customHeight="1">
      <c r="B27" s="748" t="s">
        <v>871</v>
      </c>
      <c r="C27" s="749"/>
      <c r="D27" s="749"/>
      <c r="E27" s="749"/>
      <c r="F27" s="750">
        <v>0</v>
      </c>
      <c r="G27" s="754">
        <v>0</v>
      </c>
    </row>
    <row r="28" spans="2:7" ht="21.95" customHeight="1">
      <c r="B28" s="748" t="s">
        <v>872</v>
      </c>
      <c r="C28" s="749"/>
      <c r="D28" s="749"/>
      <c r="E28" s="749"/>
      <c r="F28" s="750">
        <v>0</v>
      </c>
      <c r="G28" s="754">
        <v>0</v>
      </c>
    </row>
    <row r="29" spans="2:7" ht="21.95" customHeight="1">
      <c r="B29" s="748" t="s">
        <v>873</v>
      </c>
      <c r="C29" s="749"/>
      <c r="D29" s="749"/>
      <c r="E29" s="749"/>
      <c r="F29" s="750">
        <v>0</v>
      </c>
      <c r="G29" s="754">
        <v>-1825000000</v>
      </c>
    </row>
    <row r="30" spans="2:7" ht="21.95" customHeight="1">
      <c r="B30" s="748" t="s">
        <v>874</v>
      </c>
      <c r="C30" s="749"/>
      <c r="D30" s="749"/>
      <c r="E30" s="749"/>
      <c r="F30" s="750">
        <v>0</v>
      </c>
      <c r="G30" s="754">
        <v>-88139645</v>
      </c>
    </row>
    <row r="31" spans="2:7" ht="21.95" customHeight="1">
      <c r="B31" s="538" t="s">
        <v>882</v>
      </c>
      <c r="C31" s="752"/>
      <c r="D31" s="752"/>
      <c r="E31" s="752"/>
      <c r="F31" s="535">
        <f>SUM(F27:F30)</f>
        <v>0</v>
      </c>
      <c r="G31" s="536">
        <f>SUM(G27:G30)</f>
        <v>-1913139645</v>
      </c>
    </row>
    <row r="32" spans="2:7" s="542" customFormat="1" ht="21.95" customHeight="1">
      <c r="B32" s="538" t="s">
        <v>883</v>
      </c>
      <c r="C32" s="539"/>
      <c r="D32" s="539"/>
      <c r="E32" s="540"/>
      <c r="F32" s="541">
        <v>144119569</v>
      </c>
      <c r="G32" s="536">
        <v>133009419</v>
      </c>
    </row>
    <row r="33" spans="2:9" ht="21.95" customHeight="1">
      <c r="B33" s="748" t="s">
        <v>875</v>
      </c>
      <c r="C33" s="749"/>
      <c r="D33" s="749"/>
      <c r="E33" s="749"/>
      <c r="F33" s="750">
        <v>6358423104</v>
      </c>
      <c r="G33" s="754">
        <v>415845588</v>
      </c>
    </row>
    <row r="34" spans="2:9" ht="21.95" customHeight="1" thickBot="1">
      <c r="B34" s="748" t="s">
        <v>876</v>
      </c>
      <c r="C34" s="749"/>
      <c r="D34" s="749"/>
      <c r="E34" s="749"/>
      <c r="F34" s="750">
        <v>805264087</v>
      </c>
      <c r="G34" s="754">
        <v>90205743</v>
      </c>
      <c r="H34" s="545"/>
      <c r="I34" s="545"/>
    </row>
    <row r="35" spans="2:9" ht="31.5" customHeight="1" thickBot="1">
      <c r="B35" s="718" t="s">
        <v>884</v>
      </c>
      <c r="C35" s="755"/>
      <c r="D35" s="755"/>
      <c r="E35" s="755"/>
      <c r="F35" s="719">
        <f>SUM(F32:F34)</f>
        <v>7307806760</v>
      </c>
      <c r="G35" s="757">
        <f>SUM(G32:G34)</f>
        <v>639060750</v>
      </c>
      <c r="H35" s="932">
        <f>+F35-BALANCE!D21</f>
        <v>-0.14800071716308594</v>
      </c>
      <c r="I35" s="932"/>
    </row>
    <row r="36" spans="2:9" ht="31.5" customHeight="1">
      <c r="B36" s="543"/>
      <c r="C36" s="523"/>
      <c r="D36" s="523"/>
      <c r="E36" s="523"/>
      <c r="F36" s="544"/>
      <c r="G36" s="544"/>
    </row>
    <row r="37" spans="2:9">
      <c r="B37" s="523"/>
      <c r="C37" s="450" t="s">
        <v>1043</v>
      </c>
      <c r="D37" s="523"/>
      <c r="E37" s="523"/>
      <c r="F37" s="545"/>
      <c r="G37" s="545"/>
    </row>
    <row r="38" spans="2:9">
      <c r="B38" s="523"/>
      <c r="C38" s="523"/>
      <c r="D38" s="523"/>
      <c r="E38" s="523"/>
      <c r="F38" s="546"/>
      <c r="G38" s="546"/>
    </row>
    <row r="39" spans="2:9">
      <c r="F39" s="522"/>
      <c r="G39" s="523"/>
    </row>
    <row r="40" spans="2:9">
      <c r="F40" s="522"/>
      <c r="G40" s="523"/>
    </row>
    <row r="41" spans="2:9">
      <c r="F41" s="522"/>
      <c r="G41" s="523"/>
    </row>
    <row r="42" spans="2:9">
      <c r="F42" s="522"/>
      <c r="G42" s="523"/>
    </row>
    <row r="43" spans="2:9">
      <c r="F43" s="522"/>
      <c r="G43" s="523"/>
    </row>
    <row r="44" spans="2:9">
      <c r="B44" s="1052" t="s">
        <v>972</v>
      </c>
      <c r="C44" s="1052"/>
      <c r="D44" s="1052"/>
      <c r="E44" s="1052"/>
      <c r="F44" s="1052"/>
      <c r="G44" s="1052"/>
    </row>
    <row r="45" spans="2:9">
      <c r="B45" s="1052" t="s">
        <v>1021</v>
      </c>
      <c r="C45" s="1052"/>
      <c r="D45" s="1052"/>
      <c r="E45" s="1052"/>
      <c r="F45" s="1052"/>
      <c r="G45" s="1052"/>
    </row>
    <row r="46" spans="2:9">
      <c r="B46" s="1052" t="s">
        <v>948</v>
      </c>
      <c r="C46" s="1052"/>
      <c r="D46" s="1052"/>
      <c r="E46" s="1052"/>
      <c r="F46" s="1052"/>
      <c r="G46" s="1052"/>
    </row>
  </sheetData>
  <mergeCells count="7">
    <mergeCell ref="B46:G46"/>
    <mergeCell ref="B9:G9"/>
    <mergeCell ref="B20:E20"/>
    <mergeCell ref="B7:G7"/>
    <mergeCell ref="B8:G8"/>
    <mergeCell ref="B44:G44"/>
    <mergeCell ref="B45:G45"/>
  </mergeCells>
  <phoneticPr fontId="24"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zoomScale="70" zoomScaleNormal="70" workbookViewId="0">
      <selection activeCell="C24" sqref="C24"/>
    </sheetView>
  </sheetViews>
  <sheetFormatPr baseColWidth="10" defaultColWidth="11.42578125" defaultRowHeight="15"/>
  <cols>
    <col min="1" max="1" width="47.28515625" style="370" bestFit="1" customWidth="1"/>
    <col min="2" max="2" width="18.140625" style="370" bestFit="1" customWidth="1"/>
    <col min="3" max="3" width="20.5703125" style="370" bestFit="1" customWidth="1"/>
    <col min="4" max="4" width="21.28515625" style="370" bestFit="1" customWidth="1"/>
    <col min="5" max="5" width="17.140625" style="370" bestFit="1" customWidth="1"/>
    <col min="6" max="6" width="21.28515625" style="370" bestFit="1" customWidth="1"/>
    <col min="7" max="7" width="20.7109375" style="370" bestFit="1" customWidth="1"/>
    <col min="8" max="8" width="17.140625" style="370" bestFit="1" customWidth="1"/>
    <col min="9" max="9" width="20.7109375" style="370" bestFit="1" customWidth="1"/>
    <col min="10" max="10" width="22.42578125" style="370" bestFit="1" customWidth="1"/>
    <col min="11" max="12" width="21" style="370" bestFit="1" customWidth="1"/>
    <col min="13" max="13" width="3.140625" style="370" bestFit="1" customWidth="1"/>
    <col min="14" max="14" width="14" style="370" bestFit="1" customWidth="1"/>
    <col min="15" max="16384" width="11.42578125" style="370"/>
  </cols>
  <sheetData>
    <row r="4" spans="1:12">
      <c r="A4" s="1072"/>
      <c r="B4" s="1072"/>
      <c r="C4" s="1072"/>
      <c r="D4" s="1072"/>
      <c r="E4" s="1072"/>
      <c r="F4" s="1072"/>
      <c r="G4" s="1072"/>
      <c r="H4" s="1072"/>
      <c r="I4" s="1072"/>
      <c r="J4" s="1072"/>
      <c r="K4" s="547"/>
      <c r="L4" s="547"/>
    </row>
    <row r="5" spans="1:12">
      <c r="A5" s="548"/>
      <c r="B5" s="548"/>
      <c r="C5" s="548"/>
      <c r="D5" s="548"/>
      <c r="E5" s="548"/>
      <c r="F5" s="548"/>
      <c r="G5" s="548"/>
      <c r="H5" s="548"/>
      <c r="I5" s="548"/>
      <c r="J5" s="548"/>
      <c r="K5" s="547"/>
      <c r="L5" s="547"/>
    </row>
    <row r="6" spans="1:12">
      <c r="A6" s="548"/>
      <c r="B6" s="548"/>
      <c r="C6" s="548"/>
      <c r="D6" s="548"/>
      <c r="E6" s="548"/>
      <c r="F6" s="548"/>
      <c r="G6" s="548"/>
      <c r="H6" s="548"/>
      <c r="I6" s="548"/>
      <c r="J6" s="548"/>
      <c r="K6" s="547"/>
      <c r="L6" s="547"/>
    </row>
    <row r="7" spans="1:12">
      <c r="A7" s="548"/>
      <c r="B7" s="548"/>
      <c r="C7" s="548"/>
      <c r="D7" s="548"/>
      <c r="E7" s="548"/>
      <c r="F7" s="548"/>
      <c r="G7" s="548"/>
      <c r="H7" s="548"/>
      <c r="I7" s="548"/>
      <c r="J7" s="548"/>
      <c r="K7" s="547"/>
      <c r="L7" s="547"/>
    </row>
    <row r="8" spans="1:12">
      <c r="A8" s="548"/>
      <c r="B8" s="548"/>
      <c r="C8" s="548"/>
      <c r="D8" s="548"/>
      <c r="E8" s="548"/>
      <c r="F8" s="548"/>
      <c r="G8" s="548"/>
      <c r="H8" s="548"/>
      <c r="I8" s="548"/>
      <c r="J8" s="548"/>
      <c r="K8" s="547"/>
      <c r="L8" s="547"/>
    </row>
    <row r="9" spans="1:12">
      <c r="A9" s="1076" t="s">
        <v>895</v>
      </c>
      <c r="B9" s="1076"/>
      <c r="C9" s="1076"/>
      <c r="D9" s="1076"/>
      <c r="E9" s="1076"/>
      <c r="F9" s="1076"/>
      <c r="G9" s="1076"/>
      <c r="H9" s="1076"/>
      <c r="I9" s="1076"/>
      <c r="J9" s="1076"/>
      <c r="K9" s="1076"/>
      <c r="L9" s="1076"/>
    </row>
    <row r="10" spans="1:12">
      <c r="A10" s="1076" t="s">
        <v>1427</v>
      </c>
      <c r="B10" s="1076"/>
      <c r="C10" s="1076"/>
      <c r="D10" s="1076"/>
      <c r="E10" s="1076"/>
      <c r="F10" s="1076"/>
      <c r="G10" s="1076"/>
      <c r="H10" s="1076"/>
      <c r="I10" s="1076"/>
      <c r="J10" s="1076"/>
      <c r="K10" s="1076"/>
      <c r="L10" s="1076"/>
    </row>
    <row r="11" spans="1:12">
      <c r="A11" s="1077" t="s">
        <v>949</v>
      </c>
      <c r="B11" s="1077"/>
      <c r="C11" s="1077"/>
      <c r="D11" s="1077"/>
      <c r="E11" s="1077"/>
      <c r="F11" s="1077"/>
      <c r="G11" s="1077"/>
      <c r="H11" s="1077"/>
      <c r="I11" s="1077"/>
      <c r="J11" s="1077"/>
      <c r="K11" s="1077"/>
      <c r="L11" s="1077"/>
    </row>
    <row r="12" spans="1:12" ht="15.75" thickBot="1">
      <c r="A12" s="547"/>
      <c r="B12" s="549"/>
      <c r="C12" s="549"/>
      <c r="D12" s="549"/>
      <c r="E12" s="549"/>
      <c r="F12" s="549"/>
      <c r="G12" s="549"/>
      <c r="H12" s="549"/>
      <c r="I12" s="549"/>
      <c r="J12" s="549"/>
      <c r="K12" s="549"/>
      <c r="L12" s="549"/>
    </row>
    <row r="13" spans="1:12" ht="15" customHeight="1">
      <c r="A13" s="1073" t="s">
        <v>342</v>
      </c>
      <c r="B13" s="1082" t="s">
        <v>129</v>
      </c>
      <c r="C13" s="1083"/>
      <c r="D13" s="1084"/>
      <c r="E13" s="1082" t="s">
        <v>718</v>
      </c>
      <c r="F13" s="1083"/>
      <c r="G13" s="1083"/>
      <c r="H13" s="1084"/>
      <c r="I13" s="1082" t="s">
        <v>722</v>
      </c>
      <c r="J13" s="1083"/>
      <c r="K13" s="1083" t="s">
        <v>128</v>
      </c>
      <c r="L13" s="1093"/>
    </row>
    <row r="14" spans="1:12" ht="15" customHeight="1">
      <c r="A14" s="1074"/>
      <c r="B14" s="1085"/>
      <c r="C14" s="1086"/>
      <c r="D14" s="1087"/>
      <c r="E14" s="1085"/>
      <c r="F14" s="1086"/>
      <c r="G14" s="1086"/>
      <c r="H14" s="1087"/>
      <c r="I14" s="1085"/>
      <c r="J14" s="1086"/>
      <c r="K14" s="1086"/>
      <c r="L14" s="1094"/>
    </row>
    <row r="15" spans="1:12">
      <c r="A15" s="1075"/>
      <c r="B15" s="550" t="s">
        <v>715</v>
      </c>
      <c r="C15" s="550" t="s">
        <v>727</v>
      </c>
      <c r="D15" s="550" t="s">
        <v>717</v>
      </c>
      <c r="E15" s="1078" t="s">
        <v>719</v>
      </c>
      <c r="F15" s="1079" t="s">
        <v>720</v>
      </c>
      <c r="G15" s="1080" t="s">
        <v>53</v>
      </c>
      <c r="H15" s="1081" t="s">
        <v>721</v>
      </c>
      <c r="I15" s="1088" t="s">
        <v>723</v>
      </c>
      <c r="J15" s="1088" t="s">
        <v>724</v>
      </c>
      <c r="K15" s="1017" t="s">
        <v>1194</v>
      </c>
      <c r="L15" s="1018" t="s">
        <v>1194</v>
      </c>
    </row>
    <row r="16" spans="1:12">
      <c r="A16" s="1075"/>
      <c r="B16" s="550"/>
      <c r="C16" s="550" t="s">
        <v>716</v>
      </c>
      <c r="D16" s="550"/>
      <c r="E16" s="1078"/>
      <c r="F16" s="1079"/>
      <c r="G16" s="1080"/>
      <c r="H16" s="1081"/>
      <c r="I16" s="1089"/>
      <c r="J16" s="1089"/>
      <c r="K16" s="1017" t="s">
        <v>700</v>
      </c>
      <c r="L16" s="1018" t="s">
        <v>701</v>
      </c>
    </row>
    <row r="17" spans="1:15" ht="24" customHeight="1">
      <c r="A17" s="551" t="s">
        <v>885</v>
      </c>
      <c r="B17" s="552">
        <v>0</v>
      </c>
      <c r="C17" s="552">
        <v>0</v>
      </c>
      <c r="D17" s="552">
        <v>4416357669</v>
      </c>
      <c r="E17" s="552">
        <v>518324142</v>
      </c>
      <c r="F17" s="552">
        <v>15028121</v>
      </c>
      <c r="G17" s="552">
        <v>868431553</v>
      </c>
      <c r="H17" s="552">
        <v>21824713</v>
      </c>
      <c r="I17" s="552">
        <v>-2869027935</v>
      </c>
      <c r="J17" s="552">
        <v>6606380974</v>
      </c>
      <c r="K17" s="552">
        <f>SUM(B17:J17)</f>
        <v>9577319237</v>
      </c>
      <c r="L17" s="1090"/>
    </row>
    <row r="18" spans="1:15" ht="24" customHeight="1">
      <c r="A18" s="551" t="s">
        <v>725</v>
      </c>
      <c r="B18" s="552">
        <v>0</v>
      </c>
      <c r="C18" s="553">
        <v>0</v>
      </c>
      <c r="D18" s="553">
        <v>0</v>
      </c>
      <c r="E18" s="552">
        <v>0</v>
      </c>
      <c r="F18" s="552">
        <v>-15028121</v>
      </c>
      <c r="G18" s="552">
        <v>0</v>
      </c>
      <c r="H18" s="552">
        <v>0</v>
      </c>
      <c r="I18" s="552">
        <v>0</v>
      </c>
      <c r="J18" s="552">
        <v>0</v>
      </c>
      <c r="K18" s="552">
        <f>SUM(B18:J18)</f>
        <v>-15028121</v>
      </c>
      <c r="L18" s="1091"/>
      <c r="M18" s="554"/>
    </row>
    <row r="19" spans="1:15" ht="24" customHeight="1">
      <c r="A19" s="555" t="s">
        <v>899</v>
      </c>
      <c r="B19" s="553">
        <v>0</v>
      </c>
      <c r="C19" s="553">
        <v>0</v>
      </c>
      <c r="D19" s="553">
        <v>0</v>
      </c>
      <c r="E19" s="553">
        <v>0</v>
      </c>
      <c r="F19" s="553">
        <v>0</v>
      </c>
      <c r="G19" s="553">
        <v>0</v>
      </c>
      <c r="H19" s="553">
        <v>0</v>
      </c>
      <c r="I19" s="553">
        <v>0</v>
      </c>
      <c r="J19" s="553">
        <v>0</v>
      </c>
      <c r="K19" s="552">
        <f t="shared" ref="K19:K22" si="0">SUM(B19:J19)</f>
        <v>0</v>
      </c>
      <c r="L19" s="1091"/>
    </row>
    <row r="20" spans="1:15" ht="24" customHeight="1">
      <c r="A20" s="555" t="s">
        <v>726</v>
      </c>
      <c r="B20" s="553">
        <v>0</v>
      </c>
      <c r="C20" s="553">
        <v>0</v>
      </c>
      <c r="D20" s="553">
        <v>0</v>
      </c>
      <c r="E20" s="553">
        <v>0</v>
      </c>
      <c r="F20" s="553">
        <v>0</v>
      </c>
      <c r="G20" s="553">
        <v>0</v>
      </c>
      <c r="H20" s="553">
        <v>0</v>
      </c>
      <c r="I20" s="552">
        <v>2869027935</v>
      </c>
      <c r="J20" s="553">
        <v>-6606380974</v>
      </c>
      <c r="K20" s="552">
        <f t="shared" si="0"/>
        <v>-3737353039</v>
      </c>
      <c r="L20" s="1091"/>
    </row>
    <row r="21" spans="1:15" ht="24" customHeight="1">
      <c r="A21" s="555" t="s">
        <v>1170</v>
      </c>
      <c r="B21" s="553">
        <v>0</v>
      </c>
      <c r="C21" s="553">
        <v>0</v>
      </c>
      <c r="D21" s="553">
        <v>0</v>
      </c>
      <c r="E21" s="553">
        <v>0</v>
      </c>
      <c r="F21" s="553">
        <v>0</v>
      </c>
      <c r="G21" s="553">
        <v>0</v>
      </c>
      <c r="H21" s="553">
        <v>0</v>
      </c>
      <c r="I21" s="553">
        <v>0</v>
      </c>
      <c r="J21" s="553">
        <v>0</v>
      </c>
      <c r="K21" s="552">
        <f t="shared" si="0"/>
        <v>0</v>
      </c>
      <c r="L21" s="1091"/>
    </row>
    <row r="22" spans="1:15" ht="24" customHeight="1">
      <c r="A22" s="555" t="s">
        <v>967</v>
      </c>
      <c r="B22" s="553">
        <v>0</v>
      </c>
      <c r="C22" s="553">
        <v>0</v>
      </c>
      <c r="D22" s="553">
        <v>0</v>
      </c>
      <c r="E22" s="553">
        <v>0</v>
      </c>
      <c r="F22" s="553">
        <v>0</v>
      </c>
      <c r="G22" s="553">
        <v>0</v>
      </c>
      <c r="H22" s="553">
        <v>0</v>
      </c>
      <c r="I22" s="552">
        <v>0</v>
      </c>
      <c r="J22" s="553">
        <v>0</v>
      </c>
      <c r="K22" s="552">
        <f t="shared" si="0"/>
        <v>0</v>
      </c>
      <c r="L22" s="1091"/>
    </row>
    <row r="23" spans="1:15" ht="24" customHeight="1">
      <c r="A23" s="551" t="s">
        <v>633</v>
      </c>
      <c r="B23" s="552">
        <v>0</v>
      </c>
      <c r="C23" s="552">
        <v>0</v>
      </c>
      <c r="D23" s="552">
        <v>0</v>
      </c>
      <c r="E23" s="552">
        <v>0</v>
      </c>
      <c r="F23" s="552">
        <v>0</v>
      </c>
      <c r="G23" s="552">
        <v>0</v>
      </c>
      <c r="H23" s="552">
        <v>0</v>
      </c>
      <c r="I23" s="552">
        <v>0</v>
      </c>
      <c r="J23" s="553">
        <v>740351554</v>
      </c>
      <c r="K23" s="552">
        <f>SUM(B23:J23)</f>
        <v>740351554</v>
      </c>
      <c r="L23" s="1092"/>
    </row>
    <row r="24" spans="1:15" ht="24" customHeight="1">
      <c r="A24" s="556" t="s">
        <v>1195</v>
      </c>
      <c r="B24" s="557">
        <v>0</v>
      </c>
      <c r="C24" s="557">
        <f t="shared" ref="C24:I24" si="1">SUM(C17:C23)</f>
        <v>0</v>
      </c>
      <c r="D24" s="557">
        <f>SUM(D17:D23)</f>
        <v>4416357669</v>
      </c>
      <c r="E24" s="557">
        <f>SUM(E17:E23)</f>
        <v>518324142</v>
      </c>
      <c r="F24" s="557">
        <f t="shared" si="1"/>
        <v>0</v>
      </c>
      <c r="G24" s="557">
        <f t="shared" si="1"/>
        <v>868431553</v>
      </c>
      <c r="H24" s="557">
        <f t="shared" si="1"/>
        <v>21824713</v>
      </c>
      <c r="I24" s="557">
        <f t="shared" si="1"/>
        <v>0</v>
      </c>
      <c r="J24" s="557">
        <f>SUM(J17:J23)</f>
        <v>740351554</v>
      </c>
      <c r="K24" s="557">
        <f>SUM(D24:J24)</f>
        <v>6565289631</v>
      </c>
      <c r="L24" s="558"/>
      <c r="M24" s="778">
        <f>+K24-BALANCE!I85</f>
        <v>0</v>
      </c>
      <c r="N24" s="554"/>
      <c r="O24" s="554"/>
    </row>
    <row r="25" spans="1:15" ht="24" customHeight="1" thickBot="1">
      <c r="A25" s="559" t="s">
        <v>908</v>
      </c>
      <c r="B25" s="560">
        <v>0</v>
      </c>
      <c r="C25" s="561">
        <v>0</v>
      </c>
      <c r="D25" s="561">
        <v>4220000000</v>
      </c>
      <c r="E25" s="560">
        <v>321621351</v>
      </c>
      <c r="F25" s="560">
        <v>15028121</v>
      </c>
      <c r="G25" s="560">
        <v>868431553</v>
      </c>
      <c r="H25" s="560">
        <v>21824713</v>
      </c>
      <c r="I25" s="560">
        <v>0</v>
      </c>
      <c r="J25" s="560">
        <v>1764538590</v>
      </c>
      <c r="K25" s="560">
        <v>0</v>
      </c>
      <c r="L25" s="562">
        <v>7211444328</v>
      </c>
      <c r="M25" s="778"/>
      <c r="N25" s="554"/>
      <c r="O25" s="554"/>
    </row>
    <row r="26" spans="1:15">
      <c r="A26" s="549"/>
      <c r="B26" s="564"/>
      <c r="C26" s="564"/>
      <c r="D26" s="564"/>
      <c r="E26" s="564"/>
      <c r="F26" s="564"/>
      <c r="G26" s="564"/>
      <c r="H26" s="564"/>
      <c r="I26" s="564"/>
      <c r="J26" s="564"/>
      <c r="K26" s="459"/>
      <c r="L26" s="459"/>
    </row>
    <row r="27" spans="1:15">
      <c r="A27" s="450" t="s">
        <v>1043</v>
      </c>
      <c r="B27" s="549"/>
      <c r="C27" s="565"/>
      <c r="D27" s="566"/>
      <c r="E27" s="549"/>
      <c r="F27" s="549"/>
      <c r="G27" s="549"/>
      <c r="H27" s="549"/>
      <c r="I27" s="549"/>
      <c r="J27" s="549"/>
      <c r="K27" s="549"/>
      <c r="L27" s="549"/>
    </row>
    <row r="28" spans="1:15" s="378" customFormat="1" ht="24" customHeight="1">
      <c r="J28" s="567"/>
    </row>
    <row r="29" spans="1:15">
      <c r="A29" s="549"/>
      <c r="B29" s="549"/>
      <c r="C29" s="549"/>
      <c r="D29" s="568"/>
      <c r="E29" s="549"/>
      <c r="F29" s="549"/>
      <c r="G29" s="549"/>
      <c r="H29" s="549"/>
      <c r="I29" s="549"/>
      <c r="J29" s="549"/>
      <c r="K29" s="568"/>
      <c r="L29" s="549"/>
    </row>
    <row r="30" spans="1:15">
      <c r="A30" s="549"/>
      <c r="B30" s="549"/>
      <c r="C30" s="549"/>
      <c r="D30" s="568"/>
      <c r="E30" s="549"/>
      <c r="F30" s="549"/>
      <c r="G30" s="549"/>
      <c r="H30" s="549"/>
      <c r="I30" s="549"/>
      <c r="J30" s="549"/>
      <c r="K30" s="549"/>
      <c r="L30" s="549"/>
    </row>
    <row r="31" spans="1:15">
      <c r="A31" s="549"/>
      <c r="B31" s="549"/>
      <c r="C31" s="549"/>
      <c r="D31" s="549"/>
      <c r="E31" s="549"/>
      <c r="F31" s="549"/>
      <c r="G31" s="549"/>
      <c r="H31" s="549"/>
      <c r="I31" s="549"/>
      <c r="J31" s="549"/>
      <c r="K31" s="549"/>
      <c r="L31" s="549"/>
    </row>
    <row r="32" spans="1:15">
      <c r="A32" s="549"/>
      <c r="B32" s="549"/>
      <c r="C32" s="549"/>
      <c r="D32" s="549"/>
      <c r="E32" s="549"/>
      <c r="F32" s="549"/>
      <c r="G32" s="549"/>
      <c r="H32" s="549"/>
      <c r="I32" s="549"/>
      <c r="J32" s="549"/>
      <c r="K32" s="549"/>
      <c r="L32" s="549"/>
    </row>
    <row r="33" spans="1:12">
      <c r="A33" s="549"/>
      <c r="B33" s="549"/>
      <c r="C33" s="549"/>
      <c r="D33" s="549"/>
      <c r="E33" s="549"/>
      <c r="F33" s="549"/>
      <c r="G33" s="549"/>
      <c r="H33" s="549"/>
      <c r="I33" s="549"/>
      <c r="J33" s="549"/>
      <c r="K33" s="549"/>
      <c r="L33" s="549"/>
    </row>
    <row r="34" spans="1:12">
      <c r="A34" s="549"/>
      <c r="B34" s="549"/>
      <c r="C34" s="549"/>
      <c r="D34" s="549"/>
      <c r="E34" s="549"/>
      <c r="F34" s="549"/>
      <c r="G34" s="549"/>
      <c r="H34" s="549"/>
      <c r="I34" s="549"/>
      <c r="J34" s="549"/>
      <c r="K34" s="549"/>
      <c r="L34" s="549"/>
    </row>
    <row r="35" spans="1:12" ht="15" customHeight="1">
      <c r="A35" s="1052" t="s">
        <v>972</v>
      </c>
      <c r="B35" s="1052"/>
      <c r="C35" s="1052"/>
      <c r="D35" s="1052"/>
      <c r="E35" s="1052"/>
      <c r="F35" s="1052"/>
      <c r="G35" s="1052"/>
      <c r="H35" s="1052"/>
      <c r="I35" s="1052"/>
      <c r="J35" s="1052"/>
      <c r="K35" s="1052"/>
      <c r="L35" s="1052"/>
    </row>
    <row r="36" spans="1:12" ht="15" customHeight="1">
      <c r="A36" s="1052" t="s">
        <v>1021</v>
      </c>
      <c r="B36" s="1052"/>
      <c r="C36" s="1052"/>
      <c r="D36" s="1052"/>
      <c r="E36" s="1052"/>
      <c r="F36" s="1052"/>
      <c r="G36" s="1052"/>
      <c r="H36" s="1052"/>
      <c r="I36" s="1052"/>
      <c r="J36" s="1052"/>
      <c r="K36" s="1052"/>
      <c r="L36" s="1052"/>
    </row>
    <row r="37" spans="1:12">
      <c r="A37" s="1052" t="s">
        <v>948</v>
      </c>
      <c r="B37" s="1052"/>
      <c r="C37" s="1052"/>
      <c r="D37" s="1052"/>
      <c r="E37" s="1052"/>
      <c r="F37" s="1052"/>
      <c r="G37" s="1052"/>
      <c r="H37" s="1052"/>
      <c r="I37" s="1052"/>
      <c r="J37" s="1052"/>
      <c r="K37" s="1052"/>
      <c r="L37" s="1052"/>
    </row>
    <row r="40" spans="1:12">
      <c r="A40" s="549"/>
      <c r="B40" s="549"/>
      <c r="C40" s="549"/>
      <c r="D40" s="549"/>
      <c r="E40" s="549"/>
      <c r="F40" s="549"/>
      <c r="G40" s="549"/>
      <c r="H40" s="549"/>
      <c r="I40" s="549"/>
      <c r="J40" s="549"/>
      <c r="K40" s="549"/>
      <c r="L40" s="549"/>
    </row>
  </sheetData>
  <mergeCells count="19">
    <mergeCell ref="A35:L35"/>
    <mergeCell ref="A36:L36"/>
    <mergeCell ref="A37:L37"/>
    <mergeCell ref="L17:L23"/>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7:R1712"/>
  <sheetViews>
    <sheetView tabSelected="1" zoomScale="90" zoomScaleNormal="90" workbookViewId="0">
      <selection activeCell="E10" sqref="E9:E10"/>
    </sheetView>
  </sheetViews>
  <sheetFormatPr baseColWidth="10" defaultColWidth="11.42578125" defaultRowHeight="15"/>
  <cols>
    <col min="1" max="1" width="1.28515625" style="370" customWidth="1"/>
    <col min="2" max="2" width="32.140625" style="370" customWidth="1"/>
    <col min="3" max="3" width="24.140625" style="370" customWidth="1"/>
    <col min="4" max="4" width="22" style="370" customWidth="1"/>
    <col min="5" max="5" width="34" style="370" customWidth="1"/>
    <col min="6" max="7" width="20"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7" spans="2:2">
      <c r="B7" s="569" t="s">
        <v>1433</v>
      </c>
    </row>
    <row r="9" spans="2:2">
      <c r="B9" s="404" t="s">
        <v>1416</v>
      </c>
    </row>
    <row r="10" spans="2:2">
      <c r="B10" s="370" t="s">
        <v>1428</v>
      </c>
    </row>
    <row r="12" spans="2:2">
      <c r="B12" s="404" t="s">
        <v>1417</v>
      </c>
    </row>
    <row r="13" spans="2:2">
      <c r="B13" s="370" t="s">
        <v>984</v>
      </c>
    </row>
    <row r="14" spans="2:2">
      <c r="B14" s="370" t="s">
        <v>1051</v>
      </c>
    </row>
    <row r="15" spans="2:2">
      <c r="B15" s="370" t="s">
        <v>985</v>
      </c>
    </row>
    <row r="17" spans="2:13">
      <c r="B17" s="370" t="s">
        <v>975</v>
      </c>
    </row>
    <row r="18" spans="2:13">
      <c r="B18" s="370" t="s">
        <v>976</v>
      </c>
    </row>
    <row r="19" spans="2:13">
      <c r="B19" s="368" t="s">
        <v>977</v>
      </c>
      <c r="C19" s="368"/>
      <c r="D19" s="368"/>
      <c r="E19" s="368"/>
      <c r="F19" s="368"/>
      <c r="G19" s="368"/>
      <c r="H19" s="368"/>
      <c r="I19" s="368"/>
      <c r="J19" s="368"/>
      <c r="K19" s="368"/>
      <c r="L19" s="368"/>
      <c r="M19" s="368"/>
    </row>
    <row r="20" spans="2:13">
      <c r="B20" s="370" t="s">
        <v>978</v>
      </c>
    </row>
    <row r="21" spans="2:13">
      <c r="B21" s="370" t="s">
        <v>979</v>
      </c>
    </row>
    <row r="22" spans="2:13">
      <c r="B22" s="370" t="s">
        <v>980</v>
      </c>
    </row>
    <row r="23" spans="2:13">
      <c r="B23" s="370" t="s">
        <v>981</v>
      </c>
    </row>
    <row r="24" spans="2:13">
      <c r="B24" s="370" t="s">
        <v>1190</v>
      </c>
    </row>
    <row r="25" spans="2:13">
      <c r="B25" s="370" t="s">
        <v>982</v>
      </c>
    </row>
    <row r="26" spans="2:13">
      <c r="B26" s="370" t="s">
        <v>983</v>
      </c>
    </row>
    <row r="27" spans="2:13">
      <c r="B27" s="370" t="s">
        <v>1191</v>
      </c>
    </row>
    <row r="28" spans="2:13">
      <c r="B28" s="370" t="s">
        <v>990</v>
      </c>
    </row>
    <row r="29" spans="2:13">
      <c r="B29" s="370" t="s">
        <v>991</v>
      </c>
    </row>
    <row r="30" spans="2:13">
      <c r="B30" s="370" t="s">
        <v>1192</v>
      </c>
    </row>
    <row r="31" spans="2:13">
      <c r="B31" s="370" t="s">
        <v>992</v>
      </c>
    </row>
    <row r="32" spans="2:13">
      <c r="B32" s="370" t="s">
        <v>1193</v>
      </c>
    </row>
    <row r="33" spans="2:7">
      <c r="B33" s="370" t="s">
        <v>1048</v>
      </c>
    </row>
    <row r="34" spans="2:7">
      <c r="B34" s="370" t="s">
        <v>1049</v>
      </c>
    </row>
    <row r="35" spans="2:7">
      <c r="B35" s="370" t="s">
        <v>1056</v>
      </c>
    </row>
    <row r="37" spans="2:7">
      <c r="B37" s="404" t="s">
        <v>1415</v>
      </c>
      <c r="C37" s="404"/>
      <c r="D37" s="404"/>
      <c r="E37" s="404"/>
    </row>
    <row r="38" spans="2:7">
      <c r="B38" s="370" t="s">
        <v>1050</v>
      </c>
    </row>
    <row r="39" spans="2:7">
      <c r="B39" s="370" t="s">
        <v>1220</v>
      </c>
    </row>
    <row r="40" spans="2:7">
      <c r="B40" s="404" t="s">
        <v>1418</v>
      </c>
      <c r="C40" s="404"/>
      <c r="D40" s="404"/>
      <c r="E40" s="404"/>
      <c r="F40" s="404"/>
      <c r="G40" s="404"/>
    </row>
    <row r="41" spans="2:7">
      <c r="B41" s="404" t="s">
        <v>1328</v>
      </c>
      <c r="C41" s="404"/>
      <c r="D41" s="404"/>
      <c r="E41" s="404"/>
      <c r="F41" s="404"/>
      <c r="G41" s="404"/>
    </row>
    <row r="43" spans="2:7">
      <c r="B43" s="370" t="s">
        <v>1329</v>
      </c>
    </row>
    <row r="44" spans="2:7">
      <c r="B44" s="370" t="s">
        <v>1330</v>
      </c>
    </row>
    <row r="45" spans="2:7">
      <c r="B45" s="370" t="s">
        <v>1331</v>
      </c>
    </row>
    <row r="46" spans="2:7">
      <c r="B46" s="370" t="s">
        <v>1332</v>
      </c>
    </row>
    <row r="48" spans="2:7">
      <c r="B48" s="404" t="s">
        <v>1419</v>
      </c>
      <c r="C48" s="404"/>
      <c r="D48" s="404"/>
    </row>
    <row r="49" spans="2:18">
      <c r="B49" s="368" t="s">
        <v>993</v>
      </c>
    </row>
    <row r="50" spans="2:18">
      <c r="B50" s="370" t="s">
        <v>994</v>
      </c>
    </row>
    <row r="51" spans="2:18">
      <c r="B51" s="370" t="s">
        <v>995</v>
      </c>
    </row>
    <row r="53" spans="2:18" ht="30">
      <c r="B53" s="570" t="s">
        <v>1420</v>
      </c>
      <c r="C53" s="404"/>
      <c r="D53" s="404"/>
    </row>
    <row r="54" spans="2:18">
      <c r="B54" s="370" t="s">
        <v>986</v>
      </c>
    </row>
    <row r="56" spans="2:18">
      <c r="B56" s="570" t="s">
        <v>1421</v>
      </c>
      <c r="C56" s="404"/>
      <c r="D56" s="404"/>
    </row>
    <row r="57" spans="2:18">
      <c r="B57" s="1175" t="s">
        <v>1107</v>
      </c>
      <c r="C57" s="1175"/>
      <c r="D57" s="1175"/>
      <c r="E57" s="1175"/>
      <c r="F57" s="1175"/>
      <c r="G57" s="1175"/>
      <c r="H57" s="1175"/>
      <c r="I57" s="1175"/>
      <c r="J57" s="1175"/>
      <c r="K57" s="1175"/>
      <c r="L57" s="1175"/>
      <c r="M57" s="1175"/>
      <c r="N57" s="1175"/>
      <c r="O57" s="1175"/>
      <c r="P57" s="1175"/>
      <c r="Q57" s="1175"/>
      <c r="R57" s="1175"/>
    </row>
    <row r="58" spans="2:18" ht="29.25" customHeight="1">
      <c r="B58" s="1176" t="s">
        <v>1108</v>
      </c>
      <c r="C58" s="1175"/>
      <c r="D58" s="1175"/>
      <c r="E58" s="1175"/>
      <c r="F58" s="1175"/>
      <c r="G58" s="1175"/>
      <c r="H58" s="1175"/>
      <c r="I58" s="1175"/>
      <c r="J58" s="1175"/>
      <c r="K58" s="1175"/>
      <c r="L58" s="1175"/>
      <c r="M58" s="1175"/>
      <c r="N58" s="1175"/>
      <c r="O58" s="1175"/>
      <c r="P58" s="1175"/>
      <c r="Q58" s="1175"/>
      <c r="R58" s="1175"/>
    </row>
    <row r="59" spans="2:18" ht="18.75" customHeight="1">
      <c r="B59" s="1177" t="s">
        <v>1110</v>
      </c>
      <c r="C59" s="1177"/>
      <c r="D59" s="1177"/>
      <c r="E59" s="1177"/>
      <c r="F59" s="1177"/>
      <c r="G59" s="1177"/>
      <c r="H59" s="1177"/>
      <c r="I59" s="1177"/>
      <c r="J59" s="1177"/>
      <c r="K59" s="1177"/>
      <c r="L59" s="1177"/>
      <c r="M59" s="1177"/>
      <c r="N59" s="1177"/>
      <c r="O59" s="1177"/>
      <c r="P59" s="1177"/>
      <c r="Q59" s="1177"/>
      <c r="R59" s="1177"/>
    </row>
    <row r="60" spans="2:18">
      <c r="B60" s="370" t="s">
        <v>1109</v>
      </c>
    </row>
    <row r="63" spans="2:18" ht="30">
      <c r="B63" s="570" t="s">
        <v>1422</v>
      </c>
      <c r="C63" s="404"/>
      <c r="D63" s="404"/>
    </row>
    <row r="64" spans="2:18">
      <c r="B64" s="370" t="s">
        <v>987</v>
      </c>
    </row>
    <row r="66" spans="2:5">
      <c r="B66" s="404" t="s">
        <v>1423</v>
      </c>
      <c r="C66" s="404"/>
      <c r="D66" s="404"/>
    </row>
    <row r="67" spans="2:5">
      <c r="B67" s="370" t="s">
        <v>988</v>
      </c>
    </row>
    <row r="69" spans="2:5">
      <c r="B69" s="404" t="s">
        <v>1424</v>
      </c>
      <c r="C69" s="404"/>
      <c r="D69" s="404"/>
    </row>
    <row r="70" spans="2:5">
      <c r="B70" s="370" t="s">
        <v>989</v>
      </c>
    </row>
    <row r="73" spans="2:5">
      <c r="B73" s="570"/>
    </row>
    <row r="74" spans="2:5">
      <c r="B74" s="569" t="s">
        <v>940</v>
      </c>
    </row>
    <row r="75" spans="2:5">
      <c r="B75" s="420"/>
    </row>
    <row r="76" spans="2:5">
      <c r="B76" s="571" t="s">
        <v>1156</v>
      </c>
    </row>
    <row r="78" spans="2:5" ht="81" customHeight="1">
      <c r="B78" s="1095" t="s">
        <v>1243</v>
      </c>
      <c r="C78" s="1095"/>
      <c r="D78" s="1095"/>
      <c r="E78" s="1095"/>
    </row>
    <row r="79" spans="2:5">
      <c r="C79" s="405"/>
      <c r="D79" s="405"/>
      <c r="E79" s="405"/>
    </row>
    <row r="80" spans="2:5" ht="15.75" thickBot="1">
      <c r="C80" s="1031">
        <v>45747</v>
      </c>
      <c r="D80" s="1031">
        <v>45382</v>
      </c>
      <c r="E80" s="1031">
        <v>45657</v>
      </c>
    </row>
    <row r="81" spans="2:11" ht="15.75" thickBot="1">
      <c r="B81" s="833"/>
      <c r="C81" s="1020" t="s">
        <v>1206</v>
      </c>
      <c r="D81" s="1020" t="s">
        <v>1207</v>
      </c>
      <c r="E81" s="1020" t="s">
        <v>953</v>
      </c>
      <c r="F81" s="549"/>
      <c r="G81" s="549"/>
      <c r="H81" s="549"/>
      <c r="I81" s="549"/>
      <c r="J81" s="549"/>
      <c r="K81" s="549"/>
    </row>
    <row r="82" spans="2:11" ht="15.75" thickBot="1">
      <c r="B82" s="373" t="s">
        <v>857</v>
      </c>
      <c r="C82" s="1021">
        <v>7973.54</v>
      </c>
      <c r="D82" s="1021">
        <v>7377.82</v>
      </c>
      <c r="E82" s="1021">
        <v>7812.22</v>
      </c>
      <c r="F82" s="549"/>
      <c r="G82" s="549"/>
      <c r="H82" s="549"/>
      <c r="I82" s="549"/>
      <c r="J82" s="549"/>
      <c r="K82" s="549"/>
    </row>
    <row r="83" spans="2:11" ht="15.75" thickBot="1">
      <c r="B83" s="373" t="s">
        <v>858</v>
      </c>
      <c r="C83" s="1021">
        <v>7983.79</v>
      </c>
      <c r="D83" s="1021">
        <v>7411.91</v>
      </c>
      <c r="E83" s="1021">
        <v>7843.41</v>
      </c>
      <c r="F83" s="549"/>
      <c r="G83" s="549"/>
      <c r="H83" s="549"/>
      <c r="I83" s="549"/>
      <c r="J83" s="549"/>
      <c r="K83" s="549"/>
    </row>
    <row r="87" spans="2:11" s="572" customFormat="1">
      <c r="D87" s="599"/>
      <c r="E87" s="600"/>
      <c r="F87" s="599"/>
      <c r="G87" s="599"/>
      <c r="H87" s="599"/>
    </row>
    <row r="88" spans="2:11" s="572" customFormat="1">
      <c r="B88" s="1160" t="s">
        <v>1057</v>
      </c>
      <c r="C88" s="1160"/>
      <c r="D88" s="1160"/>
      <c r="E88" s="1160"/>
      <c r="F88" s="1160"/>
      <c r="G88" s="1160"/>
      <c r="H88" s="1160"/>
      <c r="I88" s="1160"/>
    </row>
    <row r="89" spans="2:11" s="572" customFormat="1">
      <c r="B89" s="1160"/>
      <c r="C89" s="1160"/>
      <c r="D89" s="1160"/>
      <c r="E89" s="1160"/>
      <c r="F89" s="1160"/>
      <c r="G89" s="1160"/>
      <c r="H89" s="1160"/>
      <c r="I89" s="1160"/>
    </row>
    <row r="90" spans="2:11" s="572" customFormat="1">
      <c r="B90" s="1160" t="s">
        <v>325</v>
      </c>
      <c r="C90" s="1160"/>
      <c r="D90" s="1160"/>
      <c r="E90" s="1160"/>
      <c r="F90" s="1160"/>
      <c r="G90" s="1160"/>
      <c r="H90" s="1160"/>
      <c r="I90" s="1160"/>
    </row>
    <row r="91" spans="2:11" s="572" customFormat="1" ht="15.75" thickBot="1">
      <c r="B91" s="573"/>
      <c r="C91" s="1178"/>
      <c r="D91" s="1178"/>
      <c r="E91" s="1178"/>
      <c r="F91" s="1178"/>
      <c r="G91" s="1179"/>
      <c r="H91" s="1179"/>
      <c r="I91" s="1179"/>
    </row>
    <row r="92" spans="2:11" s="572" customFormat="1" ht="52.5" customHeight="1">
      <c r="B92" s="1169" t="s">
        <v>1171</v>
      </c>
      <c r="C92" s="834" t="s">
        <v>327</v>
      </c>
      <c r="D92" s="834" t="s">
        <v>327</v>
      </c>
      <c r="E92" s="1172" t="s">
        <v>1174</v>
      </c>
      <c r="F92" s="835" t="s">
        <v>1160</v>
      </c>
      <c r="G92" s="836" t="s">
        <v>327</v>
      </c>
      <c r="H92" s="1172" t="s">
        <v>955</v>
      </c>
      <c r="I92" s="837" t="s">
        <v>1114</v>
      </c>
    </row>
    <row r="93" spans="2:11" s="572" customFormat="1">
      <c r="B93" s="1170"/>
      <c r="C93" s="1165" t="s">
        <v>231</v>
      </c>
      <c r="D93" s="1165" t="s">
        <v>328</v>
      </c>
      <c r="E93" s="1173"/>
      <c r="F93" s="873" t="s">
        <v>954</v>
      </c>
      <c r="G93" s="1167" t="s">
        <v>328</v>
      </c>
      <c r="H93" s="1173"/>
      <c r="I93" s="874" t="s">
        <v>954</v>
      </c>
    </row>
    <row r="94" spans="2:11" s="572" customFormat="1" ht="15.75" thickBot="1">
      <c r="B94" s="1171"/>
      <c r="C94" s="1166"/>
      <c r="D94" s="1166"/>
      <c r="E94" s="1174"/>
      <c r="F94" s="838">
        <v>45747</v>
      </c>
      <c r="G94" s="1168"/>
      <c r="H94" s="1174"/>
      <c r="I94" s="838">
        <v>45657</v>
      </c>
    </row>
    <row r="95" spans="2:11" s="572" customFormat="1" ht="24.75" customHeight="1">
      <c r="B95" s="574" t="s">
        <v>329</v>
      </c>
      <c r="C95" s="575"/>
      <c r="D95" s="576"/>
      <c r="E95" s="576"/>
      <c r="F95" s="577"/>
      <c r="G95" s="577"/>
      <c r="H95" s="577"/>
      <c r="I95" s="578"/>
    </row>
    <row r="96" spans="2:11" s="572" customFormat="1" ht="24.75" customHeight="1">
      <c r="B96" s="579" t="s">
        <v>666</v>
      </c>
      <c r="C96" s="580"/>
      <c r="D96" s="581"/>
      <c r="E96" s="581"/>
      <c r="F96" s="582"/>
      <c r="G96" s="582"/>
      <c r="H96" s="582"/>
      <c r="I96" s="583"/>
    </row>
    <row r="97" spans="2:10" s="572" customFormat="1" ht="24.75" customHeight="1">
      <c r="B97" s="579" t="s">
        <v>1128</v>
      </c>
      <c r="C97" s="580"/>
      <c r="D97" s="581"/>
      <c r="E97" s="581"/>
      <c r="F97" s="582"/>
      <c r="G97" s="582"/>
      <c r="H97" s="582"/>
      <c r="I97" s="583"/>
    </row>
    <row r="98" spans="2:10" s="572" customFormat="1" ht="24.75" customHeight="1">
      <c r="B98" s="584" t="s">
        <v>728</v>
      </c>
      <c r="C98" s="585" t="s">
        <v>859</v>
      </c>
      <c r="D98" s="581">
        <v>0</v>
      </c>
      <c r="E98" s="581"/>
      <c r="F98" s="582">
        <v>0</v>
      </c>
      <c r="G98" s="581">
        <v>0</v>
      </c>
      <c r="H98" s="581"/>
      <c r="I98" s="583">
        <v>0</v>
      </c>
    </row>
    <row r="99" spans="2:10" s="590" customFormat="1" ht="24.75" customHeight="1">
      <c r="B99" s="579" t="s">
        <v>1129</v>
      </c>
      <c r="C99" s="586"/>
      <c r="D99" s="587">
        <f>+D100</f>
        <v>915238.83346016961</v>
      </c>
      <c r="E99" s="734"/>
      <c r="F99" s="588">
        <f>+F100</f>
        <v>7297693448.1480007</v>
      </c>
      <c r="G99" s="587">
        <v>85397.16</v>
      </c>
      <c r="H99" s="734"/>
      <c r="I99" s="588">
        <f>+I100</f>
        <v>667141401.29519999</v>
      </c>
    </row>
    <row r="100" spans="2:10" s="572" customFormat="1" ht="24.75" customHeight="1">
      <c r="B100" s="579" t="s">
        <v>1130</v>
      </c>
      <c r="C100" s="585" t="s">
        <v>859</v>
      </c>
      <c r="D100" s="581">
        <v>915238.83346016961</v>
      </c>
      <c r="E100" s="772">
        <f>+C82</f>
        <v>7973.54</v>
      </c>
      <c r="F100" s="582">
        <f>+D100*E100</f>
        <v>7297693448.1480007</v>
      </c>
      <c r="G100" s="581">
        <v>85397.16</v>
      </c>
      <c r="H100" s="772">
        <v>7812.22</v>
      </c>
      <c r="I100" s="582">
        <f>+G100*H100</f>
        <v>667141401.29519999</v>
      </c>
    </row>
    <row r="101" spans="2:10" s="590" customFormat="1" ht="24.75" customHeight="1">
      <c r="B101" s="592" t="s">
        <v>1245</v>
      </c>
      <c r="C101" s="593"/>
      <c r="D101" s="587">
        <f>+D104</f>
        <v>5924.39</v>
      </c>
      <c r="E101" s="581"/>
      <c r="F101" s="588">
        <f>+F103+F104</f>
        <v>47238360.640600003</v>
      </c>
      <c r="G101" s="587">
        <v>878.5</v>
      </c>
      <c r="H101" s="581"/>
      <c r="I101" s="588">
        <f>+I103+I104</f>
        <v>6863035.2700000005</v>
      </c>
    </row>
    <row r="102" spans="2:10" s="590" customFormat="1" ht="24.75" customHeight="1">
      <c r="B102" s="592" t="s">
        <v>1246</v>
      </c>
      <c r="C102" s="593"/>
      <c r="D102" s="587">
        <f>+D105</f>
        <v>153.84</v>
      </c>
      <c r="E102" s="581"/>
      <c r="F102" s="588">
        <f>+F104+F105</f>
        <v>48563141.4934</v>
      </c>
      <c r="G102" s="587">
        <v>121.46</v>
      </c>
      <c r="H102" s="581"/>
      <c r="I102" s="588">
        <f>+I104+I105</f>
        <v>7849957.2854000004</v>
      </c>
    </row>
    <row r="103" spans="2:10" s="572" customFormat="1" ht="24.75" customHeight="1">
      <c r="B103" s="591" t="s">
        <v>730</v>
      </c>
      <c r="C103" s="585" t="s">
        <v>859</v>
      </c>
      <c r="D103" s="581">
        <v>0</v>
      </c>
      <c r="E103" s="581">
        <f>+C82</f>
        <v>7973.54</v>
      </c>
      <c r="F103" s="582">
        <f>+D103*E103</f>
        <v>0</v>
      </c>
      <c r="G103" s="581">
        <v>0</v>
      </c>
      <c r="H103" s="581">
        <v>7812.22</v>
      </c>
      <c r="I103" s="582">
        <f>+G103*H103</f>
        <v>0</v>
      </c>
    </row>
    <row r="104" spans="2:10" s="572" customFormat="1" ht="24.75" customHeight="1">
      <c r="B104" s="591" t="s">
        <v>678</v>
      </c>
      <c r="C104" s="585" t="s">
        <v>859</v>
      </c>
      <c r="D104" s="581">
        <v>5924.39</v>
      </c>
      <c r="E104" s="581">
        <f>+E103</f>
        <v>7973.54</v>
      </c>
      <c r="F104" s="582">
        <f>+D104*E104</f>
        <v>47238360.640600003</v>
      </c>
      <c r="G104" s="581">
        <v>878.5</v>
      </c>
      <c r="H104" s="581">
        <v>7812.22</v>
      </c>
      <c r="I104" s="582">
        <f>+G104*H104</f>
        <v>6863035.2700000005</v>
      </c>
    </row>
    <row r="105" spans="2:10" s="572" customFormat="1" ht="24.75" customHeight="1">
      <c r="B105" s="591" t="s">
        <v>678</v>
      </c>
      <c r="C105" s="585" t="s">
        <v>1244</v>
      </c>
      <c r="D105" s="581">
        <v>153.84</v>
      </c>
      <c r="E105" s="581">
        <v>8611.42</v>
      </c>
      <c r="F105" s="582">
        <f>+D105*E105</f>
        <v>1324780.8528</v>
      </c>
      <c r="G105" s="581">
        <v>121.46</v>
      </c>
      <c r="H105" s="581">
        <v>8125.49</v>
      </c>
      <c r="I105" s="582">
        <f>+G105*H105</f>
        <v>986922.01539999992</v>
      </c>
    </row>
    <row r="106" spans="2:10" s="572" customFormat="1" ht="24.75" customHeight="1">
      <c r="B106" s="592" t="s">
        <v>1127</v>
      </c>
      <c r="C106" s="585"/>
      <c r="D106" s="587">
        <f>+D107</f>
        <v>3200</v>
      </c>
      <c r="E106" s="594"/>
      <c r="F106" s="720"/>
      <c r="G106" s="587">
        <v>3200</v>
      </c>
      <c r="H106" s="594"/>
      <c r="I106" s="720"/>
    </row>
    <row r="107" spans="2:10" s="572" customFormat="1" ht="24.75" customHeight="1">
      <c r="B107" s="595" t="s">
        <v>678</v>
      </c>
      <c r="C107" s="585" t="s">
        <v>859</v>
      </c>
      <c r="D107" s="581">
        <v>3200</v>
      </c>
      <c r="E107" s="581">
        <f>+E104</f>
        <v>7973.54</v>
      </c>
      <c r="F107" s="608">
        <f>+D107*E107</f>
        <v>25515328</v>
      </c>
      <c r="G107" s="581">
        <v>3200</v>
      </c>
      <c r="H107" s="581">
        <v>7812.22</v>
      </c>
      <c r="I107" s="608">
        <f>+G107*H107</f>
        <v>24999104</v>
      </c>
    </row>
    <row r="108" spans="2:10" s="572" customFormat="1" ht="24.75" customHeight="1">
      <c r="B108" s="596" t="s">
        <v>1135</v>
      </c>
      <c r="C108" s="585"/>
      <c r="D108" s="587">
        <f>+D99+D101+D106</f>
        <v>924363.22346016963</v>
      </c>
      <c r="E108" s="581">
        <v>0</v>
      </c>
      <c r="F108" s="588">
        <f>+F99+F101+F106</f>
        <v>7344931808.7886009</v>
      </c>
      <c r="G108" s="587">
        <v>89475.66</v>
      </c>
      <c r="H108" s="581">
        <v>0</v>
      </c>
      <c r="I108" s="588">
        <f>+I99+I101+I106</f>
        <v>674004436.56519997</v>
      </c>
      <c r="J108" s="778"/>
    </row>
    <row r="109" spans="2:10" s="572" customFormat="1" ht="24.75" customHeight="1" thickBot="1">
      <c r="B109" s="596" t="s">
        <v>1247</v>
      </c>
      <c r="C109" s="585"/>
      <c r="D109" s="587">
        <f>+D102</f>
        <v>153.84</v>
      </c>
      <c r="E109" s="581">
        <v>0</v>
      </c>
      <c r="F109" s="588">
        <f>+F102</f>
        <v>48563141.4934</v>
      </c>
      <c r="G109" s="587">
        <v>121.46</v>
      </c>
      <c r="H109" s="581">
        <v>0</v>
      </c>
      <c r="I109" s="588">
        <f>+I102</f>
        <v>7849957.2854000004</v>
      </c>
      <c r="J109" s="778"/>
    </row>
    <row r="110" spans="2:10" s="590" customFormat="1" ht="24.75" customHeight="1" thickBot="1">
      <c r="B110" s="839" t="s">
        <v>331</v>
      </c>
      <c r="C110" s="840"/>
      <c r="D110" s="841"/>
      <c r="E110" s="841"/>
      <c r="F110" s="842">
        <f>+F107+F108</f>
        <v>7370447136.7886009</v>
      </c>
      <c r="G110" s="841"/>
      <c r="H110" s="842"/>
      <c r="I110" s="843">
        <v>56191728567.053596</v>
      </c>
    </row>
    <row r="111" spans="2:10" s="572" customFormat="1" ht="52.5" customHeight="1">
      <c r="B111" s="1169" t="s">
        <v>1171</v>
      </c>
      <c r="C111" s="834" t="s">
        <v>327</v>
      </c>
      <c r="D111" s="834" t="s">
        <v>327</v>
      </c>
      <c r="E111" s="1172" t="s">
        <v>1174</v>
      </c>
      <c r="F111" s="835" t="s">
        <v>1160</v>
      </c>
      <c r="G111" s="836" t="s">
        <v>327</v>
      </c>
      <c r="H111" s="1172" t="s">
        <v>955</v>
      </c>
      <c r="I111" s="837" t="s">
        <v>1114</v>
      </c>
    </row>
    <row r="112" spans="2:10" s="572" customFormat="1">
      <c r="B112" s="1170"/>
      <c r="C112" s="1165" t="s">
        <v>231</v>
      </c>
      <c r="D112" s="1165" t="s">
        <v>328</v>
      </c>
      <c r="E112" s="1173"/>
      <c r="F112" s="873" t="s">
        <v>954</v>
      </c>
      <c r="G112" s="1167" t="s">
        <v>328</v>
      </c>
      <c r="H112" s="1173"/>
      <c r="I112" s="874" t="s">
        <v>954</v>
      </c>
    </row>
    <row r="113" spans="2:14" s="572" customFormat="1" ht="15.75" thickBot="1">
      <c r="B113" s="1171"/>
      <c r="C113" s="1166"/>
      <c r="D113" s="1166"/>
      <c r="E113" s="1174"/>
      <c r="F113" s="838">
        <f>+F94</f>
        <v>45747</v>
      </c>
      <c r="G113" s="1168"/>
      <c r="H113" s="1174"/>
      <c r="I113" s="838">
        <f>+I94</f>
        <v>45657</v>
      </c>
    </row>
    <row r="114" spans="2:14" s="572" customFormat="1" ht="24.75" customHeight="1">
      <c r="B114" s="964" t="s">
        <v>93</v>
      </c>
      <c r="C114" s="575"/>
      <c r="D114" s="576"/>
      <c r="E114" s="576"/>
      <c r="F114" s="577"/>
      <c r="G114" s="577"/>
      <c r="H114" s="577"/>
      <c r="I114" s="578"/>
    </row>
    <row r="115" spans="2:14" s="590" customFormat="1" ht="24.75" customHeight="1">
      <c r="B115" s="965" t="s">
        <v>332</v>
      </c>
      <c r="C115" s="586"/>
      <c r="D115" s="587"/>
      <c r="E115" s="587"/>
      <c r="F115" s="588">
        <f>+F116</f>
        <v>0</v>
      </c>
      <c r="G115" s="588"/>
      <c r="H115" s="588"/>
      <c r="I115" s="589">
        <f>+I116</f>
        <v>79974147.599999994</v>
      </c>
    </row>
    <row r="116" spans="2:14" s="590" customFormat="1" ht="24.75" customHeight="1">
      <c r="B116" s="965" t="s">
        <v>1124</v>
      </c>
      <c r="C116" s="586"/>
      <c r="D116" s="587">
        <f>+D117+D118+D119</f>
        <v>0</v>
      </c>
      <c r="E116" s="587"/>
      <c r="F116" s="588">
        <f>+F117+F118+F119</f>
        <v>0</v>
      </c>
      <c r="G116" s="587">
        <f>+G117+G118+G119</f>
        <v>10980</v>
      </c>
      <c r="H116" s="588"/>
      <c r="I116" s="589">
        <v>79974147.599999994</v>
      </c>
      <c r="J116" s="778"/>
    </row>
    <row r="117" spans="2:14" s="572" customFormat="1" ht="24.75" customHeight="1">
      <c r="B117" s="966" t="s">
        <v>1046</v>
      </c>
      <c r="C117" s="585" t="s">
        <v>859</v>
      </c>
      <c r="D117" s="597">
        <v>0</v>
      </c>
      <c r="E117" s="581">
        <v>7796.79</v>
      </c>
      <c r="F117" s="598">
        <f>+D117*E117</f>
        <v>0</v>
      </c>
      <c r="G117" s="581">
        <v>0</v>
      </c>
      <c r="H117" s="581">
        <v>7283.62</v>
      </c>
      <c r="I117" s="735">
        <v>0</v>
      </c>
      <c r="K117" s="599"/>
      <c r="L117" s="599"/>
      <c r="M117" s="599"/>
      <c r="N117" s="599"/>
    </row>
    <row r="118" spans="2:14" s="572" customFormat="1" ht="24.75" customHeight="1">
      <c r="B118" s="966" t="s">
        <v>1047</v>
      </c>
      <c r="C118" s="585" t="s">
        <v>859</v>
      </c>
      <c r="D118" s="597">
        <v>0</v>
      </c>
      <c r="E118" s="581">
        <v>7796.79</v>
      </c>
      <c r="F118" s="598">
        <f t="shared" ref="F118:F119" si="0">+D118*E118</f>
        <v>0</v>
      </c>
      <c r="G118" s="597">
        <v>0</v>
      </c>
      <c r="H118" s="581">
        <v>7283.62</v>
      </c>
      <c r="I118" s="735">
        <v>0</v>
      </c>
      <c r="L118" s="600"/>
    </row>
    <row r="119" spans="2:14" s="572" customFormat="1" ht="24.75" customHeight="1">
      <c r="B119" s="966" t="s">
        <v>1045</v>
      </c>
      <c r="C119" s="585" t="s">
        <v>859</v>
      </c>
      <c r="D119" s="581"/>
      <c r="E119" s="581">
        <v>7796.79</v>
      </c>
      <c r="F119" s="598">
        <f t="shared" si="0"/>
        <v>0</v>
      </c>
      <c r="G119" s="581">
        <v>10980</v>
      </c>
      <c r="H119" s="581">
        <v>7283.62</v>
      </c>
      <c r="I119" s="735">
        <v>79974147.599999994</v>
      </c>
      <c r="L119" s="600"/>
    </row>
    <row r="120" spans="2:14" s="572" customFormat="1" ht="24.75" customHeight="1">
      <c r="B120" s="965" t="s">
        <v>667</v>
      </c>
      <c r="C120" s="580"/>
      <c r="D120" s="581"/>
      <c r="E120" s="581"/>
      <c r="F120" s="582"/>
      <c r="G120" s="582"/>
      <c r="H120" s="581"/>
      <c r="I120" s="583"/>
      <c r="L120" s="600"/>
    </row>
    <row r="121" spans="2:14" s="572" customFormat="1" ht="24.75" customHeight="1">
      <c r="B121" s="966" t="s">
        <v>732</v>
      </c>
      <c r="C121" s="585" t="s">
        <v>859</v>
      </c>
      <c r="D121" s="581"/>
      <c r="E121" s="581"/>
      <c r="F121" s="582">
        <v>0</v>
      </c>
      <c r="G121" s="582">
        <v>0</v>
      </c>
      <c r="H121" s="581"/>
      <c r="I121" s="583">
        <v>0</v>
      </c>
    </row>
    <row r="122" spans="2:14" s="572" customFormat="1" ht="24.75" customHeight="1" thickBot="1">
      <c r="B122" s="967" t="s">
        <v>1125</v>
      </c>
      <c r="C122" s="585"/>
      <c r="D122" s="587">
        <f>+D117+D118+D119+D121</f>
        <v>0</v>
      </c>
      <c r="E122" s="581"/>
      <c r="F122" s="588">
        <f>+F117+F118+F119</f>
        <v>0</v>
      </c>
      <c r="G122" s="587">
        <v>10980</v>
      </c>
      <c r="H122" s="581">
        <f>+D83</f>
        <v>7411.91</v>
      </c>
      <c r="I122" s="589">
        <f>+G122*H122</f>
        <v>81382771.799999997</v>
      </c>
    </row>
    <row r="123" spans="2:14" s="572" customFormat="1" ht="24.75" customHeight="1" thickBot="1">
      <c r="B123" s="839" t="s">
        <v>1126</v>
      </c>
      <c r="C123" s="840"/>
      <c r="D123" s="841"/>
      <c r="E123" s="841"/>
      <c r="F123" s="842">
        <f>+F115</f>
        <v>0</v>
      </c>
      <c r="G123" s="841"/>
      <c r="H123" s="842"/>
      <c r="I123" s="843">
        <f>+I122</f>
        <v>81382771.799999997</v>
      </c>
    </row>
    <row r="127" spans="2:14" s="572" customFormat="1">
      <c r="B127" s="1160" t="s">
        <v>1058</v>
      </c>
      <c r="C127" s="1160"/>
      <c r="D127" s="1160"/>
      <c r="E127" s="1160"/>
      <c r="F127" s="1160"/>
      <c r="G127" s="601"/>
      <c r="H127" s="601"/>
      <c r="I127" s="601"/>
      <c r="J127" s="601"/>
    </row>
    <row r="128" spans="2:14" s="572" customFormat="1">
      <c r="B128" s="602"/>
      <c r="C128" s="602"/>
      <c r="D128" s="602"/>
      <c r="E128" s="602"/>
      <c r="F128" s="602"/>
      <c r="G128" s="601"/>
      <c r="H128" s="601"/>
      <c r="I128" s="601"/>
      <c r="J128" s="601"/>
    </row>
    <row r="129" spans="2:10">
      <c r="C129" s="895"/>
      <c r="D129" s="1019">
        <v>45747</v>
      </c>
      <c r="E129" s="1019"/>
      <c r="F129" s="1019">
        <v>45382</v>
      </c>
    </row>
    <row r="130" spans="2:10" s="405" customFormat="1" ht="45">
      <c r="B130" s="844" t="s">
        <v>733</v>
      </c>
      <c r="C130" s="845" t="s">
        <v>1196</v>
      </c>
      <c r="D130" s="845" t="s">
        <v>1197</v>
      </c>
      <c r="E130" s="845" t="s">
        <v>1198</v>
      </c>
      <c r="F130" s="845" t="s">
        <v>1199</v>
      </c>
    </row>
    <row r="131" spans="2:10" ht="45">
      <c r="B131" s="603" t="s">
        <v>1161</v>
      </c>
      <c r="C131" s="708">
        <v>7812.22</v>
      </c>
      <c r="D131" s="1022">
        <v>193030938</v>
      </c>
      <c r="E131" s="1023">
        <v>7377.82</v>
      </c>
      <c r="F131" s="1024">
        <v>151570526</v>
      </c>
      <c r="H131" s="554"/>
      <c r="I131" s="554"/>
      <c r="J131" s="554"/>
    </row>
    <row r="132" spans="2:10" ht="45">
      <c r="B132" s="603" t="s">
        <v>1162</v>
      </c>
      <c r="C132" s="708">
        <v>7843.41</v>
      </c>
      <c r="D132" s="1022">
        <v>653787</v>
      </c>
      <c r="E132" s="1023">
        <v>7411.91</v>
      </c>
      <c r="F132" s="1024">
        <v>118132</v>
      </c>
      <c r="H132" s="554"/>
      <c r="I132" s="554"/>
      <c r="J132" s="554"/>
    </row>
    <row r="133" spans="2:10" ht="30">
      <c r="B133" s="603" t="s">
        <v>1163</v>
      </c>
      <c r="C133" s="708">
        <v>7812.22</v>
      </c>
      <c r="D133" s="1022">
        <v>33919160</v>
      </c>
      <c r="E133" s="1023">
        <v>7377.82</v>
      </c>
      <c r="F133" s="1024">
        <v>4871202</v>
      </c>
      <c r="G133" s="554"/>
      <c r="H133" s="554"/>
      <c r="I133" s="554"/>
      <c r="J133" s="554"/>
    </row>
    <row r="134" spans="2:10" ht="30">
      <c r="B134" s="603" t="s">
        <v>734</v>
      </c>
      <c r="C134" s="708">
        <v>7843.41</v>
      </c>
      <c r="D134" s="1022">
        <v>15645996</v>
      </c>
      <c r="E134" s="1023">
        <v>7411.91</v>
      </c>
      <c r="F134" s="1024">
        <v>13808037</v>
      </c>
      <c r="H134" s="554"/>
    </row>
    <row r="135" spans="2:10" s="405" customFormat="1">
      <c r="B135" s="846" t="s">
        <v>735</v>
      </c>
      <c r="C135" s="847"/>
      <c r="D135" s="1025">
        <f>+D131+D132-D133-D134</f>
        <v>144119569</v>
      </c>
      <c r="E135" s="1026"/>
      <c r="F135" s="1025">
        <f>+F131+F132-F133-F134</f>
        <v>133009419</v>
      </c>
      <c r="H135" s="554"/>
      <c r="I135" s="370"/>
    </row>
    <row r="139" spans="2:10">
      <c r="B139" s="1032" t="s">
        <v>1059</v>
      </c>
      <c r="G139" s="378"/>
      <c r="H139" s="554"/>
    </row>
    <row r="140" spans="2:10">
      <c r="B140" s="1033"/>
      <c r="G140" s="378"/>
      <c r="H140" s="554"/>
    </row>
    <row r="141" spans="2:10">
      <c r="B141" s="1161" t="s">
        <v>941</v>
      </c>
      <c r="C141" s="1161"/>
      <c r="D141" s="1161"/>
      <c r="E141" s="1161"/>
      <c r="G141" s="378"/>
      <c r="H141" s="554"/>
    </row>
    <row r="142" spans="2:10">
      <c r="B142" s="421"/>
      <c r="C142" s="421"/>
      <c r="D142" s="421"/>
      <c r="E142" s="421"/>
      <c r="G142" s="378"/>
      <c r="H142" s="554"/>
    </row>
    <row r="143" spans="2:10">
      <c r="D143" s="563">
        <f>+D129</f>
        <v>45747</v>
      </c>
      <c r="E143" s="563">
        <v>45657</v>
      </c>
      <c r="G143" s="378"/>
      <c r="H143" s="554"/>
    </row>
    <row r="144" spans="2:10" s="405" customFormat="1" ht="15" customHeight="1">
      <c r="B144" s="1162" t="s">
        <v>736</v>
      </c>
      <c r="C144" s="1162" t="s">
        <v>1115</v>
      </c>
      <c r="D144" s="1164" t="s">
        <v>737</v>
      </c>
      <c r="E144" s="1164"/>
      <c r="G144" s="378"/>
      <c r="H144" s="607"/>
    </row>
    <row r="145" spans="2:10" s="405" customFormat="1" ht="15" customHeight="1">
      <c r="B145" s="1163"/>
      <c r="C145" s="1163"/>
      <c r="D145" s="847" t="s">
        <v>1153</v>
      </c>
      <c r="E145" s="847" t="s">
        <v>897</v>
      </c>
      <c r="G145" s="378"/>
      <c r="H145" s="607"/>
    </row>
    <row r="146" spans="2:10" ht="14.25" customHeight="1">
      <c r="B146" s="847" t="s">
        <v>1123</v>
      </c>
      <c r="C146" s="848">
        <v>915238.83346016961</v>
      </c>
      <c r="D146" s="604">
        <v>7297693448.1480007</v>
      </c>
      <c r="E146" s="604">
        <v>656782241</v>
      </c>
      <c r="G146" s="378"/>
      <c r="H146" s="554"/>
    </row>
    <row r="147" spans="2:10" ht="14.25" customHeight="1">
      <c r="B147" s="847" t="s">
        <v>1175</v>
      </c>
      <c r="C147" s="849"/>
      <c r="D147" s="604">
        <v>10113312</v>
      </c>
      <c r="E147" s="604">
        <v>148481846</v>
      </c>
      <c r="G147" s="378"/>
      <c r="H147" s="554"/>
    </row>
    <row r="148" spans="2:10" s="405" customFormat="1" ht="15" customHeight="1">
      <c r="B148" s="847" t="s">
        <v>738</v>
      </c>
      <c r="C148" s="850"/>
      <c r="D148" s="851">
        <f>SUM(D146:D147)</f>
        <v>7307806760.1480007</v>
      </c>
      <c r="E148" s="851">
        <v>90205743.077800006</v>
      </c>
      <c r="G148" s="378"/>
      <c r="H148" s="378"/>
      <c r="I148" s="378"/>
      <c r="J148" s="378"/>
    </row>
    <row r="153" spans="2:10" s="801" customFormat="1">
      <c r="B153" s="1144" t="s">
        <v>1060</v>
      </c>
      <c r="C153" s="1144"/>
      <c r="D153" s="1144"/>
      <c r="E153" s="1144"/>
      <c r="F153" s="1144"/>
      <c r="G153" s="1144"/>
      <c r="H153" s="1144"/>
      <c r="I153" s="1144"/>
    </row>
    <row r="154" spans="2:10" s="801" customFormat="1">
      <c r="B154" s="1034"/>
      <c r="C154" s="1034"/>
      <c r="D154" s="1159" t="s">
        <v>326</v>
      </c>
      <c r="E154" s="1159"/>
      <c r="F154" s="1159"/>
      <c r="G154" s="1035"/>
      <c r="H154" s="1035"/>
      <c r="I154" s="1035"/>
    </row>
    <row r="155" spans="2:10" s="801" customFormat="1" ht="15" customHeight="1">
      <c r="B155" s="802"/>
      <c r="C155" s="802"/>
      <c r="D155" s="802"/>
      <c r="E155" s="802"/>
      <c r="F155" s="802"/>
      <c r="G155" s="802"/>
      <c r="H155" s="802"/>
      <c r="I155" s="802"/>
    </row>
    <row r="156" spans="2:10" s="801" customFormat="1">
      <c r="B156" s="1095" t="s">
        <v>1200</v>
      </c>
      <c r="C156" s="1095"/>
      <c r="D156" s="1095"/>
      <c r="E156" s="1095"/>
      <c r="F156" s="1095"/>
      <c r="G156" s="1095"/>
      <c r="H156" s="1095"/>
      <c r="I156" s="1095"/>
    </row>
    <row r="157" spans="2:10" s="801" customFormat="1" ht="15.75" customHeight="1" thickBot="1">
      <c r="B157" s="803"/>
      <c r="C157" s="803"/>
      <c r="D157" s="803"/>
      <c r="E157" s="804"/>
      <c r="F157" s="804"/>
      <c r="G157" s="804"/>
      <c r="H157" s="803"/>
      <c r="I157" s="803"/>
    </row>
    <row r="158" spans="2:10" s="801" customFormat="1" ht="15.75" thickBot="1">
      <c r="B158" s="1145" t="s">
        <v>1011</v>
      </c>
      <c r="C158" s="1146"/>
      <c r="D158" s="1146"/>
      <c r="E158" s="1146"/>
      <c r="F158" s="1147"/>
      <c r="G158" s="1148" t="s">
        <v>1429</v>
      </c>
      <c r="H158" s="1148"/>
      <c r="I158" s="1149"/>
    </row>
    <row r="159" spans="2:10" s="801" customFormat="1">
      <c r="B159" s="1150" t="s">
        <v>790</v>
      </c>
      <c r="C159" s="1150" t="s">
        <v>739</v>
      </c>
      <c r="D159" s="1150" t="s">
        <v>740</v>
      </c>
      <c r="E159" s="1150" t="s">
        <v>636</v>
      </c>
      <c r="F159" s="1150" t="s">
        <v>746</v>
      </c>
      <c r="G159" s="1150" t="s">
        <v>229</v>
      </c>
      <c r="H159" s="1153" t="s">
        <v>319</v>
      </c>
      <c r="I159" s="1156" t="s">
        <v>320</v>
      </c>
    </row>
    <row r="160" spans="2:10" s="801" customFormat="1">
      <c r="B160" s="1151"/>
      <c r="C160" s="1151"/>
      <c r="D160" s="1151"/>
      <c r="E160" s="1151"/>
      <c r="F160" s="1151"/>
      <c r="G160" s="1151"/>
      <c r="H160" s="1154"/>
      <c r="I160" s="1157"/>
    </row>
    <row r="161" spans="2:14" s="801" customFormat="1" ht="15.75" thickBot="1">
      <c r="B161" s="1152"/>
      <c r="C161" s="1152"/>
      <c r="D161" s="1152"/>
      <c r="E161" s="1152"/>
      <c r="F161" s="1152"/>
      <c r="G161" s="1152"/>
      <c r="H161" s="1155"/>
      <c r="I161" s="1158"/>
    </row>
    <row r="162" spans="2:14" s="801" customFormat="1">
      <c r="B162" s="852" t="s">
        <v>1038</v>
      </c>
      <c r="C162" s="853"/>
      <c r="D162" s="853"/>
      <c r="E162" s="853"/>
      <c r="F162" s="853"/>
      <c r="G162" s="853"/>
      <c r="H162" s="853"/>
      <c r="I162" s="854"/>
    </row>
    <row r="163" spans="2:14" s="801" customFormat="1">
      <c r="B163" s="817" t="s">
        <v>1438</v>
      </c>
      <c r="C163" s="855" t="s">
        <v>744</v>
      </c>
      <c r="D163" s="856"/>
      <c r="E163" s="856">
        <v>1064897045</v>
      </c>
      <c r="F163" s="856">
        <f>+E163</f>
        <v>1064897045</v>
      </c>
      <c r="G163" s="857"/>
      <c r="H163" s="857"/>
      <c r="I163" s="858"/>
    </row>
    <row r="164" spans="2:14" s="802" customFormat="1">
      <c r="B164" s="859" t="s">
        <v>1180</v>
      </c>
      <c r="C164" s="860"/>
      <c r="D164" s="861"/>
      <c r="E164" s="861">
        <f>+E163</f>
        <v>1064897045</v>
      </c>
      <c r="F164" s="861">
        <f>+F163</f>
        <v>1064897045</v>
      </c>
      <c r="G164" s="977"/>
      <c r="H164" s="977"/>
      <c r="I164" s="978"/>
    </row>
    <row r="165" spans="2:14" s="801" customFormat="1">
      <c r="B165" s="859" t="s">
        <v>741</v>
      </c>
      <c r="C165" s="860"/>
      <c r="D165" s="860"/>
      <c r="E165" s="976">
        <f>SUM(E162:E162)</f>
        <v>0</v>
      </c>
      <c r="F165" s="976">
        <f>SUM(F162:F162)</f>
        <v>0</v>
      </c>
      <c r="G165" s="860"/>
      <c r="H165" s="860"/>
      <c r="I165" s="862"/>
    </row>
    <row r="166" spans="2:14" s="801" customFormat="1">
      <c r="B166" s="863" t="s">
        <v>742</v>
      </c>
      <c r="C166" s="860"/>
      <c r="D166" s="860"/>
      <c r="E166" s="976">
        <v>0</v>
      </c>
      <c r="F166" s="976">
        <v>0</v>
      </c>
      <c r="G166" s="860"/>
      <c r="H166" s="860"/>
      <c r="I166" s="862"/>
    </row>
    <row r="167" spans="2:14" s="801" customFormat="1">
      <c r="B167" s="859" t="s">
        <v>321</v>
      </c>
      <c r="C167" s="855"/>
      <c r="D167" s="855"/>
      <c r="E167" s="855"/>
      <c r="F167" s="856"/>
      <c r="G167" s="855"/>
      <c r="H167" s="855"/>
      <c r="I167" s="864"/>
    </row>
    <row r="168" spans="2:14" s="801" customFormat="1">
      <c r="B168" s="816" t="s">
        <v>743</v>
      </c>
      <c r="C168" s="855" t="s">
        <v>1209</v>
      </c>
      <c r="D168" s="856">
        <v>1</v>
      </c>
      <c r="E168" s="856">
        <v>1003000000</v>
      </c>
      <c r="F168" s="856">
        <v>1003000000</v>
      </c>
      <c r="G168" s="856"/>
      <c r="H168" s="856"/>
      <c r="I168" s="865"/>
    </row>
    <row r="169" spans="2:14" s="801" customFormat="1">
      <c r="B169" s="859" t="s">
        <v>1208</v>
      </c>
      <c r="C169" s="860"/>
      <c r="D169" s="860"/>
      <c r="E169" s="861">
        <f>SUM(E168)</f>
        <v>1003000000</v>
      </c>
      <c r="F169" s="861">
        <f>SUM(F168)</f>
        <v>1003000000</v>
      </c>
      <c r="G169" s="861">
        <v>27600000000</v>
      </c>
      <c r="H169" s="861">
        <v>0</v>
      </c>
      <c r="I169" s="866">
        <v>0</v>
      </c>
    </row>
    <row r="170" spans="2:14" s="875" customFormat="1">
      <c r="B170" s="876" t="s">
        <v>742</v>
      </c>
      <c r="C170" s="877"/>
      <c r="D170" s="877"/>
      <c r="E170" s="878">
        <v>1003000000</v>
      </c>
      <c r="F170" s="878">
        <v>1003000000</v>
      </c>
      <c r="G170" s="878">
        <v>27600000000</v>
      </c>
      <c r="H170" s="878">
        <v>0</v>
      </c>
      <c r="I170" s="879">
        <v>0</v>
      </c>
      <c r="J170" s="801"/>
      <c r="K170" s="801"/>
      <c r="L170" s="801"/>
      <c r="M170" s="801"/>
      <c r="N170" s="801"/>
    </row>
    <row r="171" spans="2:14" s="801" customFormat="1">
      <c r="B171" s="859" t="s">
        <v>1225</v>
      </c>
      <c r="C171" s="860"/>
      <c r="D171" s="860"/>
      <c r="E171" s="975">
        <v>0</v>
      </c>
      <c r="F171" s="976">
        <v>0</v>
      </c>
      <c r="G171" s="861"/>
      <c r="H171" s="861"/>
      <c r="I171" s="866"/>
    </row>
    <row r="172" spans="2:14" s="875" customFormat="1">
      <c r="B172" s="876" t="s">
        <v>742</v>
      </c>
      <c r="C172" s="877"/>
      <c r="D172" s="877"/>
      <c r="E172" s="878">
        <v>1324014109</v>
      </c>
      <c r="F172" s="878">
        <v>1324014109</v>
      </c>
      <c r="G172" s="877"/>
      <c r="H172" s="877"/>
      <c r="I172" s="880"/>
      <c r="J172" s="801"/>
      <c r="K172" s="801"/>
      <c r="L172" s="801"/>
      <c r="M172" s="801"/>
      <c r="N172" s="801"/>
    </row>
    <row r="173" spans="2:14" s="801" customFormat="1">
      <c r="B173" s="859" t="s">
        <v>1226</v>
      </c>
      <c r="C173" s="860"/>
      <c r="D173" s="860"/>
      <c r="E173" s="976">
        <v>0</v>
      </c>
      <c r="F173" s="976">
        <v>0</v>
      </c>
      <c r="G173" s="860"/>
      <c r="H173" s="860"/>
      <c r="I173" s="862"/>
    </row>
    <row r="174" spans="2:14" s="801" customFormat="1">
      <c r="B174" s="863" t="s">
        <v>742</v>
      </c>
      <c r="C174" s="860"/>
      <c r="D174" s="860"/>
      <c r="E174" s="861">
        <v>2993614268</v>
      </c>
      <c r="F174" s="861">
        <v>2993614268</v>
      </c>
      <c r="G174" s="860"/>
      <c r="H174" s="860"/>
      <c r="I174" s="862"/>
    </row>
    <row r="175" spans="2:14" s="801" customFormat="1">
      <c r="B175" s="817" t="s">
        <v>965</v>
      </c>
      <c r="C175" s="855" t="s">
        <v>744</v>
      </c>
      <c r="D175" s="856">
        <v>1</v>
      </c>
      <c r="E175" s="856">
        <v>482106541</v>
      </c>
      <c r="F175" s="856">
        <f>+E175</f>
        <v>482106541</v>
      </c>
      <c r="G175" s="857"/>
      <c r="H175" s="857"/>
      <c r="I175" s="858"/>
    </row>
    <row r="176" spans="2:14" s="801" customFormat="1">
      <c r="B176" s="817" t="s">
        <v>966</v>
      </c>
      <c r="C176" s="855" t="s">
        <v>744</v>
      </c>
      <c r="D176" s="856">
        <v>1</v>
      </c>
      <c r="E176" s="856">
        <v>409042602</v>
      </c>
      <c r="F176" s="856">
        <f>+E176</f>
        <v>409042602</v>
      </c>
      <c r="G176" s="857"/>
      <c r="H176" s="857"/>
      <c r="I176" s="858"/>
    </row>
    <row r="177" spans="2:15" s="801" customFormat="1">
      <c r="B177" s="859" t="s">
        <v>1039</v>
      </c>
      <c r="C177" s="860"/>
      <c r="D177" s="860"/>
      <c r="E177" s="878">
        <f>SUM(E175:E176)</f>
        <v>891149143</v>
      </c>
      <c r="F177" s="861">
        <f>SUM(F175:F176)</f>
        <v>891149143</v>
      </c>
      <c r="G177" s="861"/>
      <c r="H177" s="861"/>
      <c r="I177" s="866"/>
    </row>
    <row r="178" spans="2:15" s="801" customFormat="1">
      <c r="B178" s="863" t="s">
        <v>742</v>
      </c>
      <c r="C178" s="860"/>
      <c r="D178" s="860"/>
      <c r="E178" s="861">
        <v>873119488</v>
      </c>
      <c r="F178" s="861">
        <v>873119488</v>
      </c>
      <c r="G178" s="860"/>
      <c r="H178" s="860"/>
      <c r="I178" s="862"/>
    </row>
    <row r="179" spans="2:15" s="801" customFormat="1">
      <c r="B179" s="859" t="s">
        <v>1180</v>
      </c>
      <c r="C179" s="860"/>
      <c r="D179" s="860"/>
      <c r="E179" s="975">
        <v>0</v>
      </c>
      <c r="F179" s="976">
        <v>0</v>
      </c>
      <c r="G179" s="861"/>
      <c r="H179" s="861"/>
      <c r="I179" s="866"/>
    </row>
    <row r="180" spans="2:15" s="801" customFormat="1">
      <c r="B180" s="863" t="s">
        <v>742</v>
      </c>
      <c r="C180" s="860"/>
      <c r="D180" s="860"/>
      <c r="E180" s="861">
        <v>2553402266</v>
      </c>
      <c r="F180" s="861">
        <v>2553402266</v>
      </c>
      <c r="G180" s="860"/>
      <c r="H180" s="860"/>
      <c r="I180" s="862"/>
    </row>
    <row r="181" spans="2:15" s="801" customFormat="1">
      <c r="B181" s="867" t="s">
        <v>1182</v>
      </c>
      <c r="C181" s="855" t="s">
        <v>745</v>
      </c>
      <c r="D181" s="856">
        <v>1</v>
      </c>
      <c r="E181" s="856">
        <v>98924521</v>
      </c>
      <c r="F181" s="856">
        <f t="shared" ref="F181" si="1">+E181</f>
        <v>98924521</v>
      </c>
      <c r="G181" s="860"/>
      <c r="H181" s="860"/>
      <c r="I181" s="862"/>
    </row>
    <row r="182" spans="2:15" s="801" customFormat="1">
      <c r="B182" s="859" t="s">
        <v>1208</v>
      </c>
      <c r="C182" s="860"/>
      <c r="D182" s="860"/>
      <c r="E182" s="878">
        <f>+E181</f>
        <v>98924521</v>
      </c>
      <c r="F182" s="861">
        <f>+F181</f>
        <v>98924521</v>
      </c>
      <c r="G182" s="861"/>
      <c r="H182" s="861"/>
      <c r="I182" s="866"/>
    </row>
    <row r="183" spans="2:15" s="801" customFormat="1">
      <c r="B183" s="863" t="s">
        <v>742</v>
      </c>
      <c r="C183" s="860"/>
      <c r="D183" s="860"/>
      <c r="E183" s="878">
        <v>96923089</v>
      </c>
      <c r="F183" s="878">
        <v>96923089</v>
      </c>
      <c r="G183" s="860"/>
      <c r="H183" s="860"/>
      <c r="I183" s="862"/>
    </row>
    <row r="184" spans="2:15" s="801" customFormat="1">
      <c r="B184" s="859" t="s">
        <v>1201</v>
      </c>
      <c r="C184" s="860"/>
      <c r="D184" s="860"/>
      <c r="E184" s="861">
        <f>+E169+E171+E173+E177+E179+E182+E164</f>
        <v>3057970709</v>
      </c>
      <c r="F184" s="861">
        <f>+F169+F171+F173+F177+F179+F182+F164</f>
        <v>3057970709</v>
      </c>
      <c r="G184" s="861">
        <f>+G169</f>
        <v>27600000000</v>
      </c>
      <c r="H184" s="861">
        <f>+H169</f>
        <v>0</v>
      </c>
      <c r="I184" s="866">
        <f>+I169</f>
        <v>0</v>
      </c>
    </row>
    <row r="185" spans="2:15" s="801" customFormat="1" ht="15.75" thickBot="1">
      <c r="B185" s="868" t="s">
        <v>742</v>
      </c>
      <c r="C185" s="869"/>
      <c r="D185" s="869"/>
      <c r="E185" s="870">
        <f>+E170+E172+E174+E178+E180+E183+E165</f>
        <v>8844073220</v>
      </c>
      <c r="F185" s="870">
        <f>+F170+F172+F174+F178+F180+F183+F165</f>
        <v>8844073220</v>
      </c>
      <c r="G185" s="870">
        <v>27600000000</v>
      </c>
      <c r="H185" s="870">
        <v>0</v>
      </c>
      <c r="I185" s="871">
        <v>0</v>
      </c>
      <c r="J185" s="806"/>
    </row>
    <row r="186" spans="2:15">
      <c r="E186" s="927"/>
    </row>
    <row r="187" spans="2:15">
      <c r="E187" s="927"/>
    </row>
    <row r="191" spans="2:15" s="369" customFormat="1">
      <c r="C191" s="1137" t="s">
        <v>1060</v>
      </c>
      <c r="D191" s="1137"/>
      <c r="E191" s="1137"/>
      <c r="F191" s="1137"/>
      <c r="G191" s="1137"/>
      <c r="M191" s="370"/>
      <c r="N191" s="370"/>
      <c r="O191" s="370"/>
    </row>
    <row r="192" spans="2:15" s="369" customFormat="1">
      <c r="C192" s="1130" t="s">
        <v>326</v>
      </c>
      <c r="D192" s="1130"/>
      <c r="E192" s="1130"/>
      <c r="F192" s="1130"/>
      <c r="G192" s="1130"/>
      <c r="M192" s="370"/>
      <c r="N192" s="370"/>
      <c r="O192" s="370"/>
    </row>
    <row r="193" spans="3:16" s="369" customFormat="1" ht="15.75" thickBot="1">
      <c r="M193" s="370"/>
      <c r="N193" s="370"/>
      <c r="O193" s="370"/>
    </row>
    <row r="194" spans="3:16" s="369" customFormat="1">
      <c r="C194" s="1138" t="s">
        <v>316</v>
      </c>
      <c r="D194" s="1140" t="s">
        <v>638</v>
      </c>
      <c r="E194" s="1140" t="s">
        <v>746</v>
      </c>
      <c r="F194" s="1140" t="s">
        <v>636</v>
      </c>
      <c r="G194" s="1142" t="s">
        <v>637</v>
      </c>
      <c r="J194" s="807"/>
      <c r="M194" s="370"/>
      <c r="N194" s="370"/>
      <c r="O194" s="370"/>
    </row>
    <row r="195" spans="3:16" s="369" customFormat="1">
      <c r="C195" s="1139"/>
      <c r="D195" s="1141"/>
      <c r="E195" s="1141"/>
      <c r="F195" s="1141"/>
      <c r="G195" s="1143"/>
      <c r="M195" s="370"/>
      <c r="N195" s="370"/>
      <c r="O195" s="370"/>
    </row>
    <row r="196" spans="3:16" s="369" customFormat="1" ht="30" customHeight="1">
      <c r="C196" s="808" t="s">
        <v>322</v>
      </c>
      <c r="D196" s="809"/>
      <c r="E196" s="809"/>
      <c r="F196" s="809"/>
      <c r="G196" s="810"/>
      <c r="M196" s="370"/>
      <c r="N196" s="370"/>
      <c r="O196" s="370"/>
    </row>
    <row r="197" spans="3:16" s="369" customFormat="1" ht="30" customHeight="1">
      <c r="C197" s="979" t="s">
        <v>1038</v>
      </c>
      <c r="D197" s="809"/>
      <c r="E197" s="809">
        <v>0</v>
      </c>
      <c r="F197" s="809">
        <v>0</v>
      </c>
      <c r="G197" s="810"/>
      <c r="M197" s="370"/>
      <c r="N197" s="370"/>
      <c r="O197" s="370"/>
      <c r="P197" s="812"/>
    </row>
    <row r="198" spans="3:16" s="369" customFormat="1" ht="30" customHeight="1">
      <c r="C198" s="881" t="s">
        <v>1438</v>
      </c>
      <c r="D198" s="809">
        <v>1064897045</v>
      </c>
      <c r="E198" s="809">
        <f>+D198</f>
        <v>1064897045</v>
      </c>
      <c r="F198" s="809">
        <f>+E198</f>
        <v>1064897045</v>
      </c>
      <c r="G198" s="810"/>
      <c r="M198" s="370"/>
      <c r="N198" s="370"/>
      <c r="O198" s="370"/>
      <c r="P198" s="812"/>
    </row>
    <row r="199" spans="3:16" s="369" customFormat="1" ht="30" customHeight="1">
      <c r="C199" s="979" t="s">
        <v>338</v>
      </c>
      <c r="D199" s="813">
        <f>+D198</f>
        <v>1064897045</v>
      </c>
      <c r="E199" s="813">
        <f t="shared" ref="E199:F199" si="2">+E198</f>
        <v>1064897045</v>
      </c>
      <c r="F199" s="813">
        <f t="shared" si="2"/>
        <v>1064897045</v>
      </c>
      <c r="G199" s="810"/>
      <c r="M199" s="370"/>
      <c r="N199" s="370"/>
      <c r="O199" s="370"/>
      <c r="P199" s="812"/>
    </row>
    <row r="200" spans="3:16" s="369" customFormat="1" ht="24.75" customHeight="1">
      <c r="C200" s="808" t="s">
        <v>747</v>
      </c>
      <c r="D200" s="813">
        <f>SUM(D199)</f>
        <v>1064897045</v>
      </c>
      <c r="E200" s="813">
        <f>SUM(E199)</f>
        <v>1064897045</v>
      </c>
      <c r="F200" s="813">
        <f>SUM(F199)</f>
        <v>1064897045</v>
      </c>
      <c r="G200" s="814"/>
      <c r="M200" s="370"/>
      <c r="N200" s="370"/>
      <c r="O200" s="370"/>
    </row>
    <row r="201" spans="3:16" s="369" customFormat="1" ht="30" customHeight="1">
      <c r="C201" s="808" t="s">
        <v>748</v>
      </c>
      <c r="D201" s="813">
        <v>0</v>
      </c>
      <c r="E201" s="813">
        <v>0</v>
      </c>
      <c r="F201" s="813">
        <v>0</v>
      </c>
      <c r="G201" s="815"/>
      <c r="M201" s="370"/>
      <c r="N201" s="370"/>
      <c r="O201" s="370"/>
    </row>
    <row r="202" spans="3:16" s="369" customFormat="1" ht="30" customHeight="1">
      <c r="C202" s="808" t="s">
        <v>323</v>
      </c>
      <c r="D202" s="809"/>
      <c r="E202" s="809"/>
      <c r="F202" s="809"/>
      <c r="G202" s="810"/>
      <c r="M202" s="370"/>
      <c r="N202" s="370"/>
      <c r="O202" s="370"/>
    </row>
    <row r="203" spans="3:16" s="369" customFormat="1" ht="24.95" customHeight="1">
      <c r="C203" s="808" t="s">
        <v>973</v>
      </c>
      <c r="D203" s="809"/>
      <c r="E203" s="809"/>
      <c r="F203" s="809"/>
      <c r="G203" s="810"/>
      <c r="M203" s="370"/>
      <c r="N203" s="370"/>
      <c r="O203" s="370"/>
    </row>
    <row r="204" spans="3:16" s="369" customFormat="1" ht="24.95" customHeight="1">
      <c r="C204" s="811" t="s">
        <v>321</v>
      </c>
      <c r="D204" s="809">
        <f>+E168</f>
        <v>1003000000</v>
      </c>
      <c r="E204" s="809">
        <f>+D204</f>
        <v>1003000000</v>
      </c>
      <c r="F204" s="809">
        <f>+E204</f>
        <v>1003000000</v>
      </c>
      <c r="G204" s="810"/>
      <c r="M204" s="370"/>
      <c r="N204" s="370"/>
      <c r="O204" s="370"/>
      <c r="P204" s="812"/>
    </row>
    <row r="205" spans="3:16" s="369" customFormat="1" ht="24.95" customHeight="1">
      <c r="C205" s="808" t="s">
        <v>1040</v>
      </c>
      <c r="D205" s="884">
        <f>SUM(D204)</f>
        <v>1003000000</v>
      </c>
      <c r="E205" s="813">
        <f>SUM(E204)</f>
        <v>1003000000</v>
      </c>
      <c r="F205" s="813">
        <f t="shared" ref="F205" si="3">SUM(F204)</f>
        <v>1003000000</v>
      </c>
      <c r="G205" s="814"/>
      <c r="M205" s="370"/>
      <c r="N205" s="370"/>
      <c r="O205" s="370"/>
      <c r="P205" s="812"/>
    </row>
    <row r="206" spans="3:16" s="369" customFormat="1" ht="30.75" customHeight="1">
      <c r="C206" s="882" t="s">
        <v>974</v>
      </c>
      <c r="D206" s="809"/>
      <c r="E206" s="809"/>
      <c r="F206" s="809"/>
      <c r="G206" s="810"/>
      <c r="M206" s="370"/>
      <c r="N206" s="370"/>
      <c r="O206" s="370"/>
      <c r="P206" s="812"/>
    </row>
    <row r="207" spans="3:16" s="369" customFormat="1" ht="24.75" customHeight="1">
      <c r="C207" s="817" t="s">
        <v>965</v>
      </c>
      <c r="D207" s="856">
        <v>482106541</v>
      </c>
      <c r="E207" s="809">
        <f>+D207</f>
        <v>482106541</v>
      </c>
      <c r="F207" s="809">
        <f>+E207</f>
        <v>482106541</v>
      </c>
      <c r="G207" s="810"/>
      <c r="M207" s="370"/>
      <c r="N207" s="370"/>
      <c r="O207" s="370"/>
    </row>
    <row r="208" spans="3:16" s="369" customFormat="1" ht="24.75" customHeight="1">
      <c r="C208" s="817" t="s">
        <v>966</v>
      </c>
      <c r="D208" s="856">
        <v>409042602</v>
      </c>
      <c r="E208" s="809">
        <f t="shared" ref="E208" si="4">+D208</f>
        <v>409042602</v>
      </c>
      <c r="F208" s="809">
        <f t="shared" ref="F208" si="5">+D208</f>
        <v>409042602</v>
      </c>
      <c r="G208" s="810"/>
      <c r="M208" s="370"/>
      <c r="N208" s="370"/>
      <c r="O208" s="370"/>
    </row>
    <row r="209" spans="3:17" s="369" customFormat="1" ht="24.75" customHeight="1">
      <c r="C209" s="808" t="s">
        <v>247</v>
      </c>
      <c r="D209" s="884">
        <f>SUM(D207:D208)</f>
        <v>891149143</v>
      </c>
      <c r="E209" s="813">
        <f>SUM(E207:E208)</f>
        <v>891149143</v>
      </c>
      <c r="F209" s="813">
        <f>SUM(F207:F208)</f>
        <v>891149143</v>
      </c>
      <c r="G209" s="814"/>
      <c r="M209" s="370"/>
      <c r="N209" s="370"/>
      <c r="O209" s="370"/>
    </row>
    <row r="210" spans="3:17" s="369" customFormat="1" ht="24.75" customHeight="1">
      <c r="C210" s="811" t="s">
        <v>1182</v>
      </c>
      <c r="D210" s="809">
        <v>98924521</v>
      </c>
      <c r="E210" s="809">
        <f>+D210</f>
        <v>98924521</v>
      </c>
      <c r="F210" s="809">
        <f>+E210</f>
        <v>98924521</v>
      </c>
      <c r="G210" s="814"/>
      <c r="M210" s="370"/>
      <c r="N210" s="370"/>
      <c r="O210" s="370"/>
      <c r="P210" s="812"/>
    </row>
    <row r="211" spans="3:17" s="369" customFormat="1" ht="24.75" customHeight="1">
      <c r="C211" s="808" t="s">
        <v>247</v>
      </c>
      <c r="D211" s="884">
        <f>+D210</f>
        <v>98924521</v>
      </c>
      <c r="E211" s="813">
        <f>+E210</f>
        <v>98924521</v>
      </c>
      <c r="F211" s="813">
        <f t="shared" ref="F211" si="6">+F210</f>
        <v>98924521</v>
      </c>
      <c r="G211" s="814"/>
      <c r="M211" s="370"/>
      <c r="N211" s="370"/>
      <c r="O211" s="370"/>
      <c r="P211" s="812"/>
    </row>
    <row r="212" spans="3:17" s="369" customFormat="1" ht="24.75" customHeight="1">
      <c r="C212" s="808" t="s">
        <v>1173</v>
      </c>
      <c r="D212" s="813">
        <f>+D199+D205+D209+D211</f>
        <v>3057970709</v>
      </c>
      <c r="E212" s="813">
        <f t="shared" ref="E212:F212" si="7">+E199+E205+E209+E211</f>
        <v>3057970709</v>
      </c>
      <c r="F212" s="813">
        <f t="shared" si="7"/>
        <v>3057970709</v>
      </c>
      <c r="G212" s="810"/>
      <c r="M212" s="370"/>
      <c r="N212" s="370"/>
      <c r="O212" s="370"/>
    </row>
    <row r="213" spans="3:17" s="369" customFormat="1" ht="24.75" customHeight="1" thickBot="1">
      <c r="C213" s="818" t="s">
        <v>749</v>
      </c>
      <c r="D213" s="819">
        <f>+E185</f>
        <v>8844073220</v>
      </c>
      <c r="E213" s="819">
        <f>+F185</f>
        <v>8844073220</v>
      </c>
      <c r="F213" s="819">
        <v>8844073220</v>
      </c>
      <c r="G213" s="820"/>
      <c r="M213" s="370"/>
      <c r="N213" s="370"/>
      <c r="O213" s="370"/>
    </row>
    <row r="214" spans="3:17" s="369" customFormat="1" ht="24.75" customHeight="1">
      <c r="D214" s="778"/>
      <c r="M214" s="370"/>
      <c r="N214" s="370"/>
      <c r="O214" s="370"/>
    </row>
    <row r="215" spans="3:17" s="369" customFormat="1" ht="24.95" customHeight="1">
      <c r="D215" s="883"/>
      <c r="M215" s="370"/>
      <c r="N215" s="370"/>
      <c r="O215" s="370"/>
      <c r="P215" s="383"/>
    </row>
    <row r="216" spans="3:17" s="383" customFormat="1" ht="24.95" customHeight="1" thickBot="1">
      <c r="C216" s="1130" t="s">
        <v>896</v>
      </c>
      <c r="D216" s="1130"/>
      <c r="E216" s="1130"/>
      <c r="F216" s="1130"/>
      <c r="H216" s="369"/>
      <c r="I216" s="369"/>
      <c r="P216" s="369"/>
      <c r="Q216" s="369"/>
    </row>
    <row r="217" spans="3:17" s="369" customFormat="1" ht="34.5" customHeight="1">
      <c r="C217" s="821" t="s">
        <v>886</v>
      </c>
      <c r="D217" s="822" t="s">
        <v>887</v>
      </c>
      <c r="E217" s="823" t="s">
        <v>888</v>
      </c>
      <c r="F217" s="824" t="s">
        <v>914</v>
      </c>
      <c r="M217" s="370"/>
      <c r="N217" s="370"/>
      <c r="O217" s="370"/>
    </row>
    <row r="218" spans="3:17" s="369" customFormat="1" ht="24.95" customHeight="1">
      <c r="C218" s="808" t="s">
        <v>747</v>
      </c>
      <c r="D218" s="702">
        <v>600000000</v>
      </c>
      <c r="E218" s="702">
        <v>774614401</v>
      </c>
      <c r="F218" s="825">
        <v>1003000000</v>
      </c>
      <c r="M218" s="370"/>
      <c r="N218" s="370"/>
      <c r="O218" s="370"/>
      <c r="P218" s="812"/>
    </row>
    <row r="219" spans="3:17" s="369" customFormat="1" ht="24.95" customHeight="1" thickBot="1">
      <c r="C219" s="818" t="s">
        <v>748</v>
      </c>
      <c r="D219" s="826">
        <v>200000000</v>
      </c>
      <c r="E219" s="826">
        <v>774614401</v>
      </c>
      <c r="F219" s="827">
        <v>1003000000</v>
      </c>
      <c r="G219" s="812"/>
      <c r="M219" s="370"/>
      <c r="N219" s="370"/>
      <c r="O219" s="370"/>
    </row>
    <row r="226" spans="2:4">
      <c r="B226" s="1036" t="s">
        <v>1061</v>
      </c>
      <c r="C226" s="369"/>
      <c r="D226" s="369"/>
    </row>
    <row r="227" spans="2:4">
      <c r="B227" s="369"/>
      <c r="C227" s="369"/>
      <c r="D227" s="369"/>
    </row>
    <row r="228" spans="2:4" ht="15.75" thickBot="1">
      <c r="B228" s="369"/>
      <c r="C228" s="369"/>
      <c r="D228" s="369"/>
    </row>
    <row r="229" spans="2:4" ht="15.75" thickBot="1">
      <c r="B229" s="1131" t="s">
        <v>673</v>
      </c>
      <c r="C229" s="1132"/>
      <c r="D229" s="1133"/>
    </row>
    <row r="230" spans="2:4" ht="20.100000000000001" customHeight="1" thickBot="1">
      <c r="B230" s="371" t="s">
        <v>750</v>
      </c>
      <c r="C230" s="372" t="s">
        <v>751</v>
      </c>
      <c r="D230" s="372" t="s">
        <v>752</v>
      </c>
    </row>
    <row r="231" spans="2:4" ht="20.100000000000001" customHeight="1" thickBot="1">
      <c r="B231" s="373" t="s">
        <v>1253</v>
      </c>
      <c r="C231" s="377">
        <v>47238361</v>
      </c>
      <c r="D231" s="374">
        <v>0</v>
      </c>
    </row>
    <row r="232" spans="2:4" ht="20.100000000000001" customHeight="1" thickBot="1">
      <c r="B232" s="373" t="s">
        <v>1254</v>
      </c>
      <c r="C232" s="377">
        <v>1324781</v>
      </c>
      <c r="D232" s="374">
        <v>0</v>
      </c>
    </row>
    <row r="233" spans="2:4" ht="20.100000000000001" customHeight="1" thickBot="1">
      <c r="B233" s="375" t="s">
        <v>754</v>
      </c>
      <c r="C233" s="888">
        <f>SUM(C231:C232)</f>
        <v>48563142</v>
      </c>
      <c r="D233" s="376">
        <v>0</v>
      </c>
    </row>
    <row r="234" spans="2:4" ht="20.100000000000001" customHeight="1" thickBot="1">
      <c r="B234" s="375" t="s">
        <v>753</v>
      </c>
      <c r="C234" s="888">
        <v>7849957</v>
      </c>
      <c r="D234" s="376">
        <v>0</v>
      </c>
    </row>
    <row r="235" spans="2:4">
      <c r="B235" s="369"/>
      <c r="C235" s="369"/>
      <c r="D235" s="369"/>
    </row>
    <row r="236" spans="2:4">
      <c r="B236" s="369"/>
      <c r="C236" s="369"/>
      <c r="D236" s="369"/>
    </row>
    <row r="237" spans="2:4">
      <c r="B237" s="369"/>
      <c r="C237" s="369"/>
      <c r="D237" s="369"/>
    </row>
    <row r="238" spans="2:4" ht="15.75" thickBot="1">
      <c r="B238" s="369"/>
      <c r="C238" s="369"/>
      <c r="D238" s="369"/>
    </row>
    <row r="239" spans="2:4" ht="15.75" thickBot="1">
      <c r="B239" s="1131" t="s">
        <v>441</v>
      </c>
      <c r="C239" s="1132"/>
      <c r="D239" s="1133"/>
    </row>
    <row r="240" spans="2:4" ht="15.75" thickBot="1">
      <c r="B240" s="375" t="s">
        <v>750</v>
      </c>
      <c r="C240" s="376" t="s">
        <v>1202</v>
      </c>
      <c r="D240" s="376" t="s">
        <v>1131</v>
      </c>
    </row>
    <row r="241" spans="2:6" ht="15.75" thickBot="1">
      <c r="B241" s="373" t="s">
        <v>441</v>
      </c>
      <c r="C241" s="377">
        <v>0</v>
      </c>
      <c r="D241" s="377">
        <v>0</v>
      </c>
    </row>
    <row r="242" spans="2:6" ht="20.100000000000001" customHeight="1" thickBot="1">
      <c r="B242" s="373" t="s">
        <v>1250</v>
      </c>
      <c r="C242" s="377">
        <v>8010309</v>
      </c>
      <c r="D242" s="377">
        <v>8010309</v>
      </c>
      <c r="F242" s="378"/>
    </row>
    <row r="243" spans="2:6" ht="20.100000000000001" customHeight="1" thickBot="1">
      <c r="B243" s="373" t="s">
        <v>479</v>
      </c>
      <c r="C243" s="377">
        <v>1744957</v>
      </c>
      <c r="D243" s="377">
        <v>2439851</v>
      </c>
      <c r="F243" s="378"/>
    </row>
    <row r="244" spans="2:6" ht="20.100000000000001" customHeight="1" thickBot="1">
      <c r="B244" s="373" t="s">
        <v>1136</v>
      </c>
      <c r="C244" s="377">
        <v>0</v>
      </c>
      <c r="D244" s="377">
        <v>0</v>
      </c>
      <c r="F244" s="378"/>
    </row>
    <row r="245" spans="2:6" ht="20.100000000000001" customHeight="1" thickBot="1">
      <c r="B245" s="373" t="s">
        <v>755</v>
      </c>
      <c r="C245" s="377">
        <v>0</v>
      </c>
      <c r="D245" s="377">
        <v>0</v>
      </c>
      <c r="F245" s="378"/>
    </row>
    <row r="246" spans="2:6" ht="20.100000000000001" customHeight="1" thickBot="1">
      <c r="B246" s="373" t="s">
        <v>892</v>
      </c>
      <c r="C246" s="379">
        <v>73525129</v>
      </c>
      <c r="D246" s="377">
        <v>377146104</v>
      </c>
      <c r="F246" s="378"/>
    </row>
    <row r="247" spans="2:6" ht="20.100000000000001" customHeight="1" thickBot="1">
      <c r="B247" s="373" t="s">
        <v>1211</v>
      </c>
      <c r="C247" s="379">
        <v>-48306189</v>
      </c>
      <c r="D247" s="377">
        <v>-341043793</v>
      </c>
      <c r="F247" s="378"/>
    </row>
    <row r="248" spans="2:6" ht="20.100000000000001" customHeight="1" thickBot="1">
      <c r="B248" s="375" t="s">
        <v>247</v>
      </c>
      <c r="C248" s="380">
        <f>SUM(C241:C247)</f>
        <v>34974206</v>
      </c>
      <c r="D248" s="380">
        <f>SUM(D241:D247)</f>
        <v>46552471</v>
      </c>
      <c r="E248" s="554"/>
    </row>
    <row r="249" spans="2:6">
      <c r="B249" s="381"/>
      <c r="C249" s="382"/>
      <c r="D249" s="382"/>
    </row>
    <row r="250" spans="2:6">
      <c r="B250" s="381"/>
      <c r="C250" s="382"/>
      <c r="D250" s="382"/>
    </row>
    <row r="251" spans="2:6" ht="15.75" thickBot="1">
      <c r="B251" s="383"/>
      <c r="C251" s="383"/>
      <c r="D251" s="383"/>
    </row>
    <row r="252" spans="2:6" ht="15.75" thickBot="1">
      <c r="B252" s="1131" t="s">
        <v>441</v>
      </c>
      <c r="C252" s="1132"/>
      <c r="D252" s="1133"/>
    </row>
    <row r="253" spans="2:6" ht="20.100000000000001" customHeight="1" thickBot="1">
      <c r="B253" s="375" t="s">
        <v>750</v>
      </c>
      <c r="C253" s="376" t="s">
        <v>1202</v>
      </c>
      <c r="D253" s="376" t="s">
        <v>1131</v>
      </c>
    </row>
    <row r="254" spans="2:6" ht="20.100000000000001" customHeight="1" thickBot="1">
      <c r="B254" s="373" t="s">
        <v>893</v>
      </c>
      <c r="C254" s="379">
        <v>50092888</v>
      </c>
      <c r="D254" s="377">
        <v>664423855</v>
      </c>
    </row>
    <row r="255" spans="2:6" ht="20.100000000000001" customHeight="1" thickBot="1">
      <c r="B255" s="373" t="s">
        <v>1212</v>
      </c>
      <c r="C255" s="379">
        <v>-42364868</v>
      </c>
      <c r="D255" s="377">
        <v>-645758569</v>
      </c>
    </row>
    <row r="256" spans="2:6" ht="20.100000000000001" customHeight="1" thickBot="1">
      <c r="B256" s="375" t="s">
        <v>247</v>
      </c>
      <c r="C256" s="380">
        <f>SUM(C254:C255)</f>
        <v>7728020</v>
      </c>
      <c r="D256" s="380">
        <f>SUM(D254:D255)</f>
        <v>18665286</v>
      </c>
    </row>
    <row r="257" spans="2:7">
      <c r="B257" s="369"/>
      <c r="C257" s="369"/>
      <c r="D257" s="369"/>
    </row>
    <row r="258" spans="2:7">
      <c r="B258" s="369"/>
      <c r="C258" s="369"/>
      <c r="D258" s="369"/>
    </row>
    <row r="259" spans="2:7">
      <c r="B259" s="369"/>
      <c r="C259" s="369"/>
      <c r="D259" s="369"/>
    </row>
    <row r="260" spans="2:7">
      <c r="B260" s="369"/>
      <c r="C260" s="369"/>
      <c r="D260" s="369"/>
    </row>
    <row r="261" spans="2:7">
      <c r="B261" s="368" t="s">
        <v>831</v>
      </c>
      <c r="C261" s="369"/>
      <c r="D261" s="369"/>
    </row>
    <row r="262" spans="2:7" ht="15.75" thickBot="1">
      <c r="B262" s="368"/>
      <c r="C262" s="369"/>
      <c r="D262" s="369"/>
    </row>
    <row r="263" spans="2:7">
      <c r="B263" s="1134" t="s">
        <v>756</v>
      </c>
      <c r="C263" s="1135"/>
      <c r="D263" s="1135"/>
      <c r="E263" s="1135"/>
      <c r="F263" s="1135"/>
      <c r="G263" s="1136"/>
    </row>
    <row r="264" spans="2:7" ht="45">
      <c r="B264" s="384" t="s">
        <v>757</v>
      </c>
      <c r="C264" s="385" t="s">
        <v>758</v>
      </c>
      <c r="D264" s="386" t="s">
        <v>740</v>
      </c>
      <c r="E264" s="386" t="s">
        <v>759</v>
      </c>
      <c r="F264" s="386" t="s">
        <v>760</v>
      </c>
      <c r="G264" s="387" t="s">
        <v>761</v>
      </c>
    </row>
    <row r="265" spans="2:7">
      <c r="B265" s="388"/>
      <c r="C265" s="389"/>
      <c r="D265" s="389"/>
      <c r="E265" s="389"/>
      <c r="F265" s="389"/>
      <c r="G265" s="390"/>
    </row>
    <row r="266" spans="2:7">
      <c r="B266" s="1127" t="s">
        <v>762</v>
      </c>
      <c r="C266" s="1103"/>
      <c r="D266" s="1103"/>
      <c r="E266" s="1103"/>
      <c r="F266" s="1103"/>
      <c r="G266" s="1104"/>
    </row>
    <row r="267" spans="2:7">
      <c r="B267" s="391" t="s">
        <v>763</v>
      </c>
      <c r="C267" s="392"/>
      <c r="D267" s="392"/>
      <c r="E267" s="392"/>
      <c r="F267" s="392"/>
      <c r="G267" s="393"/>
    </row>
    <row r="268" spans="2:7" ht="15.75" thickBot="1">
      <c r="B268" s="394" t="s">
        <v>764</v>
      </c>
      <c r="C268" s="395"/>
      <c r="D268" s="395"/>
      <c r="E268" s="395"/>
      <c r="F268" s="395"/>
      <c r="G268" s="396"/>
    </row>
    <row r="274" spans="2:15">
      <c r="B274" s="1050" t="s">
        <v>1062</v>
      </c>
      <c r="C274" s="1050"/>
      <c r="D274" s="1050"/>
      <c r="E274" s="1050"/>
      <c r="F274" s="1050"/>
      <c r="G274" s="1050"/>
      <c r="H274" s="1050"/>
      <c r="I274" s="1050"/>
      <c r="J274" s="1050"/>
      <c r="K274" s="1050"/>
      <c r="L274" s="1050"/>
      <c r="M274" s="1050"/>
    </row>
    <row r="275" spans="2:15">
      <c r="B275" s="1051" t="s">
        <v>1430</v>
      </c>
      <c r="C275" s="1051"/>
      <c r="D275" s="1051"/>
      <c r="E275" s="1051"/>
      <c r="F275" s="1051"/>
      <c r="G275" s="1051"/>
      <c r="H275" s="1051"/>
      <c r="I275" s="1051"/>
      <c r="J275" s="1051"/>
      <c r="K275" s="1051"/>
      <c r="L275" s="1051"/>
      <c r="M275" s="1051"/>
    </row>
    <row r="276" spans="2:15">
      <c r="B276" s="1128" t="s">
        <v>245</v>
      </c>
      <c r="C276" s="1128"/>
      <c r="D276" s="1128"/>
      <c r="E276" s="1128"/>
      <c r="F276" s="1128"/>
      <c r="G276" s="1128"/>
      <c r="H276" s="1128"/>
      <c r="I276" s="1128"/>
      <c r="J276" s="1128"/>
      <c r="K276" s="1128"/>
      <c r="L276" s="1128"/>
      <c r="M276" s="1128"/>
    </row>
    <row r="277" spans="2:15">
      <c r="B277" s="630"/>
      <c r="C277" s="630"/>
      <c r="D277" s="630"/>
      <c r="E277" s="630"/>
      <c r="F277" s="630"/>
      <c r="G277" s="630"/>
      <c r="H277" s="630"/>
      <c r="I277" s="630"/>
      <c r="J277" s="630"/>
      <c r="K277" s="630"/>
      <c r="L277" s="630"/>
      <c r="M277" s="405"/>
    </row>
    <row r="278" spans="2:15">
      <c r="B278" s="630"/>
      <c r="C278" s="630"/>
      <c r="D278" s="630"/>
      <c r="E278" s="630"/>
      <c r="F278" s="630"/>
      <c r="G278" s="630"/>
      <c r="H278" s="630"/>
      <c r="I278" s="630"/>
      <c r="J278" s="630"/>
      <c r="K278" s="630"/>
      <c r="L278" s="630"/>
      <c r="M278" s="405"/>
    </row>
    <row r="279" spans="2:15">
      <c r="B279" s="1129" t="s">
        <v>1434</v>
      </c>
      <c r="C279" s="1129"/>
      <c r="D279" s="1129"/>
      <c r="E279" s="1129"/>
      <c r="F279" s="1129"/>
      <c r="G279" s="1129"/>
      <c r="H279" s="1129"/>
      <c r="I279" s="1129"/>
      <c r="J279" s="1129"/>
      <c r="K279" s="1129"/>
      <c r="L279" s="1129"/>
      <c r="M279" s="1129"/>
    </row>
    <row r="280" spans="2:15" ht="15.75" thickBot="1"/>
    <row r="281" spans="2:15" ht="15.75" thickBot="1">
      <c r="B281" s="1106" t="s">
        <v>291</v>
      </c>
      <c r="C281" s="1109" t="s">
        <v>288</v>
      </c>
      <c r="D281" s="1110"/>
      <c r="E281" s="1110"/>
      <c r="F281" s="1110"/>
      <c r="G281" s="1111"/>
      <c r="H281" s="1112" t="s">
        <v>289</v>
      </c>
      <c r="I281" s="1113"/>
      <c r="J281" s="1113"/>
      <c r="K281" s="1113"/>
      <c r="L281" s="1113"/>
      <c r="M281" s="1114"/>
    </row>
    <row r="282" spans="2:15">
      <c r="B282" s="1107"/>
      <c r="C282" s="1115" t="s">
        <v>765</v>
      </c>
      <c r="D282" s="1117" t="s">
        <v>292</v>
      </c>
      <c r="E282" s="1119" t="s">
        <v>293</v>
      </c>
      <c r="F282" s="1121" t="s">
        <v>766</v>
      </c>
      <c r="G282" s="1123" t="s">
        <v>767</v>
      </c>
      <c r="H282" s="1121" t="s">
        <v>662</v>
      </c>
      <c r="I282" s="1117" t="s">
        <v>292</v>
      </c>
      <c r="J282" s="1117" t="s">
        <v>293</v>
      </c>
      <c r="K282" s="1125" t="s">
        <v>766</v>
      </c>
      <c r="L282" s="1121" t="s">
        <v>663</v>
      </c>
      <c r="M282" s="1117" t="s">
        <v>664</v>
      </c>
    </row>
    <row r="283" spans="2:15" ht="28.5" customHeight="1" thickBot="1">
      <c r="B283" s="1108"/>
      <c r="C283" s="1116"/>
      <c r="D283" s="1118"/>
      <c r="E283" s="1120"/>
      <c r="F283" s="1122"/>
      <c r="G283" s="1124"/>
      <c r="H283" s="1122"/>
      <c r="I283" s="1118"/>
      <c r="J283" s="1118"/>
      <c r="K283" s="1126"/>
      <c r="L283" s="1122"/>
      <c r="M283" s="1118"/>
    </row>
    <row r="284" spans="2:15" ht="24.95" customHeight="1">
      <c r="B284" s="609" t="s">
        <v>1041</v>
      </c>
      <c r="C284" s="610">
        <v>150528763</v>
      </c>
      <c r="D284" s="611">
        <v>0</v>
      </c>
      <c r="E284" s="612">
        <v>0</v>
      </c>
      <c r="F284" s="613">
        <v>0</v>
      </c>
      <c r="G284" s="611">
        <f t="shared" ref="G284:G289" si="8">+C284+D284-E284+F284</f>
        <v>150528763</v>
      </c>
      <c r="H284" s="610">
        <v>88091073</v>
      </c>
      <c r="I284" s="613">
        <v>0</v>
      </c>
      <c r="J284" s="612">
        <v>0</v>
      </c>
      <c r="K284" s="612">
        <v>0</v>
      </c>
      <c r="L284" s="614">
        <f>+H284+I284-J284+K284</f>
        <v>88091073</v>
      </c>
      <c r="M284" s="611">
        <f>+G284-L284</f>
        <v>62437690</v>
      </c>
      <c r="O284" s="631"/>
    </row>
    <row r="285" spans="2:15" ht="24.95" customHeight="1">
      <c r="B285" s="609" t="s">
        <v>301</v>
      </c>
      <c r="C285" s="615">
        <v>137941529</v>
      </c>
      <c r="D285" s="616">
        <v>0</v>
      </c>
      <c r="E285" s="617">
        <v>0</v>
      </c>
      <c r="F285" s="618">
        <v>0</v>
      </c>
      <c r="G285" s="616">
        <f>+C285+D285-E285+F285</f>
        <v>137941529</v>
      </c>
      <c r="H285" s="615">
        <v>103434868</v>
      </c>
      <c r="I285" s="618">
        <v>0</v>
      </c>
      <c r="J285" s="617">
        <v>0</v>
      </c>
      <c r="K285" s="617">
        <v>0</v>
      </c>
      <c r="L285" s="619">
        <f t="shared" ref="L285:L289" si="9">+H285+I285-J285+K285</f>
        <v>103434868</v>
      </c>
      <c r="M285" s="616">
        <f t="shared" ref="M285:M289" si="10">+G285-L285</f>
        <v>34506661</v>
      </c>
    </row>
    <row r="286" spans="2:15" ht="24.95" customHeight="1">
      <c r="B286" s="609" t="s">
        <v>768</v>
      </c>
      <c r="C286" s="616">
        <v>8403295</v>
      </c>
      <c r="D286" s="616">
        <v>0</v>
      </c>
      <c r="E286" s="617">
        <v>0</v>
      </c>
      <c r="F286" s="618">
        <v>0</v>
      </c>
      <c r="G286" s="616">
        <f t="shared" si="8"/>
        <v>8403295</v>
      </c>
      <c r="H286" s="620">
        <v>7849121</v>
      </c>
      <c r="I286" s="620">
        <v>0</v>
      </c>
      <c r="J286" s="617">
        <v>0</v>
      </c>
      <c r="K286" s="617">
        <v>0</v>
      </c>
      <c r="L286" s="619">
        <f t="shared" si="9"/>
        <v>7849121</v>
      </c>
      <c r="M286" s="616">
        <f t="shared" si="10"/>
        <v>554174</v>
      </c>
    </row>
    <row r="287" spans="2:15" ht="24.95" customHeight="1">
      <c r="B287" s="609" t="s">
        <v>860</v>
      </c>
      <c r="C287" s="616">
        <v>92766114</v>
      </c>
      <c r="D287" s="616">
        <v>0</v>
      </c>
      <c r="E287" s="617">
        <v>0</v>
      </c>
      <c r="F287" s="618">
        <v>0</v>
      </c>
      <c r="G287" s="616">
        <f t="shared" si="8"/>
        <v>92766114</v>
      </c>
      <c r="H287" s="620">
        <v>74054167</v>
      </c>
      <c r="I287" s="620">
        <v>0</v>
      </c>
      <c r="J287" s="617">
        <v>0</v>
      </c>
      <c r="K287" s="617">
        <v>0</v>
      </c>
      <c r="L287" s="619">
        <f t="shared" si="9"/>
        <v>74054167</v>
      </c>
      <c r="M287" s="616">
        <f t="shared" si="10"/>
        <v>18711947</v>
      </c>
    </row>
    <row r="288" spans="2:15" ht="24.95" customHeight="1">
      <c r="B288" s="609" t="s">
        <v>769</v>
      </c>
      <c r="C288" s="616">
        <v>32940674</v>
      </c>
      <c r="D288" s="616">
        <v>0</v>
      </c>
      <c r="E288" s="617">
        <v>0</v>
      </c>
      <c r="F288" s="618">
        <v>0</v>
      </c>
      <c r="G288" s="616">
        <f t="shared" si="8"/>
        <v>32940674</v>
      </c>
      <c r="H288" s="620">
        <v>14152565</v>
      </c>
      <c r="I288" s="620">
        <v>0</v>
      </c>
      <c r="J288" s="617">
        <v>0</v>
      </c>
      <c r="K288" s="617">
        <v>0</v>
      </c>
      <c r="L288" s="619">
        <f>+H288+I288-J288+K288</f>
        <v>14152565</v>
      </c>
      <c r="M288" s="616">
        <f t="shared" si="10"/>
        <v>18788109</v>
      </c>
    </row>
    <row r="289" spans="2:15" ht="24.95" customHeight="1" thickBot="1">
      <c r="B289" s="609" t="s">
        <v>460</v>
      </c>
      <c r="C289" s="621">
        <v>43113373</v>
      </c>
      <c r="D289" s="621">
        <v>0</v>
      </c>
      <c r="E289" s="622">
        <v>0</v>
      </c>
      <c r="F289" s="623">
        <v>0</v>
      </c>
      <c r="G289" s="621">
        <f t="shared" si="8"/>
        <v>43113373</v>
      </c>
      <c r="H289" s="624">
        <v>29902547</v>
      </c>
      <c r="I289" s="624">
        <v>0</v>
      </c>
      <c r="J289" s="622">
        <v>0</v>
      </c>
      <c r="K289" s="622">
        <v>0</v>
      </c>
      <c r="L289" s="625">
        <f t="shared" si="9"/>
        <v>29902547</v>
      </c>
      <c r="M289" s="621">
        <f t="shared" si="10"/>
        <v>13210826</v>
      </c>
    </row>
    <row r="290" spans="2:15" ht="24.95" customHeight="1" thickBot="1">
      <c r="B290" s="626" t="s">
        <v>1203</v>
      </c>
      <c r="C290" s="627">
        <f t="shared" ref="C290:L290" si="11">SUM(C284:C289)</f>
        <v>465693748</v>
      </c>
      <c r="D290" s="627">
        <f t="shared" si="11"/>
        <v>0</v>
      </c>
      <c r="E290" s="627">
        <f t="shared" si="11"/>
        <v>0</v>
      </c>
      <c r="F290" s="627">
        <f t="shared" si="11"/>
        <v>0</v>
      </c>
      <c r="G290" s="627">
        <f t="shared" si="11"/>
        <v>465693748</v>
      </c>
      <c r="H290" s="627">
        <f t="shared" si="11"/>
        <v>317484341</v>
      </c>
      <c r="I290" s="628">
        <f t="shared" si="11"/>
        <v>0</v>
      </c>
      <c r="J290" s="627">
        <f t="shared" si="11"/>
        <v>0</v>
      </c>
      <c r="K290" s="629">
        <f t="shared" si="11"/>
        <v>0</v>
      </c>
      <c r="L290" s="628">
        <f t="shared" si="11"/>
        <v>317484341</v>
      </c>
      <c r="M290" s="627">
        <f>+G290-L290</f>
        <v>148209407</v>
      </c>
      <c r="N290" s="378"/>
      <c r="O290" s="378"/>
    </row>
    <row r="291" spans="2:15" ht="24.95" customHeight="1" thickBot="1">
      <c r="B291" s="721" t="s">
        <v>1204</v>
      </c>
      <c r="C291" s="722">
        <v>445537648</v>
      </c>
      <c r="D291" s="723">
        <v>20156100</v>
      </c>
      <c r="E291" s="722">
        <v>0</v>
      </c>
      <c r="F291" s="722">
        <v>0</v>
      </c>
      <c r="G291" s="723">
        <v>465693748</v>
      </c>
      <c r="H291" s="722">
        <v>273499807</v>
      </c>
      <c r="I291" s="723">
        <v>43984534</v>
      </c>
      <c r="J291" s="722">
        <v>0</v>
      </c>
      <c r="K291" s="724">
        <v>0</v>
      </c>
      <c r="L291" s="725">
        <v>317484341</v>
      </c>
      <c r="M291" s="722">
        <v>148209407</v>
      </c>
    </row>
    <row r="292" spans="2:15">
      <c r="G292" s="631"/>
      <c r="M292" s="632"/>
    </row>
    <row r="293" spans="2:15">
      <c r="G293" s="631"/>
      <c r="H293" s="631"/>
    </row>
    <row r="294" spans="2:15">
      <c r="B294" s="569" t="s">
        <v>1157</v>
      </c>
    </row>
    <row r="295" spans="2:15">
      <c r="B295" s="420" t="s">
        <v>929</v>
      </c>
    </row>
    <row r="296" spans="2:15" ht="15.75" thickBot="1"/>
    <row r="297" spans="2:15">
      <c r="B297" s="633" t="s">
        <v>750</v>
      </c>
      <c r="C297" s="634" t="s">
        <v>771</v>
      </c>
      <c r="D297" s="634" t="s">
        <v>315</v>
      </c>
      <c r="E297" s="634" t="s">
        <v>185</v>
      </c>
      <c r="F297" s="635" t="s">
        <v>772</v>
      </c>
    </row>
    <row r="298" spans="2:15">
      <c r="B298" s="388"/>
      <c r="C298" s="604"/>
      <c r="D298" s="604"/>
      <c r="E298" s="604"/>
      <c r="F298" s="636"/>
    </row>
    <row r="299" spans="2:15">
      <c r="B299" s="391" t="s">
        <v>1205</v>
      </c>
      <c r="C299" s="605">
        <v>0</v>
      </c>
      <c r="D299" s="606">
        <f>SUM(D298)</f>
        <v>0</v>
      </c>
      <c r="E299" s="606">
        <f>SUM(E298)</f>
        <v>0</v>
      </c>
      <c r="F299" s="637">
        <f>SUM(F298)</f>
        <v>0</v>
      </c>
    </row>
    <row r="300" spans="2:15" ht="15.75" thickBot="1">
      <c r="B300" s="394" t="s">
        <v>908</v>
      </c>
      <c r="C300" s="638">
        <v>0</v>
      </c>
      <c r="D300" s="639">
        <v>0</v>
      </c>
      <c r="E300" s="639">
        <v>0</v>
      </c>
      <c r="F300" s="640">
        <f>SUM(F299)</f>
        <v>0</v>
      </c>
    </row>
    <row r="301" spans="2:15">
      <c r="G301" s="631"/>
      <c r="H301" s="631"/>
    </row>
    <row r="302" spans="2:15">
      <c r="G302" s="631"/>
      <c r="H302" s="631"/>
    </row>
    <row r="303" spans="2:15">
      <c r="G303" s="631"/>
      <c r="H303" s="631"/>
    </row>
    <row r="304" spans="2:15">
      <c r="B304" s="404" t="s">
        <v>1080</v>
      </c>
    </row>
    <row r="306" spans="2:9" ht="20.100000000000001" customHeight="1" thickBot="1"/>
    <row r="307" spans="2:9" ht="20.100000000000001" customHeight="1">
      <c r="B307" s="633" t="s">
        <v>750</v>
      </c>
      <c r="C307" s="634" t="s">
        <v>771</v>
      </c>
      <c r="D307" s="634" t="s">
        <v>315</v>
      </c>
      <c r="E307" s="634" t="s">
        <v>185</v>
      </c>
      <c r="F307" s="635" t="s">
        <v>772</v>
      </c>
    </row>
    <row r="308" spans="2:9" ht="20.100000000000001" customHeight="1">
      <c r="B308" s="388" t="s">
        <v>356</v>
      </c>
      <c r="C308" s="604">
        <v>41367931</v>
      </c>
      <c r="D308" s="604">
        <v>0</v>
      </c>
      <c r="E308" s="604">
        <v>-41367931</v>
      </c>
      <c r="F308" s="636">
        <f>+C308+D308+E308</f>
        <v>0</v>
      </c>
    </row>
    <row r="309" spans="2:9" ht="20.100000000000001" customHeight="1">
      <c r="B309" s="391" t="s">
        <v>1205</v>
      </c>
      <c r="C309" s="606">
        <f>SUM(C308)</f>
        <v>41367931</v>
      </c>
      <c r="D309" s="606">
        <f>SUM(D308)</f>
        <v>0</v>
      </c>
      <c r="E309" s="606">
        <f>SUM(E308)</f>
        <v>-41367931</v>
      </c>
      <c r="F309" s="637">
        <f>SUM(F308)</f>
        <v>0</v>
      </c>
      <c r="H309" s="554"/>
      <c r="I309" s="554"/>
    </row>
    <row r="310" spans="2:9" ht="20.100000000000001" customHeight="1" thickBot="1">
      <c r="B310" s="726" t="s">
        <v>908</v>
      </c>
      <c r="C310" s="727">
        <v>41367931</v>
      </c>
      <c r="D310" s="727">
        <v>0</v>
      </c>
      <c r="E310" s="727">
        <v>-41367931</v>
      </c>
      <c r="F310" s="728">
        <v>0</v>
      </c>
      <c r="H310" s="378"/>
      <c r="I310" s="554"/>
    </row>
    <row r="311" spans="2:9">
      <c r="G311" s="631"/>
      <c r="H311" s="631"/>
    </row>
    <row r="312" spans="2:9">
      <c r="G312" s="631"/>
      <c r="H312" s="631"/>
    </row>
    <row r="313" spans="2:9">
      <c r="G313" s="631"/>
      <c r="H313" s="631"/>
    </row>
    <row r="314" spans="2:9">
      <c r="B314" s="1032" t="s">
        <v>1081</v>
      </c>
    </row>
    <row r="316" spans="2:9" ht="15.75" thickBot="1">
      <c r="B316" s="421"/>
    </row>
    <row r="317" spans="2:9">
      <c r="B317" s="633" t="s">
        <v>750</v>
      </c>
      <c r="C317" s="634" t="s">
        <v>770</v>
      </c>
      <c r="D317" s="635" t="s">
        <v>773</v>
      </c>
    </row>
    <row r="318" spans="2:9">
      <c r="B318" s="388" t="s">
        <v>1154</v>
      </c>
      <c r="C318" s="604">
        <v>0</v>
      </c>
      <c r="D318" s="608">
        <v>25515328</v>
      </c>
    </row>
    <row r="319" spans="2:9">
      <c r="B319" s="391" t="s">
        <v>754</v>
      </c>
      <c r="C319" s="606">
        <f>SUM(C318)</f>
        <v>0</v>
      </c>
      <c r="D319" s="715">
        <f>+D318</f>
        <v>25515328</v>
      </c>
    </row>
    <row r="320" spans="2:9" ht="15.75" thickBot="1">
      <c r="B320" s="726" t="s">
        <v>753</v>
      </c>
      <c r="C320" s="729">
        <v>0</v>
      </c>
      <c r="D320" s="736">
        <v>24999104</v>
      </c>
    </row>
    <row r="321" spans="2:8">
      <c r="G321" s="631"/>
      <c r="H321" s="631"/>
    </row>
    <row r="322" spans="2:8">
      <c r="G322" s="631"/>
      <c r="H322" s="631"/>
    </row>
    <row r="323" spans="2:8">
      <c r="G323" s="631"/>
      <c r="H323" s="631"/>
    </row>
    <row r="324" spans="2:8">
      <c r="B324" s="404" t="s">
        <v>1082</v>
      </c>
    </row>
    <row r="326" spans="2:8">
      <c r="B326" s="421" t="s">
        <v>942</v>
      </c>
    </row>
    <row r="327" spans="2:8" ht="15.75" thickBot="1">
      <c r="B327" s="421"/>
    </row>
    <row r="328" spans="2:8">
      <c r="B328" s="633" t="s">
        <v>774</v>
      </c>
      <c r="C328" s="634" t="s">
        <v>770</v>
      </c>
      <c r="D328" s="635" t="s">
        <v>773</v>
      </c>
    </row>
    <row r="329" spans="2:8">
      <c r="B329" s="643"/>
      <c r="C329" s="644"/>
      <c r="D329" s="645"/>
    </row>
    <row r="330" spans="2:8">
      <c r="B330" s="388"/>
      <c r="C330" s="389"/>
      <c r="D330" s="390"/>
    </row>
    <row r="331" spans="2:8">
      <c r="B331" s="391" t="s">
        <v>754</v>
      </c>
      <c r="C331" s="605"/>
      <c r="D331" s="641"/>
    </row>
    <row r="332" spans="2:8" ht="15.75" thickBot="1">
      <c r="B332" s="726" t="s">
        <v>753</v>
      </c>
      <c r="C332" s="729"/>
      <c r="D332" s="730"/>
    </row>
    <row r="333" spans="2:8">
      <c r="G333" s="631"/>
      <c r="H333" s="631"/>
    </row>
    <row r="334" spans="2:8">
      <c r="G334" s="631"/>
      <c r="H334" s="631"/>
    </row>
    <row r="335" spans="2:8">
      <c r="G335" s="631"/>
      <c r="H335" s="631"/>
    </row>
    <row r="336" spans="2:8">
      <c r="B336" s="404" t="s">
        <v>1063</v>
      </c>
    </row>
    <row r="337" spans="2:7">
      <c r="B337" s="405"/>
    </row>
    <row r="338" spans="2:7">
      <c r="B338" s="404" t="s">
        <v>1064</v>
      </c>
    </row>
    <row r="339" spans="2:7" ht="64.5" customHeight="1">
      <c r="B339" s="1095" t="s">
        <v>1435</v>
      </c>
      <c r="C339" s="1095"/>
      <c r="D339" s="1095"/>
    </row>
    <row r="340" spans="2:7">
      <c r="B340" s="405"/>
    </row>
    <row r="341" spans="2:7">
      <c r="B341" s="398"/>
    </row>
    <row r="342" spans="2:7">
      <c r="B342" s="405" t="s">
        <v>775</v>
      </c>
    </row>
    <row r="343" spans="2:7" ht="15.75" thickBot="1">
      <c r="B343" s="405"/>
    </row>
    <row r="344" spans="2:7">
      <c r="B344" s="633" t="s">
        <v>750</v>
      </c>
      <c r="C344" s="634" t="s">
        <v>770</v>
      </c>
      <c r="D344" s="635" t="s">
        <v>773</v>
      </c>
    </row>
    <row r="345" spans="2:7">
      <c r="B345" s="388" t="s">
        <v>776</v>
      </c>
      <c r="C345" s="604">
        <v>0</v>
      </c>
      <c r="D345" s="636">
        <v>0</v>
      </c>
    </row>
    <row r="346" spans="2:7">
      <c r="B346" s="388" t="s">
        <v>778</v>
      </c>
      <c r="C346" s="604">
        <v>0</v>
      </c>
      <c r="D346" s="636">
        <v>0</v>
      </c>
    </row>
    <row r="347" spans="2:7">
      <c r="B347" s="388" t="s">
        <v>779</v>
      </c>
      <c r="C347" s="604">
        <v>2530000</v>
      </c>
      <c r="D347" s="636">
        <v>0</v>
      </c>
    </row>
    <row r="348" spans="2:7">
      <c r="B348" s="388" t="s">
        <v>780</v>
      </c>
      <c r="C348" s="604">
        <v>0</v>
      </c>
      <c r="D348" s="636">
        <v>0</v>
      </c>
    </row>
    <row r="349" spans="2:7">
      <c r="B349" s="388" t="s">
        <v>504</v>
      </c>
      <c r="C349" s="604">
        <v>0</v>
      </c>
      <c r="D349" s="636">
        <v>0</v>
      </c>
    </row>
    <row r="350" spans="2:7">
      <c r="B350" s="388" t="s">
        <v>782</v>
      </c>
      <c r="C350" s="604">
        <v>0</v>
      </c>
      <c r="D350" s="636">
        <v>0</v>
      </c>
    </row>
    <row r="351" spans="2:7">
      <c r="B351" s="391" t="s">
        <v>754</v>
      </c>
      <c r="C351" s="606">
        <f>SUM(C345:C350)</f>
        <v>2530000</v>
      </c>
      <c r="D351" s="637">
        <v>0</v>
      </c>
      <c r="F351" s="554"/>
      <c r="G351" s="554"/>
    </row>
    <row r="352" spans="2:7" ht="15.75" thickBot="1">
      <c r="B352" s="726" t="s">
        <v>753</v>
      </c>
      <c r="C352" s="727">
        <v>2745600</v>
      </c>
      <c r="D352" s="728">
        <v>0</v>
      </c>
      <c r="F352" s="554"/>
      <c r="G352" s="554"/>
    </row>
    <row r="355" spans="2:8">
      <c r="B355" s="404" t="s">
        <v>1065</v>
      </c>
      <c r="D355" s="378"/>
    </row>
    <row r="356" spans="2:8">
      <c r="B356" s="398"/>
      <c r="D356" s="378"/>
    </row>
    <row r="357" spans="2:8">
      <c r="B357" s="405" t="s">
        <v>943</v>
      </c>
    </row>
    <row r="358" spans="2:8" ht="15.75" thickBot="1">
      <c r="B358" s="405"/>
    </row>
    <row r="359" spans="2:8">
      <c r="B359" s="633" t="s">
        <v>750</v>
      </c>
      <c r="C359" s="634" t="s">
        <v>770</v>
      </c>
      <c r="D359" s="635" t="s">
        <v>773</v>
      </c>
    </row>
    <row r="360" spans="2:8">
      <c r="B360" s="388" t="s">
        <v>911</v>
      </c>
      <c r="C360" s="604">
        <v>0</v>
      </c>
      <c r="D360" s="390">
        <v>0</v>
      </c>
    </row>
    <row r="361" spans="2:8">
      <c r="B361" s="388" t="s">
        <v>781</v>
      </c>
      <c r="C361" s="604">
        <v>0</v>
      </c>
      <c r="D361" s="390">
        <v>0</v>
      </c>
    </row>
    <row r="362" spans="2:8">
      <c r="B362" s="388" t="s">
        <v>777</v>
      </c>
      <c r="C362" s="604">
        <v>0</v>
      </c>
      <c r="D362" s="636">
        <v>0</v>
      </c>
    </row>
    <row r="363" spans="2:8">
      <c r="B363" s="388" t="s">
        <v>910</v>
      </c>
      <c r="C363" s="604">
        <v>273306368</v>
      </c>
      <c r="D363" s="636">
        <v>0</v>
      </c>
    </row>
    <row r="364" spans="2:8">
      <c r="B364" s="388" t="s">
        <v>968</v>
      </c>
      <c r="C364" s="604">
        <v>37260413</v>
      </c>
      <c r="D364" s="390">
        <v>0</v>
      </c>
      <c r="E364" s="646"/>
    </row>
    <row r="365" spans="2:8">
      <c r="B365" s="388" t="s">
        <v>1210</v>
      </c>
      <c r="C365" s="604">
        <v>300190493</v>
      </c>
      <c r="D365" s="390">
        <v>0</v>
      </c>
      <c r="E365" s="646"/>
    </row>
    <row r="366" spans="2:8">
      <c r="B366" s="391" t="s">
        <v>754</v>
      </c>
      <c r="C366" s="606">
        <f>SUM(C360:C365)</f>
        <v>610757274</v>
      </c>
      <c r="D366" s="641">
        <v>0</v>
      </c>
      <c r="E366" s="563"/>
    </row>
    <row r="367" spans="2:8" ht="15.75" thickBot="1">
      <c r="B367" s="726" t="s">
        <v>753</v>
      </c>
      <c r="C367" s="727">
        <v>303294213</v>
      </c>
      <c r="D367" s="730">
        <v>0</v>
      </c>
      <c r="E367" s="563"/>
    </row>
    <row r="368" spans="2:8">
      <c r="G368" s="631"/>
      <c r="H368" s="631"/>
    </row>
    <row r="369" spans="2:15">
      <c r="G369" s="631"/>
      <c r="H369" s="631"/>
    </row>
    <row r="370" spans="2:15">
      <c r="G370" s="631"/>
      <c r="H370" s="631"/>
    </row>
    <row r="371" spans="2:15">
      <c r="B371" s="404" t="s">
        <v>1066</v>
      </c>
      <c r="K371" s="647"/>
      <c r="L371" s="647"/>
      <c r="M371" s="647"/>
      <c r="N371" s="647"/>
      <c r="O371" s="647"/>
    </row>
    <row r="372" spans="2:15" ht="15.75" thickBot="1">
      <c r="K372" s="647"/>
      <c r="L372" s="647"/>
      <c r="M372" s="647"/>
      <c r="N372" s="647"/>
      <c r="O372" s="647"/>
    </row>
    <row r="373" spans="2:15">
      <c r="B373" s="648" t="s">
        <v>750</v>
      </c>
      <c r="C373" s="649" t="s">
        <v>770</v>
      </c>
      <c r="D373" s="650" t="s">
        <v>773</v>
      </c>
      <c r="K373" s="647"/>
      <c r="L373" s="647"/>
      <c r="M373" s="647"/>
      <c r="N373" s="647"/>
      <c r="O373" s="647"/>
    </row>
    <row r="374" spans="2:15">
      <c r="B374" s="388" t="s">
        <v>1052</v>
      </c>
      <c r="C374" s="604">
        <v>0</v>
      </c>
      <c r="D374" s="636">
        <v>0</v>
      </c>
      <c r="K374" s="647"/>
      <c r="L374" s="647"/>
      <c r="M374" s="647"/>
      <c r="N374" s="647"/>
      <c r="O374" s="647"/>
    </row>
    <row r="375" spans="2:15">
      <c r="B375" s="388" t="s">
        <v>898</v>
      </c>
      <c r="C375" s="604">
        <v>0</v>
      </c>
      <c r="D375" s="636">
        <v>0</v>
      </c>
      <c r="K375" s="647"/>
      <c r="L375" s="647"/>
      <c r="M375" s="647"/>
      <c r="N375" s="647"/>
      <c r="O375" s="647"/>
    </row>
    <row r="376" spans="2:15">
      <c r="B376" s="388" t="s">
        <v>731</v>
      </c>
      <c r="C376" s="604">
        <v>0</v>
      </c>
      <c r="D376" s="636">
        <v>0</v>
      </c>
      <c r="E376" s="378"/>
      <c r="F376" s="378"/>
      <c r="K376" s="647"/>
      <c r="L376" s="647"/>
      <c r="M376" s="647"/>
      <c r="N376" s="647"/>
      <c r="O376" s="647"/>
    </row>
    <row r="377" spans="2:15">
      <c r="B377" s="391" t="s">
        <v>754</v>
      </c>
      <c r="C377" s="606">
        <f>SUM(C376)</f>
        <v>0</v>
      </c>
      <c r="D377" s="716">
        <v>0</v>
      </c>
      <c r="E377" s="646"/>
      <c r="F377" s="378"/>
      <c r="G377" s="651"/>
      <c r="K377" s="647"/>
      <c r="L377" s="647"/>
      <c r="M377" s="647"/>
      <c r="N377" s="647"/>
      <c r="O377" s="647"/>
    </row>
    <row r="378" spans="2:15" ht="15.75" thickBot="1">
      <c r="B378" s="726" t="s">
        <v>753</v>
      </c>
      <c r="C378" s="728">
        <v>0</v>
      </c>
      <c r="D378" s="731">
        <v>0</v>
      </c>
      <c r="E378" s="646"/>
      <c r="F378" s="378"/>
      <c r="G378" s="651"/>
      <c r="K378" s="647"/>
      <c r="L378" s="647"/>
      <c r="M378" s="647"/>
      <c r="N378" s="647"/>
      <c r="O378" s="647"/>
    </row>
    <row r="379" spans="2:15">
      <c r="K379" s="647"/>
      <c r="L379" s="647"/>
      <c r="M379" s="647"/>
      <c r="N379" s="647"/>
      <c r="O379" s="647"/>
    </row>
    <row r="380" spans="2:15">
      <c r="G380" s="631"/>
      <c r="H380" s="631"/>
    </row>
    <row r="381" spans="2:15">
      <c r="G381" s="631"/>
      <c r="H381" s="631"/>
    </row>
    <row r="382" spans="2:15">
      <c r="G382" s="631"/>
      <c r="H382" s="631"/>
    </row>
    <row r="383" spans="2:15">
      <c r="B383" s="404" t="s">
        <v>1067</v>
      </c>
    </row>
    <row r="385" spans="2:9">
      <c r="B385" s="420" t="s">
        <v>944</v>
      </c>
    </row>
    <row r="386" spans="2:9" ht="15.75" thickBot="1">
      <c r="B386" s="420"/>
    </row>
    <row r="387" spans="2:9">
      <c r="B387" s="648" t="s">
        <v>750</v>
      </c>
      <c r="C387" s="649" t="s">
        <v>770</v>
      </c>
      <c r="D387" s="650" t="s">
        <v>773</v>
      </c>
    </row>
    <row r="388" spans="2:9">
      <c r="B388" s="388" t="s">
        <v>947</v>
      </c>
      <c r="C388" s="389">
        <v>0</v>
      </c>
      <c r="D388" s="390">
        <v>0</v>
      </c>
    </row>
    <row r="389" spans="2:9" s="405" customFormat="1">
      <c r="B389" s="391" t="s">
        <v>754</v>
      </c>
      <c r="C389" s="605">
        <v>0</v>
      </c>
      <c r="D389" s="641">
        <v>0</v>
      </c>
    </row>
    <row r="390" spans="2:9" ht="15.75" thickBot="1">
      <c r="B390" s="726" t="s">
        <v>753</v>
      </c>
      <c r="C390" s="729">
        <v>0</v>
      </c>
      <c r="D390" s="730">
        <v>0</v>
      </c>
    </row>
    <row r="391" spans="2:9">
      <c r="G391" s="631"/>
      <c r="H391" s="631"/>
    </row>
    <row r="392" spans="2:9">
      <c r="G392" s="631"/>
      <c r="H392" s="631"/>
    </row>
    <row r="393" spans="2:9">
      <c r="G393" s="631"/>
      <c r="H393" s="631"/>
    </row>
    <row r="394" spans="2:9">
      <c r="G394" s="631"/>
      <c r="H394" s="631"/>
    </row>
    <row r="395" spans="2:9">
      <c r="G395" s="631"/>
      <c r="H395" s="631"/>
    </row>
    <row r="396" spans="2:9">
      <c r="B396" s="404" t="s">
        <v>1068</v>
      </c>
    </row>
    <row r="399" spans="2:9">
      <c r="F399" s="563"/>
      <c r="G399" s="563"/>
      <c r="H399" s="563"/>
    </row>
    <row r="400" spans="2:9" ht="15.75" thickBot="1">
      <c r="G400" s="563"/>
      <c r="H400" s="563"/>
      <c r="I400" s="647"/>
    </row>
    <row r="401" spans="2:11">
      <c r="B401" s="652" t="s">
        <v>784</v>
      </c>
      <c r="C401" s="653" t="s">
        <v>783</v>
      </c>
      <c r="D401" s="653" t="s">
        <v>785</v>
      </c>
      <c r="E401" s="653" t="s">
        <v>786</v>
      </c>
      <c r="F401" s="653" t="s">
        <v>928</v>
      </c>
      <c r="G401" s="653" t="s">
        <v>787</v>
      </c>
      <c r="H401" s="654" t="s">
        <v>788</v>
      </c>
      <c r="I401" s="563"/>
    </row>
    <row r="402" spans="2:11" ht="30">
      <c r="B402" s="655" t="s">
        <v>1165</v>
      </c>
      <c r="C402" s="656" t="s">
        <v>789</v>
      </c>
      <c r="D402" s="887" t="s">
        <v>731</v>
      </c>
      <c r="E402" s="656">
        <v>100</v>
      </c>
      <c r="F402" s="657"/>
      <c r="G402" s="658">
        <v>0</v>
      </c>
      <c r="H402" s="659">
        <v>0</v>
      </c>
      <c r="I402" s="405"/>
      <c r="J402" s="660"/>
      <c r="K402" s="660"/>
    </row>
    <row r="403" spans="2:11" ht="30">
      <c r="B403" s="661" t="s">
        <v>972</v>
      </c>
      <c r="C403" s="656" t="s">
        <v>789</v>
      </c>
      <c r="D403" s="887" t="s">
        <v>731</v>
      </c>
      <c r="E403" s="656">
        <v>100</v>
      </c>
      <c r="F403" s="657"/>
      <c r="G403" s="662">
        <v>0</v>
      </c>
      <c r="H403" s="659">
        <v>0</v>
      </c>
      <c r="I403" s="607"/>
      <c r="J403" s="378"/>
      <c r="K403" s="778"/>
    </row>
    <row r="404" spans="2:11" ht="30">
      <c r="B404" s="661" t="s">
        <v>972</v>
      </c>
      <c r="C404" s="656" t="s">
        <v>789</v>
      </c>
      <c r="D404" s="887" t="s">
        <v>1113</v>
      </c>
      <c r="E404" s="656">
        <v>30</v>
      </c>
      <c r="F404" s="657"/>
      <c r="G404" s="662">
        <v>0</v>
      </c>
      <c r="H404" s="659">
        <v>0</v>
      </c>
      <c r="I404" s="405"/>
      <c r="J404" s="563"/>
      <c r="K404" s="563"/>
    </row>
    <row r="405" spans="2:11" ht="30">
      <c r="B405" s="661" t="s">
        <v>843</v>
      </c>
      <c r="C405" s="656" t="s">
        <v>789</v>
      </c>
      <c r="D405" s="887" t="s">
        <v>731</v>
      </c>
      <c r="E405" s="656">
        <v>100</v>
      </c>
      <c r="F405" s="657"/>
      <c r="G405" s="662">
        <v>0</v>
      </c>
      <c r="H405" s="659">
        <v>0</v>
      </c>
      <c r="I405" s="405"/>
      <c r="J405" s="563"/>
      <c r="K405" s="778"/>
    </row>
    <row r="406" spans="2:11" ht="30">
      <c r="B406" s="663" t="s">
        <v>1099</v>
      </c>
      <c r="C406" s="664" t="s">
        <v>1106</v>
      </c>
      <c r="D406" s="887" t="s">
        <v>731</v>
      </c>
      <c r="E406" s="656">
        <v>100</v>
      </c>
      <c r="F406" s="657"/>
      <c r="G406" s="662">
        <v>0</v>
      </c>
      <c r="H406" s="659">
        <v>0</v>
      </c>
      <c r="I406" s="405"/>
      <c r="J406" s="660"/>
      <c r="K406" s="563"/>
    </row>
    <row r="407" spans="2:11" ht="30">
      <c r="B407" s="663" t="s">
        <v>1104</v>
      </c>
      <c r="C407" s="664" t="s">
        <v>1106</v>
      </c>
      <c r="D407" s="887" t="s">
        <v>731</v>
      </c>
      <c r="E407" s="656">
        <v>100</v>
      </c>
      <c r="F407" s="657"/>
      <c r="G407" s="662">
        <v>0</v>
      </c>
      <c r="H407" s="659">
        <v>0</v>
      </c>
      <c r="I407" s="405"/>
    </row>
    <row r="408" spans="2:11" ht="30">
      <c r="B408" s="663" t="s">
        <v>1100</v>
      </c>
      <c r="C408" s="664" t="s">
        <v>1106</v>
      </c>
      <c r="D408" s="887" t="s">
        <v>731</v>
      </c>
      <c r="E408" s="656">
        <v>100</v>
      </c>
      <c r="F408" s="657"/>
      <c r="G408" s="662">
        <v>0</v>
      </c>
      <c r="H408" s="659">
        <v>0</v>
      </c>
      <c r="I408" s="405"/>
    </row>
    <row r="409" spans="2:11" ht="30">
      <c r="B409" s="661" t="s">
        <v>1085</v>
      </c>
      <c r="C409" s="664" t="s">
        <v>1106</v>
      </c>
      <c r="D409" s="887" t="s">
        <v>731</v>
      </c>
      <c r="E409" s="656">
        <v>100</v>
      </c>
      <c r="F409" s="657"/>
      <c r="G409" s="662">
        <v>0</v>
      </c>
      <c r="H409" s="659">
        <v>0</v>
      </c>
      <c r="I409" s="405"/>
    </row>
    <row r="410" spans="2:11" ht="30">
      <c r="B410" s="661" t="s">
        <v>1084</v>
      </c>
      <c r="C410" s="664" t="s">
        <v>1106</v>
      </c>
      <c r="D410" s="887" t="s">
        <v>731</v>
      </c>
      <c r="E410" s="656">
        <v>100</v>
      </c>
      <c r="F410" s="657"/>
      <c r="G410" s="662">
        <v>0</v>
      </c>
      <c r="H410" s="659">
        <v>0</v>
      </c>
      <c r="I410" s="405"/>
    </row>
    <row r="411" spans="2:11" ht="30">
      <c r="B411" s="661" t="s">
        <v>1083</v>
      </c>
      <c r="C411" s="664" t="s">
        <v>1106</v>
      </c>
      <c r="D411" s="887" t="s">
        <v>731</v>
      </c>
      <c r="E411" s="656">
        <v>100</v>
      </c>
      <c r="F411" s="657"/>
      <c r="G411" s="662">
        <v>0</v>
      </c>
      <c r="H411" s="659">
        <v>0</v>
      </c>
      <c r="I411" s="405"/>
    </row>
    <row r="412" spans="2:11" ht="45">
      <c r="B412" s="661" t="s">
        <v>1054</v>
      </c>
      <c r="C412" s="664" t="s">
        <v>1106</v>
      </c>
      <c r="D412" s="886" t="s">
        <v>1137</v>
      </c>
      <c r="E412" s="665">
        <v>30</v>
      </c>
      <c r="F412" s="657"/>
      <c r="G412" s="662">
        <v>0</v>
      </c>
      <c r="H412" s="659">
        <v>4788511</v>
      </c>
      <c r="I412" s="607"/>
    </row>
    <row r="413" spans="2:11">
      <c r="B413" s="661" t="s">
        <v>1054</v>
      </c>
      <c r="C413" s="664" t="s">
        <v>1106</v>
      </c>
      <c r="D413" s="886" t="s">
        <v>1145</v>
      </c>
      <c r="E413" s="665">
        <v>30</v>
      </c>
      <c r="F413" s="657"/>
      <c r="G413" s="662">
        <v>0</v>
      </c>
      <c r="H413" s="659">
        <v>7465971</v>
      </c>
      <c r="I413" s="405"/>
    </row>
    <row r="414" spans="2:11" ht="30">
      <c r="B414" s="661" t="s">
        <v>1133</v>
      </c>
      <c r="C414" s="664" t="s">
        <v>1106</v>
      </c>
      <c r="D414" s="667" t="s">
        <v>731</v>
      </c>
      <c r="E414" s="665">
        <v>100</v>
      </c>
      <c r="F414" s="657"/>
      <c r="G414" s="662">
        <v>0</v>
      </c>
      <c r="H414" s="659">
        <v>0</v>
      </c>
      <c r="I414" s="405"/>
    </row>
    <row r="415" spans="2:11" ht="30">
      <c r="B415" s="661" t="s">
        <v>1134</v>
      </c>
      <c r="C415" s="664" t="s">
        <v>1106</v>
      </c>
      <c r="D415" s="667" t="s">
        <v>731</v>
      </c>
      <c r="E415" s="665">
        <v>100</v>
      </c>
      <c r="F415" s="657"/>
      <c r="G415" s="662">
        <v>0</v>
      </c>
      <c r="H415" s="659">
        <v>0</v>
      </c>
      <c r="I415" s="405"/>
    </row>
    <row r="416" spans="2:11" ht="15.75" thickBot="1">
      <c r="B416" s="394" t="s">
        <v>735</v>
      </c>
      <c r="C416" s="638"/>
      <c r="D416" s="638"/>
      <c r="E416" s="638"/>
      <c r="F416" s="638"/>
      <c r="G416" s="639">
        <f>SUM(G402:G415)</f>
        <v>0</v>
      </c>
      <c r="H416" s="640">
        <f>SUM(H402:H415)</f>
        <v>12254482</v>
      </c>
      <c r="J416" s="563"/>
      <c r="K416" s="563"/>
    </row>
    <row r="417" spans="2:8">
      <c r="G417" s="631"/>
      <c r="H417" s="631"/>
    </row>
    <row r="418" spans="2:8">
      <c r="G418" s="631"/>
      <c r="H418" s="631"/>
    </row>
    <row r="419" spans="2:8">
      <c r="G419" s="631"/>
      <c r="H419" s="631"/>
    </row>
    <row r="420" spans="2:8">
      <c r="G420" s="631"/>
      <c r="H420" s="631"/>
    </row>
    <row r="421" spans="2:8">
      <c r="B421" s="404" t="s">
        <v>1069</v>
      </c>
      <c r="C421" s="647"/>
      <c r="D421" s="647"/>
      <c r="E421" s="647"/>
      <c r="F421" s="647"/>
    </row>
    <row r="422" spans="2:8">
      <c r="C422" s="647"/>
      <c r="D422" s="647"/>
      <c r="E422" s="647"/>
      <c r="F422" s="647"/>
    </row>
    <row r="423" spans="2:8">
      <c r="B423" s="421" t="s">
        <v>944</v>
      </c>
      <c r="C423" s="647"/>
      <c r="D423" s="647"/>
      <c r="E423" s="647"/>
      <c r="F423" s="647"/>
    </row>
    <row r="424" spans="2:8" ht="15.75" thickBot="1">
      <c r="C424" s="647"/>
      <c r="D424" s="647"/>
      <c r="E424" s="647"/>
      <c r="F424" s="647"/>
    </row>
    <row r="425" spans="2:8" ht="30">
      <c r="B425" s="668" t="s">
        <v>790</v>
      </c>
      <c r="C425" s="653" t="s">
        <v>785</v>
      </c>
      <c r="D425" s="653" t="s">
        <v>791</v>
      </c>
      <c r="E425" s="653" t="s">
        <v>792</v>
      </c>
      <c r="F425" s="654" t="s">
        <v>793</v>
      </c>
    </row>
    <row r="426" spans="2:8">
      <c r="B426" s="388"/>
      <c r="C426" s="603"/>
      <c r="D426" s="603"/>
      <c r="E426" s="603"/>
      <c r="F426" s="669"/>
    </row>
    <row r="427" spans="2:8">
      <c r="B427" s="391" t="s">
        <v>754</v>
      </c>
      <c r="C427" s="670"/>
      <c r="D427" s="670"/>
      <c r="E427" s="670"/>
      <c r="F427" s="671"/>
    </row>
    <row r="428" spans="2:8" ht="15.75" thickBot="1">
      <c r="B428" s="726" t="s">
        <v>753</v>
      </c>
      <c r="C428" s="732"/>
      <c r="D428" s="732"/>
      <c r="E428" s="732"/>
      <c r="F428" s="733"/>
    </row>
    <row r="429" spans="2:8">
      <c r="G429" s="631"/>
      <c r="H429" s="631"/>
    </row>
    <row r="430" spans="2:8">
      <c r="G430" s="631"/>
      <c r="H430" s="631"/>
    </row>
    <row r="431" spans="2:8">
      <c r="G431" s="631"/>
      <c r="H431" s="631"/>
    </row>
    <row r="432" spans="2:8">
      <c r="B432" s="398"/>
      <c r="G432" s="631"/>
      <c r="H432" s="631"/>
    </row>
    <row r="433" spans="2:8">
      <c r="B433" s="404" t="s">
        <v>1070</v>
      </c>
      <c r="C433" s="647"/>
      <c r="D433" s="647"/>
      <c r="E433" s="647"/>
    </row>
    <row r="434" spans="2:8">
      <c r="C434" s="647"/>
      <c r="D434" s="647"/>
      <c r="E434" s="647"/>
    </row>
    <row r="435" spans="2:8" ht="15.75" thickBot="1">
      <c r="C435" s="647"/>
      <c r="D435" s="647"/>
      <c r="E435" s="647"/>
    </row>
    <row r="436" spans="2:8">
      <c r="B436" s="764" t="s">
        <v>750</v>
      </c>
      <c r="C436" s="760" t="s">
        <v>794</v>
      </c>
      <c r="D436" s="761" t="s">
        <v>795</v>
      </c>
      <c r="E436" s="647"/>
    </row>
    <row r="437" spans="2:8">
      <c r="B437" s="388" t="s">
        <v>1441</v>
      </c>
      <c r="C437" s="604">
        <v>3452190667</v>
      </c>
      <c r="D437" s="765">
        <v>0</v>
      </c>
      <c r="E437" s="647"/>
    </row>
    <row r="438" spans="2:8">
      <c r="B438" s="391" t="s">
        <v>796</v>
      </c>
      <c r="C438" s="672">
        <f>SUM(C437:C437)</f>
        <v>3452190667</v>
      </c>
      <c r="D438" s="766">
        <f>SUM(D437:D437)</f>
        <v>0</v>
      </c>
      <c r="E438" s="647"/>
    </row>
    <row r="439" spans="2:8" ht="15.75" thickBot="1">
      <c r="B439" s="726" t="s">
        <v>797</v>
      </c>
      <c r="C439" s="767">
        <v>0</v>
      </c>
      <c r="D439" s="768">
        <v>0</v>
      </c>
      <c r="E439" s="673"/>
    </row>
    <row r="440" spans="2:8">
      <c r="G440" s="631"/>
      <c r="H440" s="631"/>
    </row>
    <row r="441" spans="2:8">
      <c r="G441" s="631"/>
      <c r="H441" s="631"/>
    </row>
    <row r="442" spans="2:8">
      <c r="G442" s="631"/>
      <c r="H442" s="631"/>
    </row>
    <row r="443" spans="2:8">
      <c r="B443" s="404" t="s">
        <v>1071</v>
      </c>
    </row>
    <row r="444" spans="2:8" ht="15.75" thickBot="1">
      <c r="B444" s="405"/>
    </row>
    <row r="445" spans="2:8" ht="30" customHeight="1">
      <c r="B445" s="1096" t="s">
        <v>784</v>
      </c>
      <c r="C445" s="1098" t="s">
        <v>783</v>
      </c>
      <c r="D445" s="1098" t="s">
        <v>785</v>
      </c>
      <c r="E445" s="1100" t="s">
        <v>798</v>
      </c>
      <c r="F445" s="1101"/>
    </row>
    <row r="446" spans="2:8">
      <c r="B446" s="1097"/>
      <c r="C446" s="1099"/>
      <c r="D446" s="1099"/>
      <c r="E446" s="605" t="s">
        <v>1148</v>
      </c>
      <c r="F446" s="641" t="s">
        <v>1132</v>
      </c>
    </row>
    <row r="447" spans="2:8" ht="30">
      <c r="B447" s="663" t="s">
        <v>1165</v>
      </c>
      <c r="C447" s="674" t="s">
        <v>789</v>
      </c>
      <c r="D447" s="667" t="s">
        <v>731</v>
      </c>
      <c r="E447" s="658">
        <v>0</v>
      </c>
      <c r="F447" s="659">
        <v>0</v>
      </c>
    </row>
    <row r="448" spans="2:8" ht="30">
      <c r="B448" s="663" t="s">
        <v>972</v>
      </c>
      <c r="C448" s="674" t="s">
        <v>789</v>
      </c>
      <c r="D448" s="667" t="s">
        <v>731</v>
      </c>
      <c r="E448" s="658">
        <v>0</v>
      </c>
      <c r="F448" s="659">
        <v>0</v>
      </c>
    </row>
    <row r="449" spans="2:8" ht="22.5" customHeight="1">
      <c r="B449" s="663" t="s">
        <v>972</v>
      </c>
      <c r="C449" s="674" t="s">
        <v>789</v>
      </c>
      <c r="D449" s="667" t="s">
        <v>1113</v>
      </c>
      <c r="E449" s="658">
        <v>0</v>
      </c>
      <c r="F449" s="659">
        <v>3300000</v>
      </c>
    </row>
    <row r="450" spans="2:8" ht="22.5" customHeight="1">
      <c r="B450" s="663" t="s">
        <v>843</v>
      </c>
      <c r="C450" s="674" t="s">
        <v>789</v>
      </c>
      <c r="D450" s="667" t="s">
        <v>731</v>
      </c>
      <c r="E450" s="658">
        <v>0</v>
      </c>
      <c r="F450" s="659">
        <v>0</v>
      </c>
    </row>
    <row r="451" spans="2:8" ht="30">
      <c r="B451" s="663" t="s">
        <v>1099</v>
      </c>
      <c r="C451" s="666" t="s">
        <v>1106</v>
      </c>
      <c r="D451" s="667" t="s">
        <v>731</v>
      </c>
      <c r="E451" s="658">
        <v>0</v>
      </c>
      <c r="F451" s="659">
        <v>0</v>
      </c>
    </row>
    <row r="452" spans="2:8" ht="30">
      <c r="B452" s="663" t="s">
        <v>1104</v>
      </c>
      <c r="C452" s="666" t="s">
        <v>1106</v>
      </c>
      <c r="D452" s="667" t="s">
        <v>731</v>
      </c>
      <c r="E452" s="658">
        <v>0</v>
      </c>
      <c r="F452" s="659">
        <v>0</v>
      </c>
    </row>
    <row r="453" spans="2:8">
      <c r="B453" s="663" t="s">
        <v>1104</v>
      </c>
      <c r="C453" s="666" t="s">
        <v>1106</v>
      </c>
      <c r="D453" s="667" t="s">
        <v>1105</v>
      </c>
      <c r="E453" s="370">
        <v>0</v>
      </c>
      <c r="F453" s="659">
        <v>0</v>
      </c>
    </row>
    <row r="454" spans="2:8" ht="30">
      <c r="B454" s="663" t="s">
        <v>1100</v>
      </c>
      <c r="C454" s="666" t="s">
        <v>1106</v>
      </c>
      <c r="D454" s="667" t="s">
        <v>731</v>
      </c>
      <c r="E454" s="658">
        <v>0</v>
      </c>
      <c r="F454" s="659">
        <v>0</v>
      </c>
    </row>
    <row r="455" spans="2:8" ht="30">
      <c r="B455" s="661" t="s">
        <v>1085</v>
      </c>
      <c r="C455" s="666" t="s">
        <v>1106</v>
      </c>
      <c r="D455" s="667" t="s">
        <v>731</v>
      </c>
      <c r="E455" s="658">
        <v>0</v>
      </c>
      <c r="F455" s="659">
        <v>0</v>
      </c>
    </row>
    <row r="456" spans="2:8" ht="30">
      <c r="B456" s="661" t="s">
        <v>1084</v>
      </c>
      <c r="C456" s="666" t="s">
        <v>1106</v>
      </c>
      <c r="D456" s="667" t="s">
        <v>731</v>
      </c>
      <c r="E456" s="658">
        <v>0</v>
      </c>
      <c r="F456" s="659">
        <v>0</v>
      </c>
    </row>
    <row r="457" spans="2:8" ht="30">
      <c r="B457" s="661" t="s">
        <v>1083</v>
      </c>
      <c r="C457" s="666" t="s">
        <v>1106</v>
      </c>
      <c r="D457" s="667" t="s">
        <v>731</v>
      </c>
      <c r="E457" s="658">
        <v>0</v>
      </c>
      <c r="F457" s="659">
        <v>0</v>
      </c>
    </row>
    <row r="458" spans="2:8" ht="60">
      <c r="B458" s="661" t="s">
        <v>1054</v>
      </c>
      <c r="C458" s="666" t="s">
        <v>1106</v>
      </c>
      <c r="D458" s="667" t="s">
        <v>1146</v>
      </c>
      <c r="E458" s="658">
        <v>0</v>
      </c>
      <c r="F458" s="659">
        <v>80143590</v>
      </c>
    </row>
    <row r="459" spans="2:8" ht="30">
      <c r="B459" s="661" t="s">
        <v>1133</v>
      </c>
      <c r="C459" s="666" t="s">
        <v>1106</v>
      </c>
      <c r="D459" s="667" t="s">
        <v>731</v>
      </c>
      <c r="E459" s="658">
        <v>0</v>
      </c>
      <c r="F459" s="659">
        <v>0</v>
      </c>
    </row>
    <row r="460" spans="2:8" ht="30">
      <c r="B460" s="661" t="s">
        <v>1134</v>
      </c>
      <c r="C460" s="666" t="s">
        <v>1106</v>
      </c>
      <c r="D460" s="667" t="s">
        <v>731</v>
      </c>
      <c r="E460" s="658">
        <v>0</v>
      </c>
      <c r="F460" s="659">
        <v>0</v>
      </c>
    </row>
    <row r="461" spans="2:8">
      <c r="B461" s="391" t="s">
        <v>916</v>
      </c>
      <c r="C461" s="392"/>
      <c r="D461" s="392"/>
      <c r="E461" s="606">
        <f>+E453</f>
        <v>0</v>
      </c>
      <c r="F461" s="637">
        <v>0</v>
      </c>
    </row>
    <row r="462" spans="2:8" ht="15.75" thickBot="1">
      <c r="B462" s="394" t="s">
        <v>917</v>
      </c>
      <c r="C462" s="395"/>
      <c r="D462" s="395"/>
      <c r="E462" s="639">
        <f>+E447+E448+E449+E450+E451+E452+E454+E455+E456+E457+E458+E459+E460</f>
        <v>0</v>
      </c>
      <c r="F462" s="639">
        <f>+F447+F448+F449+F450+F451+F452+F454+F455+F456+F457+F458+F459+F460</f>
        <v>83443590</v>
      </c>
    </row>
    <row r="463" spans="2:8">
      <c r="G463" s="631"/>
      <c r="H463" s="631"/>
    </row>
    <row r="464" spans="2:8">
      <c r="G464" s="631"/>
      <c r="H464" s="631"/>
    </row>
    <row r="465" spans="2:8">
      <c r="G465" s="631"/>
      <c r="H465" s="631"/>
    </row>
    <row r="466" spans="2:8">
      <c r="G466" s="631"/>
      <c r="H466" s="631"/>
    </row>
    <row r="467" spans="2:8">
      <c r="G467" s="631"/>
      <c r="H467" s="631"/>
    </row>
    <row r="468" spans="2:8">
      <c r="B468" s="404" t="s">
        <v>1072</v>
      </c>
    </row>
    <row r="470" spans="2:8" ht="15.75" thickBot="1"/>
    <row r="471" spans="2:8">
      <c r="B471" s="652" t="s">
        <v>799</v>
      </c>
      <c r="C471" s="675" t="s">
        <v>783</v>
      </c>
      <c r="D471" s="675" t="s">
        <v>800</v>
      </c>
      <c r="E471" s="676" t="s">
        <v>801</v>
      </c>
    </row>
    <row r="472" spans="2:8" s="368" customFormat="1">
      <c r="B472" s="663" t="s">
        <v>1054</v>
      </c>
      <c r="C472" s="674" t="s">
        <v>1055</v>
      </c>
      <c r="D472" s="677">
        <v>0</v>
      </c>
      <c r="E472" s="659">
        <v>38768327</v>
      </c>
    </row>
    <row r="473" spans="2:8" s="368" customFormat="1">
      <c r="B473" s="663" t="s">
        <v>972</v>
      </c>
      <c r="C473" s="674" t="s">
        <v>789</v>
      </c>
      <c r="D473" s="885">
        <v>0</v>
      </c>
      <c r="E473" s="659">
        <v>9000000</v>
      </c>
    </row>
    <row r="474" spans="2:8" s="368" customFormat="1">
      <c r="B474" s="663" t="s">
        <v>1248</v>
      </c>
      <c r="C474" s="674" t="s">
        <v>789</v>
      </c>
      <c r="D474" s="885">
        <v>59709</v>
      </c>
      <c r="E474" s="659">
        <v>0</v>
      </c>
    </row>
    <row r="475" spans="2:8" s="368" customFormat="1">
      <c r="B475" s="663" t="s">
        <v>1249</v>
      </c>
      <c r="C475" s="674" t="s">
        <v>789</v>
      </c>
      <c r="D475" s="885">
        <v>1268611</v>
      </c>
      <c r="E475" s="659">
        <v>0</v>
      </c>
    </row>
    <row r="476" spans="2:8" s="368" customFormat="1">
      <c r="B476" s="663" t="s">
        <v>1099</v>
      </c>
      <c r="C476" s="666" t="s">
        <v>1106</v>
      </c>
      <c r="D476" s="885">
        <v>0</v>
      </c>
      <c r="E476" s="659">
        <v>0</v>
      </c>
    </row>
    <row r="477" spans="2:8" s="368" customFormat="1">
      <c r="B477" s="663" t="s">
        <v>1100</v>
      </c>
      <c r="C477" s="666" t="s">
        <v>1106</v>
      </c>
      <c r="D477" s="885">
        <v>40650</v>
      </c>
      <c r="E477" s="678">
        <v>3337757</v>
      </c>
    </row>
    <row r="478" spans="2:8" s="368" customFormat="1">
      <c r="B478" s="663" t="s">
        <v>1227</v>
      </c>
      <c r="C478" s="666" t="s">
        <v>1106</v>
      </c>
      <c r="D478" s="885">
        <v>0</v>
      </c>
      <c r="E478" s="678">
        <v>27741968</v>
      </c>
    </row>
    <row r="479" spans="2:8" s="368" customFormat="1">
      <c r="B479" s="663" t="s">
        <v>1103</v>
      </c>
      <c r="C479" s="666" t="s">
        <v>1106</v>
      </c>
      <c r="D479" s="885">
        <v>1390456046</v>
      </c>
      <c r="E479" s="659">
        <v>0</v>
      </c>
    </row>
    <row r="480" spans="2:8" s="368" customFormat="1">
      <c r="B480" s="663" t="s">
        <v>1104</v>
      </c>
      <c r="C480" s="666" t="s">
        <v>1106</v>
      </c>
      <c r="D480" s="885">
        <v>0</v>
      </c>
      <c r="E480" s="659">
        <v>0</v>
      </c>
    </row>
    <row r="481" spans="2:9" s="368" customFormat="1">
      <c r="B481" s="663" t="s">
        <v>1084</v>
      </c>
      <c r="C481" s="666" t="s">
        <v>1106</v>
      </c>
      <c r="D481" s="885">
        <v>0</v>
      </c>
      <c r="E481" s="659">
        <v>0</v>
      </c>
    </row>
    <row r="482" spans="2:9" s="368" customFormat="1">
      <c r="B482" s="663" t="s">
        <v>1133</v>
      </c>
      <c r="C482" s="666" t="s">
        <v>1106</v>
      </c>
      <c r="D482" s="885">
        <v>0</v>
      </c>
      <c r="E482" s="659">
        <v>0</v>
      </c>
    </row>
    <row r="483" spans="2:9" s="368" customFormat="1">
      <c r="B483" s="663" t="s">
        <v>1134</v>
      </c>
      <c r="C483" s="666" t="s">
        <v>1106</v>
      </c>
      <c r="D483" s="885">
        <v>562780</v>
      </c>
      <c r="E483" s="678">
        <v>16688716</v>
      </c>
    </row>
    <row r="484" spans="2:9">
      <c r="B484" s="391" t="s">
        <v>1164</v>
      </c>
      <c r="C484" s="605"/>
      <c r="D484" s="606">
        <f>SUM(D472:D483)</f>
        <v>1392387796</v>
      </c>
      <c r="E484" s="637">
        <f>SUM(E472:E483)</f>
        <v>95536768</v>
      </c>
      <c r="F484" s="651"/>
    </row>
    <row r="485" spans="2:9" ht="15.75" thickBot="1">
      <c r="B485" s="726" t="s">
        <v>742</v>
      </c>
      <c r="C485" s="729"/>
      <c r="D485" s="727">
        <v>425284764</v>
      </c>
      <c r="E485" s="728">
        <v>15863636</v>
      </c>
    </row>
    <row r="486" spans="2:9">
      <c r="G486" s="631"/>
      <c r="H486" s="631"/>
    </row>
    <row r="487" spans="2:9">
      <c r="G487" s="631"/>
      <c r="H487" s="631"/>
    </row>
    <row r="488" spans="2:9">
      <c r="B488" s="404" t="s">
        <v>1073</v>
      </c>
    </row>
    <row r="489" spans="2:9">
      <c r="B489" s="370" t="s">
        <v>807</v>
      </c>
    </row>
    <row r="490" spans="2:9" ht="15.75" thickBot="1"/>
    <row r="491" spans="2:9" ht="30">
      <c r="B491" s="668" t="s">
        <v>750</v>
      </c>
      <c r="C491" s="653" t="s">
        <v>802</v>
      </c>
      <c r="D491" s="675" t="s">
        <v>315</v>
      </c>
      <c r="E491" s="675" t="s">
        <v>639</v>
      </c>
      <c r="F491" s="654" t="s">
        <v>803</v>
      </c>
    </row>
    <row r="492" spans="2:9">
      <c r="B492" s="388" t="s">
        <v>519</v>
      </c>
      <c r="C492" s="604">
        <v>4220000000</v>
      </c>
      <c r="D492" s="604">
        <v>0</v>
      </c>
      <c r="E492" s="604">
        <v>0</v>
      </c>
      <c r="F492" s="636">
        <f>+C492+D492-E492</f>
        <v>4220000000</v>
      </c>
      <c r="G492" s="378"/>
      <c r="H492" s="378"/>
      <c r="I492" s="378"/>
    </row>
    <row r="493" spans="2:9">
      <c r="B493" s="388" t="s">
        <v>804</v>
      </c>
      <c r="C493" s="604">
        <v>196357669</v>
      </c>
      <c r="D493" s="604">
        <v>0</v>
      </c>
      <c r="E493" s="604">
        <v>0</v>
      </c>
      <c r="F493" s="636">
        <f t="shared" ref="F493:F498" si="12">+C493+D493-E493</f>
        <v>196357669</v>
      </c>
      <c r="G493" s="378"/>
      <c r="H493" s="378"/>
      <c r="I493" s="378"/>
    </row>
    <row r="494" spans="2:9">
      <c r="B494" s="388" t="s">
        <v>612</v>
      </c>
      <c r="C494" s="604">
        <v>518324142</v>
      </c>
      <c r="D494" s="604">
        <v>0</v>
      </c>
      <c r="E494" s="604">
        <v>0</v>
      </c>
      <c r="F494" s="636">
        <f>+C494+D494-E494</f>
        <v>518324142</v>
      </c>
      <c r="G494" s="378"/>
      <c r="H494" s="378"/>
      <c r="I494" s="378"/>
    </row>
    <row r="495" spans="2:9">
      <c r="B495" s="388" t="s">
        <v>1412</v>
      </c>
      <c r="C495" s="604">
        <v>15028121</v>
      </c>
      <c r="D495" s="604">
        <v>0</v>
      </c>
      <c r="E495" s="604">
        <v>15028121</v>
      </c>
      <c r="F495" s="636">
        <f>+C495+D495-E495</f>
        <v>0</v>
      </c>
      <c r="G495" s="378"/>
      <c r="H495" s="378"/>
      <c r="I495" s="378"/>
    </row>
    <row r="496" spans="2:9">
      <c r="B496" s="388" t="s">
        <v>1413</v>
      </c>
      <c r="C496" s="604">
        <v>868431553</v>
      </c>
      <c r="D496" s="604">
        <v>0</v>
      </c>
      <c r="E496" s="604">
        <v>0</v>
      </c>
      <c r="F496" s="636">
        <f>+C496+D496-E496</f>
        <v>868431553</v>
      </c>
      <c r="G496" s="378"/>
      <c r="H496" s="378"/>
      <c r="I496" s="378"/>
    </row>
    <row r="497" spans="2:9">
      <c r="B497" s="388" t="s">
        <v>1411</v>
      </c>
      <c r="C497" s="604">
        <v>21824713</v>
      </c>
      <c r="D497" s="604">
        <v>0</v>
      </c>
      <c r="E497" s="604">
        <v>0</v>
      </c>
      <c r="F497" s="636">
        <f>+C497+D497-E497</f>
        <v>21824713</v>
      </c>
      <c r="G497" s="378"/>
      <c r="H497" s="378"/>
      <c r="I497" s="378"/>
    </row>
    <row r="498" spans="2:9">
      <c r="B498" s="388" t="s">
        <v>805</v>
      </c>
      <c r="C498" s="604">
        <v>3737353039</v>
      </c>
      <c r="D498" s="604">
        <v>0</v>
      </c>
      <c r="E498" s="604">
        <v>3737353039</v>
      </c>
      <c r="F498" s="636">
        <f t="shared" si="12"/>
        <v>0</v>
      </c>
      <c r="G498" s="378"/>
      <c r="H498" s="378"/>
      <c r="I498" s="378"/>
    </row>
    <row r="499" spans="2:9">
      <c r="B499" s="388" t="s">
        <v>806</v>
      </c>
      <c r="C499" s="604">
        <v>0</v>
      </c>
      <c r="D499" s="604">
        <v>740351554</v>
      </c>
      <c r="E499" s="604">
        <v>0</v>
      </c>
      <c r="F499" s="636">
        <f>+C499+D499-E499</f>
        <v>740351554</v>
      </c>
      <c r="G499" s="378"/>
      <c r="H499" s="378"/>
      <c r="I499" s="378"/>
    </row>
    <row r="500" spans="2:9" s="405" customFormat="1" ht="15.75" thickBot="1">
      <c r="B500" s="394" t="s">
        <v>665</v>
      </c>
      <c r="C500" s="639">
        <f>SUM(C492:C499)</f>
        <v>9577319237</v>
      </c>
      <c r="D500" s="639">
        <f>SUM(D492:D499)</f>
        <v>740351554</v>
      </c>
      <c r="E500" s="639">
        <f>SUM(E492:E499)</f>
        <v>3752381160</v>
      </c>
      <c r="F500" s="640">
        <f>SUM(F492:F499)</f>
        <v>6565289631</v>
      </c>
      <c r="G500" s="378"/>
      <c r="H500" s="378"/>
      <c r="I500" s="378"/>
    </row>
    <row r="501" spans="2:9">
      <c r="G501" s="631"/>
      <c r="H501" s="631"/>
    </row>
    <row r="502" spans="2:9">
      <c r="G502" s="631"/>
      <c r="H502" s="631"/>
    </row>
    <row r="503" spans="2:9">
      <c r="G503" s="631"/>
      <c r="H503" s="631"/>
    </row>
    <row r="504" spans="2:9">
      <c r="B504" s="404" t="s">
        <v>1074</v>
      </c>
    </row>
    <row r="505" spans="2:9">
      <c r="B505" s="405"/>
    </row>
    <row r="506" spans="2:9">
      <c r="B506" s="370" t="s">
        <v>945</v>
      </c>
    </row>
    <row r="507" spans="2:9" ht="15.75" thickBot="1"/>
    <row r="508" spans="2:9" ht="30">
      <c r="B508" s="668" t="s">
        <v>750</v>
      </c>
      <c r="C508" s="653" t="s">
        <v>802</v>
      </c>
      <c r="D508" s="675" t="s">
        <v>315</v>
      </c>
      <c r="E508" s="675" t="s">
        <v>639</v>
      </c>
      <c r="F508" s="653" t="s">
        <v>1173</v>
      </c>
      <c r="G508" s="654" t="s">
        <v>749</v>
      </c>
    </row>
    <row r="509" spans="2:9">
      <c r="B509" s="388" t="s">
        <v>324</v>
      </c>
      <c r="C509" s="389"/>
      <c r="D509" s="389"/>
      <c r="E509" s="389"/>
      <c r="F509" s="389"/>
      <c r="G509" s="390"/>
    </row>
    <row r="510" spans="2:9">
      <c r="B510" s="391" t="s">
        <v>247</v>
      </c>
      <c r="C510" s="605"/>
      <c r="D510" s="605"/>
      <c r="E510" s="605"/>
      <c r="F510" s="605"/>
      <c r="G510" s="641"/>
    </row>
    <row r="511" spans="2:9">
      <c r="B511" s="388" t="s">
        <v>808</v>
      </c>
      <c r="C511" s="1102" t="s">
        <v>762</v>
      </c>
      <c r="D511" s="1103"/>
      <c r="E511" s="1103"/>
      <c r="F511" s="1103"/>
      <c r="G511" s="1104"/>
    </row>
    <row r="512" spans="2:9">
      <c r="B512" s="388" t="s">
        <v>809</v>
      </c>
      <c r="C512" s="389"/>
      <c r="D512" s="389"/>
      <c r="E512" s="389"/>
      <c r="F512" s="389"/>
      <c r="G512" s="390"/>
    </row>
    <row r="513" spans="2:8" ht="15.75" thickBot="1">
      <c r="B513" s="394" t="s">
        <v>247</v>
      </c>
      <c r="C513" s="638"/>
      <c r="D513" s="638"/>
      <c r="E513" s="638"/>
      <c r="F513" s="638"/>
      <c r="G513" s="642"/>
    </row>
    <row r="514" spans="2:8">
      <c r="G514" s="631"/>
      <c r="H514" s="631"/>
    </row>
    <row r="515" spans="2:8">
      <c r="B515" s="398"/>
      <c r="G515" s="631"/>
      <c r="H515" s="631"/>
    </row>
    <row r="516" spans="2:8" s="405" customFormat="1">
      <c r="B516" s="404" t="s">
        <v>1075</v>
      </c>
    </row>
    <row r="517" spans="2:8">
      <c r="B517" s="405" t="s">
        <v>810</v>
      </c>
    </row>
    <row r="520" spans="2:8" ht="15.75" thickBot="1">
      <c r="C520" s="1019">
        <v>45747</v>
      </c>
      <c r="D520" s="1019">
        <v>45382</v>
      </c>
    </row>
    <row r="521" spans="2:8">
      <c r="B521" s="668" t="s">
        <v>750</v>
      </c>
      <c r="C521" s="653" t="s">
        <v>1148</v>
      </c>
      <c r="D521" s="676" t="s">
        <v>1132</v>
      </c>
    </row>
    <row r="522" spans="2:8">
      <c r="B522" s="679" t="s">
        <v>1101</v>
      </c>
      <c r="C522" s="980">
        <v>1931750</v>
      </c>
      <c r="D522" s="680">
        <v>481185</v>
      </c>
      <c r="E522" s="778"/>
      <c r="F522" s="651"/>
    </row>
    <row r="523" spans="2:8">
      <c r="B523" s="679" t="s">
        <v>1102</v>
      </c>
      <c r="C523" s="980">
        <v>1390456046</v>
      </c>
      <c r="D523" s="680">
        <v>424803579</v>
      </c>
    </row>
    <row r="524" spans="2:8" s="405" customFormat="1" ht="15.75" thickBot="1">
      <c r="B524" s="394" t="s">
        <v>247</v>
      </c>
      <c r="C524" s="681">
        <f>SUM(C522:C523)</f>
        <v>1392387796</v>
      </c>
      <c r="D524" s="682">
        <f>SUM(D522:D523)</f>
        <v>425284764</v>
      </c>
    </row>
    <row r="525" spans="2:8">
      <c r="C525" s="378"/>
    </row>
    <row r="526" spans="2:8">
      <c r="C526" s="651"/>
    </row>
    <row r="527" spans="2:8">
      <c r="B527" s="405" t="s">
        <v>1172</v>
      </c>
    </row>
    <row r="528" spans="2:8" ht="15.75" thickBot="1">
      <c r="B528" s="420" t="s">
        <v>811</v>
      </c>
    </row>
    <row r="529" spans="2:5">
      <c r="B529" s="668" t="s">
        <v>750</v>
      </c>
      <c r="C529" s="653" t="s">
        <v>1148</v>
      </c>
      <c r="D529" s="676" t="s">
        <v>1132</v>
      </c>
    </row>
    <row r="530" spans="2:5">
      <c r="B530" s="388"/>
      <c r="C530" s="389">
        <v>0</v>
      </c>
      <c r="D530" s="390">
        <v>0</v>
      </c>
    </row>
    <row r="531" spans="2:5" s="405" customFormat="1" ht="15.75" thickBot="1">
      <c r="B531" s="394" t="s">
        <v>247</v>
      </c>
      <c r="C531" s="638">
        <v>0</v>
      </c>
      <c r="D531" s="642">
        <v>0</v>
      </c>
    </row>
    <row r="534" spans="2:5" s="683" customFormat="1">
      <c r="B534" s="405" t="s">
        <v>1158</v>
      </c>
    </row>
    <row r="535" spans="2:5" s="683" customFormat="1">
      <c r="B535" s="370" t="s">
        <v>1013</v>
      </c>
    </row>
    <row r="536" spans="2:5" s="683" customFormat="1">
      <c r="B536" s="370"/>
    </row>
    <row r="537" spans="2:5" s="683" customFormat="1">
      <c r="B537" s="370" t="s">
        <v>1159</v>
      </c>
    </row>
    <row r="538" spans="2:5" s="683" customFormat="1">
      <c r="B538" s="370" t="s">
        <v>1014</v>
      </c>
    </row>
    <row r="539" spans="2:5" s="683" customFormat="1">
      <c r="B539" s="370"/>
    </row>
    <row r="540" spans="2:5" s="683" customFormat="1">
      <c r="B540" s="405"/>
    </row>
    <row r="541" spans="2:5" ht="15.75" thickBot="1">
      <c r="C541" s="1019">
        <v>45747</v>
      </c>
      <c r="D541" s="1019">
        <v>45382</v>
      </c>
    </row>
    <row r="542" spans="2:5">
      <c r="B542" s="668" t="s">
        <v>750</v>
      </c>
      <c r="C542" s="653" t="s">
        <v>1148</v>
      </c>
      <c r="D542" s="676" t="s">
        <v>1132</v>
      </c>
    </row>
    <row r="543" spans="2:5" ht="30">
      <c r="B543" s="684" t="s">
        <v>1213</v>
      </c>
      <c r="C543" s="885">
        <v>0</v>
      </c>
      <c r="D543" s="678">
        <v>1751651</v>
      </c>
    </row>
    <row r="544" spans="2:5" ht="30">
      <c r="B544" s="684" t="s">
        <v>1214</v>
      </c>
      <c r="C544" s="885">
        <v>982350793</v>
      </c>
      <c r="D544" s="678">
        <v>1050909566</v>
      </c>
      <c r="E544" s="651"/>
    </row>
    <row r="545" spans="2:8">
      <c r="B545" s="655" t="s">
        <v>912</v>
      </c>
      <c r="C545" s="677">
        <v>0</v>
      </c>
      <c r="D545" s="678">
        <v>36376492</v>
      </c>
    </row>
    <row r="546" spans="2:8">
      <c r="B546" s="655" t="s">
        <v>812</v>
      </c>
      <c r="C546" s="677">
        <v>0</v>
      </c>
      <c r="D546" s="678">
        <v>0</v>
      </c>
    </row>
    <row r="547" spans="2:8">
      <c r="B547" s="655" t="s">
        <v>1102</v>
      </c>
      <c r="C547" s="677">
        <v>148678844</v>
      </c>
      <c r="D547" s="717">
        <v>355884556</v>
      </c>
    </row>
    <row r="548" spans="2:8" ht="15.75" thickBot="1">
      <c r="B548" s="394" t="s">
        <v>247</v>
      </c>
      <c r="C548" s="639">
        <f>SUM(C543:C547)</f>
        <v>1131029637</v>
      </c>
      <c r="D548" s="685">
        <f>SUM(D543:D547)</f>
        <v>1444922265</v>
      </c>
    </row>
    <row r="549" spans="2:8" ht="15.75" thickBot="1">
      <c r="B549" s="394" t="s">
        <v>1031</v>
      </c>
      <c r="C549" s="639">
        <f>+C524+C548</f>
        <v>2523417433</v>
      </c>
      <c r="D549" s="639">
        <f>+D524+D548</f>
        <v>1870207029</v>
      </c>
    </row>
    <row r="550" spans="2:8">
      <c r="C550" s="554"/>
    </row>
    <row r="552" spans="2:8">
      <c r="B552" s="405" t="s">
        <v>907</v>
      </c>
    </row>
    <row r="553" spans="2:8" ht="15.75" thickBot="1"/>
    <row r="554" spans="2:8">
      <c r="B554" s="668" t="s">
        <v>750</v>
      </c>
      <c r="C554" s="653" t="s">
        <v>1148</v>
      </c>
      <c r="D554" s="676" t="s">
        <v>1132</v>
      </c>
    </row>
    <row r="555" spans="2:8">
      <c r="B555" s="388" t="s">
        <v>813</v>
      </c>
      <c r="C555" s="389">
        <v>0</v>
      </c>
      <c r="D555" s="636">
        <v>0</v>
      </c>
    </row>
    <row r="556" spans="2:8" ht="15.75" thickBot="1">
      <c r="B556" s="394" t="s">
        <v>247</v>
      </c>
      <c r="C556" s="395">
        <v>0</v>
      </c>
      <c r="D556" s="396">
        <v>0</v>
      </c>
    </row>
    <row r="557" spans="2:8">
      <c r="G557" s="631"/>
      <c r="H557" s="631"/>
    </row>
    <row r="558" spans="2:8">
      <c r="G558" s="631"/>
      <c r="H558" s="631"/>
    </row>
    <row r="559" spans="2:8">
      <c r="B559" s="404" t="s">
        <v>1076</v>
      </c>
    </row>
    <row r="560" spans="2:8">
      <c r="B560" s="404"/>
    </row>
    <row r="561" spans="2:4" ht="15.75" thickBot="1">
      <c r="C561" s="1019">
        <v>45747</v>
      </c>
      <c r="D561" s="1019">
        <v>45382</v>
      </c>
    </row>
    <row r="562" spans="2:4" ht="28.5" customHeight="1" thickBot="1">
      <c r="B562" s="777" t="s">
        <v>750</v>
      </c>
      <c r="C562" s="686" t="s">
        <v>1148</v>
      </c>
      <c r="D562" s="686" t="s">
        <v>1132</v>
      </c>
    </row>
    <row r="563" spans="2:4">
      <c r="B563" s="776" t="s">
        <v>903</v>
      </c>
      <c r="C563" s="689"/>
      <c r="D563" s="689"/>
    </row>
    <row r="564" spans="2:4">
      <c r="B564" s="688" t="s">
        <v>1251</v>
      </c>
      <c r="C564" s="690">
        <v>94984814</v>
      </c>
      <c r="D564" s="691">
        <v>87201000</v>
      </c>
    </row>
    <row r="565" spans="2:4">
      <c r="B565" s="692" t="s">
        <v>902</v>
      </c>
      <c r="C565" s="690">
        <v>4238000</v>
      </c>
      <c r="D565" s="691">
        <v>4082346</v>
      </c>
    </row>
    <row r="566" spans="2:4">
      <c r="B566" s="688" t="s">
        <v>814</v>
      </c>
      <c r="C566" s="690">
        <v>0</v>
      </c>
      <c r="D566" s="691">
        <v>62860</v>
      </c>
    </row>
    <row r="567" spans="2:4">
      <c r="B567" s="693" t="s">
        <v>861</v>
      </c>
      <c r="C567" s="694">
        <f>SUM(C564:C566)</f>
        <v>99222814</v>
      </c>
      <c r="D567" s="694">
        <f>SUM(D564:D566)</f>
        <v>91346206</v>
      </c>
    </row>
    <row r="568" spans="2:4">
      <c r="B568" s="687" t="s">
        <v>904</v>
      </c>
      <c r="C568" s="695"/>
      <c r="D568" s="696"/>
    </row>
    <row r="569" spans="2:4">
      <c r="B569" s="688" t="s">
        <v>969</v>
      </c>
      <c r="C569" s="690">
        <v>2653086</v>
      </c>
      <c r="D569" s="691">
        <v>0</v>
      </c>
    </row>
    <row r="570" spans="2:4">
      <c r="B570" s="693" t="s">
        <v>905</v>
      </c>
      <c r="C570" s="694">
        <f>SUM(C569)</f>
        <v>2653086</v>
      </c>
      <c r="D570" s="1028">
        <f>SUM(D569)</f>
        <v>0</v>
      </c>
    </row>
    <row r="571" spans="2:4">
      <c r="B571" s="687" t="s">
        <v>1012</v>
      </c>
      <c r="C571" s="796"/>
      <c r="D571" s="774"/>
    </row>
    <row r="572" spans="2:4">
      <c r="B572" s="688" t="s">
        <v>816</v>
      </c>
      <c r="C572" s="690">
        <v>3321144</v>
      </c>
      <c r="D572" s="773">
        <v>3627264</v>
      </c>
    </row>
    <row r="573" spans="2:4">
      <c r="B573" s="688" t="s">
        <v>951</v>
      </c>
      <c r="C573" s="690">
        <v>8096313</v>
      </c>
      <c r="D573" s="773">
        <v>3449942</v>
      </c>
    </row>
    <row r="574" spans="2:4">
      <c r="B574" s="797" t="s">
        <v>820</v>
      </c>
      <c r="C574" s="697">
        <v>72932</v>
      </c>
      <c r="D574" s="773">
        <v>6435</v>
      </c>
    </row>
    <row r="575" spans="2:4">
      <c r="B575" s="797" t="s">
        <v>1230</v>
      </c>
      <c r="C575" s="697">
        <v>0</v>
      </c>
      <c r="D575" s="773">
        <v>0</v>
      </c>
    </row>
    <row r="576" spans="2:4">
      <c r="B576" s="688" t="s">
        <v>821</v>
      </c>
      <c r="C576" s="690">
        <v>6224400</v>
      </c>
      <c r="D576" s="773">
        <v>5475450</v>
      </c>
    </row>
    <row r="577" spans="2:4">
      <c r="B577" s="688" t="s">
        <v>825</v>
      </c>
      <c r="C577" s="690">
        <v>900227</v>
      </c>
      <c r="D577" s="773">
        <v>378182</v>
      </c>
    </row>
    <row r="578" spans="2:4">
      <c r="B578" s="688" t="s">
        <v>1237</v>
      </c>
      <c r="C578" s="690">
        <v>0</v>
      </c>
      <c r="D578" s="773">
        <v>0</v>
      </c>
    </row>
    <row r="579" spans="2:4">
      <c r="B579" s="688" t="s">
        <v>824</v>
      </c>
      <c r="C579" s="690">
        <v>4299817</v>
      </c>
      <c r="D579" s="773">
        <v>8854695</v>
      </c>
    </row>
    <row r="580" spans="2:4">
      <c r="B580" s="688" t="s">
        <v>891</v>
      </c>
      <c r="C580" s="690">
        <v>11704551</v>
      </c>
      <c r="D580" s="773">
        <v>9456567</v>
      </c>
    </row>
    <row r="581" spans="2:4">
      <c r="B581" s="797" t="s">
        <v>1181</v>
      </c>
      <c r="C581" s="690">
        <v>873784</v>
      </c>
      <c r="D581" s="773">
        <v>1222500</v>
      </c>
    </row>
    <row r="582" spans="2:4">
      <c r="B582" s="797" t="s">
        <v>817</v>
      </c>
      <c r="C582" s="690"/>
      <c r="D582" s="773">
        <v>8669818</v>
      </c>
    </row>
    <row r="583" spans="2:4">
      <c r="B583" s="797" t="s">
        <v>1147</v>
      </c>
      <c r="C583" s="690">
        <v>27741968</v>
      </c>
      <c r="D583" s="773">
        <v>6978927</v>
      </c>
    </row>
    <row r="584" spans="2:4">
      <c r="B584" s="797" t="s">
        <v>1179</v>
      </c>
      <c r="C584" s="690">
        <v>0</v>
      </c>
      <c r="D584" s="773">
        <v>18182</v>
      </c>
    </row>
    <row r="585" spans="2:4">
      <c r="B585" s="797" t="s">
        <v>818</v>
      </c>
      <c r="C585" s="690">
        <v>1564000</v>
      </c>
      <c r="D585" s="773">
        <v>2980893</v>
      </c>
    </row>
    <row r="586" spans="2:4">
      <c r="B586" s="688" t="s">
        <v>1144</v>
      </c>
      <c r="C586" s="690">
        <v>924546</v>
      </c>
      <c r="D586" s="773">
        <v>2386365</v>
      </c>
    </row>
    <row r="587" spans="2:4">
      <c r="B587" s="688" t="s">
        <v>1183</v>
      </c>
      <c r="C587" s="690">
        <v>11822905</v>
      </c>
      <c r="D587" s="773">
        <v>10909460</v>
      </c>
    </row>
    <row r="588" spans="2:4">
      <c r="B588" s="688" t="s">
        <v>822</v>
      </c>
      <c r="C588" s="690">
        <v>16589426</v>
      </c>
      <c r="D588" s="773">
        <v>15277689</v>
      </c>
    </row>
    <row r="589" spans="2:4">
      <c r="B589" s="688" t="s">
        <v>815</v>
      </c>
      <c r="C589" s="690">
        <v>1731819</v>
      </c>
      <c r="D589" s="773">
        <v>3122727</v>
      </c>
    </row>
    <row r="590" spans="2:4">
      <c r="B590" s="797" t="s">
        <v>823</v>
      </c>
      <c r="C590" s="690">
        <v>24983310</v>
      </c>
      <c r="D590" s="773">
        <v>2066382</v>
      </c>
    </row>
    <row r="591" spans="2:4">
      <c r="B591" s="797" t="s">
        <v>956</v>
      </c>
      <c r="C591" s="690">
        <v>5457273</v>
      </c>
      <c r="D591" s="773">
        <v>900000</v>
      </c>
    </row>
    <row r="592" spans="2:4">
      <c r="B592" s="797" t="s">
        <v>1219</v>
      </c>
      <c r="C592" s="690">
        <v>38768327</v>
      </c>
      <c r="D592" s="773">
        <v>6863636</v>
      </c>
    </row>
    <row r="593" spans="2:8">
      <c r="B593" s="797" t="s">
        <v>819</v>
      </c>
      <c r="C593" s="690">
        <v>436364</v>
      </c>
      <c r="D593" s="773">
        <v>622045</v>
      </c>
    </row>
    <row r="594" spans="2:8">
      <c r="B594" s="798" t="s">
        <v>970</v>
      </c>
      <c r="C594" s="690">
        <v>1538090</v>
      </c>
      <c r="D594" s="773">
        <v>5822281</v>
      </c>
    </row>
    <row r="595" spans="2:8" ht="15" customHeight="1">
      <c r="B595" s="798" t="s">
        <v>1228</v>
      </c>
      <c r="C595" s="697"/>
      <c r="D595" s="773">
        <v>0</v>
      </c>
    </row>
    <row r="596" spans="2:8" ht="15.75" thickBot="1">
      <c r="B596" s="799" t="s">
        <v>971</v>
      </c>
      <c r="C596" s="698">
        <f>SUM(C572:C595)</f>
        <v>167051196</v>
      </c>
      <c r="D596" s="775">
        <f>SUM(D572:D595)</f>
        <v>99089440</v>
      </c>
    </row>
    <row r="597" spans="2:8">
      <c r="G597" s="631"/>
      <c r="H597" s="631"/>
    </row>
    <row r="598" spans="2:8">
      <c r="G598" s="631"/>
      <c r="H598" s="631"/>
    </row>
    <row r="599" spans="2:8">
      <c r="G599" s="631"/>
      <c r="H599" s="631"/>
    </row>
    <row r="600" spans="2:8">
      <c r="G600" s="631"/>
      <c r="H600" s="631"/>
    </row>
    <row r="601" spans="2:8">
      <c r="B601" s="1032" t="s">
        <v>1077</v>
      </c>
    </row>
    <row r="602" spans="2:8" ht="15.75" thickBot="1">
      <c r="C602" s="1019">
        <v>45747</v>
      </c>
      <c r="D602" s="1019">
        <v>45382</v>
      </c>
    </row>
    <row r="603" spans="2:8">
      <c r="B603" s="668" t="s">
        <v>551</v>
      </c>
      <c r="C603" s="653" t="s">
        <v>1148</v>
      </c>
      <c r="D603" s="676" t="s">
        <v>1132</v>
      </c>
    </row>
    <row r="604" spans="2:8">
      <c r="B604" s="388" t="s">
        <v>826</v>
      </c>
      <c r="C604" s="604">
        <v>1947780</v>
      </c>
      <c r="D604" s="636">
        <v>0</v>
      </c>
    </row>
    <row r="605" spans="2:8">
      <c r="B605" s="388" t="s">
        <v>827</v>
      </c>
      <c r="C605" s="604">
        <v>0</v>
      </c>
      <c r="D605" s="636">
        <v>5111141</v>
      </c>
    </row>
    <row r="606" spans="2:8">
      <c r="B606" s="388" t="s">
        <v>1042</v>
      </c>
      <c r="C606" s="604">
        <v>0</v>
      </c>
      <c r="D606" s="636">
        <v>0</v>
      </c>
    </row>
    <row r="607" spans="2:8" ht="15.75" thickBot="1">
      <c r="B607" s="394" t="s">
        <v>735</v>
      </c>
      <c r="C607" s="639">
        <f>SUM(C604:C606)</f>
        <v>1947780</v>
      </c>
      <c r="D607" s="640">
        <f>SUM(D604:D606)</f>
        <v>5111141</v>
      </c>
    </row>
    <row r="608" spans="2:8">
      <c r="B608" s="668" t="s">
        <v>828</v>
      </c>
      <c r="C608" s="653" t="s">
        <v>1148</v>
      </c>
      <c r="D608" s="676" t="s">
        <v>1132</v>
      </c>
    </row>
    <row r="609" spans="2:8">
      <c r="B609" s="388" t="s">
        <v>601</v>
      </c>
      <c r="C609" s="604">
        <v>1441592</v>
      </c>
      <c r="D609" s="745">
        <v>3094179</v>
      </c>
    </row>
    <row r="610" spans="2:8">
      <c r="B610" s="699" t="s">
        <v>909</v>
      </c>
      <c r="C610" s="700">
        <v>8</v>
      </c>
      <c r="D610" s="701">
        <v>1</v>
      </c>
    </row>
    <row r="611" spans="2:8" ht="15.75" thickBot="1">
      <c r="B611" s="394" t="s">
        <v>735</v>
      </c>
      <c r="C611" s="639">
        <f>SUM(C609:C610)</f>
        <v>1441600</v>
      </c>
      <c r="D611" s="640">
        <f>SUM(D609:D610)</f>
        <v>3094180</v>
      </c>
    </row>
    <row r="612" spans="2:8">
      <c r="G612" s="631"/>
      <c r="H612" s="631"/>
    </row>
    <row r="613" spans="2:8">
      <c r="G613" s="631"/>
      <c r="H613" s="631"/>
    </row>
    <row r="614" spans="2:8">
      <c r="G614" s="631"/>
      <c r="H614" s="631"/>
    </row>
    <row r="615" spans="2:8">
      <c r="B615" s="1032" t="s">
        <v>1078</v>
      </c>
      <c r="C615" s="895"/>
      <c r="D615" s="895"/>
    </row>
    <row r="616" spans="2:8" ht="15.75" thickBot="1">
      <c r="C616" s="1019">
        <v>45747</v>
      </c>
      <c r="D616" s="1019">
        <v>45382</v>
      </c>
    </row>
    <row r="617" spans="2:8">
      <c r="B617" s="668" t="s">
        <v>1217</v>
      </c>
      <c r="C617" s="653" t="s">
        <v>1148</v>
      </c>
      <c r="D617" s="676" t="s">
        <v>1132</v>
      </c>
    </row>
    <row r="618" spans="2:8">
      <c r="B618" s="388" t="s">
        <v>1218</v>
      </c>
      <c r="C618" s="604">
        <v>108574716</v>
      </c>
      <c r="D618" s="636">
        <v>390043422</v>
      </c>
    </row>
    <row r="619" spans="2:8" ht="30.75" thickBot="1">
      <c r="B619" s="713" t="s">
        <v>1439</v>
      </c>
      <c r="C619" s="700">
        <v>83482844</v>
      </c>
      <c r="D619" s="636">
        <v>1081662</v>
      </c>
    </row>
    <row r="620" spans="2:8" ht="15.75" thickBot="1">
      <c r="B620" s="769" t="s">
        <v>829</v>
      </c>
      <c r="C620" s="771">
        <f>SUM(C618:C619)</f>
        <v>192057560</v>
      </c>
      <c r="D620" s="770">
        <f>SUM(D618:D619)</f>
        <v>391125084</v>
      </c>
    </row>
    <row r="621" spans="2:8">
      <c r="B621" s="762" t="s">
        <v>600</v>
      </c>
      <c r="C621" s="653" t="s">
        <v>1148</v>
      </c>
      <c r="D621" s="676" t="s">
        <v>1132</v>
      </c>
    </row>
    <row r="622" spans="2:8">
      <c r="B622" s="388"/>
      <c r="C622" s="389">
        <v>0</v>
      </c>
      <c r="D622" s="390">
        <v>0</v>
      </c>
    </row>
    <row r="623" spans="2:8" ht="15.75" thickBot="1">
      <c r="B623" s="699"/>
      <c r="C623" s="714">
        <v>0</v>
      </c>
      <c r="D623" s="701">
        <v>0</v>
      </c>
    </row>
    <row r="624" spans="2:8" ht="15.75" thickBot="1">
      <c r="B624" s="769" t="s">
        <v>829</v>
      </c>
      <c r="C624" s="770">
        <f>SUM(C622:C623)</f>
        <v>0</v>
      </c>
      <c r="D624" s="770">
        <f>SUM(D622:D623)</f>
        <v>0</v>
      </c>
    </row>
    <row r="625" spans="2:8">
      <c r="G625" s="631"/>
      <c r="H625" s="631"/>
    </row>
    <row r="626" spans="2:8">
      <c r="G626" s="631"/>
      <c r="H626" s="631"/>
    </row>
    <row r="627" spans="2:8">
      <c r="G627" s="631"/>
      <c r="H627" s="631"/>
    </row>
    <row r="628" spans="2:8">
      <c r="G628" s="631"/>
      <c r="H628" s="631"/>
    </row>
    <row r="629" spans="2:8">
      <c r="B629" s="404" t="s">
        <v>1079</v>
      </c>
    </row>
    <row r="631" spans="2:8" ht="15.75" thickBot="1">
      <c r="C631" s="1019">
        <v>45747</v>
      </c>
      <c r="D631" s="1019">
        <v>45382</v>
      </c>
    </row>
    <row r="632" spans="2:8">
      <c r="B632" s="668" t="s">
        <v>554</v>
      </c>
      <c r="C632" s="653" t="s">
        <v>1148</v>
      </c>
      <c r="D632" s="676" t="s">
        <v>1132</v>
      </c>
    </row>
    <row r="633" spans="2:8">
      <c r="B633" s="388" t="s">
        <v>554</v>
      </c>
      <c r="C633" s="389">
        <v>0</v>
      </c>
      <c r="D633" s="390">
        <v>0</v>
      </c>
    </row>
    <row r="634" spans="2:8" ht="15.75" thickBot="1">
      <c r="B634" s="394" t="s">
        <v>735</v>
      </c>
      <c r="C634" s="640">
        <f>SUM(C633)</f>
        <v>0</v>
      </c>
      <c r="D634" s="640">
        <f>SUM(D633:D633)</f>
        <v>0</v>
      </c>
    </row>
    <row r="635" spans="2:8">
      <c r="C635" s="378"/>
    </row>
    <row r="636" spans="2:8" ht="15.75" thickBot="1">
      <c r="C636" s="1019">
        <v>45747</v>
      </c>
      <c r="D636" s="1019">
        <v>45382</v>
      </c>
    </row>
    <row r="637" spans="2:8">
      <c r="B637" s="668" t="s">
        <v>830</v>
      </c>
      <c r="C637" s="703" t="s">
        <v>1148</v>
      </c>
      <c r="D637" s="676" t="s">
        <v>1132</v>
      </c>
    </row>
    <row r="638" spans="2:8">
      <c r="B638" s="388" t="s">
        <v>952</v>
      </c>
      <c r="C638" s="389">
        <v>0</v>
      </c>
      <c r="D638" s="390">
        <v>0</v>
      </c>
    </row>
    <row r="639" spans="2:8" ht="15.75" thickBot="1">
      <c r="B639" s="394" t="s">
        <v>735</v>
      </c>
      <c r="C639" s="640">
        <f>SUM(C638)</f>
        <v>0</v>
      </c>
      <c r="D639" s="640">
        <f>SUM(D638)</f>
        <v>0</v>
      </c>
    </row>
    <row r="640" spans="2:8">
      <c r="G640" s="631"/>
      <c r="H640" s="631"/>
    </row>
    <row r="641" spans="2:8">
      <c r="G641" s="631"/>
      <c r="H641" s="631"/>
    </row>
    <row r="642" spans="2:8">
      <c r="B642" s="404" t="s">
        <v>996</v>
      </c>
    </row>
    <row r="644" spans="2:8">
      <c r="B644" s="370" t="s">
        <v>997</v>
      </c>
    </row>
    <row r="645" spans="2:8">
      <c r="B645" s="370" t="s">
        <v>998</v>
      </c>
    </row>
    <row r="646" spans="2:8">
      <c r="B646" s="370" t="s">
        <v>999</v>
      </c>
    </row>
    <row r="647" spans="2:8">
      <c r="B647" s="370" t="s">
        <v>1000</v>
      </c>
    </row>
    <row r="648" spans="2:8">
      <c r="B648" s="370" t="s">
        <v>1001</v>
      </c>
    </row>
    <row r="649" spans="2:8">
      <c r="B649" s="370" t="s">
        <v>1002</v>
      </c>
    </row>
    <row r="651" spans="2:8" ht="15.75" thickBot="1"/>
    <row r="652" spans="2:8">
      <c r="B652" s="704" t="s">
        <v>957</v>
      </c>
      <c r="C652" s="705" t="s">
        <v>832</v>
      </c>
      <c r="D652" s="705" t="s">
        <v>958</v>
      </c>
      <c r="E652" s="706" t="s">
        <v>959</v>
      </c>
    </row>
    <row r="653" spans="2:8">
      <c r="B653" s="707">
        <v>44015</v>
      </c>
      <c r="C653" s="708" t="s">
        <v>1023</v>
      </c>
      <c r="D653" s="644" t="s">
        <v>960</v>
      </c>
      <c r="E653" s="645" t="s">
        <v>962</v>
      </c>
    </row>
    <row r="654" spans="2:8" ht="15.75" thickBot="1">
      <c r="B654" s="709">
        <v>44015</v>
      </c>
      <c r="C654" s="710" t="s">
        <v>1024</v>
      </c>
      <c r="D654" s="711" t="s">
        <v>961</v>
      </c>
      <c r="E654" s="712" t="s">
        <v>963</v>
      </c>
    </row>
    <row r="658" spans="2:2">
      <c r="B658" s="404" t="s">
        <v>1003</v>
      </c>
    </row>
    <row r="659" spans="2:2">
      <c r="B659" s="404"/>
    </row>
    <row r="660" spans="2:2">
      <c r="B660" s="405" t="s">
        <v>1333</v>
      </c>
    </row>
    <row r="662" spans="2:2">
      <c r="B662" s="405" t="s">
        <v>1334</v>
      </c>
    </row>
    <row r="663" spans="2:2">
      <c r="B663" s="370" t="s">
        <v>1335</v>
      </c>
    </row>
    <row r="664" spans="2:2">
      <c r="B664" s="370" t="s">
        <v>1336</v>
      </c>
    </row>
    <row r="665" spans="2:2">
      <c r="B665" s="370" t="s">
        <v>1337</v>
      </c>
    </row>
    <row r="667" spans="2:2">
      <c r="B667" s="405" t="s">
        <v>1338</v>
      </c>
    </row>
    <row r="668" spans="2:2">
      <c r="B668" s="370" t="s">
        <v>1339</v>
      </c>
    </row>
    <row r="669" spans="2:2">
      <c r="B669" s="370" t="s">
        <v>1340</v>
      </c>
    </row>
    <row r="671" spans="2:2">
      <c r="B671" s="405" t="s">
        <v>1341</v>
      </c>
    </row>
    <row r="672" spans="2:2">
      <c r="B672" s="370" t="s">
        <v>1342</v>
      </c>
    </row>
    <row r="673" spans="2:2">
      <c r="B673" s="370" t="s">
        <v>1343</v>
      </c>
    </row>
    <row r="675" spans="2:2">
      <c r="B675" s="405" t="s">
        <v>1344</v>
      </c>
    </row>
    <row r="676" spans="2:2">
      <c r="B676" s="405"/>
    </row>
    <row r="677" spans="2:2">
      <c r="B677" s="405" t="s">
        <v>1345</v>
      </c>
    </row>
    <row r="678" spans="2:2">
      <c r="B678" s="405"/>
    </row>
    <row r="679" spans="2:2">
      <c r="B679" s="370" t="s">
        <v>1346</v>
      </c>
    </row>
    <row r="680" spans="2:2">
      <c r="B680" s="405" t="s">
        <v>1347</v>
      </c>
    </row>
    <row r="681" spans="2:2">
      <c r="B681" s="370" t="s">
        <v>1348</v>
      </c>
    </row>
    <row r="682" spans="2:2">
      <c r="B682" s="370" t="s">
        <v>1349</v>
      </c>
    </row>
    <row r="683" spans="2:2">
      <c r="B683" s="370" t="s">
        <v>1350</v>
      </c>
    </row>
    <row r="684" spans="2:2">
      <c r="B684" s="370" t="s">
        <v>1351</v>
      </c>
    </row>
    <row r="685" spans="2:2">
      <c r="B685" s="370" t="s">
        <v>1352</v>
      </c>
    </row>
    <row r="686" spans="2:2">
      <c r="B686" s="931" t="s">
        <v>1353</v>
      </c>
    </row>
    <row r="687" spans="2:2">
      <c r="B687" s="370" t="s">
        <v>1354</v>
      </c>
    </row>
    <row r="688" spans="2:2">
      <c r="B688" s="370" t="s">
        <v>1355</v>
      </c>
    </row>
    <row r="689" spans="2:2">
      <c r="B689" s="370" t="s">
        <v>1356</v>
      </c>
    </row>
    <row r="690" spans="2:2">
      <c r="B690" s="370" t="s">
        <v>1357</v>
      </c>
    </row>
    <row r="691" spans="2:2">
      <c r="B691" s="370" t="s">
        <v>1358</v>
      </c>
    </row>
    <row r="692" spans="2:2">
      <c r="B692" s="370" t="s">
        <v>1359</v>
      </c>
    </row>
    <row r="693" spans="2:2">
      <c r="B693" s="370" t="s">
        <v>1360</v>
      </c>
    </row>
    <row r="694" spans="2:2">
      <c r="B694" s="370" t="s">
        <v>1361</v>
      </c>
    </row>
    <row r="695" spans="2:2">
      <c r="B695" s="928" t="s">
        <v>1378</v>
      </c>
    </row>
    <row r="696" spans="2:2">
      <c r="B696" s="928" t="s">
        <v>1375</v>
      </c>
    </row>
    <row r="697" spans="2:2">
      <c r="B697" s="928" t="s">
        <v>1376</v>
      </c>
    </row>
    <row r="698" spans="2:2">
      <c r="B698" s="928" t="s">
        <v>1377</v>
      </c>
    </row>
    <row r="699" spans="2:2">
      <c r="B699" s="370" t="s">
        <v>1362</v>
      </c>
    </row>
    <row r="700" spans="2:2">
      <c r="B700" s="370" t="s">
        <v>1363</v>
      </c>
    </row>
    <row r="702" spans="2:2">
      <c r="B702" s="405" t="s">
        <v>1364</v>
      </c>
    </row>
    <row r="703" spans="2:2">
      <c r="B703" s="370" t="s">
        <v>1365</v>
      </c>
    </row>
    <row r="704" spans="2:2">
      <c r="B704" s="370" t="s">
        <v>1366</v>
      </c>
    </row>
    <row r="705" spans="2:5">
      <c r="B705" s="405"/>
    </row>
    <row r="706" spans="2:5">
      <c r="B706" s="370" t="s">
        <v>1367</v>
      </c>
    </row>
    <row r="707" spans="2:5">
      <c r="B707" s="370" t="s">
        <v>1368</v>
      </c>
    </row>
    <row r="708" spans="2:5">
      <c r="B708" s="370" t="s">
        <v>1369</v>
      </c>
    </row>
    <row r="709" spans="2:5">
      <c r="B709" s="370" t="s">
        <v>1370</v>
      </c>
    </row>
    <row r="710" spans="2:5">
      <c r="B710" s="370" t="s">
        <v>1371</v>
      </c>
    </row>
    <row r="711" spans="2:5">
      <c r="B711" s="370" t="s">
        <v>1372</v>
      </c>
    </row>
    <row r="712" spans="2:5">
      <c r="B712" s="370" t="s">
        <v>1385</v>
      </c>
    </row>
    <row r="713" spans="2:5">
      <c r="B713" s="370" t="s">
        <v>1373</v>
      </c>
    </row>
    <row r="714" spans="2:5">
      <c r="B714" s="370" t="s">
        <v>1374</v>
      </c>
    </row>
    <row r="715" spans="2:5">
      <c r="B715" s="404"/>
    </row>
    <row r="716" spans="2:5">
      <c r="B716" s="1105" t="s">
        <v>1379</v>
      </c>
      <c r="C716" s="1105"/>
      <c r="D716" s="1105"/>
      <c r="E716" s="1105"/>
    </row>
    <row r="717" spans="2:5">
      <c r="B717" s="405"/>
    </row>
    <row r="718" spans="2:5">
      <c r="B718" s="405" t="s">
        <v>1380</v>
      </c>
    </row>
    <row r="719" spans="2:5">
      <c r="B719" s="370" t="s">
        <v>1381</v>
      </c>
    </row>
    <row r="720" spans="2:5">
      <c r="B720" s="370" t="s">
        <v>1386</v>
      </c>
    </row>
    <row r="721" spans="2:2">
      <c r="B721" s="370" t="s">
        <v>1382</v>
      </c>
    </row>
    <row r="723" spans="2:2">
      <c r="B723" s="370" t="s">
        <v>1387</v>
      </c>
    </row>
    <row r="724" spans="2:2">
      <c r="B724" s="370" t="s">
        <v>1383</v>
      </c>
    </row>
    <row r="726" spans="2:2">
      <c r="B726" s="405" t="s">
        <v>1431</v>
      </c>
    </row>
    <row r="727" spans="2:2">
      <c r="B727" s="370" t="s">
        <v>1384</v>
      </c>
    </row>
    <row r="728" spans="2:2">
      <c r="B728" s="370" t="s">
        <v>1432</v>
      </c>
    </row>
    <row r="729" spans="2:2">
      <c r="B729" s="404"/>
    </row>
    <row r="730" spans="2:2">
      <c r="B730" s="404" t="s">
        <v>1004</v>
      </c>
    </row>
    <row r="731" spans="2:2">
      <c r="B731" s="370" t="s">
        <v>1005</v>
      </c>
    </row>
    <row r="733" spans="2:2">
      <c r="B733" s="404" t="s">
        <v>1008</v>
      </c>
    </row>
    <row r="734" spans="2:2">
      <c r="B734" s="781" t="s">
        <v>1224</v>
      </c>
    </row>
    <row r="736" spans="2:2">
      <c r="B736" s="404" t="s">
        <v>1009</v>
      </c>
    </row>
    <row r="737" spans="2:8">
      <c r="B737" s="370" t="s">
        <v>1006</v>
      </c>
    </row>
    <row r="739" spans="2:8">
      <c r="B739" s="404" t="s">
        <v>1010</v>
      </c>
    </row>
    <row r="740" spans="2:8">
      <c r="B740" s="370" t="s">
        <v>1007</v>
      </c>
    </row>
    <row r="741" spans="2:8">
      <c r="G741" s="631"/>
      <c r="H741" s="631"/>
    </row>
    <row r="742" spans="2:8">
      <c r="B742" s="404" t="s">
        <v>1255</v>
      </c>
      <c r="C742" s="800"/>
      <c r="D742" s="800"/>
      <c r="E742" s="800"/>
      <c r="G742" s="631"/>
      <c r="H742" s="631"/>
    </row>
    <row r="743" spans="2:8">
      <c r="B743" s="1095" t="s">
        <v>1256</v>
      </c>
      <c r="C743" s="1095"/>
      <c r="D743" s="1095"/>
      <c r="E743" s="1095"/>
      <c r="G743" s="631"/>
      <c r="H743" s="631"/>
    </row>
    <row r="744" spans="2:8">
      <c r="G744" s="631"/>
      <c r="H744" s="631"/>
    </row>
    <row r="745" spans="2:8">
      <c r="B745" s="405" t="s">
        <v>1257</v>
      </c>
      <c r="C745" s="405"/>
      <c r="D745" s="405"/>
      <c r="E745" s="1037" t="s">
        <v>1258</v>
      </c>
      <c r="F745" s="889" t="s">
        <v>1258</v>
      </c>
      <c r="G745" s="631"/>
      <c r="H745" s="631"/>
    </row>
    <row r="746" spans="2:8">
      <c r="B746" s="370" t="s">
        <v>1259</v>
      </c>
      <c r="E746" s="1038">
        <v>57585135221</v>
      </c>
      <c r="F746" s="891">
        <v>83690848278</v>
      </c>
      <c r="G746" s="631"/>
      <c r="H746" s="631"/>
    </row>
    <row r="747" spans="2:8">
      <c r="B747" s="370" t="s">
        <v>1260</v>
      </c>
      <c r="E747" s="1039">
        <v>320612168101</v>
      </c>
      <c r="F747" s="893">
        <v>208485620448</v>
      </c>
      <c r="G747" s="631"/>
      <c r="H747" s="631"/>
    </row>
    <row r="748" spans="2:8" ht="15.75" thickBot="1">
      <c r="B748" s="405" t="s">
        <v>1261</v>
      </c>
      <c r="E748" s="1040">
        <f>SUM(E746:E747)</f>
        <v>378197303322</v>
      </c>
      <c r="F748" s="894">
        <f>SUM(F746:F747)</f>
        <v>292176468726</v>
      </c>
      <c r="G748" s="631"/>
      <c r="H748" s="631"/>
    </row>
    <row r="749" spans="2:8" ht="15.75" thickTop="1">
      <c r="E749" s="1041"/>
      <c r="F749" s="895"/>
      <c r="G749" s="631"/>
      <c r="H749" s="631"/>
    </row>
    <row r="750" spans="2:8">
      <c r="B750" s="405" t="s">
        <v>1262</v>
      </c>
      <c r="C750" s="405"/>
      <c r="D750" s="405"/>
      <c r="E750" s="1037" t="str">
        <f>+E745</f>
        <v>31.12.2024</v>
      </c>
      <c r="F750" s="889" t="s">
        <v>1258</v>
      </c>
      <c r="G750" s="631"/>
      <c r="H750" s="631"/>
    </row>
    <row r="751" spans="2:8">
      <c r="B751" s="370" t="s">
        <v>1263</v>
      </c>
      <c r="E751" s="890">
        <v>57585135221</v>
      </c>
      <c r="F751" s="891">
        <v>83690848278</v>
      </c>
      <c r="G751" s="631"/>
      <c r="H751" s="631"/>
    </row>
    <row r="752" spans="2:8">
      <c r="B752" s="370" t="s">
        <v>1264</v>
      </c>
      <c r="E752" s="892">
        <v>320612168101</v>
      </c>
      <c r="F752" s="893">
        <v>208485620448</v>
      </c>
      <c r="G752" s="631"/>
      <c r="H752" s="631"/>
    </row>
    <row r="753" spans="2:8" ht="15.75" thickBot="1">
      <c r="B753" s="405" t="s">
        <v>1265</v>
      </c>
      <c r="E753" s="894">
        <f>SUM(E751:E752)</f>
        <v>378197303322</v>
      </c>
      <c r="F753" s="894">
        <f>SUM(F751:F752)</f>
        <v>292176468726</v>
      </c>
      <c r="G753" s="631"/>
      <c r="H753" s="631"/>
    </row>
    <row r="754" spans="2:8" ht="15.75" thickTop="1">
      <c r="G754" s="631"/>
      <c r="H754" s="631"/>
    </row>
    <row r="755" spans="2:8">
      <c r="E755" s="651"/>
      <c r="G755" s="631"/>
      <c r="H755" s="631"/>
    </row>
    <row r="756" spans="2:8">
      <c r="G756" s="631"/>
      <c r="H756" s="631"/>
    </row>
    <row r="757" spans="2:8">
      <c r="G757" s="631"/>
      <c r="H757" s="631"/>
    </row>
    <row r="758" spans="2:8">
      <c r="G758" s="631"/>
      <c r="H758" s="631"/>
    </row>
    <row r="759" spans="2:8">
      <c r="G759" s="631"/>
      <c r="H759" s="631"/>
    </row>
    <row r="760" spans="2:8">
      <c r="G760" s="631"/>
      <c r="H760" s="631"/>
    </row>
    <row r="761" spans="2:8">
      <c r="G761" s="631"/>
      <c r="H761" s="631"/>
    </row>
    <row r="762" spans="2:8">
      <c r="G762" s="631"/>
      <c r="H762" s="631"/>
    </row>
    <row r="763" spans="2:8">
      <c r="G763" s="631"/>
      <c r="H763" s="631"/>
    </row>
    <row r="764" spans="2:8">
      <c r="G764" s="631"/>
      <c r="H764" s="631"/>
    </row>
    <row r="765" spans="2:8">
      <c r="G765" s="631"/>
      <c r="H765" s="631"/>
    </row>
    <row r="766" spans="2:8">
      <c r="G766" s="631"/>
      <c r="H766" s="631"/>
    </row>
    <row r="767" spans="2:8">
      <c r="G767" s="631"/>
      <c r="H767" s="631"/>
    </row>
    <row r="768" spans="2:8">
      <c r="G768" s="631"/>
      <c r="H768" s="631"/>
    </row>
    <row r="769" spans="7:8">
      <c r="G769" s="631"/>
      <c r="H769" s="631"/>
    </row>
    <row r="770" spans="7:8">
      <c r="G770" s="631"/>
      <c r="H770" s="631"/>
    </row>
    <row r="771" spans="7:8">
      <c r="G771" s="631"/>
      <c r="H771" s="631"/>
    </row>
    <row r="772" spans="7:8">
      <c r="G772" s="631"/>
      <c r="H772" s="631"/>
    </row>
    <row r="773" spans="7:8">
      <c r="G773" s="631"/>
      <c r="H773" s="631"/>
    </row>
    <row r="774" spans="7:8">
      <c r="G774" s="631"/>
      <c r="H774" s="631"/>
    </row>
    <row r="775" spans="7:8">
      <c r="G775" s="631"/>
      <c r="H775" s="631"/>
    </row>
    <row r="776" spans="7:8">
      <c r="G776" s="631"/>
      <c r="H776" s="631"/>
    </row>
    <row r="777" spans="7:8">
      <c r="G777" s="631"/>
      <c r="H777" s="631"/>
    </row>
    <row r="778" spans="7:8">
      <c r="G778" s="631"/>
      <c r="H778" s="631"/>
    </row>
    <row r="779" spans="7:8">
      <c r="G779" s="631"/>
      <c r="H779" s="631"/>
    </row>
    <row r="780" spans="7:8">
      <c r="G780" s="631"/>
      <c r="H780" s="631"/>
    </row>
    <row r="781" spans="7:8">
      <c r="G781" s="631"/>
      <c r="H781" s="631"/>
    </row>
    <row r="782" spans="7:8">
      <c r="G782" s="631"/>
      <c r="H782" s="631"/>
    </row>
    <row r="783" spans="7:8">
      <c r="G783" s="631"/>
      <c r="H783" s="631"/>
    </row>
    <row r="784" spans="7:8">
      <c r="G784" s="631"/>
      <c r="H784" s="631"/>
    </row>
    <row r="785" spans="7:8">
      <c r="G785" s="631"/>
      <c r="H785" s="631"/>
    </row>
    <row r="786" spans="7:8">
      <c r="G786" s="631"/>
      <c r="H786" s="631"/>
    </row>
    <row r="787" spans="7:8">
      <c r="G787" s="631"/>
      <c r="H787" s="631"/>
    </row>
    <row r="788" spans="7:8">
      <c r="G788" s="631"/>
      <c r="H788" s="631"/>
    </row>
    <row r="789" spans="7:8">
      <c r="G789" s="631"/>
      <c r="H789" s="631"/>
    </row>
    <row r="790" spans="7:8">
      <c r="G790" s="631"/>
      <c r="H790" s="631"/>
    </row>
    <row r="791" spans="7:8">
      <c r="G791" s="631"/>
      <c r="H791" s="631"/>
    </row>
    <row r="792" spans="7:8">
      <c r="G792" s="631"/>
      <c r="H792" s="631"/>
    </row>
    <row r="793" spans="7:8">
      <c r="G793" s="631"/>
      <c r="H793" s="631"/>
    </row>
    <row r="794" spans="7:8">
      <c r="G794" s="631"/>
      <c r="H794" s="631"/>
    </row>
    <row r="795" spans="7:8">
      <c r="G795" s="631"/>
      <c r="H795" s="631"/>
    </row>
    <row r="796" spans="7:8">
      <c r="G796" s="631"/>
      <c r="H796" s="631"/>
    </row>
    <row r="797" spans="7:8">
      <c r="G797" s="631"/>
      <c r="H797" s="631"/>
    </row>
    <row r="798" spans="7:8">
      <c r="G798" s="631"/>
      <c r="H798" s="631"/>
    </row>
    <row r="799" spans="7:8">
      <c r="G799" s="631"/>
      <c r="H799" s="631"/>
    </row>
    <row r="800" spans="7:8">
      <c r="G800" s="631"/>
      <c r="H800" s="631"/>
    </row>
    <row r="801" spans="7:8">
      <c r="G801" s="631"/>
      <c r="H801" s="631"/>
    </row>
    <row r="802" spans="7:8">
      <c r="G802" s="631"/>
      <c r="H802" s="631"/>
    </row>
    <row r="803" spans="7:8">
      <c r="G803" s="631"/>
      <c r="H803" s="631"/>
    </row>
    <row r="804" spans="7:8">
      <c r="G804" s="631"/>
      <c r="H804" s="631"/>
    </row>
    <row r="805" spans="7:8">
      <c r="G805" s="631"/>
      <c r="H805" s="631"/>
    </row>
    <row r="806" spans="7:8">
      <c r="G806" s="631"/>
      <c r="H806" s="631"/>
    </row>
    <row r="807" spans="7:8">
      <c r="G807" s="631"/>
      <c r="H807" s="631"/>
    </row>
    <row r="808" spans="7:8">
      <c r="G808" s="631"/>
      <c r="H808" s="631"/>
    </row>
    <row r="809" spans="7:8">
      <c r="G809" s="631"/>
      <c r="H809" s="631"/>
    </row>
    <row r="810" spans="7:8">
      <c r="G810" s="631"/>
      <c r="H810" s="631"/>
    </row>
    <row r="811" spans="7:8">
      <c r="G811" s="631"/>
      <c r="H811" s="631"/>
    </row>
    <row r="812" spans="7:8">
      <c r="G812" s="631"/>
      <c r="H812" s="631"/>
    </row>
    <row r="813" spans="7:8">
      <c r="G813" s="631"/>
      <c r="H813" s="631"/>
    </row>
    <row r="814" spans="7:8">
      <c r="G814" s="631"/>
      <c r="H814" s="631"/>
    </row>
    <row r="815" spans="7:8">
      <c r="G815" s="631"/>
      <c r="H815" s="631"/>
    </row>
    <row r="816" spans="7:8">
      <c r="G816" s="631"/>
      <c r="H816" s="631"/>
    </row>
    <row r="817" spans="7:8">
      <c r="G817" s="631"/>
      <c r="H817" s="631"/>
    </row>
    <row r="818" spans="7:8">
      <c r="G818" s="631"/>
      <c r="H818" s="631"/>
    </row>
    <row r="819" spans="7:8">
      <c r="G819" s="631"/>
      <c r="H819" s="631"/>
    </row>
    <row r="820" spans="7:8">
      <c r="G820" s="631"/>
      <c r="H820" s="631"/>
    </row>
    <row r="821" spans="7:8">
      <c r="G821" s="631"/>
      <c r="H821" s="631"/>
    </row>
    <row r="822" spans="7:8">
      <c r="G822" s="631"/>
      <c r="H822" s="631"/>
    </row>
    <row r="823" spans="7:8">
      <c r="G823" s="631"/>
      <c r="H823" s="631"/>
    </row>
    <row r="824" spans="7:8">
      <c r="G824" s="631"/>
      <c r="H824" s="631"/>
    </row>
    <row r="825" spans="7:8">
      <c r="G825" s="631"/>
      <c r="H825" s="631"/>
    </row>
    <row r="826" spans="7:8">
      <c r="G826" s="631"/>
      <c r="H826" s="631"/>
    </row>
    <row r="827" spans="7:8">
      <c r="G827" s="631"/>
      <c r="H827" s="631"/>
    </row>
    <row r="828" spans="7:8">
      <c r="G828" s="631"/>
      <c r="H828" s="631"/>
    </row>
    <row r="829" spans="7:8">
      <c r="G829" s="631"/>
      <c r="H829" s="631"/>
    </row>
    <row r="830" spans="7:8">
      <c r="G830" s="631"/>
      <c r="H830" s="631"/>
    </row>
    <row r="831" spans="7:8">
      <c r="G831" s="631"/>
      <c r="H831" s="631"/>
    </row>
    <row r="832" spans="7:8">
      <c r="G832" s="631"/>
      <c r="H832" s="631"/>
    </row>
    <row r="833" spans="7:8">
      <c r="G833" s="631"/>
      <c r="H833" s="631"/>
    </row>
    <row r="834" spans="7:8">
      <c r="G834" s="631"/>
      <c r="H834" s="631"/>
    </row>
    <row r="835" spans="7:8">
      <c r="G835" s="631"/>
      <c r="H835" s="631"/>
    </row>
    <row r="836" spans="7:8">
      <c r="G836" s="631"/>
      <c r="H836" s="631"/>
    </row>
    <row r="837" spans="7:8">
      <c r="G837" s="631"/>
      <c r="H837" s="631"/>
    </row>
    <row r="838" spans="7:8">
      <c r="G838" s="631"/>
      <c r="H838" s="631"/>
    </row>
    <row r="839" spans="7:8">
      <c r="G839" s="631"/>
      <c r="H839" s="631"/>
    </row>
    <row r="840" spans="7:8">
      <c r="G840" s="631"/>
      <c r="H840" s="631"/>
    </row>
    <row r="841" spans="7:8">
      <c r="G841" s="631"/>
      <c r="H841" s="631"/>
    </row>
    <row r="842" spans="7:8">
      <c r="G842" s="631"/>
      <c r="H842" s="631"/>
    </row>
    <row r="843" spans="7:8">
      <c r="G843" s="631"/>
      <c r="H843" s="631"/>
    </row>
    <row r="844" spans="7:8">
      <c r="G844" s="631"/>
      <c r="H844" s="631"/>
    </row>
    <row r="845" spans="7:8">
      <c r="G845" s="631"/>
      <c r="H845" s="631"/>
    </row>
    <row r="846" spans="7:8">
      <c r="G846" s="631"/>
      <c r="H846" s="631"/>
    </row>
    <row r="847" spans="7:8">
      <c r="G847" s="631"/>
      <c r="H847" s="631"/>
    </row>
    <row r="848" spans="7:8">
      <c r="G848" s="631"/>
      <c r="H848" s="631"/>
    </row>
    <row r="849" spans="7:8">
      <c r="G849" s="631"/>
      <c r="H849" s="631"/>
    </row>
    <row r="850" spans="7:8">
      <c r="G850" s="631"/>
      <c r="H850" s="631"/>
    </row>
    <row r="851" spans="7:8">
      <c r="G851" s="631"/>
      <c r="H851" s="631"/>
    </row>
    <row r="852" spans="7:8">
      <c r="G852" s="631"/>
      <c r="H852" s="631"/>
    </row>
    <row r="853" spans="7:8">
      <c r="G853" s="631"/>
      <c r="H853" s="631"/>
    </row>
    <row r="854" spans="7:8">
      <c r="G854" s="631"/>
      <c r="H854" s="631"/>
    </row>
    <row r="855" spans="7:8">
      <c r="G855" s="631"/>
      <c r="H855" s="631"/>
    </row>
    <row r="856" spans="7:8">
      <c r="G856" s="631"/>
      <c r="H856" s="631"/>
    </row>
    <row r="857" spans="7:8">
      <c r="G857" s="631"/>
      <c r="H857" s="631"/>
    </row>
    <row r="858" spans="7:8">
      <c r="G858" s="631"/>
      <c r="H858" s="631"/>
    </row>
    <row r="859" spans="7:8">
      <c r="G859" s="631"/>
      <c r="H859" s="631"/>
    </row>
    <row r="860" spans="7:8">
      <c r="G860" s="631"/>
      <c r="H860" s="631"/>
    </row>
    <row r="861" spans="7:8">
      <c r="G861" s="631"/>
      <c r="H861" s="631"/>
    </row>
    <row r="862" spans="7:8">
      <c r="G862" s="631"/>
      <c r="H862" s="631"/>
    </row>
    <row r="863" spans="7:8">
      <c r="G863" s="631"/>
      <c r="H863" s="631"/>
    </row>
    <row r="864" spans="7:8">
      <c r="G864" s="631"/>
      <c r="H864" s="631"/>
    </row>
    <row r="865" spans="7:8">
      <c r="G865" s="631"/>
      <c r="H865" s="631"/>
    </row>
    <row r="866" spans="7:8">
      <c r="G866" s="631"/>
      <c r="H866" s="631"/>
    </row>
    <row r="867" spans="7:8">
      <c r="G867" s="631"/>
      <c r="H867" s="631"/>
    </row>
    <row r="868" spans="7:8">
      <c r="G868" s="631"/>
      <c r="H868" s="631"/>
    </row>
    <row r="869" spans="7:8">
      <c r="G869" s="631"/>
      <c r="H869" s="631"/>
    </row>
    <row r="870" spans="7:8">
      <c r="G870" s="631"/>
      <c r="H870" s="631"/>
    </row>
    <row r="871" spans="7:8">
      <c r="G871" s="631"/>
      <c r="H871" s="631"/>
    </row>
    <row r="872" spans="7:8">
      <c r="G872" s="631"/>
      <c r="H872" s="631"/>
    </row>
    <row r="873" spans="7:8">
      <c r="G873" s="631"/>
      <c r="H873" s="631"/>
    </row>
    <row r="874" spans="7:8">
      <c r="G874" s="631"/>
      <c r="H874" s="631"/>
    </row>
    <row r="875" spans="7:8">
      <c r="G875" s="631"/>
      <c r="H875" s="631"/>
    </row>
    <row r="876" spans="7:8">
      <c r="G876" s="631"/>
      <c r="H876" s="631"/>
    </row>
    <row r="877" spans="7:8">
      <c r="G877" s="631"/>
      <c r="H877" s="631"/>
    </row>
    <row r="878" spans="7:8">
      <c r="G878" s="631"/>
      <c r="H878" s="631"/>
    </row>
    <row r="879" spans="7:8">
      <c r="G879" s="631"/>
      <c r="H879" s="631"/>
    </row>
    <row r="880" spans="7:8">
      <c r="G880" s="631"/>
      <c r="H880" s="631"/>
    </row>
    <row r="881" spans="7:8">
      <c r="G881" s="631"/>
      <c r="H881" s="631"/>
    </row>
    <row r="882" spans="7:8">
      <c r="G882" s="631"/>
      <c r="H882" s="631"/>
    </row>
    <row r="883" spans="7:8">
      <c r="G883" s="631"/>
      <c r="H883" s="631"/>
    </row>
    <row r="884" spans="7:8">
      <c r="G884" s="631"/>
      <c r="H884" s="631"/>
    </row>
    <row r="885" spans="7:8">
      <c r="G885" s="631"/>
      <c r="H885" s="631"/>
    </row>
    <row r="886" spans="7:8">
      <c r="G886" s="631"/>
      <c r="H886" s="631"/>
    </row>
    <row r="887" spans="7:8">
      <c r="G887" s="631"/>
      <c r="H887" s="631"/>
    </row>
    <row r="888" spans="7:8">
      <c r="G888" s="631"/>
      <c r="H888" s="631"/>
    </row>
    <row r="889" spans="7:8">
      <c r="G889" s="631"/>
      <c r="H889" s="631"/>
    </row>
    <row r="890" spans="7:8">
      <c r="G890" s="631"/>
      <c r="H890" s="631"/>
    </row>
    <row r="891" spans="7:8">
      <c r="G891" s="631"/>
      <c r="H891" s="631"/>
    </row>
    <row r="892" spans="7:8">
      <c r="G892" s="631"/>
      <c r="H892" s="631"/>
    </row>
    <row r="893" spans="7:8">
      <c r="G893" s="631"/>
      <c r="H893" s="631"/>
    </row>
    <row r="894" spans="7:8">
      <c r="G894" s="631"/>
      <c r="H894" s="631"/>
    </row>
    <row r="895" spans="7:8">
      <c r="G895" s="631"/>
      <c r="H895" s="631"/>
    </row>
    <row r="896" spans="7:8">
      <c r="G896" s="631"/>
      <c r="H896" s="631"/>
    </row>
    <row r="897" spans="7:8">
      <c r="G897" s="631"/>
      <c r="H897" s="631"/>
    </row>
    <row r="898" spans="7:8">
      <c r="G898" s="631"/>
      <c r="H898" s="631"/>
    </row>
    <row r="899" spans="7:8">
      <c r="G899" s="631"/>
      <c r="H899" s="631"/>
    </row>
    <row r="900" spans="7:8">
      <c r="G900" s="631"/>
      <c r="H900" s="631"/>
    </row>
    <row r="901" spans="7:8">
      <c r="G901" s="631"/>
      <c r="H901" s="631"/>
    </row>
    <row r="902" spans="7:8">
      <c r="G902" s="631"/>
      <c r="H902" s="631"/>
    </row>
    <row r="903" spans="7:8">
      <c r="G903" s="631"/>
      <c r="H903" s="631"/>
    </row>
    <row r="904" spans="7:8">
      <c r="G904" s="631"/>
      <c r="H904" s="631"/>
    </row>
    <row r="905" spans="7:8">
      <c r="G905" s="631"/>
      <c r="H905" s="631"/>
    </row>
    <row r="906" spans="7:8">
      <c r="G906" s="631"/>
      <c r="H906" s="631"/>
    </row>
    <row r="907" spans="7:8">
      <c r="G907" s="631"/>
      <c r="H907" s="631"/>
    </row>
    <row r="908" spans="7:8">
      <c r="G908" s="631"/>
      <c r="H908" s="631"/>
    </row>
    <row r="909" spans="7:8">
      <c r="G909" s="631"/>
      <c r="H909" s="631"/>
    </row>
    <row r="910" spans="7:8">
      <c r="G910" s="631"/>
      <c r="H910" s="631"/>
    </row>
    <row r="911" spans="7:8">
      <c r="G911" s="631"/>
      <c r="H911" s="631"/>
    </row>
    <row r="912" spans="7:8">
      <c r="G912" s="631"/>
      <c r="H912" s="631"/>
    </row>
    <row r="913" spans="7:8">
      <c r="G913" s="631"/>
      <c r="H913" s="631"/>
    </row>
    <row r="914" spans="7:8">
      <c r="G914" s="631"/>
      <c r="H914" s="631"/>
    </row>
    <row r="915" spans="7:8">
      <c r="G915" s="631"/>
      <c r="H915" s="631"/>
    </row>
    <row r="916" spans="7:8">
      <c r="G916" s="631"/>
      <c r="H916" s="631"/>
    </row>
    <row r="917" spans="7:8">
      <c r="G917" s="631"/>
      <c r="H917" s="631"/>
    </row>
    <row r="918" spans="7:8">
      <c r="G918" s="631"/>
      <c r="H918" s="631"/>
    </row>
    <row r="919" spans="7:8">
      <c r="G919" s="631"/>
      <c r="H919" s="631"/>
    </row>
    <row r="920" spans="7:8">
      <c r="G920" s="631"/>
      <c r="H920" s="631"/>
    </row>
    <row r="921" spans="7:8">
      <c r="G921" s="631"/>
      <c r="H921" s="631"/>
    </row>
    <row r="922" spans="7:8">
      <c r="G922" s="631"/>
      <c r="H922" s="631"/>
    </row>
    <row r="923" spans="7:8">
      <c r="G923" s="631"/>
      <c r="H923" s="631"/>
    </row>
    <row r="924" spans="7:8">
      <c r="G924" s="631"/>
      <c r="H924" s="631"/>
    </row>
    <row r="925" spans="7:8">
      <c r="G925" s="631"/>
      <c r="H925" s="631"/>
    </row>
    <row r="926" spans="7:8">
      <c r="G926" s="631"/>
      <c r="H926" s="631"/>
    </row>
    <row r="927" spans="7:8">
      <c r="G927" s="631"/>
      <c r="H927" s="631"/>
    </row>
    <row r="928" spans="7:8">
      <c r="G928" s="631"/>
      <c r="H928" s="631"/>
    </row>
    <row r="929" spans="7:8">
      <c r="G929" s="631"/>
      <c r="H929" s="631"/>
    </row>
    <row r="930" spans="7:8">
      <c r="G930" s="631"/>
      <c r="H930" s="631"/>
    </row>
    <row r="931" spans="7:8">
      <c r="G931" s="631"/>
      <c r="H931" s="631"/>
    </row>
    <row r="932" spans="7:8">
      <c r="G932" s="631"/>
      <c r="H932" s="631"/>
    </row>
    <row r="933" spans="7:8">
      <c r="G933" s="631"/>
      <c r="H933" s="631"/>
    </row>
    <row r="934" spans="7:8">
      <c r="G934" s="631"/>
      <c r="H934" s="631"/>
    </row>
    <row r="935" spans="7:8">
      <c r="G935" s="631"/>
      <c r="H935" s="631"/>
    </row>
    <row r="936" spans="7:8">
      <c r="G936" s="631"/>
      <c r="H936" s="631"/>
    </row>
    <row r="937" spans="7:8">
      <c r="G937" s="631"/>
      <c r="H937" s="631"/>
    </row>
    <row r="938" spans="7:8">
      <c r="G938" s="631"/>
      <c r="H938" s="631"/>
    </row>
    <row r="939" spans="7:8">
      <c r="G939" s="631"/>
      <c r="H939" s="631"/>
    </row>
    <row r="940" spans="7:8">
      <c r="G940" s="631"/>
      <c r="H940" s="631"/>
    </row>
    <row r="941" spans="7:8">
      <c r="G941" s="631"/>
      <c r="H941" s="631"/>
    </row>
    <row r="942" spans="7:8">
      <c r="G942" s="631"/>
      <c r="H942" s="631"/>
    </row>
    <row r="943" spans="7:8">
      <c r="G943" s="631"/>
      <c r="H943" s="631"/>
    </row>
    <row r="944" spans="7:8">
      <c r="G944" s="631"/>
      <c r="H944" s="631"/>
    </row>
    <row r="945" spans="7:8">
      <c r="G945" s="631"/>
      <c r="H945" s="631"/>
    </row>
    <row r="946" spans="7:8">
      <c r="G946" s="631"/>
      <c r="H946" s="631"/>
    </row>
    <row r="947" spans="7:8">
      <c r="G947" s="631"/>
      <c r="H947" s="631"/>
    </row>
    <row r="948" spans="7:8">
      <c r="G948" s="631"/>
      <c r="H948" s="631"/>
    </row>
    <row r="949" spans="7:8">
      <c r="G949" s="631"/>
      <c r="H949" s="631"/>
    </row>
    <row r="950" spans="7:8">
      <c r="G950" s="631"/>
      <c r="H950" s="631"/>
    </row>
    <row r="951" spans="7:8">
      <c r="G951" s="631"/>
      <c r="H951" s="631"/>
    </row>
    <row r="952" spans="7:8">
      <c r="G952" s="631"/>
      <c r="H952" s="631"/>
    </row>
    <row r="953" spans="7:8">
      <c r="G953" s="631"/>
      <c r="H953" s="631"/>
    </row>
    <row r="954" spans="7:8">
      <c r="G954" s="631"/>
      <c r="H954" s="631"/>
    </row>
    <row r="955" spans="7:8">
      <c r="G955" s="631"/>
      <c r="H955" s="631"/>
    </row>
    <row r="956" spans="7:8">
      <c r="G956" s="631"/>
      <c r="H956" s="631"/>
    </row>
    <row r="957" spans="7:8">
      <c r="G957" s="631"/>
      <c r="H957" s="631"/>
    </row>
    <row r="958" spans="7:8">
      <c r="G958" s="631"/>
      <c r="H958" s="631"/>
    </row>
    <row r="959" spans="7:8">
      <c r="G959" s="631"/>
      <c r="H959" s="631"/>
    </row>
    <row r="960" spans="7:8">
      <c r="G960" s="631"/>
      <c r="H960" s="631"/>
    </row>
    <row r="961" spans="7:8">
      <c r="G961" s="631"/>
      <c r="H961" s="631"/>
    </row>
    <row r="962" spans="7:8">
      <c r="G962" s="631"/>
      <c r="H962" s="631"/>
    </row>
    <row r="963" spans="7:8">
      <c r="G963" s="631"/>
      <c r="H963" s="631"/>
    </row>
    <row r="964" spans="7:8">
      <c r="G964" s="631"/>
      <c r="H964" s="631"/>
    </row>
    <row r="965" spans="7:8">
      <c r="G965" s="631"/>
      <c r="H965" s="631"/>
    </row>
    <row r="966" spans="7:8">
      <c r="G966" s="631"/>
      <c r="H966" s="631"/>
    </row>
    <row r="967" spans="7:8">
      <c r="G967" s="631"/>
      <c r="H967" s="631"/>
    </row>
    <row r="968" spans="7:8">
      <c r="G968" s="631"/>
      <c r="H968" s="631"/>
    </row>
    <row r="969" spans="7:8">
      <c r="G969" s="631"/>
      <c r="H969" s="631"/>
    </row>
    <row r="970" spans="7:8">
      <c r="G970" s="631"/>
      <c r="H970" s="631"/>
    </row>
    <row r="971" spans="7:8">
      <c r="G971" s="631"/>
      <c r="H971" s="631"/>
    </row>
    <row r="972" spans="7:8">
      <c r="G972" s="631"/>
      <c r="H972" s="631"/>
    </row>
    <row r="973" spans="7:8">
      <c r="G973" s="631"/>
      <c r="H973" s="631"/>
    </row>
    <row r="974" spans="7:8">
      <c r="G974" s="631"/>
      <c r="H974" s="631"/>
    </row>
    <row r="975" spans="7:8">
      <c r="G975" s="631"/>
      <c r="H975" s="631"/>
    </row>
    <row r="976" spans="7:8">
      <c r="G976" s="631"/>
      <c r="H976" s="631"/>
    </row>
    <row r="977" spans="7:8">
      <c r="G977" s="631"/>
      <c r="H977" s="631"/>
    </row>
    <row r="978" spans="7:8">
      <c r="G978" s="631"/>
      <c r="H978" s="631"/>
    </row>
    <row r="979" spans="7:8">
      <c r="G979" s="631"/>
      <c r="H979" s="631"/>
    </row>
    <row r="980" spans="7:8">
      <c r="G980" s="631"/>
      <c r="H980" s="631"/>
    </row>
    <row r="981" spans="7:8">
      <c r="G981" s="631"/>
      <c r="H981" s="631"/>
    </row>
    <row r="982" spans="7:8">
      <c r="G982" s="631"/>
      <c r="H982" s="631"/>
    </row>
    <row r="983" spans="7:8">
      <c r="G983" s="631"/>
      <c r="H983" s="631"/>
    </row>
    <row r="984" spans="7:8">
      <c r="G984" s="631"/>
      <c r="H984" s="631"/>
    </row>
    <row r="985" spans="7:8">
      <c r="G985" s="631"/>
      <c r="H985" s="631"/>
    </row>
    <row r="986" spans="7:8">
      <c r="G986" s="631"/>
      <c r="H986" s="631"/>
    </row>
    <row r="987" spans="7:8">
      <c r="G987" s="631"/>
      <c r="H987" s="631"/>
    </row>
    <row r="988" spans="7:8">
      <c r="G988" s="631"/>
      <c r="H988" s="631"/>
    </row>
    <row r="989" spans="7:8">
      <c r="G989" s="631"/>
      <c r="H989" s="631"/>
    </row>
    <row r="990" spans="7:8">
      <c r="G990" s="631"/>
      <c r="H990" s="631"/>
    </row>
    <row r="991" spans="7:8">
      <c r="G991" s="631"/>
      <c r="H991" s="631"/>
    </row>
    <row r="992" spans="7:8">
      <c r="G992" s="631"/>
      <c r="H992" s="631"/>
    </row>
    <row r="993" spans="7:8">
      <c r="G993" s="631"/>
      <c r="H993" s="631"/>
    </row>
    <row r="994" spans="7:8">
      <c r="G994" s="631"/>
      <c r="H994" s="631"/>
    </row>
    <row r="995" spans="7:8">
      <c r="G995" s="631"/>
      <c r="H995" s="631"/>
    </row>
    <row r="996" spans="7:8">
      <c r="G996" s="631"/>
      <c r="H996" s="631"/>
    </row>
    <row r="997" spans="7:8">
      <c r="G997" s="631"/>
      <c r="H997" s="631"/>
    </row>
    <row r="998" spans="7:8">
      <c r="G998" s="631"/>
      <c r="H998" s="631"/>
    </row>
    <row r="999" spans="7:8">
      <c r="G999" s="631"/>
      <c r="H999" s="631"/>
    </row>
    <row r="1000" spans="7:8">
      <c r="G1000" s="631"/>
      <c r="H1000" s="631"/>
    </row>
    <row r="1001" spans="7:8">
      <c r="G1001" s="631"/>
      <c r="H1001" s="631"/>
    </row>
    <row r="1002" spans="7:8">
      <c r="G1002" s="631"/>
      <c r="H1002" s="631"/>
    </row>
    <row r="1003" spans="7:8">
      <c r="G1003" s="631"/>
      <c r="H1003" s="631"/>
    </row>
    <row r="1004" spans="7:8">
      <c r="G1004" s="631"/>
      <c r="H1004" s="631"/>
    </row>
    <row r="1005" spans="7:8">
      <c r="G1005" s="631"/>
      <c r="H1005" s="631"/>
    </row>
    <row r="1006" spans="7:8">
      <c r="G1006" s="631"/>
      <c r="H1006" s="631"/>
    </row>
    <row r="1007" spans="7:8">
      <c r="G1007" s="631"/>
      <c r="H1007" s="631"/>
    </row>
    <row r="1008" spans="7:8">
      <c r="G1008" s="631"/>
      <c r="H1008" s="631"/>
    </row>
    <row r="1009" spans="7:8">
      <c r="G1009" s="631"/>
      <c r="H1009" s="631"/>
    </row>
    <row r="1010" spans="7:8">
      <c r="G1010" s="631"/>
      <c r="H1010" s="631"/>
    </row>
    <row r="1011" spans="7:8">
      <c r="G1011" s="631"/>
      <c r="H1011" s="631"/>
    </row>
    <row r="1012" spans="7:8">
      <c r="G1012" s="631"/>
      <c r="H1012" s="631"/>
    </row>
    <row r="1013" spans="7:8">
      <c r="G1013" s="631"/>
      <c r="H1013" s="631"/>
    </row>
    <row r="1014" spans="7:8">
      <c r="G1014" s="631"/>
      <c r="H1014" s="631"/>
    </row>
    <row r="1015" spans="7:8">
      <c r="G1015" s="631"/>
      <c r="H1015" s="631"/>
    </row>
    <row r="1016" spans="7:8">
      <c r="G1016" s="631"/>
      <c r="H1016" s="631"/>
    </row>
    <row r="1017" spans="7:8">
      <c r="G1017" s="631"/>
      <c r="H1017" s="631"/>
    </row>
    <row r="1018" spans="7:8">
      <c r="G1018" s="631"/>
      <c r="H1018" s="631"/>
    </row>
    <row r="1019" spans="7:8">
      <c r="G1019" s="631"/>
      <c r="H1019" s="631"/>
    </row>
    <row r="1020" spans="7:8">
      <c r="G1020" s="631"/>
      <c r="H1020" s="631"/>
    </row>
    <row r="1021" spans="7:8">
      <c r="G1021" s="631"/>
      <c r="H1021" s="631"/>
    </row>
    <row r="1022" spans="7:8">
      <c r="G1022" s="631"/>
      <c r="H1022" s="631"/>
    </row>
    <row r="1023" spans="7:8">
      <c r="G1023" s="631"/>
      <c r="H1023" s="631"/>
    </row>
    <row r="1024" spans="7:8">
      <c r="G1024" s="631"/>
      <c r="H1024" s="631"/>
    </row>
    <row r="1025" spans="7:8">
      <c r="G1025" s="631"/>
      <c r="H1025" s="631"/>
    </row>
    <row r="1026" spans="7:8">
      <c r="G1026" s="631"/>
      <c r="H1026" s="631"/>
    </row>
    <row r="1027" spans="7:8">
      <c r="G1027" s="631"/>
      <c r="H1027" s="631"/>
    </row>
    <row r="1028" spans="7:8">
      <c r="G1028" s="631"/>
      <c r="H1028" s="631"/>
    </row>
    <row r="1029" spans="7:8">
      <c r="G1029" s="631"/>
      <c r="H1029" s="631"/>
    </row>
    <row r="1030" spans="7:8">
      <c r="G1030" s="631"/>
      <c r="H1030" s="631"/>
    </row>
    <row r="1031" spans="7:8">
      <c r="G1031" s="631"/>
      <c r="H1031" s="631"/>
    </row>
    <row r="1032" spans="7:8">
      <c r="G1032" s="631"/>
      <c r="H1032" s="631"/>
    </row>
    <row r="1033" spans="7:8">
      <c r="G1033" s="631"/>
      <c r="H1033" s="631"/>
    </row>
    <row r="1034" spans="7:8">
      <c r="G1034" s="631"/>
      <c r="H1034" s="631"/>
    </row>
    <row r="1035" spans="7:8">
      <c r="G1035" s="631"/>
      <c r="H1035" s="631"/>
    </row>
    <row r="1036" spans="7:8">
      <c r="G1036" s="631"/>
      <c r="H1036" s="631"/>
    </row>
    <row r="1037" spans="7:8">
      <c r="G1037" s="631"/>
      <c r="H1037" s="631"/>
    </row>
    <row r="1038" spans="7:8">
      <c r="G1038" s="631"/>
      <c r="H1038" s="631"/>
    </row>
    <row r="1039" spans="7:8">
      <c r="G1039" s="631"/>
      <c r="H1039" s="631"/>
    </row>
    <row r="1040" spans="7:8">
      <c r="G1040" s="631"/>
      <c r="H1040" s="631"/>
    </row>
    <row r="1041" spans="7:8">
      <c r="G1041" s="631"/>
      <c r="H1041" s="631"/>
    </row>
    <row r="1042" spans="7:8">
      <c r="G1042" s="631"/>
      <c r="H1042" s="631"/>
    </row>
    <row r="1043" spans="7:8">
      <c r="G1043" s="631"/>
      <c r="H1043" s="631"/>
    </row>
    <row r="1044" spans="7:8">
      <c r="G1044" s="631"/>
      <c r="H1044" s="631"/>
    </row>
    <row r="1045" spans="7:8">
      <c r="G1045" s="631"/>
      <c r="H1045" s="631"/>
    </row>
    <row r="1046" spans="7:8">
      <c r="G1046" s="631"/>
      <c r="H1046" s="631"/>
    </row>
    <row r="1047" spans="7:8">
      <c r="G1047" s="631"/>
      <c r="H1047" s="631"/>
    </row>
    <row r="1048" spans="7:8">
      <c r="G1048" s="631"/>
      <c r="H1048" s="631"/>
    </row>
    <row r="1049" spans="7:8">
      <c r="G1049" s="631"/>
      <c r="H1049" s="631"/>
    </row>
    <row r="1050" spans="7:8">
      <c r="G1050" s="631"/>
      <c r="H1050" s="631"/>
    </row>
    <row r="1051" spans="7:8">
      <c r="G1051" s="631"/>
      <c r="H1051" s="631"/>
    </row>
    <row r="1052" spans="7:8">
      <c r="G1052" s="631"/>
      <c r="H1052" s="631"/>
    </row>
    <row r="1053" spans="7:8">
      <c r="G1053" s="631"/>
      <c r="H1053" s="631"/>
    </row>
    <row r="1054" spans="7:8">
      <c r="G1054" s="631"/>
      <c r="H1054" s="631"/>
    </row>
    <row r="1055" spans="7:8">
      <c r="G1055" s="631"/>
      <c r="H1055" s="631"/>
    </row>
    <row r="1056" spans="7:8">
      <c r="G1056" s="631"/>
      <c r="H1056" s="631"/>
    </row>
    <row r="1057" spans="7:8">
      <c r="G1057" s="631"/>
      <c r="H1057" s="631"/>
    </row>
    <row r="1058" spans="7:8">
      <c r="G1058" s="631"/>
      <c r="H1058" s="631"/>
    </row>
    <row r="1059" spans="7:8">
      <c r="G1059" s="631"/>
      <c r="H1059" s="631"/>
    </row>
    <row r="1060" spans="7:8">
      <c r="G1060" s="631"/>
      <c r="H1060" s="631"/>
    </row>
    <row r="1061" spans="7:8">
      <c r="G1061" s="631"/>
      <c r="H1061" s="631"/>
    </row>
    <row r="1062" spans="7:8">
      <c r="G1062" s="631"/>
      <c r="H1062" s="631"/>
    </row>
    <row r="1063" spans="7:8">
      <c r="G1063" s="631"/>
      <c r="H1063" s="631"/>
    </row>
    <row r="1064" spans="7:8">
      <c r="G1064" s="631"/>
      <c r="H1064" s="631"/>
    </row>
    <row r="1065" spans="7:8">
      <c r="G1065" s="631"/>
      <c r="H1065" s="631"/>
    </row>
    <row r="1066" spans="7:8">
      <c r="G1066" s="631"/>
      <c r="H1066" s="631"/>
    </row>
    <row r="1067" spans="7:8">
      <c r="G1067" s="631"/>
      <c r="H1067" s="631"/>
    </row>
    <row r="1068" spans="7:8">
      <c r="G1068" s="631"/>
      <c r="H1068" s="631"/>
    </row>
    <row r="1069" spans="7:8">
      <c r="G1069" s="631"/>
      <c r="H1069" s="631"/>
    </row>
    <row r="1070" spans="7:8">
      <c r="G1070" s="631"/>
      <c r="H1070" s="631"/>
    </row>
    <row r="1071" spans="7:8">
      <c r="G1071" s="631"/>
      <c r="H1071" s="631"/>
    </row>
    <row r="1072" spans="7:8">
      <c r="G1072" s="631"/>
      <c r="H1072" s="631"/>
    </row>
    <row r="1073" spans="7:8">
      <c r="G1073" s="631"/>
      <c r="H1073" s="631"/>
    </row>
    <row r="1074" spans="7:8">
      <c r="G1074" s="631"/>
      <c r="H1074" s="631"/>
    </row>
    <row r="1075" spans="7:8">
      <c r="G1075" s="631"/>
      <c r="H1075" s="631"/>
    </row>
    <row r="1076" spans="7:8">
      <c r="G1076" s="631"/>
      <c r="H1076" s="631"/>
    </row>
    <row r="1077" spans="7:8">
      <c r="G1077" s="631"/>
      <c r="H1077" s="631"/>
    </row>
    <row r="1078" spans="7:8">
      <c r="G1078" s="631"/>
      <c r="H1078" s="631"/>
    </row>
    <row r="1079" spans="7:8">
      <c r="G1079" s="631"/>
      <c r="H1079" s="631"/>
    </row>
    <row r="1080" spans="7:8">
      <c r="G1080" s="631"/>
      <c r="H1080" s="631"/>
    </row>
    <row r="1081" spans="7:8">
      <c r="G1081" s="631"/>
      <c r="H1081" s="631"/>
    </row>
    <row r="1082" spans="7:8">
      <c r="G1082" s="631"/>
      <c r="H1082" s="631"/>
    </row>
    <row r="1083" spans="7:8">
      <c r="G1083" s="631"/>
      <c r="H1083" s="631"/>
    </row>
    <row r="1084" spans="7:8">
      <c r="G1084" s="631"/>
      <c r="H1084" s="631"/>
    </row>
    <row r="1085" spans="7:8">
      <c r="G1085" s="631"/>
      <c r="H1085" s="631"/>
    </row>
    <row r="1086" spans="7:8">
      <c r="G1086" s="631"/>
      <c r="H1086" s="631"/>
    </row>
    <row r="1087" spans="7:8">
      <c r="G1087" s="631"/>
      <c r="H1087" s="631"/>
    </row>
    <row r="1088" spans="7:8">
      <c r="G1088" s="631"/>
      <c r="H1088" s="631"/>
    </row>
    <row r="1089" spans="7:8">
      <c r="G1089" s="631"/>
      <c r="H1089" s="631"/>
    </row>
    <row r="1090" spans="7:8">
      <c r="G1090" s="631"/>
      <c r="H1090" s="631"/>
    </row>
    <row r="1091" spans="7:8">
      <c r="G1091" s="631"/>
      <c r="H1091" s="631"/>
    </row>
    <row r="1092" spans="7:8">
      <c r="G1092" s="631"/>
      <c r="H1092" s="631"/>
    </row>
    <row r="1093" spans="7:8">
      <c r="G1093" s="631"/>
      <c r="H1093" s="631"/>
    </row>
    <row r="1094" spans="7:8">
      <c r="G1094" s="631"/>
      <c r="H1094" s="631"/>
    </row>
    <row r="1095" spans="7:8">
      <c r="G1095" s="631"/>
      <c r="H1095" s="631"/>
    </row>
    <row r="1096" spans="7:8">
      <c r="G1096" s="631"/>
      <c r="H1096" s="631"/>
    </row>
    <row r="1097" spans="7:8">
      <c r="G1097" s="631"/>
      <c r="H1097" s="631"/>
    </row>
    <row r="1098" spans="7:8">
      <c r="G1098" s="631"/>
      <c r="H1098" s="631"/>
    </row>
    <row r="1099" spans="7:8">
      <c r="G1099" s="631"/>
      <c r="H1099" s="631"/>
    </row>
    <row r="1100" spans="7:8">
      <c r="G1100" s="631"/>
      <c r="H1100" s="631"/>
    </row>
    <row r="1101" spans="7:8">
      <c r="G1101" s="631"/>
      <c r="H1101" s="631"/>
    </row>
    <row r="1102" spans="7:8">
      <c r="G1102" s="631"/>
      <c r="H1102" s="631"/>
    </row>
    <row r="1103" spans="7:8">
      <c r="G1103" s="631"/>
      <c r="H1103" s="631"/>
    </row>
    <row r="1104" spans="7:8">
      <c r="G1104" s="631"/>
      <c r="H1104" s="631"/>
    </row>
    <row r="1105" spans="7:8">
      <c r="G1105" s="631"/>
      <c r="H1105" s="631"/>
    </row>
    <row r="1106" spans="7:8">
      <c r="G1106" s="631"/>
      <c r="H1106" s="631"/>
    </row>
    <row r="1107" spans="7:8">
      <c r="G1107" s="631"/>
      <c r="H1107" s="631"/>
    </row>
    <row r="1108" spans="7:8">
      <c r="G1108" s="631"/>
      <c r="H1108" s="631"/>
    </row>
    <row r="1109" spans="7:8">
      <c r="G1109" s="631"/>
      <c r="H1109" s="631"/>
    </row>
    <row r="1110" spans="7:8">
      <c r="G1110" s="631"/>
      <c r="H1110" s="631"/>
    </row>
    <row r="1111" spans="7:8">
      <c r="G1111" s="631"/>
      <c r="H1111" s="631"/>
    </row>
    <row r="1112" spans="7:8">
      <c r="G1112" s="631"/>
      <c r="H1112" s="631"/>
    </row>
    <row r="1113" spans="7:8">
      <c r="G1113" s="631"/>
      <c r="H1113" s="631"/>
    </row>
    <row r="1114" spans="7:8">
      <c r="G1114" s="631"/>
      <c r="H1114" s="631"/>
    </row>
    <row r="1115" spans="7:8">
      <c r="G1115" s="631"/>
      <c r="H1115" s="631"/>
    </row>
    <row r="1116" spans="7:8">
      <c r="G1116" s="631"/>
      <c r="H1116" s="631"/>
    </row>
    <row r="1117" spans="7:8">
      <c r="G1117" s="631"/>
      <c r="H1117" s="631"/>
    </row>
    <row r="1118" spans="7:8">
      <c r="G1118" s="631"/>
      <c r="H1118" s="631"/>
    </row>
    <row r="1119" spans="7:8">
      <c r="G1119" s="631"/>
      <c r="H1119" s="631"/>
    </row>
    <row r="1120" spans="7:8">
      <c r="G1120" s="631"/>
      <c r="H1120" s="631"/>
    </row>
    <row r="1121" spans="7:8">
      <c r="G1121" s="631"/>
      <c r="H1121" s="631"/>
    </row>
    <row r="1122" spans="7:8">
      <c r="G1122" s="631"/>
      <c r="H1122" s="631"/>
    </row>
    <row r="1123" spans="7:8">
      <c r="G1123" s="631"/>
      <c r="H1123" s="631"/>
    </row>
    <row r="1124" spans="7:8">
      <c r="G1124" s="631"/>
      <c r="H1124" s="631"/>
    </row>
    <row r="1125" spans="7:8">
      <c r="G1125" s="631"/>
      <c r="H1125" s="631"/>
    </row>
    <row r="1126" spans="7:8">
      <c r="G1126" s="631"/>
      <c r="H1126" s="631"/>
    </row>
    <row r="1127" spans="7:8">
      <c r="G1127" s="631"/>
      <c r="H1127" s="631"/>
    </row>
    <row r="1128" spans="7:8">
      <c r="G1128" s="631"/>
      <c r="H1128" s="631"/>
    </row>
    <row r="1129" spans="7:8">
      <c r="G1129" s="631"/>
      <c r="H1129" s="631"/>
    </row>
    <row r="1130" spans="7:8">
      <c r="G1130" s="631"/>
      <c r="H1130" s="631"/>
    </row>
    <row r="1131" spans="7:8">
      <c r="G1131" s="631"/>
      <c r="H1131" s="631"/>
    </row>
    <row r="1132" spans="7:8">
      <c r="G1132" s="631"/>
      <c r="H1132" s="631"/>
    </row>
    <row r="1133" spans="7:8">
      <c r="G1133" s="631"/>
      <c r="H1133" s="631"/>
    </row>
    <row r="1134" spans="7:8">
      <c r="G1134" s="631"/>
      <c r="H1134" s="631"/>
    </row>
    <row r="1135" spans="7:8">
      <c r="G1135" s="631"/>
      <c r="H1135" s="631"/>
    </row>
    <row r="1136" spans="7:8">
      <c r="G1136" s="631"/>
      <c r="H1136" s="631"/>
    </row>
    <row r="1137" spans="7:8">
      <c r="G1137" s="631"/>
      <c r="H1137" s="631"/>
    </row>
    <row r="1138" spans="7:8">
      <c r="G1138" s="631"/>
      <c r="H1138" s="631"/>
    </row>
    <row r="1139" spans="7:8">
      <c r="G1139" s="631"/>
      <c r="H1139" s="631"/>
    </row>
    <row r="1140" spans="7:8">
      <c r="G1140" s="631"/>
      <c r="H1140" s="631"/>
    </row>
    <row r="1141" spans="7:8">
      <c r="G1141" s="631"/>
      <c r="H1141" s="631"/>
    </row>
    <row r="1142" spans="7:8">
      <c r="G1142" s="631"/>
      <c r="H1142" s="631"/>
    </row>
    <row r="1143" spans="7:8">
      <c r="G1143" s="631"/>
      <c r="H1143" s="631"/>
    </row>
    <row r="1144" spans="7:8">
      <c r="G1144" s="631"/>
      <c r="H1144" s="631"/>
    </row>
    <row r="1145" spans="7:8">
      <c r="G1145" s="631"/>
      <c r="H1145" s="631"/>
    </row>
    <row r="1146" spans="7:8">
      <c r="G1146" s="631"/>
      <c r="H1146" s="631"/>
    </row>
    <row r="1147" spans="7:8">
      <c r="G1147" s="631"/>
      <c r="H1147" s="631"/>
    </row>
    <row r="1148" spans="7:8">
      <c r="G1148" s="631"/>
      <c r="H1148" s="631"/>
    </row>
    <row r="1149" spans="7:8">
      <c r="G1149" s="631"/>
      <c r="H1149" s="631"/>
    </row>
    <row r="1150" spans="7:8">
      <c r="G1150" s="631"/>
      <c r="H1150" s="631"/>
    </row>
    <row r="1151" spans="7:8">
      <c r="G1151" s="631"/>
      <c r="H1151" s="631"/>
    </row>
    <row r="1152" spans="7:8">
      <c r="G1152" s="631"/>
      <c r="H1152" s="631"/>
    </row>
    <row r="1153" spans="7:8">
      <c r="G1153" s="631"/>
      <c r="H1153" s="631"/>
    </row>
    <row r="1154" spans="7:8">
      <c r="G1154" s="631"/>
      <c r="H1154" s="631"/>
    </row>
    <row r="1155" spans="7:8">
      <c r="G1155" s="631"/>
      <c r="H1155" s="631"/>
    </row>
    <row r="1156" spans="7:8">
      <c r="G1156" s="631"/>
      <c r="H1156" s="631"/>
    </row>
    <row r="1157" spans="7:8">
      <c r="G1157" s="631"/>
      <c r="H1157" s="631"/>
    </row>
    <row r="1158" spans="7:8">
      <c r="G1158" s="631"/>
      <c r="H1158" s="631"/>
    </row>
    <row r="1159" spans="7:8">
      <c r="G1159" s="631"/>
      <c r="H1159" s="631"/>
    </row>
    <row r="1160" spans="7:8">
      <c r="G1160" s="631"/>
      <c r="H1160" s="631"/>
    </row>
    <row r="1161" spans="7:8">
      <c r="G1161" s="631"/>
      <c r="H1161" s="631"/>
    </row>
    <row r="1162" spans="7:8">
      <c r="G1162" s="631"/>
      <c r="H1162" s="631"/>
    </row>
    <row r="1163" spans="7:8">
      <c r="G1163" s="631"/>
      <c r="H1163" s="631"/>
    </row>
    <row r="1164" spans="7:8">
      <c r="G1164" s="631"/>
      <c r="H1164" s="631"/>
    </row>
    <row r="1165" spans="7:8">
      <c r="G1165" s="631"/>
      <c r="H1165" s="631"/>
    </row>
    <row r="1166" spans="7:8">
      <c r="G1166" s="631"/>
      <c r="H1166" s="631"/>
    </row>
    <row r="1167" spans="7:8">
      <c r="G1167" s="631"/>
      <c r="H1167" s="631"/>
    </row>
    <row r="1168" spans="7:8">
      <c r="G1168" s="631"/>
      <c r="H1168" s="631"/>
    </row>
    <row r="1169" spans="7:8">
      <c r="G1169" s="631"/>
      <c r="H1169" s="631"/>
    </row>
    <row r="1170" spans="7:8">
      <c r="G1170" s="631"/>
      <c r="H1170" s="631"/>
    </row>
    <row r="1171" spans="7:8">
      <c r="G1171" s="631"/>
      <c r="H1171" s="631"/>
    </row>
    <row r="1172" spans="7:8">
      <c r="G1172" s="631"/>
      <c r="H1172" s="631"/>
    </row>
    <row r="1173" spans="7:8">
      <c r="G1173" s="631"/>
      <c r="H1173" s="631"/>
    </row>
    <row r="1174" spans="7:8">
      <c r="G1174" s="631"/>
      <c r="H1174" s="631"/>
    </row>
    <row r="1175" spans="7:8">
      <c r="G1175" s="631"/>
      <c r="H1175" s="631"/>
    </row>
    <row r="1176" spans="7:8">
      <c r="G1176" s="631"/>
      <c r="H1176" s="631"/>
    </row>
    <row r="1177" spans="7:8">
      <c r="G1177" s="631"/>
      <c r="H1177" s="631"/>
    </row>
    <row r="1178" spans="7:8">
      <c r="G1178" s="631"/>
      <c r="H1178" s="631"/>
    </row>
    <row r="1179" spans="7:8">
      <c r="G1179" s="631"/>
      <c r="H1179" s="631"/>
    </row>
    <row r="1180" spans="7:8">
      <c r="G1180" s="631"/>
      <c r="H1180" s="631"/>
    </row>
    <row r="1181" spans="7:8">
      <c r="G1181" s="631"/>
      <c r="H1181" s="631"/>
    </row>
    <row r="1182" spans="7:8">
      <c r="G1182" s="631"/>
      <c r="H1182" s="631"/>
    </row>
    <row r="1183" spans="7:8">
      <c r="G1183" s="631"/>
      <c r="H1183" s="631"/>
    </row>
    <row r="1184" spans="7:8">
      <c r="G1184" s="631"/>
      <c r="H1184" s="631"/>
    </row>
    <row r="1185" spans="7:8">
      <c r="G1185" s="631"/>
      <c r="H1185" s="631"/>
    </row>
    <row r="1186" spans="7:8">
      <c r="G1186" s="631"/>
      <c r="H1186" s="631"/>
    </row>
    <row r="1187" spans="7:8">
      <c r="G1187" s="631"/>
      <c r="H1187" s="631"/>
    </row>
    <row r="1188" spans="7:8">
      <c r="G1188" s="631"/>
      <c r="H1188" s="631"/>
    </row>
    <row r="1189" spans="7:8">
      <c r="G1189" s="631"/>
      <c r="H1189" s="631"/>
    </row>
    <row r="1190" spans="7:8">
      <c r="G1190" s="631"/>
      <c r="H1190" s="631"/>
    </row>
    <row r="1191" spans="7:8">
      <c r="G1191" s="631"/>
      <c r="H1191" s="631"/>
    </row>
    <row r="1192" spans="7:8">
      <c r="G1192" s="631"/>
      <c r="H1192" s="631"/>
    </row>
    <row r="1193" spans="7:8">
      <c r="G1193" s="631"/>
      <c r="H1193" s="631"/>
    </row>
    <row r="1194" spans="7:8">
      <c r="G1194" s="631"/>
      <c r="H1194" s="631"/>
    </row>
    <row r="1195" spans="7:8">
      <c r="G1195" s="631"/>
      <c r="H1195" s="631"/>
    </row>
    <row r="1196" spans="7:8">
      <c r="G1196" s="631"/>
      <c r="H1196" s="631"/>
    </row>
    <row r="1197" spans="7:8">
      <c r="G1197" s="631"/>
      <c r="H1197" s="631"/>
    </row>
    <row r="1198" spans="7:8">
      <c r="G1198" s="631"/>
      <c r="H1198" s="631"/>
    </row>
    <row r="1199" spans="7:8">
      <c r="G1199" s="631"/>
      <c r="H1199" s="631"/>
    </row>
    <row r="1200" spans="7:8">
      <c r="G1200" s="631"/>
      <c r="H1200" s="631"/>
    </row>
    <row r="1201" spans="2:13">
      <c r="G1201" s="631"/>
      <c r="H1201" s="631"/>
    </row>
    <row r="1202" spans="2:13">
      <c r="G1202" s="631"/>
      <c r="H1202" s="631"/>
    </row>
    <row r="1203" spans="2:13">
      <c r="G1203" s="631"/>
      <c r="H1203" s="631"/>
    </row>
    <row r="1204" spans="2:13">
      <c r="G1204" s="631"/>
      <c r="H1204" s="631"/>
    </row>
    <row r="1205" spans="2:13">
      <c r="G1205" s="631"/>
      <c r="H1205" s="631"/>
    </row>
    <row r="1206" spans="2:13">
      <c r="G1206" s="631"/>
      <c r="H1206" s="631"/>
    </row>
    <row r="1207" spans="2:13">
      <c r="G1207" s="631"/>
      <c r="H1207" s="631"/>
    </row>
    <row r="1208" spans="2:13">
      <c r="G1208" s="631"/>
      <c r="H1208" s="631"/>
    </row>
    <row r="1209" spans="2:13">
      <c r="G1209" s="631"/>
      <c r="H1209" s="631"/>
    </row>
    <row r="1210" spans="2:13">
      <c r="G1210" s="631"/>
      <c r="H1210" s="631"/>
    </row>
    <row r="1211" spans="2:13">
      <c r="C1211" s="554"/>
      <c r="D1211" s="554"/>
      <c r="E1211" s="554"/>
      <c r="F1211" s="554"/>
      <c r="G1211" s="554"/>
      <c r="H1211" s="554"/>
      <c r="I1211" s="554"/>
      <c r="M1211" s="554"/>
    </row>
    <row r="1212" spans="2:13">
      <c r="C1212" s="554"/>
      <c r="D1212" s="554"/>
      <c r="E1212" s="554"/>
      <c r="F1212" s="554"/>
      <c r="G1212" s="554"/>
      <c r="H1212" s="554"/>
      <c r="I1212" s="554"/>
      <c r="M1212" s="554"/>
    </row>
    <row r="1213" spans="2:13">
      <c r="C1213" s="554"/>
      <c r="D1213" s="554"/>
      <c r="E1213" s="554"/>
      <c r="F1213" s="554"/>
      <c r="G1213" s="554"/>
      <c r="H1213" s="554"/>
      <c r="I1213" s="554"/>
      <c r="M1213" s="554"/>
    </row>
    <row r="1214" spans="2:13" ht="20.25" customHeight="1">
      <c r="C1214" s="554"/>
      <c r="D1214" s="554"/>
      <c r="E1214" s="554"/>
      <c r="F1214" s="554"/>
      <c r="G1214" s="554"/>
      <c r="H1214" s="554"/>
      <c r="I1214" s="554"/>
      <c r="M1214" s="554"/>
    </row>
    <row r="1215" spans="2:13">
      <c r="C1215" s="554"/>
    </row>
    <row r="1216" spans="2:13">
      <c r="B1216" s="1051" t="s">
        <v>972</v>
      </c>
      <c r="C1216" s="1051"/>
      <c r="D1216" s="1051"/>
      <c r="E1216" s="1051"/>
      <c r="F1216" s="1051"/>
      <c r="G1216" s="1051"/>
      <c r="H1216" s="1051"/>
      <c r="I1216" s="1051"/>
      <c r="J1216" s="1051"/>
      <c r="K1216" s="1051"/>
      <c r="L1216" s="1051"/>
      <c r="M1216" s="1051"/>
    </row>
    <row r="1217" spans="2:13">
      <c r="B1217" s="1051" t="s">
        <v>1021</v>
      </c>
      <c r="C1217" s="1051"/>
      <c r="D1217" s="1051"/>
      <c r="E1217" s="1051"/>
      <c r="F1217" s="1051"/>
      <c r="G1217" s="1051"/>
      <c r="H1217" s="1051"/>
      <c r="I1217" s="1051"/>
      <c r="J1217" s="1051"/>
      <c r="K1217" s="1051"/>
      <c r="L1217" s="1051"/>
      <c r="M1217" s="1051"/>
    </row>
    <row r="1218" spans="2:13">
      <c r="B1218" s="1051" t="s">
        <v>948</v>
      </c>
      <c r="C1218" s="1051"/>
      <c r="D1218" s="1051"/>
      <c r="E1218" s="1051"/>
      <c r="F1218" s="1051"/>
      <c r="G1218" s="1051"/>
      <c r="H1218" s="1051"/>
      <c r="I1218" s="1051"/>
      <c r="J1218" s="1051"/>
      <c r="K1218" s="1051"/>
      <c r="L1218" s="1051"/>
      <c r="M1218" s="1051"/>
    </row>
    <row r="1665" spans="2:13">
      <c r="B1665" s="397"/>
      <c r="C1665" s="397"/>
      <c r="D1665" s="397"/>
      <c r="E1665" s="397"/>
      <c r="F1665" s="397"/>
      <c r="G1665" s="397"/>
      <c r="H1665" s="397"/>
      <c r="I1665" s="397"/>
      <c r="J1665" s="397"/>
      <c r="K1665" s="397"/>
      <c r="L1665" s="397"/>
      <c r="M1665" s="397"/>
    </row>
    <row r="1666" spans="2:13">
      <c r="B1666" s="397"/>
      <c r="C1666" s="397"/>
      <c r="D1666" s="397"/>
      <c r="E1666" s="397"/>
      <c r="F1666" s="397"/>
      <c r="G1666" s="397"/>
      <c r="H1666" s="397"/>
      <c r="I1666" s="397"/>
      <c r="J1666" s="397"/>
      <c r="K1666" s="397"/>
      <c r="L1666" s="397"/>
      <c r="M1666" s="397"/>
    </row>
    <row r="1667" spans="2:13">
      <c r="B1667" s="397"/>
      <c r="C1667" s="397"/>
      <c r="D1667" s="397"/>
      <c r="E1667" s="397"/>
      <c r="F1667" s="397"/>
      <c r="G1667" s="397"/>
      <c r="H1667" s="397"/>
      <c r="I1667" s="397"/>
      <c r="J1667" s="397"/>
      <c r="K1667" s="397"/>
      <c r="L1667" s="397"/>
      <c r="M1667" s="397"/>
    </row>
    <row r="1710" spans="2:9">
      <c r="B1710" s="1051" t="s">
        <v>922</v>
      </c>
      <c r="C1710" s="1051"/>
      <c r="D1710" s="1051"/>
      <c r="E1710" s="1051"/>
      <c r="F1710" s="1051"/>
      <c r="G1710" s="1051"/>
      <c r="H1710" s="1051"/>
      <c r="I1710" s="1051"/>
    </row>
    <row r="1711" spans="2:9">
      <c r="B1711" s="1051" t="s">
        <v>1021</v>
      </c>
      <c r="C1711" s="1051"/>
      <c r="D1711" s="1051"/>
      <c r="E1711" s="1051"/>
      <c r="F1711" s="1051"/>
      <c r="G1711" s="1051"/>
      <c r="H1711" s="1051"/>
      <c r="I1711" s="1051"/>
    </row>
    <row r="1712" spans="2:9">
      <c r="B1712" s="1051" t="s">
        <v>948</v>
      </c>
      <c r="C1712" s="1051"/>
      <c r="D1712" s="1051"/>
      <c r="E1712" s="1051"/>
      <c r="F1712" s="1051"/>
      <c r="G1712" s="1051"/>
      <c r="H1712" s="1051"/>
      <c r="I1712" s="1051"/>
    </row>
  </sheetData>
  <mergeCells count="84">
    <mergeCell ref="B1710:I1710"/>
    <mergeCell ref="B1711:I1711"/>
    <mergeCell ref="B1712:I1712"/>
    <mergeCell ref="B57:R57"/>
    <mergeCell ref="B58:R58"/>
    <mergeCell ref="B59:R59"/>
    <mergeCell ref="B78:E78"/>
    <mergeCell ref="B88:I88"/>
    <mergeCell ref="B89:I89"/>
    <mergeCell ref="B90:I90"/>
    <mergeCell ref="C91:F91"/>
    <mergeCell ref="G91:I91"/>
    <mergeCell ref="B92:B94"/>
    <mergeCell ref="E92:E94"/>
    <mergeCell ref="H92:H94"/>
    <mergeCell ref="C93:C94"/>
    <mergeCell ref="D93:D94"/>
    <mergeCell ref="G93:G94"/>
    <mergeCell ref="B111:B113"/>
    <mergeCell ref="E111:E113"/>
    <mergeCell ref="H111:H113"/>
    <mergeCell ref="C112:C113"/>
    <mergeCell ref="D112:D113"/>
    <mergeCell ref="G112:G113"/>
    <mergeCell ref="B127:F127"/>
    <mergeCell ref="B141:E141"/>
    <mergeCell ref="B144:B145"/>
    <mergeCell ref="C144:C145"/>
    <mergeCell ref="D144:E144"/>
    <mergeCell ref="B153:I153"/>
    <mergeCell ref="B156:I156"/>
    <mergeCell ref="B158:F158"/>
    <mergeCell ref="G158:I158"/>
    <mergeCell ref="B159:B161"/>
    <mergeCell ref="C159:C161"/>
    <mergeCell ref="D159:D161"/>
    <mergeCell ref="E159:E161"/>
    <mergeCell ref="F159:F161"/>
    <mergeCell ref="G159:G161"/>
    <mergeCell ref="H159:H161"/>
    <mergeCell ref="I159:I161"/>
    <mergeCell ref="D154:F154"/>
    <mergeCell ref="C191:G191"/>
    <mergeCell ref="C192:G192"/>
    <mergeCell ref="C194:C195"/>
    <mergeCell ref="D194:D195"/>
    <mergeCell ref="E194:E195"/>
    <mergeCell ref="F194:F195"/>
    <mergeCell ref="G194:G195"/>
    <mergeCell ref="C216:F216"/>
    <mergeCell ref="B229:D229"/>
    <mergeCell ref="B239:D239"/>
    <mergeCell ref="B252:D252"/>
    <mergeCell ref="B263:G263"/>
    <mergeCell ref="B266:G266"/>
    <mergeCell ref="B274:M274"/>
    <mergeCell ref="B275:M275"/>
    <mergeCell ref="B276:M276"/>
    <mergeCell ref="B279:M279"/>
    <mergeCell ref="B281:B283"/>
    <mergeCell ref="C281:G281"/>
    <mergeCell ref="H281:M281"/>
    <mergeCell ref="C282:C283"/>
    <mergeCell ref="D282:D283"/>
    <mergeCell ref="E282:E283"/>
    <mergeCell ref="F282:F283"/>
    <mergeCell ref="G282:G283"/>
    <mergeCell ref="H282:H283"/>
    <mergeCell ref="I282:I283"/>
    <mergeCell ref="J282:J283"/>
    <mergeCell ref="K282:K283"/>
    <mergeCell ref="L282:L283"/>
    <mergeCell ref="M282:M283"/>
    <mergeCell ref="B1216:M1216"/>
    <mergeCell ref="B1217:M1217"/>
    <mergeCell ref="B1218:M1218"/>
    <mergeCell ref="B339:D339"/>
    <mergeCell ref="B445:B446"/>
    <mergeCell ref="C445:C446"/>
    <mergeCell ref="D445:D446"/>
    <mergeCell ref="E445:F445"/>
    <mergeCell ref="C511:G511"/>
    <mergeCell ref="B743:E743"/>
    <mergeCell ref="B716:E716"/>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80" t="s">
        <v>239</v>
      </c>
      <c r="B1" s="1180"/>
      <c r="C1" s="1180"/>
      <c r="D1" s="1180"/>
      <c r="E1" s="1180"/>
      <c r="F1" s="19"/>
    </row>
    <row r="2" spans="1:6" ht="18.75" customHeight="1">
      <c r="A2" s="1180" t="s">
        <v>240</v>
      </c>
      <c r="B2" s="1180"/>
      <c r="C2" s="1180"/>
      <c r="D2" s="1180"/>
      <c r="E2" s="1180"/>
      <c r="F2" s="19"/>
    </row>
    <row r="3" spans="1:6" ht="18.75" customHeight="1">
      <c r="A3" s="1181" t="s">
        <v>250</v>
      </c>
      <c r="B3" s="1181"/>
      <c r="C3" s="1181"/>
      <c r="D3" s="1181"/>
      <c r="E3" s="1181"/>
      <c r="F3" s="19"/>
    </row>
    <row r="4" spans="1:6" ht="18.75" customHeight="1">
      <c r="B4" s="20"/>
      <c r="C4" s="21"/>
      <c r="D4" s="21"/>
    </row>
    <row r="5" spans="1:6" ht="18.75" customHeight="1">
      <c r="A5" s="1182" t="s">
        <v>242</v>
      </c>
      <c r="B5" s="1182"/>
      <c r="C5" s="1182"/>
      <c r="D5" s="1182"/>
      <c r="E5" s="1182"/>
    </row>
    <row r="6" spans="1:6" ht="18.75" customHeight="1">
      <c r="A6" s="1182" t="s">
        <v>243</v>
      </c>
      <c r="B6" s="1182"/>
      <c r="C6" s="1182"/>
      <c r="D6" s="1182"/>
      <c r="E6" s="1182"/>
    </row>
    <row r="7" spans="1:6" ht="18.75" customHeight="1">
      <c r="B7" s="1182" t="s">
        <v>245</v>
      </c>
      <c r="C7" s="1182"/>
      <c r="D7" s="1182"/>
      <c r="E7" s="1182"/>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83" t="s">
        <v>282</v>
      </c>
      <c r="B52" s="1183"/>
      <c r="C52" s="1184" t="s">
        <v>233</v>
      </c>
      <c r="D52" s="1184"/>
      <c r="E52" s="21" t="s">
        <v>234</v>
      </c>
    </row>
    <row r="53" spans="1:5">
      <c r="A53" s="1183" t="s">
        <v>235</v>
      </c>
      <c r="B53" s="1183"/>
      <c r="C53" s="1184" t="s">
        <v>236</v>
      </c>
      <c r="D53" s="1184"/>
      <c r="E53" s="21" t="s">
        <v>237</v>
      </c>
    </row>
    <row r="54" spans="1:5">
      <c r="A54" s="1183" t="s">
        <v>238</v>
      </c>
      <c r="B54" s="1183"/>
      <c r="C54" s="1183"/>
      <c r="D54" s="1183"/>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86" t="s">
        <v>239</v>
      </c>
      <c r="B1" s="1186"/>
      <c r="C1" s="1186"/>
      <c r="D1" s="1186"/>
      <c r="E1" s="1186"/>
      <c r="F1" s="1186"/>
      <c r="G1" s="1186"/>
      <c r="H1" s="1186"/>
      <c r="I1" s="1186"/>
      <c r="J1" s="1186"/>
      <c r="K1" s="1186"/>
      <c r="L1" s="1186"/>
      <c r="M1" s="1186"/>
      <c r="N1" s="1186"/>
    </row>
    <row r="2" spans="1:14">
      <c r="A2" s="1186" t="s">
        <v>283</v>
      </c>
      <c r="B2" s="1186"/>
      <c r="C2" s="1186"/>
      <c r="D2" s="1186"/>
      <c r="E2" s="1186"/>
      <c r="F2" s="1186"/>
      <c r="G2" s="1186"/>
      <c r="H2" s="1186"/>
      <c r="I2" s="1186"/>
      <c r="J2" s="1186"/>
      <c r="K2" s="1186"/>
      <c r="L2" s="1186"/>
      <c r="M2" s="1186"/>
      <c r="N2" s="58" t="s">
        <v>284</v>
      </c>
    </row>
    <row r="3" spans="1:14">
      <c r="A3" s="1186" t="s">
        <v>285</v>
      </c>
      <c r="B3" s="1186"/>
      <c r="C3" s="1186"/>
      <c r="D3" s="1186"/>
      <c r="E3" s="1186"/>
      <c r="F3" s="1186"/>
      <c r="G3" s="1186"/>
      <c r="H3" s="1186"/>
      <c r="I3" s="1186"/>
      <c r="J3" s="1186"/>
      <c r="K3" s="1186"/>
      <c r="L3" s="1186"/>
      <c r="M3" s="1186"/>
      <c r="N3" s="1186"/>
    </row>
    <row r="4" spans="1:14" ht="15">
      <c r="A4" s="59"/>
      <c r="B4" s="1185" t="s">
        <v>228</v>
      </c>
      <c r="C4" s="1185"/>
      <c r="D4" s="1185"/>
      <c r="E4" s="1185"/>
      <c r="F4" s="1185"/>
      <c r="G4" s="1185"/>
      <c r="H4" s="1185"/>
      <c r="I4" s="1185"/>
      <c r="J4" s="1185"/>
      <c r="K4" s="1185"/>
      <c r="L4" s="1185"/>
      <c r="M4" s="1185"/>
      <c r="N4" s="1185"/>
    </row>
    <row r="5" spans="1:14">
      <c r="A5" s="1186" t="s">
        <v>286</v>
      </c>
      <c r="B5" s="1186"/>
      <c r="C5" s="1186"/>
      <c r="D5" s="1186"/>
      <c r="E5" s="1186"/>
      <c r="F5" s="1186"/>
      <c r="G5" s="1186"/>
      <c r="H5" s="1186"/>
      <c r="I5" s="1186"/>
      <c r="J5" s="1186"/>
      <c r="K5" s="1186"/>
      <c r="L5" s="1186"/>
      <c r="M5" s="1186"/>
      <c r="N5" s="1186"/>
    </row>
    <row r="6" spans="1:14">
      <c r="A6" s="1186" t="s">
        <v>287</v>
      </c>
      <c r="B6" s="1186"/>
      <c r="C6" s="1186"/>
      <c r="D6" s="1186"/>
      <c r="E6" s="1186"/>
      <c r="F6" s="1186"/>
      <c r="G6" s="1186"/>
      <c r="H6" s="1186"/>
      <c r="I6" s="1186"/>
      <c r="J6" s="1186"/>
      <c r="K6" s="1186"/>
      <c r="L6" s="1186"/>
      <c r="M6" s="1186"/>
      <c r="N6" s="1186"/>
    </row>
    <row r="7" spans="1:14">
      <c r="A7" s="1186" t="s">
        <v>245</v>
      </c>
      <c r="B7" s="1186"/>
      <c r="C7" s="1186"/>
      <c r="D7" s="1186"/>
      <c r="E7" s="1186"/>
      <c r="F7" s="1186"/>
      <c r="G7" s="1186"/>
      <c r="H7" s="1186"/>
      <c r="I7" s="1186"/>
      <c r="J7" s="1186"/>
      <c r="K7" s="1186"/>
      <c r="L7" s="1186"/>
      <c r="M7" s="1186"/>
      <c r="N7" s="1186"/>
    </row>
    <row r="8" spans="1:14" ht="15">
      <c r="A8" s="60"/>
      <c r="B8" s="60"/>
      <c r="C8" s="60"/>
      <c r="D8" s="60"/>
      <c r="E8" s="60"/>
      <c r="F8" s="60"/>
      <c r="G8" s="60"/>
      <c r="H8" s="60"/>
      <c r="I8" s="60"/>
      <c r="J8" s="60"/>
      <c r="K8" s="60"/>
      <c r="L8" s="60"/>
      <c r="M8" s="60"/>
      <c r="N8" s="61"/>
    </row>
    <row r="9" spans="1:14" ht="15">
      <c r="A9" s="62"/>
      <c r="B9" s="1187" t="s">
        <v>288</v>
      </c>
      <c r="C9" s="1187"/>
      <c r="D9" s="1187"/>
      <c r="E9" s="1187"/>
      <c r="F9" s="1187"/>
      <c r="G9" s="1187"/>
      <c r="H9" s="1188" t="s">
        <v>289</v>
      </c>
      <c r="I9" s="1188"/>
      <c r="J9" s="1188"/>
      <c r="K9" s="1188"/>
      <c r="L9" s="1188"/>
      <c r="M9" s="1188"/>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85" t="s">
        <v>314</v>
      </c>
      <c r="B42" s="1185"/>
      <c r="C42" s="1185"/>
      <c r="D42" s="71"/>
      <c r="E42" s="1185" t="s">
        <v>233</v>
      </c>
      <c r="F42" s="1185"/>
      <c r="G42" s="1185"/>
      <c r="H42" s="1185"/>
      <c r="I42" s="71"/>
      <c r="J42" s="71"/>
      <c r="K42" s="1185" t="s">
        <v>234</v>
      </c>
      <c r="L42" s="1185"/>
      <c r="M42" s="71"/>
      <c r="N42" s="71"/>
    </row>
    <row r="43" spans="1:14" ht="15">
      <c r="A43" s="1185" t="s">
        <v>235</v>
      </c>
      <c r="B43" s="1185"/>
      <c r="C43" s="1185"/>
      <c r="D43" s="71"/>
      <c r="E43" s="1185" t="s">
        <v>236</v>
      </c>
      <c r="F43" s="1185"/>
      <c r="G43" s="1185"/>
      <c r="H43" s="1185"/>
      <c r="I43" s="71"/>
      <c r="J43" s="71"/>
      <c r="K43" s="1185" t="s">
        <v>237</v>
      </c>
      <c r="L43" s="1185"/>
      <c r="M43" s="71"/>
      <c r="N43" s="71"/>
    </row>
    <row r="44" spans="1:14" ht="15">
      <c r="A44" s="1185" t="s">
        <v>238</v>
      </c>
      <c r="B44" s="1185"/>
      <c r="C44" s="1185"/>
      <c r="D44" s="71"/>
      <c r="E44" s="1185"/>
      <c r="F44" s="1185"/>
      <c r="G44" s="1185"/>
      <c r="H44" s="1185"/>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190" t="s">
        <v>374</v>
      </c>
      <c r="H12" s="98"/>
      <c r="I12" s="99"/>
      <c r="J12" s="100"/>
    </row>
    <row r="13" spans="2:10" ht="15">
      <c r="B13" s="101"/>
      <c r="C13" s="102" t="s">
        <v>335</v>
      </c>
      <c r="D13" s="102" t="s">
        <v>335</v>
      </c>
      <c r="E13" s="102" t="s">
        <v>336</v>
      </c>
      <c r="F13" s="102" t="s">
        <v>337</v>
      </c>
      <c r="G13" s="1191"/>
      <c r="H13" s="103"/>
      <c r="I13" s="1189" t="s">
        <v>338</v>
      </c>
      <c r="J13" s="1189"/>
    </row>
    <row r="14" spans="2:10" ht="15">
      <c r="B14" s="101"/>
      <c r="C14" s="102" t="s">
        <v>318</v>
      </c>
      <c r="D14" s="102" t="s">
        <v>317</v>
      </c>
      <c r="E14" s="102" t="s">
        <v>318</v>
      </c>
      <c r="F14" s="102" t="s">
        <v>339</v>
      </c>
      <c r="G14" s="1191"/>
      <c r="H14" s="103" t="s">
        <v>341</v>
      </c>
      <c r="I14" s="103" t="s">
        <v>340</v>
      </c>
      <c r="J14" s="103" t="s">
        <v>340</v>
      </c>
    </row>
    <row r="15" spans="2:10" ht="15">
      <c r="B15" s="101" t="s">
        <v>342</v>
      </c>
      <c r="C15" s="102" t="s">
        <v>343</v>
      </c>
      <c r="D15" s="102" t="s">
        <v>344</v>
      </c>
      <c r="E15" s="102" t="s">
        <v>345</v>
      </c>
      <c r="F15" s="102" t="s">
        <v>346</v>
      </c>
      <c r="G15" s="1191"/>
      <c r="H15" s="103" t="s">
        <v>336</v>
      </c>
      <c r="I15" s="103" t="s">
        <v>189</v>
      </c>
      <c r="J15" s="103" t="s">
        <v>347</v>
      </c>
    </row>
    <row r="16" spans="2:10" ht="15">
      <c r="B16" s="105"/>
      <c r="C16" s="106"/>
      <c r="D16" s="106"/>
      <c r="E16" s="106"/>
      <c r="F16" s="106"/>
      <c r="G16" s="1192"/>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93" t="s">
        <v>233</v>
      </c>
      <c r="D49" s="1193"/>
      <c r="E49" s="1193"/>
      <c r="F49" s="1193" t="s">
        <v>234</v>
      </c>
      <c r="G49" s="1193"/>
    </row>
    <row r="50" spans="2:7" ht="15">
      <c r="B50" s="60" t="s">
        <v>235</v>
      </c>
      <c r="C50" s="1193" t="s">
        <v>236</v>
      </c>
      <c r="D50" s="1193"/>
      <c r="E50" s="1193"/>
      <c r="F50" s="1193" t="s">
        <v>237</v>
      </c>
      <c r="G50" s="1193"/>
    </row>
    <row r="51" spans="2:7" ht="15">
      <c r="B51" s="60" t="s">
        <v>238</v>
      </c>
      <c r="C51" s="1193"/>
      <c r="D51" s="1193"/>
      <c r="E51" s="1193"/>
      <c r="F51" s="75"/>
      <c r="G51" s="75"/>
    </row>
    <row r="52" spans="2:7" ht="15">
      <c r="B52" s="71"/>
      <c r="C52" s="1193"/>
      <c r="D52" s="1193"/>
      <c r="E52" s="1193"/>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02" t="s">
        <v>659</v>
      </c>
      <c r="C2" s="1202"/>
      <c r="D2" s="1202"/>
      <c r="E2" s="1202"/>
      <c r="F2" s="1202"/>
      <c r="G2" s="1202"/>
      <c r="H2" s="1202"/>
      <c r="I2" s="1202"/>
      <c r="J2" s="1202"/>
      <c r="K2" s="1202"/>
    </row>
    <row r="3" spans="2:11" ht="20.100000000000001" customHeight="1">
      <c r="B3" s="1203" t="s">
        <v>627</v>
      </c>
      <c r="C3" s="1203"/>
      <c r="D3" s="1203"/>
      <c r="E3" s="1203"/>
      <c r="F3" s="1203"/>
      <c r="G3" s="1203"/>
      <c r="H3" s="1203"/>
      <c r="I3" s="1203"/>
      <c r="J3" s="1203"/>
      <c r="K3" s="1203"/>
    </row>
    <row r="4" spans="2:11" ht="20.100000000000001" customHeight="1">
      <c r="B4" s="1203" t="s">
        <v>245</v>
      </c>
      <c r="C4" s="1203"/>
      <c r="D4" s="1203"/>
      <c r="E4" s="1203"/>
      <c r="F4" s="1203"/>
      <c r="G4" s="1203"/>
      <c r="H4" s="1203"/>
      <c r="I4" s="1203"/>
      <c r="J4" s="1203"/>
      <c r="K4" s="1203"/>
    </row>
    <row r="5" spans="2:11" ht="15.75" customHeight="1">
      <c r="B5" s="363"/>
      <c r="C5" s="363"/>
      <c r="D5" s="363"/>
      <c r="E5" s="363"/>
      <c r="F5" s="363"/>
      <c r="G5" s="363"/>
      <c r="H5" s="363"/>
      <c r="I5" s="363"/>
      <c r="J5" s="363"/>
      <c r="K5" s="363"/>
    </row>
    <row r="6" spans="2:11" ht="27.75" customHeight="1">
      <c r="B6" s="1202" t="s">
        <v>334</v>
      </c>
      <c r="C6" s="1202"/>
      <c r="D6" s="1202"/>
      <c r="E6" s="1202"/>
      <c r="F6" s="1202"/>
      <c r="G6" s="1202"/>
      <c r="H6" s="1202"/>
      <c r="I6" s="1202"/>
      <c r="J6" s="1202"/>
      <c r="K6" s="1202"/>
    </row>
    <row r="7" spans="2:11" ht="15">
      <c r="B7" s="345"/>
      <c r="C7" s="349"/>
      <c r="D7" s="349"/>
      <c r="E7" s="349"/>
      <c r="F7" s="349"/>
      <c r="G7" s="349"/>
      <c r="H7" s="349"/>
      <c r="I7" s="349"/>
      <c r="J7" s="349"/>
      <c r="K7" s="349"/>
    </row>
    <row r="8" spans="2:11" ht="15" customHeight="1">
      <c r="B8" s="1204" t="s">
        <v>342</v>
      </c>
      <c r="C8" s="1207" t="s">
        <v>640</v>
      </c>
      <c r="D8" s="1208" t="s">
        <v>641</v>
      </c>
      <c r="E8" s="1208" t="s">
        <v>642</v>
      </c>
      <c r="F8" s="1208" t="s">
        <v>643</v>
      </c>
      <c r="G8" s="1194" t="s">
        <v>644</v>
      </c>
      <c r="H8" s="1197" t="s">
        <v>599</v>
      </c>
      <c r="I8" s="1211" t="s">
        <v>371</v>
      </c>
      <c r="J8" s="1200" t="s">
        <v>338</v>
      </c>
      <c r="K8" s="1201"/>
    </row>
    <row r="9" spans="2:11" ht="15" customHeight="1">
      <c r="B9" s="1205"/>
      <c r="C9" s="1198"/>
      <c r="D9" s="1209"/>
      <c r="E9" s="1209"/>
      <c r="F9" s="1209"/>
      <c r="G9" s="1195"/>
      <c r="H9" s="1198"/>
      <c r="I9" s="1209"/>
      <c r="J9" s="355" t="s">
        <v>535</v>
      </c>
      <c r="K9" s="357" t="s">
        <v>535</v>
      </c>
    </row>
    <row r="10" spans="2:11" ht="15" customHeight="1">
      <c r="B10" s="1205"/>
      <c r="C10" s="1198"/>
      <c r="D10" s="1209"/>
      <c r="E10" s="1209"/>
      <c r="F10" s="1209"/>
      <c r="G10" s="1195"/>
      <c r="H10" s="1198"/>
      <c r="I10" s="1209"/>
      <c r="J10" s="355" t="s">
        <v>189</v>
      </c>
      <c r="K10" s="357" t="s">
        <v>347</v>
      </c>
    </row>
    <row r="11" spans="2:11" ht="15" customHeight="1">
      <c r="B11" s="1206"/>
      <c r="C11" s="1199"/>
      <c r="D11" s="1210"/>
      <c r="E11" s="1210"/>
      <c r="F11" s="1210"/>
      <c r="G11" s="1196"/>
      <c r="H11" s="1199"/>
      <c r="I11" s="1210"/>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0</v>
      </c>
      <c r="G31" s="351">
        <f>-RESULTAD!E22</f>
        <v>0</v>
      </c>
      <c r="H31" s="351">
        <f>-RESULTAD!E29</f>
        <v>0</v>
      </c>
      <c r="I31" s="351">
        <f>-RESULTAD!E39-RESULTAD!E43-RESULTAD!E45</f>
        <v>-101875900</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WQE2yvS+sEtgm03cqNIAvzYdoe5xFp36CnNDqF/Auoo189U4dg8/imrFN8rZROg5kRZSfclGryff
iIHpiZreGw==</DigestValue>
    </Reference>
    <Reference Type="http://www.w3.org/2000/09/xmldsig#Object" URI="#idOfficeObject">
      <DigestMethod Algorithm="http://www.w3.org/2001/04/xmlenc#sha512"/>
      <DigestValue>A9astGIvTItYl5VAwdZictfVICZMwBZE0ccPn7UpgKajRyjsLeI+r+It2ce/I6kFs68X0wWaz43l
hqxDNrLS2A==</DigestValue>
    </Reference>
    <Reference Type="http://uri.etsi.org/01903#SignedProperties" URI="#idSignedProperties">
      <Transforms>
        <Transform Algorithm="http://www.w3.org/TR/2001/REC-xml-c14n-20010315"/>
      </Transforms>
      <DigestMethod Algorithm="http://www.w3.org/2001/04/xmlenc#sha512"/>
      <DigestValue>NEocakVwl175u8nqCa8zNjzRo3ng1a7WmCn2vGp/zF68I+6V8Mtwc2m1BpYFR646luDV+q/tSR2a
cLAjWMRpBA==</DigestValue>
    </Reference>
  </SignedInfo>
  <SignatureValue>ObwKnEDt6QvHMEjcLwKTtjcaVdL8vguxvhbQQCtExlQW0Dl6ZO8wFm014Pj6DKyozCBqH2lk8WdA
dleGlmCDEH8A6uqIiBXOxkeWV8vvUyl9RWVrFzOYxR1BWeasVIw6IEs5NQHKTS/6cGMDaDMhnn9c
tZPHpFDTBs6DGN0rOQ2O/grtLcCPsgpvzQbJT49Dr2ExKzdWNxTZO6ou9JYDF94gcYN+hIR4db59
DNLOljrYSdgOtM+Ap+KSR4d8c5QlF6SWZnhVns1467QyH9jXRF1hLBujGCylLruiPQDYp9rTtWuk
uRMa9fpucxR/5f49yVnxG7+s2tf/4+QJYwyDeg==</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f4I0BigdqLzN3MALJsr6HR2oOC+n+rJIqqlQ3n0u1gTR99dM56b+5QJuaIVE581HyNqOZpHxwblxR88tU8HDoQ==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9wYMf3vV2NCIupF1Zoc0W0sOgy/QBWulwwDPDLtm+GQnpH1/ntSxMt19KuVMdS6UdqHecQYid7VFce8Zlx8xLw==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4FRhyPCl3T2OlcbWzdPT+beYlHqfa+679h3sIaxn6olOENZyQwxsiq2rmqA6g/6U8xpf6CokZFK/Gj9XYuIf4w==</DigestValue>
      </Reference>
      <Reference URI="/xl/styles.xml?ContentType=application/vnd.openxmlformats-officedocument.spreadsheetml.styles+xml">
        <DigestMethod Algorithm="http://www.w3.org/2001/04/xmlenc#sha512"/>
        <DigestValue>PSM0GJXscm28rUIIN2Vyha/1M3xJe/mRgds+0kn32hUJNyA3VclL0g+0BDggydyrNIHBYTNOZ4f6qMHaPO2y1A==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lSlGOkgCsYXWIDt8VZbwUbTY4KLJXhteDXY4N6BRriZ0lmfKMlDCGMUxhCTf3IOht23mu1xRsdLZlc57enZhFQ==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vF6AHc99wrIw9i6PaKVQDGKKUtsEbprDiQ00k5kxft0T24hHDrKhlVKaE8wCZp7BpeFT2UsMrC+Rat0B6e8Xfw==</DigestValue>
      </Reference>
      <Reference URI="/xl/worksheets/sheet11.xml?ContentType=application/vnd.openxmlformats-officedocument.spreadsheetml.worksheet+xml">
        <DigestMethod Algorithm="http://www.w3.org/2001/04/xmlenc#sha512"/>
        <DigestValue>J92i9RRbues+9y+rLgddjv1woP3qhkAm7wbd+CeKdAxKOu7r6v+SwWtWxkMOIzybzBve4lrsFeqsYPteskqa3Q==</DigestValue>
      </Reference>
      <Reference URI="/xl/worksheets/sheet12.xml?ContentType=application/vnd.openxmlformats-officedocument.spreadsheetml.worksheet+xml">
        <DigestMethod Algorithm="http://www.w3.org/2001/04/xmlenc#sha512"/>
        <DigestValue>4wc8Ozzu8wyYyawjiN2ZIfyDToUdFH4EOchS8cTxAOyY/er0KHALFh2D2iaxDe47H3jNxxPjmURb7EJAyRraeg==</DigestValue>
      </Reference>
      <Reference URI="/xl/worksheets/sheet13.xml?ContentType=application/vnd.openxmlformats-officedocument.spreadsheetml.worksheet+xml">
        <DigestMethod Algorithm="http://www.w3.org/2001/04/xmlenc#sha512"/>
        <DigestValue>1gNmQxZbp5hJVIb6Ysn7qutUy9Q1qtUk4VoTmonBIqKvNmfAxjGzZhckl1qvXs//mqtIgWWaWsq8WFRErL2IgQ==</DigestValue>
      </Reference>
      <Reference URI="/xl/worksheets/sheet14.xml?ContentType=application/vnd.openxmlformats-officedocument.spreadsheetml.worksheet+xml">
        <DigestMethod Algorithm="http://www.w3.org/2001/04/xmlenc#sha512"/>
        <DigestValue>Ok8+wqsYLuvZ86DeM0ODca8+vVXdtG0x8agsQ4+rTg6W7hauacPwZleuCMKlLS10irvk3PivIiLFBw6pQqGZkA==</DigestValue>
      </Reference>
      <Reference URI="/xl/worksheets/sheet15.xml?ContentType=application/vnd.openxmlformats-officedocument.spreadsheetml.worksheet+xml">
        <DigestMethod Algorithm="http://www.w3.org/2001/04/xmlenc#sha512"/>
        <DigestValue>VTZTTFcAX0zytvJr6Ex32I6D8D6SSuJocuKTBgJtYcUpX8kmlOpA4EG2C3Pn7qSBOa+FtLH42xk126GVJyvXWQ==</DigestValue>
      </Reference>
      <Reference URI="/xl/worksheets/sheet16.xml?ContentType=application/vnd.openxmlformats-officedocument.spreadsheetml.worksheet+xml">
        <DigestMethod Algorithm="http://www.w3.org/2001/04/xmlenc#sha512"/>
        <DigestValue>mC80OVsm5us3XsPHJCtovQAYpSVUEBk8l4/Qla6kYwzYuBvC/DISBP5nO6iUyi7h+rIj9enaCW/7nIuSKXfiyg==</DigestValue>
      </Reference>
      <Reference URI="/xl/worksheets/sheet2.xml?ContentType=application/vnd.openxmlformats-officedocument.spreadsheetml.worksheet+xml">
        <DigestMethod Algorithm="http://www.w3.org/2001/04/xmlenc#sha512"/>
        <DigestValue>XSQsQi0YTLQ4+2sMFAUgnGZFZ9kq3lOtp3TXIddWkq7pMWSoFCh6/u56F9v3f8L6xwGCU8kpMM1/+42l8BnySw==</DigestValue>
      </Reference>
      <Reference URI="/xl/worksheets/sheet3.xml?ContentType=application/vnd.openxmlformats-officedocument.spreadsheetml.worksheet+xml">
        <DigestMethod Algorithm="http://www.w3.org/2001/04/xmlenc#sha512"/>
        <DigestValue>kRSjTzOkschFzRbiQm9bDcOf4vSaGZXdQ2QdAqhIxOYGwcuUQ+vrbfMbVg/6KIIHUQXX9FseP3WRb/l2KYIAog==</DigestValue>
      </Reference>
      <Reference URI="/xl/worksheets/sheet4.xml?ContentType=application/vnd.openxmlformats-officedocument.spreadsheetml.worksheet+xml">
        <DigestMethod Algorithm="http://www.w3.org/2001/04/xmlenc#sha512"/>
        <DigestValue>l3XyS3EdbWLCQK2U/++vcy9YlEnLmleUOLWjF7vFdkvQgl/L2SBL4OsDmiDuOxU1xCkRH9ENutxlqJ89aHvhzw==</DigestValue>
      </Reference>
      <Reference URI="/xl/worksheets/sheet5.xml?ContentType=application/vnd.openxmlformats-officedocument.spreadsheetml.worksheet+xml">
        <DigestMethod Algorithm="http://www.w3.org/2001/04/xmlenc#sha512"/>
        <DigestValue>1chc4lxjWixgIVPzwdE/n0OjltBie1PYgXdpFy5q8Bv32eFMvzcWdxuuehz4DNWgqna/PdKNULNLIZlFVAa71A==</DigestValue>
      </Reference>
      <Reference URI="/xl/worksheets/sheet6.xml?ContentType=application/vnd.openxmlformats-officedocument.spreadsheetml.worksheet+xml">
        <DigestMethod Algorithm="http://www.w3.org/2001/04/xmlenc#sha512"/>
        <DigestValue>jqRFwM4LuJeAVGeQOXxBI1r1UOEIF+7kwdrObZD1hQ3gWkahoBb9P2c4zFuKNRpBi8A1jwpFFt+ygpB8SH37oA==</DigestValue>
      </Reference>
      <Reference URI="/xl/worksheets/sheet7.xml?ContentType=application/vnd.openxmlformats-officedocument.spreadsheetml.worksheet+xml">
        <DigestMethod Algorithm="http://www.w3.org/2001/04/xmlenc#sha512"/>
        <DigestValue>tNOpHGA9yIXX+t49bRE56gGaxqCDyaoe5kXcD12TbGq7qSTfZpIu7CqUoUsPrQn8DidZXfTUZNiucpYxFfF7+A==</DigestValue>
      </Reference>
      <Reference URI="/xl/worksheets/sheet8.xml?ContentType=application/vnd.openxmlformats-officedocument.spreadsheetml.worksheet+xml">
        <DigestMethod Algorithm="http://www.w3.org/2001/04/xmlenc#sha512"/>
        <DigestValue>UNEEXkUVGZCnrVfltIqw5zdPUSLhVbouvwOhBgHuF3IAHfNkUNYpPXX6rqbLaqMCI+UlwFa/NNXGcImzYwSaUA==</DigestValue>
      </Reference>
      <Reference URI="/xl/worksheets/sheet9.xml?ContentType=application/vnd.openxmlformats-officedocument.spreadsheetml.worksheet+xml">
        <DigestMethod Algorithm="http://www.w3.org/2001/04/xmlenc#sha512"/>
        <DigestValue>+3acUZvYktrs2OfA5Rtzlom7lVnPur6AM6I4J4xfd8OM231obTPRerSGdrxJesMFlPcwPpgRiaXAs9CXCUVHdA==</DigestValue>
      </Reference>
    </Manifest>
    <SignatureProperties>
      <SignatureProperty Id="idSignatureTime" Target="#idPackageSignature">
        <mdssi:SignatureTime xmlns:mdssi="http://schemas.openxmlformats.org/package/2006/digital-signature">
          <mdssi:Format>YYYY-MM-DDThh:mm:ssTZD</mdssi:Format>
          <mdssi:Value>2025-07-08T17:35:12Z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2025-07-08T17:35:12Z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MsXxTR9/Pgp58Mc/70214kspXrTKHIZz8ixpEzslw5jQHUY5S2hwLP+mrBr1U6NbkIChZaZsPaIB
/Uz+y2Ob/Q==</DigestValue>
    </Reference>
    <Reference Type="http://www.w3.org/2000/09/xmldsig#Object" URI="#idOfficeObject">
      <DigestMethod Algorithm="http://www.w3.org/2001/04/xmlenc#sha512"/>
      <DigestValue>A9astGIvTItYl5VAwdZictfVICZMwBZE0ccPn7UpgKajRyjsLeI+r+It2ce/I6kFs68X0wWaz43l
hqxDNrLS2A==</DigestValue>
    </Reference>
    <Reference Type="http://uri.etsi.org/01903#SignedProperties" URI="#idSignedProperties">
      <Transforms>
        <Transform Algorithm="http://www.w3.org/TR/2001/REC-xml-c14n-20010315"/>
      </Transforms>
      <DigestMethod Algorithm="http://www.w3.org/2001/04/xmlenc#sha512"/>
      <DigestValue>ZLzerZni7QF53rpSq3fgn99xf1OOMDnoXVZP+xTxfEQhidWP7dR13NyjNrnlQOtVnfjjnjVMO4vZ
1jsVDrT7LQ==</DigestValue>
    </Reference>
  </SignedInfo>
  <SignatureValue>MWpofI2xoJ0xV/Ic2YXf/JuIVVJYJrQ8Rnk3WhJ0cgBqi6n+djpbK6L829wYaBqXyXE89EAl1kUO
jcMEhjoQQenBK6scHzA+9EEf9Hd3RbhB2PkprpfLVJQq0Nbr2h4cM/yJ603UqNb+YJR72LHvEx5m
VuVO8c8wx+IQjQWfeuwI7xnbZMyfsG+0JSSakruh5eUw3i9wQnY5grXuYLFAmjubpT/rANVhsHJB
Udz3P08yNmSOpUWEW14LbE1hb56jl6FB+NtEYhntZPxCmExB7CVjGs+BgNQ5d3Sifn70Ex2xb3Al
3rEChwD7Ges7aEBhhoTqV7/8NAuYsDGOGWlF0Q==</SignatureValue>
  <KeyInfo>
    <X509Data>
      <X509Certificate>MIIHqDCCBZCgAwIBAgIRAPivHc8zvYOPS8ccx2ixGk8wDQYJKoZIhvcNAQENBQAwgYUxCzAJBgNVBAYTAlBZMQ0wCwYDVQQKEwRJQ1BQMTgwNgYDVQQLEy9QcmVzdGFkb3IgQ3VhbGlmaWNhZG8gZGUgU2VydmljaW9zIGRlIENvbmZpYW56YTEVMBMGA1UEAxMMQ09ERTEwMCBTLkEuMRYwFAYDVQQFEw1SVUM4MDA4MDYxMC03MB4XDTI1MDcwODE5MTA1NFoXDTI3MDcwODE5MTA1NFowgcAxCzAJBgNVBAYTAlBZMTYwNAYDVQQKDC1DRVJUSUZJQ0FETyBDVUFMSUZJQ0FETyBERSBGSVJNQSBFTEVDVFLDk05JQ0ExCzAJBgNVBAsTAkYyMRkwFwYDVQQEExBNT0xJTkFTIFZJTExBTEJBMRUwEwYDVQQqEwxDSU5USUEgTUFWRUwxJjAkBgNVBAMTHUNJTlRJQSBNQVZFTCBNT0xJTkFTIFZJTExBTEJBMRIwEAYDVQQFEwlDSTM2MDE2OTYwggEiMA0GCSqGSIb3DQEBAQUAA4IBDwAwggEKAoIBAQDmawEk1hZzP9BmyIgZPhHJ1P5ceHfh0ZDok6ikqeYyri1W1RgbKoMBugIFUTBPnCyWh0HqtiW43CoYJD7dLXhvTK3a8bFzys7CwcO0Cr55YmpDhXR9AIG5WSLiTFf3HjTuR+70yioLHgQowrz3KXgN/I3pmZJVOsTL6jh3IzmgTFjPk3QgzxHVjKmFpZyH2E80LKir6PeegK1S3tpDZqGVBxqvU3qcCKjZB011ZtyZZLjLZXC+CHhmbRpnMVJmdH3bI06vG9cYHuR16fY0TO9GqiuLCcyUq07DGaEmsiQSosNwa1wA6fSkd0c0sVgd9ll4LGWnGr95Tk0lxFZQPWK1AgMBAAGjggLUMIIC0DAMBgNVHRMBAf8EAjAAMB0GA1UdDgQWBBREv1Qk/w91m0Gwhmy46/WGpgS88zAfBgNVHSMEGDAWgBS+NVRiaGDnJtMxwV+XseL2ZM4H9TAOBgNVHQ8BAf8EBAMCBeAwSwYDVR0RBEQwQoETQ01PTElOQVN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uoYkTpyS5sxbtTEbUacuHA62ibrSVA/JhESShaho69Nc0gBsOg6TLNqqfPpJ5fHOvHjI6Rle24AJP9wxoKKVRdpO51ywEiOuPBlYpgeVdpwTM94FKuwKhB59YHI90O88ABOKnRPeG2IqvYkXSIPTjlB7olwwu2PziqNCkIIBrL4kr80mY4zrphIWmWXr+v85t9Bgl0WX43Sryf340ipRU13a9xIHiBAq+NbD3fhdD9uaICwtc3bsYVJ3OozeWzRWz3M+phQhu0DKhJYIEhsY9ocYg1TBtjJTwVC5LwgmrM1taBUJ0iHIolrNDzi1yvh3Eg5SXcIhVPjv/RJE4TfVui7kihlvVoo857vW2BU6IzVAau1JUaWzSLrufOSSuD5WcvidcTL0EC7YT63wg34uk3OyAiQlobPSbxPSoo4/WRxx6nMskQmgLiSgD6wc/+vw1ZzV9VBsh/CT2wmigmrbekeyar2fj5IdarmFF6HbuyVc3W0tjihf/oI+4PD/r+7yzN5JzI+ycYgwcqPrkxV485kXX8ENqg9fQEpSboqwehb6vLXJRdxTznhnP81K/luYjUW1AGok9gKL5dixIjGUnfWF/DQsl2LS+kb0K9OFQ9XVBMcTA3i+ueBV8GaxXIROIgqJF0BxRr1I44KYwx7RvFKixFy4N/+ObB8fZZ8D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f4I0BigdqLzN3MALJsr6HR2oOC+n+rJIqqlQ3n0u1gTR99dM56b+5QJuaIVE581HyNqOZpHxwblxR88tU8HDoQ==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9wYMf3vV2NCIupF1Zoc0W0sOgy/QBWulwwDPDLtm+GQnpH1/ntSxMt19KuVMdS6UdqHecQYid7VFce8Zlx8xLw==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4FRhyPCl3T2OlcbWzdPT+beYlHqfa+679h3sIaxn6olOENZyQwxsiq2rmqA6g/6U8xpf6CokZFK/Gj9XYuIf4w==</DigestValue>
      </Reference>
      <Reference URI="/xl/styles.xml?ContentType=application/vnd.openxmlformats-officedocument.spreadsheetml.styles+xml">
        <DigestMethod Algorithm="http://www.w3.org/2001/04/xmlenc#sha512"/>
        <DigestValue>PSM0GJXscm28rUIIN2Vyha/1M3xJe/mRgds+0kn32hUJNyA3VclL0g+0BDggydyrNIHBYTNOZ4f6qMHaPO2y1A==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lSlGOkgCsYXWIDt8VZbwUbTY4KLJXhteDXY4N6BRriZ0lmfKMlDCGMUxhCTf3IOht23mu1xRsdLZlc57enZhFQ==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vF6AHc99wrIw9i6PaKVQDGKKUtsEbprDiQ00k5kxft0T24hHDrKhlVKaE8wCZp7BpeFT2UsMrC+Rat0B6e8Xfw==</DigestValue>
      </Reference>
      <Reference URI="/xl/worksheets/sheet11.xml?ContentType=application/vnd.openxmlformats-officedocument.spreadsheetml.worksheet+xml">
        <DigestMethod Algorithm="http://www.w3.org/2001/04/xmlenc#sha512"/>
        <DigestValue>J92i9RRbues+9y+rLgddjv1woP3qhkAm7wbd+CeKdAxKOu7r6v+SwWtWxkMOIzybzBve4lrsFeqsYPteskqa3Q==</DigestValue>
      </Reference>
      <Reference URI="/xl/worksheets/sheet12.xml?ContentType=application/vnd.openxmlformats-officedocument.spreadsheetml.worksheet+xml">
        <DigestMethod Algorithm="http://www.w3.org/2001/04/xmlenc#sha512"/>
        <DigestValue>4wc8Ozzu8wyYyawjiN2ZIfyDToUdFH4EOchS8cTxAOyY/er0KHALFh2D2iaxDe47H3jNxxPjmURb7EJAyRraeg==</DigestValue>
      </Reference>
      <Reference URI="/xl/worksheets/sheet13.xml?ContentType=application/vnd.openxmlformats-officedocument.spreadsheetml.worksheet+xml">
        <DigestMethod Algorithm="http://www.w3.org/2001/04/xmlenc#sha512"/>
        <DigestValue>1gNmQxZbp5hJVIb6Ysn7qutUy9Q1qtUk4VoTmonBIqKvNmfAxjGzZhckl1qvXs//mqtIgWWaWsq8WFRErL2IgQ==</DigestValue>
      </Reference>
      <Reference URI="/xl/worksheets/sheet14.xml?ContentType=application/vnd.openxmlformats-officedocument.spreadsheetml.worksheet+xml">
        <DigestMethod Algorithm="http://www.w3.org/2001/04/xmlenc#sha512"/>
        <DigestValue>Ok8+wqsYLuvZ86DeM0ODca8+vVXdtG0x8agsQ4+rTg6W7hauacPwZleuCMKlLS10irvk3PivIiLFBw6pQqGZkA==</DigestValue>
      </Reference>
      <Reference URI="/xl/worksheets/sheet15.xml?ContentType=application/vnd.openxmlformats-officedocument.spreadsheetml.worksheet+xml">
        <DigestMethod Algorithm="http://www.w3.org/2001/04/xmlenc#sha512"/>
        <DigestValue>VTZTTFcAX0zytvJr6Ex32I6D8D6SSuJocuKTBgJtYcUpX8kmlOpA4EG2C3Pn7qSBOa+FtLH42xk126GVJyvXWQ==</DigestValue>
      </Reference>
      <Reference URI="/xl/worksheets/sheet16.xml?ContentType=application/vnd.openxmlformats-officedocument.spreadsheetml.worksheet+xml">
        <DigestMethod Algorithm="http://www.w3.org/2001/04/xmlenc#sha512"/>
        <DigestValue>mC80OVsm5us3XsPHJCtovQAYpSVUEBk8l4/Qla6kYwzYuBvC/DISBP5nO6iUyi7h+rIj9enaCW/7nIuSKXfiyg==</DigestValue>
      </Reference>
      <Reference URI="/xl/worksheets/sheet2.xml?ContentType=application/vnd.openxmlformats-officedocument.spreadsheetml.worksheet+xml">
        <DigestMethod Algorithm="http://www.w3.org/2001/04/xmlenc#sha512"/>
        <DigestValue>XSQsQi0YTLQ4+2sMFAUgnGZFZ9kq3lOtp3TXIddWkq7pMWSoFCh6/u56F9v3f8L6xwGCU8kpMM1/+42l8BnySw==</DigestValue>
      </Reference>
      <Reference URI="/xl/worksheets/sheet3.xml?ContentType=application/vnd.openxmlformats-officedocument.spreadsheetml.worksheet+xml">
        <DigestMethod Algorithm="http://www.w3.org/2001/04/xmlenc#sha512"/>
        <DigestValue>kRSjTzOkschFzRbiQm9bDcOf4vSaGZXdQ2QdAqhIxOYGwcuUQ+vrbfMbVg/6KIIHUQXX9FseP3WRb/l2KYIAog==</DigestValue>
      </Reference>
      <Reference URI="/xl/worksheets/sheet4.xml?ContentType=application/vnd.openxmlformats-officedocument.spreadsheetml.worksheet+xml">
        <DigestMethod Algorithm="http://www.w3.org/2001/04/xmlenc#sha512"/>
        <DigestValue>l3XyS3EdbWLCQK2U/++vcy9YlEnLmleUOLWjF7vFdkvQgl/L2SBL4OsDmiDuOxU1xCkRH9ENutxlqJ89aHvhzw==</DigestValue>
      </Reference>
      <Reference URI="/xl/worksheets/sheet5.xml?ContentType=application/vnd.openxmlformats-officedocument.spreadsheetml.worksheet+xml">
        <DigestMethod Algorithm="http://www.w3.org/2001/04/xmlenc#sha512"/>
        <DigestValue>1chc4lxjWixgIVPzwdE/n0OjltBie1PYgXdpFy5q8Bv32eFMvzcWdxuuehz4DNWgqna/PdKNULNLIZlFVAa71A==</DigestValue>
      </Reference>
      <Reference URI="/xl/worksheets/sheet6.xml?ContentType=application/vnd.openxmlformats-officedocument.spreadsheetml.worksheet+xml">
        <DigestMethod Algorithm="http://www.w3.org/2001/04/xmlenc#sha512"/>
        <DigestValue>jqRFwM4LuJeAVGeQOXxBI1r1UOEIF+7kwdrObZD1hQ3gWkahoBb9P2c4zFuKNRpBi8A1jwpFFt+ygpB8SH37oA==</DigestValue>
      </Reference>
      <Reference URI="/xl/worksheets/sheet7.xml?ContentType=application/vnd.openxmlformats-officedocument.spreadsheetml.worksheet+xml">
        <DigestMethod Algorithm="http://www.w3.org/2001/04/xmlenc#sha512"/>
        <DigestValue>tNOpHGA9yIXX+t49bRE56gGaxqCDyaoe5kXcD12TbGq7qSTfZpIu7CqUoUsPrQn8DidZXfTUZNiucpYxFfF7+A==</DigestValue>
      </Reference>
      <Reference URI="/xl/worksheets/sheet8.xml?ContentType=application/vnd.openxmlformats-officedocument.spreadsheetml.worksheet+xml">
        <DigestMethod Algorithm="http://www.w3.org/2001/04/xmlenc#sha512"/>
        <DigestValue>UNEEXkUVGZCnrVfltIqw5zdPUSLhVbouvwOhBgHuF3IAHfNkUNYpPXX6rqbLaqMCI+UlwFa/NNXGcImzYwSaUA==</DigestValue>
      </Reference>
      <Reference URI="/xl/worksheets/sheet9.xml?ContentType=application/vnd.openxmlformats-officedocument.spreadsheetml.worksheet+xml">
        <DigestMethod Algorithm="http://www.w3.org/2001/04/xmlenc#sha512"/>
        <DigestValue>+3acUZvYktrs2OfA5Rtzlom7lVnPur6AM6I4J4xfd8OM231obTPRerSGdrxJesMFlPcwPpgRiaXAs9CXCUVHdA==</DigestValue>
      </Reference>
    </Manifest>
    <SignatureProperties>
      <SignatureProperty Id="idSignatureTime" Target="#idPackageSignature">
        <mdssi:SignatureTime xmlns:mdssi="http://schemas.openxmlformats.org/package/2006/digital-signature">
          <mdssi:Format>YYYY-MM-DDThh:mm:ssTZD</mdssi:Format>
          <mdssi:Value>2025-07-08T19:21:47Z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2025-07-08T19:21:47Z</xd:SigningTime>
          <xd:SigningCertificate>
            <xd:Cert>
              <xd:CertDigest>
                <DigestMethod Algorithm="http://www.w3.org/2001/04/xmlenc#sha512"/>
                <DigestValue>oVr0SMawNw4vNNc7C0CodCvmrV2HKYCQcPisGHWBhspQXcMO0MZK2UZ8JwC/V1Ie3EzaoqXgdNHje+UVOisgag==</DigestValue>
              </xd:CertDigest>
              <xd:IssuerSerial>
                <X509IssuerName>SERIALNUMBER=RUC80080610-7, CN=CODE100 S.A., OU=Prestador Cualificado de Servicios de Confianza, O=ICPP, C=PY</X509IssuerName>
                <X509SerialNumber>330557799511023721420446950739986684495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DcKyZjoLiHwtzS5TE9OvjLXkRMoZwiaHWBGPz43spE4c+Xn+hm5XhUAOqtrjBgH1BmTJxz56HPWe
JShSlY7sGg==</DigestValue>
    </Reference>
    <Reference Type="http://www.w3.org/2000/09/xmldsig#Object" URI="#idOfficeObject">
      <DigestMethod Algorithm="http://www.w3.org/2001/04/xmlenc#sha512"/>
      <DigestValue>A9astGIvTItYl5VAwdZictfVICZMwBZE0ccPn7UpgKajRyjsLeI+r+It2ce/I6kFs68X0wWaz43l
hqxDNrLS2A==</DigestValue>
    </Reference>
    <Reference Type="http://uri.etsi.org/01903#SignedProperties" URI="#idSignedProperties">
      <Transforms>
        <Transform Algorithm="http://www.w3.org/TR/2001/REC-xml-c14n-20010315"/>
      </Transforms>
      <DigestMethod Algorithm="http://www.w3.org/2001/04/xmlenc#sha512"/>
      <DigestValue>LtmIo3CNZDBJW+CI/VO+1nZVinwMrNZxavInDqQgWb5zrQZey4ONTrw8FBLBcYQ4u8OtNzR87icp
kx59ppW2Vg==</DigestValue>
    </Reference>
  </SignedInfo>
  <SignatureValue>LOEjclb6jj9lXJO8c3mmXucLHv1xN5OckdxNWvcelccpHGoU3An/mpZnLOApN8dy8cDHCIMEhDRX
lfa5EPupeiojWkNaCzAePSQOBC9FQG3P8wRHqZEdwotuvqFJvOhX15boZVHcLzO5bTBl8Eut+szK
EdArNjnyXVH+wE1SyUOnqACBIb8FOset8Jle0qUqaJkrtC1vyS+cv89V4QHzbVXT9HywFtg7HiXr
RcQBBW/VHd1LA/21B6kyuS3W4Epq83NqbkIFvyrwhX1SMwQLkQxWlDBPzWF7EhiKnBrTMA80J+yo
IP6vpdHDLacToaL695nd9/8wi1CVs94KycOgzg==</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f4I0BigdqLzN3MALJsr6HR2oOC+n+rJIqqlQ3n0u1gTR99dM56b+5QJuaIVE581HyNqOZpHxwblxR88tU8HDoQ==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9wYMf3vV2NCIupF1Zoc0W0sOgy/QBWulwwDPDLtm+GQnpH1/ntSxMt19KuVMdS6UdqHecQYid7VFce8Zlx8xLw==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9.bin?ContentType=application/vnd.openxmlformats-officedocument.spreadsheetml.printerSettings">
        <DigestMethod Algorithm="http://www.w3.org/2001/04/xmlenc#sha512"/>
        <DigestValue>MouUQekmsyAVb5KwfuIwl8UABXdbJ1KVh/CIHm1tiekzfoSWbhCjiYe8ayKxQiL+waDdce4A5nKbq1XKz2qh/A==</DigestValue>
      </Reference>
      <Reference URI="/xl/sharedStrings.xml?ContentType=application/vnd.openxmlformats-officedocument.spreadsheetml.sharedStrings+xml">
        <DigestMethod Algorithm="http://www.w3.org/2001/04/xmlenc#sha512"/>
        <DigestValue>4FRhyPCl3T2OlcbWzdPT+beYlHqfa+679h3sIaxn6olOENZyQwxsiq2rmqA6g/6U8xpf6CokZFK/Gj9XYuIf4w==</DigestValue>
      </Reference>
      <Reference URI="/xl/styles.xml?ContentType=application/vnd.openxmlformats-officedocument.spreadsheetml.styles+xml">
        <DigestMethod Algorithm="http://www.w3.org/2001/04/xmlenc#sha512"/>
        <DigestValue>PSM0GJXscm28rUIIN2Vyha/1M3xJe/mRgds+0kn32hUJNyA3VclL0g+0BDggydyrNIHBYTNOZ4f6qMHaPO2y1A==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lSlGOkgCsYXWIDt8VZbwUbTY4KLJXhteDXY4N6BRriZ0lmfKMlDCGMUxhCTf3IOht23mu1xRsdLZlc57enZhFQ==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vF6AHc99wrIw9i6PaKVQDGKKUtsEbprDiQ00k5kxft0T24hHDrKhlVKaE8wCZp7BpeFT2UsMrC+Rat0B6e8Xfw==</DigestValue>
      </Reference>
      <Reference URI="/xl/worksheets/sheet11.xml?ContentType=application/vnd.openxmlformats-officedocument.spreadsheetml.worksheet+xml">
        <DigestMethod Algorithm="http://www.w3.org/2001/04/xmlenc#sha512"/>
        <DigestValue>J92i9RRbues+9y+rLgddjv1woP3qhkAm7wbd+CeKdAxKOu7r6v+SwWtWxkMOIzybzBve4lrsFeqsYPteskqa3Q==</DigestValue>
      </Reference>
      <Reference URI="/xl/worksheets/sheet12.xml?ContentType=application/vnd.openxmlformats-officedocument.spreadsheetml.worksheet+xml">
        <DigestMethod Algorithm="http://www.w3.org/2001/04/xmlenc#sha512"/>
        <DigestValue>4wc8Ozzu8wyYyawjiN2ZIfyDToUdFH4EOchS8cTxAOyY/er0KHALFh2D2iaxDe47H3jNxxPjmURb7EJAyRraeg==</DigestValue>
      </Reference>
      <Reference URI="/xl/worksheets/sheet13.xml?ContentType=application/vnd.openxmlformats-officedocument.spreadsheetml.worksheet+xml">
        <DigestMethod Algorithm="http://www.w3.org/2001/04/xmlenc#sha512"/>
        <DigestValue>1gNmQxZbp5hJVIb6Ysn7qutUy9Q1qtUk4VoTmonBIqKvNmfAxjGzZhckl1qvXs//mqtIgWWaWsq8WFRErL2IgQ==</DigestValue>
      </Reference>
      <Reference URI="/xl/worksheets/sheet14.xml?ContentType=application/vnd.openxmlformats-officedocument.spreadsheetml.worksheet+xml">
        <DigestMethod Algorithm="http://www.w3.org/2001/04/xmlenc#sha512"/>
        <DigestValue>Ok8+wqsYLuvZ86DeM0ODca8+vVXdtG0x8agsQ4+rTg6W7hauacPwZleuCMKlLS10irvk3PivIiLFBw6pQqGZkA==</DigestValue>
      </Reference>
      <Reference URI="/xl/worksheets/sheet15.xml?ContentType=application/vnd.openxmlformats-officedocument.spreadsheetml.worksheet+xml">
        <DigestMethod Algorithm="http://www.w3.org/2001/04/xmlenc#sha512"/>
        <DigestValue>VTZTTFcAX0zytvJr6Ex32I6D8D6SSuJocuKTBgJtYcUpX8kmlOpA4EG2C3Pn7qSBOa+FtLH42xk126GVJyvXWQ==</DigestValue>
      </Reference>
      <Reference URI="/xl/worksheets/sheet16.xml?ContentType=application/vnd.openxmlformats-officedocument.spreadsheetml.worksheet+xml">
        <DigestMethod Algorithm="http://www.w3.org/2001/04/xmlenc#sha512"/>
        <DigestValue>mC80OVsm5us3XsPHJCtovQAYpSVUEBk8l4/Qla6kYwzYuBvC/DISBP5nO6iUyi7h+rIj9enaCW/7nIuSKXfiyg==</DigestValue>
      </Reference>
      <Reference URI="/xl/worksheets/sheet2.xml?ContentType=application/vnd.openxmlformats-officedocument.spreadsheetml.worksheet+xml">
        <DigestMethod Algorithm="http://www.w3.org/2001/04/xmlenc#sha512"/>
        <DigestValue>XSQsQi0YTLQ4+2sMFAUgnGZFZ9kq3lOtp3TXIddWkq7pMWSoFCh6/u56F9v3f8L6xwGCU8kpMM1/+42l8BnySw==</DigestValue>
      </Reference>
      <Reference URI="/xl/worksheets/sheet3.xml?ContentType=application/vnd.openxmlformats-officedocument.spreadsheetml.worksheet+xml">
        <DigestMethod Algorithm="http://www.w3.org/2001/04/xmlenc#sha512"/>
        <DigestValue>kRSjTzOkschFzRbiQm9bDcOf4vSaGZXdQ2QdAqhIxOYGwcuUQ+vrbfMbVg/6KIIHUQXX9FseP3WRb/l2KYIAog==</DigestValue>
      </Reference>
      <Reference URI="/xl/worksheets/sheet4.xml?ContentType=application/vnd.openxmlformats-officedocument.spreadsheetml.worksheet+xml">
        <DigestMethod Algorithm="http://www.w3.org/2001/04/xmlenc#sha512"/>
        <DigestValue>l3XyS3EdbWLCQK2U/++vcy9YlEnLmleUOLWjF7vFdkvQgl/L2SBL4OsDmiDuOxU1xCkRH9ENutxlqJ89aHvhzw==</DigestValue>
      </Reference>
      <Reference URI="/xl/worksheets/sheet5.xml?ContentType=application/vnd.openxmlformats-officedocument.spreadsheetml.worksheet+xml">
        <DigestMethod Algorithm="http://www.w3.org/2001/04/xmlenc#sha512"/>
        <DigestValue>1chc4lxjWixgIVPzwdE/n0OjltBie1PYgXdpFy5q8Bv32eFMvzcWdxuuehz4DNWgqna/PdKNULNLIZlFVAa71A==</DigestValue>
      </Reference>
      <Reference URI="/xl/worksheets/sheet6.xml?ContentType=application/vnd.openxmlformats-officedocument.spreadsheetml.worksheet+xml">
        <DigestMethod Algorithm="http://www.w3.org/2001/04/xmlenc#sha512"/>
        <DigestValue>jqRFwM4LuJeAVGeQOXxBI1r1UOEIF+7kwdrObZD1hQ3gWkahoBb9P2c4zFuKNRpBi8A1jwpFFt+ygpB8SH37oA==</DigestValue>
      </Reference>
      <Reference URI="/xl/worksheets/sheet7.xml?ContentType=application/vnd.openxmlformats-officedocument.spreadsheetml.worksheet+xml">
        <DigestMethod Algorithm="http://www.w3.org/2001/04/xmlenc#sha512"/>
        <DigestValue>tNOpHGA9yIXX+t49bRE56gGaxqCDyaoe5kXcD12TbGq7qSTfZpIu7CqUoUsPrQn8DidZXfTUZNiucpYxFfF7+A==</DigestValue>
      </Reference>
      <Reference URI="/xl/worksheets/sheet8.xml?ContentType=application/vnd.openxmlformats-officedocument.spreadsheetml.worksheet+xml">
        <DigestMethod Algorithm="http://www.w3.org/2001/04/xmlenc#sha512"/>
        <DigestValue>UNEEXkUVGZCnrVfltIqw5zdPUSLhVbouvwOhBgHuF3IAHfNkUNYpPXX6rqbLaqMCI+UlwFa/NNXGcImzYwSaUA==</DigestValue>
      </Reference>
      <Reference URI="/xl/worksheets/sheet9.xml?ContentType=application/vnd.openxmlformats-officedocument.spreadsheetml.worksheet+xml">
        <DigestMethod Algorithm="http://www.w3.org/2001/04/xmlenc#sha512"/>
        <DigestValue>+3acUZvYktrs2OfA5Rtzlom7lVnPur6AM6I4J4xfd8OM231obTPRerSGdrxJesMFlPcwPpgRiaXAs9CXCUVHdA==</DigestValue>
      </Reference>
    </Manifest>
    <SignatureProperties>
      <SignatureProperty Id="idSignatureTime" Target="#idPackageSignature">
        <mdssi:SignatureTime xmlns:mdssi="http://schemas.openxmlformats.org/package/2006/digital-signature">
          <mdssi:Format>YYYY-MM-DDThh:mm:ssTZD</mdssi:Format>
          <mdssi:Value>2025-07-08T19:23:08Z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2025-07-08T19:23:08Z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55B4B8AFD413344B46CF2D9DAA5A903" ma:contentTypeVersion="13" ma:contentTypeDescription="Crear nuevo documento." ma:contentTypeScope="" ma:versionID="890c9797413502f194b7b91bd14d1666">
  <xsd:schema xmlns:xsd="http://www.w3.org/2001/XMLSchema" xmlns:xs="http://www.w3.org/2001/XMLSchema" xmlns:p="http://schemas.microsoft.com/office/2006/metadata/properties" xmlns:ns3="c6dc1167-fa72-4de9-8e37-c62a682d1e83" xmlns:ns4="57c01bac-0555-45b4-ba79-e0e06eb33a98" targetNamespace="http://schemas.microsoft.com/office/2006/metadata/properties" ma:root="true" ma:fieldsID="481a271ad56406158ca37375c12dfe99" ns3:_="" ns4:_="">
    <xsd:import namespace="c6dc1167-fa72-4de9-8e37-c62a682d1e83"/>
    <xsd:import namespace="57c01bac-0555-45b4-ba79-e0e06eb33a98"/>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SearchProperties" minOccurs="0"/>
                <xsd:element ref="ns3:MediaServiceSystem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dc1167-fa72-4de9-8e37-c62a682d1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c01bac-0555-45b4-ba79-e0e06eb33a98"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SharingHintHash" ma:index="19"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6dc1167-fa72-4de9-8e37-c62a682d1e83" xsi:nil="true"/>
  </documentManagement>
</p:properties>
</file>

<file path=customXml/itemProps1.xml><?xml version="1.0" encoding="utf-8"?>
<ds:datastoreItem xmlns:ds="http://schemas.openxmlformats.org/officeDocument/2006/customXml" ds:itemID="{3FCAFDE8-7D39-4632-94AD-D8CF0B0E0F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dc1167-fa72-4de9-8e37-c62a682d1e83"/>
    <ds:schemaRef ds:uri="57c01bac-0555-45b4-ba79-e0e06eb33a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18AA92-C5E9-4C08-B092-9C2FD3A3E422}">
  <ds:schemaRefs>
    <ds:schemaRef ds:uri="http://schemas.microsoft.com/sharepoint/v3/contenttype/forms"/>
  </ds:schemaRefs>
</ds:datastoreItem>
</file>

<file path=customXml/itemProps3.xml><?xml version="1.0" encoding="utf-8"?>
<ds:datastoreItem xmlns:ds="http://schemas.openxmlformats.org/officeDocument/2006/customXml" ds:itemID="{698E7FDD-D561-4257-88A1-794ED4D042B6}">
  <ds:schemaRef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www.w3.org/XML/1998/namespace"/>
    <ds:schemaRef ds:uri="http://schemas.microsoft.com/office/2006/metadata/properties"/>
    <ds:schemaRef ds:uri="57c01bac-0555-45b4-ba79-e0e06eb33a98"/>
    <ds:schemaRef ds:uri="c6dc1167-fa72-4de9-8e37-c62a682d1e8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2025-05-16T22:16:24Z</cp:lastPrinted>
  <dcterms:created xsi:type="dcterms:W3CDTF">2008-04-01T17:46:33Z</dcterms:created>
  <dcterms:modified xsi:type="dcterms:W3CDTF">2025-07-08T17:29:48Z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0x010100155B4B8AFD413344B46CF2D9DAA5A903</vt:lpwstr>
  </property>
</Properties>
</file>